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comments3.xml" ContentType="application/vnd.openxmlformats-officedocument.spreadsheetml.comments+xml"/>
  <Override PartName="/xl/drawings/drawing2.xml" ContentType="application/vnd.openxmlformats-officedocument.drawing+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3.xml" ContentType="application/vnd.openxmlformats-officedocument.drawing+xml"/>
  <Override PartName="/xl/comments7.xml" ContentType="application/vnd.openxmlformats-officedocument.spreadsheetml.comments+xml"/>
  <Override PartName="/xl/drawings/drawing4.xml" ContentType="application/vnd.openxmlformats-officedocument.drawing+xml"/>
  <Override PartName="/xl/comments8.xml" ContentType="application/vnd.openxmlformats-officedocument.spreadsheetml.comments+xml"/>
  <Override PartName="/xl/drawings/drawing5.xml" ContentType="application/vnd.openxmlformats-officedocument.drawing+xml"/>
  <Override PartName="/xl/comments9.xml" ContentType="application/vnd.openxmlformats-officedocument.spreadsheetml.comments+xml"/>
  <Override PartName="/xl/drawings/drawing6.xml" ContentType="application/vnd.openxmlformats-officedocument.drawing+xml"/>
  <Override PartName="/xl/comments10.xml" ContentType="application/vnd.openxmlformats-officedocument.spreadsheetml.comments+xml"/>
  <Override PartName="/xl/drawings/drawing7.xml" ContentType="application/vnd.openxmlformats-officedocument.drawing+xml"/>
  <Override PartName="/xl/comments11.xml" ContentType="application/vnd.openxmlformats-officedocument.spreadsheetml.comments+xml"/>
  <Override PartName="/xl/drawings/drawing8.xml" ContentType="application/vnd.openxmlformats-officedocument.drawing+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drawings/drawing9.xml" ContentType="application/vnd.openxmlformats-officedocument.drawing+xml"/>
  <Override PartName="/xl/comments15.xml" ContentType="application/vnd.openxmlformats-officedocument.spreadsheetml.comments+xml"/>
  <Override PartName="/xl/drawings/drawing10.xml" ContentType="application/vnd.openxmlformats-officedocument.drawing+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drawings/drawing11.xml" ContentType="application/vnd.openxmlformats-officedocument.drawing+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drawings/drawing12.xml" ContentType="application/vnd.openxmlformats-officedocument.drawing+xml"/>
  <Override PartName="/xl/comments29.xml" ContentType="application/vnd.openxmlformats-officedocument.spreadsheetml.comments+xml"/>
  <Override PartName="/xl/comments30.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codeName="ThisWorkbook"/>
  <mc:AlternateContent xmlns:mc="http://schemas.openxmlformats.org/markup-compatibility/2006">
    <mc:Choice Requires="x15">
      <x15ac:absPath xmlns:x15ac="http://schemas.microsoft.com/office/spreadsheetml/2010/11/ac" url="https://d.docs.live.net/f2bc9a96f5f93228/デスクトップ/Excel2024/"/>
    </mc:Choice>
  </mc:AlternateContent>
  <xr:revisionPtr revIDLastSave="1" documentId="11_1A357D8F6F98B742B1077C4A1F033D61C8B51228" xr6:coauthVersionLast="47" xr6:coauthVersionMax="47" xr10:uidLastSave="{FB73AB30-9965-4F05-AC18-5E8BF52BE0EE}"/>
  <bookViews>
    <workbookView xWindow="-120" yWindow="-120" windowWidth="29040" windowHeight="15720" tabRatio="728" activeTab="4" xr2:uid="{00000000-000D-0000-FFFF-FFFF00000000}"/>
  </bookViews>
  <sheets>
    <sheet name="名前用22-33" sheetId="175" r:id="rId1"/>
    <sheet name="元図リ年用A" sheetId="319" r:id="rId2"/>
    <sheet name="元図リ月用" sheetId="313" r:id="rId3"/>
    <sheet name="元図リ郵ダ紙" sheetId="322" r:id="rId4"/>
    <sheet name="A3P折6タ小リ前" sheetId="665" r:id="rId5"/>
    <sheet name="A3P折6タ小リ後" sheetId="666" r:id="rId6"/>
    <sheet name="A3縦6折区分前" sheetId="674" r:id="rId7"/>
    <sheet name="A3縦6折区分後" sheetId="675" r:id="rId8"/>
    <sheet name="A3縦7折区分リ前" sheetId="676" r:id="rId9"/>
    <sheet name="A3縦7折区分リ後" sheetId="677" r:id="rId10"/>
    <sheet name="折広リ前" sheetId="669" r:id="rId11"/>
    <sheet name="折広リ後" sheetId="670" r:id="rId12"/>
    <sheet name="縦7折区分リ前" sheetId="651" r:id="rId13"/>
    <sheet name="縦7折区分リ後" sheetId="652" r:id="rId14"/>
    <sheet name="縦6折区分前" sheetId="640" r:id="rId15"/>
    <sheet name="縦6折区分後" sheetId="641" r:id="rId16"/>
    <sheet name="A3折広リ前" sheetId="671" r:id="rId17"/>
    <sheet name="A3折広リ後" sheetId="672" r:id="rId18"/>
    <sheet name="A3縦7折14空前" sheetId="655" r:id="rId19"/>
    <sheet name="A3縦7折14空後" sheetId="656" r:id="rId20"/>
    <sheet name="A3Z前" sheetId="632" r:id="rId21"/>
    <sheet name="A3Zリ後" sheetId="633" r:id="rId22"/>
    <sheet name="CA3縦広大" sheetId="673" r:id="rId23"/>
    <sheet name="B4A3縦6折広+前" sheetId="678" r:id="rId24"/>
    <sheet name="B4A3縦6折広+後" sheetId="679" r:id="rId25"/>
    <sheet name="A3E6前" sheetId="595" r:id="rId26"/>
    <sheet name="A3E6後" sheetId="596" r:id="rId27"/>
    <sheet name="C特小15" sheetId="682" r:id="rId28"/>
    <sheet name="C縦16前" sheetId="680" r:id="rId29"/>
    <sheet name="C縦16後" sheetId="681" r:id="rId30"/>
    <sheet name="A3対6・6リ表1" sheetId="453" r:id="rId31"/>
    <sheet name="A3対6・6表2" sheetId="570" r:id="rId32"/>
  </sheets>
  <definedNames>
    <definedName name="記念名">'名前用22-33'!$O$1:$P$168</definedName>
    <definedName name="祝色">'名前用22-33'!$A$1:$A$227</definedName>
    <definedName name="祝節名">'名前用22-33'!$J$1:$K$168</definedName>
    <definedName name="祝名">'名前用22-33'!$G$1:$H$168</definedName>
    <definedName name="節示">'名前用22-33'!$L$1:$L$336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D17" i="322" l="1"/>
  <c r="AD16" i="322"/>
  <c r="AD15" i="322"/>
  <c r="AD14" i="322"/>
  <c r="AD13" i="322"/>
  <c r="AD12" i="322"/>
  <c r="AD11" i="322"/>
  <c r="AD10" i="322"/>
  <c r="AD9" i="322"/>
  <c r="AD8" i="322"/>
  <c r="AD7" i="322"/>
  <c r="A44" i="313"/>
  <c r="B41" i="313"/>
  <c r="C41" i="313" s="1"/>
  <c r="D41" i="313" s="1"/>
  <c r="E41" i="313" s="1"/>
  <c r="F41" i="313" s="1"/>
  <c r="G41" i="313" s="1"/>
  <c r="H41" i="313" s="1"/>
  <c r="I41" i="313" s="1"/>
  <c r="J41" i="313" s="1"/>
  <c r="K41" i="313" s="1"/>
  <c r="L41" i="313" s="1"/>
  <c r="M41" i="313" s="1"/>
  <c r="N41" i="313" s="1"/>
  <c r="O41" i="313" s="1"/>
  <c r="P41" i="313" s="1"/>
  <c r="Q41" i="313" s="1"/>
  <c r="R41" i="313" s="1"/>
  <c r="S41" i="313" s="1"/>
  <c r="T41" i="313" s="1"/>
  <c r="U41" i="313" s="1"/>
  <c r="V41" i="313" s="1"/>
  <c r="B42" i="313" s="1"/>
  <c r="C42" i="313" s="1"/>
  <c r="D42" i="313" s="1"/>
  <c r="E42" i="313" s="1"/>
  <c r="F42" i="313" s="1"/>
  <c r="G42" i="313" s="1"/>
  <c r="H42" i="313" s="1"/>
  <c r="I42" i="313" s="1"/>
  <c r="J42" i="313" s="1"/>
  <c r="K42" i="313" s="1"/>
  <c r="L42" i="313" s="1"/>
  <c r="M42" i="313" s="1"/>
  <c r="N42" i="313" s="1"/>
  <c r="O42" i="313" s="1"/>
  <c r="P42" i="313" s="1"/>
  <c r="Q42" i="313" s="1"/>
  <c r="A40" i="313"/>
  <c r="R42" i="313" s="1"/>
  <c r="J4" i="313"/>
  <c r="O4" i="313" s="1"/>
  <c r="G4" i="313"/>
  <c r="D4" i="313"/>
  <c r="D11" i="313" s="1"/>
  <c r="M2" i="313"/>
  <c r="F9" i="319"/>
  <c r="B8" i="319"/>
  <c r="AD7" i="319"/>
  <c r="K7" i="319"/>
  <c r="M4" i="319" s="1"/>
  <c r="AD6" i="319"/>
  <c r="B6" i="319"/>
  <c r="AD4" i="319"/>
  <c r="N4" i="319"/>
  <c r="O4" i="319" s="1"/>
  <c r="P4" i="319" s="1"/>
  <c r="Q4" i="319" s="1"/>
  <c r="R4" i="319" s="1"/>
  <c r="S4" i="319" s="1"/>
  <c r="M5" i="319" s="1"/>
  <c r="N5" i="319" s="1"/>
  <c r="O5" i="319" s="1"/>
  <c r="P5" i="319" s="1"/>
  <c r="Q5" i="319" s="1"/>
  <c r="R5" i="319" s="1"/>
  <c r="S5" i="319" s="1"/>
  <c r="M6" i="319" s="1"/>
  <c r="N6" i="319" s="1"/>
  <c r="O6" i="319" s="1"/>
  <c r="P6" i="319" s="1"/>
  <c r="Q6" i="319" s="1"/>
  <c r="R6" i="319" s="1"/>
  <c r="S6" i="319" s="1"/>
  <c r="M7" i="319" s="1"/>
  <c r="N7" i="319" s="1"/>
  <c r="O7" i="319" s="1"/>
  <c r="P7" i="319" s="1"/>
  <c r="Q7" i="319" s="1"/>
  <c r="R7" i="319" s="1"/>
  <c r="S7" i="319" s="1"/>
  <c r="M8" i="319" s="1"/>
  <c r="N8" i="319" s="1"/>
  <c r="O8" i="319" s="1"/>
  <c r="P8" i="319" s="1"/>
  <c r="Q8" i="319" s="1"/>
  <c r="R8" i="319" s="1"/>
  <c r="S8" i="319" s="1"/>
  <c r="M9" i="319" s="1"/>
  <c r="N9" i="319" s="1"/>
  <c r="D4" i="319"/>
  <c r="E4" i="319" s="1"/>
  <c r="F4" i="319" s="1"/>
  <c r="G4" i="319" s="1"/>
  <c r="H4" i="319" s="1"/>
  <c r="I4" i="319" s="1"/>
  <c r="J4" i="319" s="1"/>
  <c r="D5" i="319" s="1"/>
  <c r="E5" i="319" s="1"/>
  <c r="F5" i="319" s="1"/>
  <c r="G5" i="319" s="1"/>
  <c r="H5" i="319" s="1"/>
  <c r="I5" i="319" s="1"/>
  <c r="J5" i="319" s="1"/>
  <c r="D6" i="319" s="1"/>
  <c r="E6" i="319" s="1"/>
  <c r="F6" i="319" s="1"/>
  <c r="G6" i="319" s="1"/>
  <c r="H6" i="319" s="1"/>
  <c r="I6" i="319" s="1"/>
  <c r="J6" i="319" s="1"/>
  <c r="D7" i="319" s="1"/>
  <c r="E7" i="319" s="1"/>
  <c r="F7" i="319" s="1"/>
  <c r="G7" i="319" s="1"/>
  <c r="H7" i="319" s="1"/>
  <c r="I7" i="319" s="1"/>
  <c r="J7" i="319" s="1"/>
  <c r="D8" i="319" s="1"/>
  <c r="E8" i="319" s="1"/>
  <c r="F8" i="319" s="1"/>
  <c r="G8" i="319" s="1"/>
  <c r="H8" i="319" s="1"/>
  <c r="I8" i="319" s="1"/>
  <c r="J8" i="319" s="1"/>
  <c r="D9" i="319" s="1"/>
  <c r="E9" i="319" s="1"/>
  <c r="B4" i="319"/>
  <c r="O2" i="319"/>
  <c r="B6" i="313" l="1"/>
  <c r="C6" i="313" s="1"/>
  <c r="D6" i="313" s="1"/>
  <c r="E6" i="313" s="1"/>
  <c r="F6" i="313" s="1"/>
  <c r="G6" i="313" s="1"/>
  <c r="H6" i="313" s="1"/>
  <c r="B7" i="313" s="1"/>
  <c r="C7" i="313" s="1"/>
  <c r="D7" i="313" s="1"/>
  <c r="E7" i="313" s="1"/>
  <c r="F7" i="313" s="1"/>
  <c r="G7" i="313" s="1"/>
  <c r="H7" i="313" s="1"/>
  <c r="B8" i="313" s="1"/>
  <c r="C8" i="313" s="1"/>
  <c r="D8" i="313" s="1"/>
  <c r="E8" i="313" s="1"/>
  <c r="F8" i="313" s="1"/>
  <c r="G8" i="313" s="1"/>
  <c r="H8" i="313" s="1"/>
  <c r="B9" i="313" s="1"/>
  <c r="C9" i="313" s="1"/>
  <c r="D9" i="313" s="1"/>
  <c r="E9" i="313" s="1"/>
  <c r="F9" i="313" s="1"/>
  <c r="G9" i="313" s="1"/>
  <c r="H9" i="313" s="1"/>
  <c r="B10" i="313" s="1"/>
  <c r="C10" i="313" s="1"/>
  <c r="D10" i="313" s="1"/>
  <c r="E10" i="313" s="1"/>
  <c r="F10" i="313" s="1"/>
  <c r="G10" i="313" s="1"/>
  <c r="H10" i="313" s="1"/>
  <c r="B11" i="313" s="1"/>
  <c r="C11" i="313" s="1"/>
  <c r="K4" i="319"/>
  <c r="K6" i="319"/>
  <c r="A42" i="313"/>
  <c r="R4" i="313"/>
  <c r="W4" i="313" s="1"/>
  <c r="A41" i="313"/>
  <c r="R46" i="313"/>
  <c r="B45" i="313"/>
  <c r="C45" i="313" s="1"/>
  <c r="D45" i="313" s="1"/>
  <c r="E45" i="313" s="1"/>
  <c r="F45" i="313" s="1"/>
  <c r="G45" i="313" s="1"/>
  <c r="H45" i="313" s="1"/>
  <c r="I45" i="313" s="1"/>
  <c r="J45" i="313" s="1"/>
  <c r="K45" i="313" s="1"/>
  <c r="L45" i="313" s="1"/>
  <c r="M45" i="313" s="1"/>
  <c r="N45" i="313" s="1"/>
  <c r="O45" i="313" s="1"/>
  <c r="P45" i="313" s="1"/>
  <c r="Q45" i="313" s="1"/>
  <c r="R45" i="313" s="1"/>
  <c r="S45" i="313" s="1"/>
  <c r="T45" i="313" s="1"/>
  <c r="U45" i="313" s="1"/>
  <c r="V45" i="313" s="1"/>
  <c r="B46" i="313" s="1"/>
  <c r="C46" i="313" s="1"/>
  <c r="D46" i="313" s="1"/>
  <c r="E46" i="313" s="1"/>
  <c r="F46" i="313" s="1"/>
  <c r="G46" i="313" s="1"/>
  <c r="H46" i="313" s="1"/>
  <c r="I46" i="313" s="1"/>
  <c r="J46" i="313" s="1"/>
  <c r="K46" i="313" s="1"/>
  <c r="L46" i="313" s="1"/>
  <c r="M46" i="313" s="1"/>
  <c r="N46" i="313" s="1"/>
  <c r="O46" i="313" s="1"/>
  <c r="P46" i="313" s="1"/>
  <c r="Q46" i="313" s="1"/>
  <c r="A46" i="313"/>
  <c r="A48" i="313"/>
  <c r="A45" i="313"/>
  <c r="T4" i="313"/>
  <c r="L4" i="313"/>
  <c r="T7" i="319"/>
  <c r="AH9" i="319"/>
  <c r="AF4" i="319"/>
  <c r="AG4" i="319" s="1"/>
  <c r="AH4" i="319" s="1"/>
  <c r="AI4" i="319" s="1"/>
  <c r="AJ4" i="319" s="1"/>
  <c r="AK4" i="319" s="1"/>
  <c r="AL4" i="319" s="1"/>
  <c r="AF5" i="319" s="1"/>
  <c r="AG5" i="319" s="1"/>
  <c r="AH5" i="319" s="1"/>
  <c r="AI5" i="319" s="1"/>
  <c r="AJ5" i="319" s="1"/>
  <c r="AK5" i="319" s="1"/>
  <c r="AL5" i="319" s="1"/>
  <c r="AF6" i="319" s="1"/>
  <c r="AG6" i="319" s="1"/>
  <c r="AH6" i="319" s="1"/>
  <c r="AI6" i="319" s="1"/>
  <c r="AJ6" i="319" s="1"/>
  <c r="AK6" i="319" s="1"/>
  <c r="AL6" i="319" s="1"/>
  <c r="AF7" i="319" s="1"/>
  <c r="AG7" i="319" s="1"/>
  <c r="AH7" i="319" s="1"/>
  <c r="AI7" i="319" s="1"/>
  <c r="AJ7" i="319" s="1"/>
  <c r="AK7" i="319" s="1"/>
  <c r="AL7" i="319" s="1"/>
  <c r="AF8" i="319" s="1"/>
  <c r="AG8" i="319" s="1"/>
  <c r="AH8" i="319" s="1"/>
  <c r="AI8" i="319" s="1"/>
  <c r="AJ8" i="319" s="1"/>
  <c r="AK8" i="319" s="1"/>
  <c r="AL8" i="319" s="1"/>
  <c r="AF9" i="319" s="1"/>
  <c r="AG9" i="319" s="1"/>
  <c r="AM7" i="319"/>
  <c r="K8" i="319"/>
  <c r="AD8" i="319"/>
  <c r="O9" i="319"/>
  <c r="B13" i="313" l="1"/>
  <c r="G13" i="313" s="1"/>
  <c r="L11" i="313"/>
  <c r="J6" i="313"/>
  <c r="K6" i="313" s="1"/>
  <c r="L6" i="313" s="1"/>
  <c r="M6" i="313" s="1"/>
  <c r="N6" i="313" s="1"/>
  <c r="O6" i="313" s="1"/>
  <c r="P6" i="313" s="1"/>
  <c r="J7" i="313" s="1"/>
  <c r="K7" i="313" s="1"/>
  <c r="L7" i="313" s="1"/>
  <c r="M7" i="313" s="1"/>
  <c r="N7" i="313" s="1"/>
  <c r="O7" i="313" s="1"/>
  <c r="P7" i="313" s="1"/>
  <c r="J8" i="313" s="1"/>
  <c r="K8" i="313" s="1"/>
  <c r="L8" i="313" s="1"/>
  <c r="M8" i="313" s="1"/>
  <c r="N8" i="313" s="1"/>
  <c r="O8" i="313" s="1"/>
  <c r="P8" i="313" s="1"/>
  <c r="J9" i="313" s="1"/>
  <c r="K9" i="313" s="1"/>
  <c r="L9" i="313" s="1"/>
  <c r="M9" i="313" s="1"/>
  <c r="N9" i="313" s="1"/>
  <c r="O9" i="313" s="1"/>
  <c r="P9" i="313" s="1"/>
  <c r="J10" i="313" s="1"/>
  <c r="K10" i="313" s="1"/>
  <c r="L10" i="313" s="1"/>
  <c r="M10" i="313" s="1"/>
  <c r="N10" i="313" s="1"/>
  <c r="O10" i="313" s="1"/>
  <c r="P10" i="313" s="1"/>
  <c r="J11" i="313" s="1"/>
  <c r="K11" i="313" s="1"/>
  <c r="T11" i="313"/>
  <c r="R6" i="313"/>
  <c r="S6" i="313" s="1"/>
  <c r="T6" i="313" s="1"/>
  <c r="U6" i="313" s="1"/>
  <c r="V6" i="313" s="1"/>
  <c r="W6" i="313" s="1"/>
  <c r="X6" i="313" s="1"/>
  <c r="R7" i="313" s="1"/>
  <c r="S7" i="313" s="1"/>
  <c r="T7" i="313" s="1"/>
  <c r="U7" i="313" s="1"/>
  <c r="V7" i="313" s="1"/>
  <c r="W7" i="313" s="1"/>
  <c r="X7" i="313" s="1"/>
  <c r="R8" i="313" s="1"/>
  <c r="S8" i="313" s="1"/>
  <c r="T8" i="313" s="1"/>
  <c r="U8" i="313" s="1"/>
  <c r="V8" i="313" s="1"/>
  <c r="W8" i="313" s="1"/>
  <c r="X8" i="313" s="1"/>
  <c r="R9" i="313" s="1"/>
  <c r="S9" i="313" s="1"/>
  <c r="T9" i="313" s="1"/>
  <c r="U9" i="313" s="1"/>
  <c r="V9" i="313" s="1"/>
  <c r="W9" i="313" s="1"/>
  <c r="X9" i="313" s="1"/>
  <c r="R10" i="313" s="1"/>
  <c r="S10" i="313" s="1"/>
  <c r="T10" i="313" s="1"/>
  <c r="U10" i="313" s="1"/>
  <c r="V10" i="313" s="1"/>
  <c r="W10" i="313" s="1"/>
  <c r="X10" i="313" s="1"/>
  <c r="R11" i="313" s="1"/>
  <c r="S11" i="313" s="1"/>
  <c r="A49" i="313"/>
  <c r="A52" i="313"/>
  <c r="R50" i="313"/>
  <c r="A50" i="313"/>
  <c r="B49" i="313"/>
  <c r="C49" i="313" s="1"/>
  <c r="D49" i="313" s="1"/>
  <c r="E49" i="313" s="1"/>
  <c r="F49" i="313" s="1"/>
  <c r="G49" i="313" s="1"/>
  <c r="H49" i="313" s="1"/>
  <c r="I49" i="313" s="1"/>
  <c r="J49" i="313" s="1"/>
  <c r="K49" i="313" s="1"/>
  <c r="L49" i="313" s="1"/>
  <c r="M49" i="313" s="1"/>
  <c r="N49" i="313" s="1"/>
  <c r="O49" i="313" s="1"/>
  <c r="P49" i="313" s="1"/>
  <c r="Q49" i="313" s="1"/>
  <c r="R49" i="313" s="1"/>
  <c r="S49" i="313" s="1"/>
  <c r="T49" i="313" s="1"/>
  <c r="U49" i="313" s="1"/>
  <c r="V49" i="313" s="1"/>
  <c r="B50" i="313" s="1"/>
  <c r="C50" i="313" s="1"/>
  <c r="D50" i="313" s="1"/>
  <c r="E50" i="313" s="1"/>
  <c r="F50" i="313" s="1"/>
  <c r="G50" i="313" s="1"/>
  <c r="H50" i="313" s="1"/>
  <c r="I50" i="313" s="1"/>
  <c r="J50" i="313" s="1"/>
  <c r="K50" i="313" s="1"/>
  <c r="L50" i="313" s="1"/>
  <c r="M50" i="313" s="1"/>
  <c r="N50" i="313" s="1"/>
  <c r="O50" i="313" s="1"/>
  <c r="P50" i="313" s="1"/>
  <c r="Q50" i="313" s="1"/>
  <c r="J13" i="313"/>
  <c r="D13" i="313"/>
  <c r="AO4" i="319"/>
  <c r="AP4" i="319" s="1"/>
  <c r="AQ4" i="319" s="1"/>
  <c r="AR4" i="319" s="1"/>
  <c r="AS4" i="319" s="1"/>
  <c r="AT4" i="319" s="1"/>
  <c r="AU4" i="319" s="1"/>
  <c r="AO5" i="319" s="1"/>
  <c r="AP5" i="319" s="1"/>
  <c r="AQ5" i="319" s="1"/>
  <c r="AR5" i="319" s="1"/>
  <c r="AS5" i="319" s="1"/>
  <c r="AT5" i="319" s="1"/>
  <c r="AU5" i="319" s="1"/>
  <c r="AO6" i="319" s="1"/>
  <c r="AP6" i="319" s="1"/>
  <c r="AQ6" i="319" s="1"/>
  <c r="AR6" i="319" s="1"/>
  <c r="AS6" i="319" s="1"/>
  <c r="AT6" i="319" s="1"/>
  <c r="AU6" i="319" s="1"/>
  <c r="AO7" i="319" s="1"/>
  <c r="AP7" i="319" s="1"/>
  <c r="AQ7" i="319" s="1"/>
  <c r="AR7" i="319" s="1"/>
  <c r="AS7" i="319" s="1"/>
  <c r="AT7" i="319" s="1"/>
  <c r="AU7" i="319" s="1"/>
  <c r="AO8" i="319" s="1"/>
  <c r="AP8" i="319" s="1"/>
  <c r="AQ8" i="319" s="1"/>
  <c r="AR8" i="319" s="1"/>
  <c r="AS8" i="319" s="1"/>
  <c r="AT8" i="319" s="1"/>
  <c r="AU8" i="319" s="1"/>
  <c r="AO9" i="319" s="1"/>
  <c r="AP9" i="319" s="1"/>
  <c r="AD14" i="319"/>
  <c r="AQ9" i="319"/>
  <c r="AM8" i="319"/>
  <c r="AM6" i="319"/>
  <c r="AM4" i="319"/>
  <c r="V4" i="319"/>
  <c r="W4" i="319" s="1"/>
  <c r="X4" i="319" s="1"/>
  <c r="Y4" i="319" s="1"/>
  <c r="Z4" i="319" s="1"/>
  <c r="AA4" i="319" s="1"/>
  <c r="AB4" i="319" s="1"/>
  <c r="V5" i="319" s="1"/>
  <c r="W5" i="319" s="1"/>
  <c r="X5" i="319" s="1"/>
  <c r="Y5" i="319" s="1"/>
  <c r="Z5" i="319" s="1"/>
  <c r="AA5" i="319" s="1"/>
  <c r="AB5" i="319" s="1"/>
  <c r="V6" i="319" s="1"/>
  <c r="W6" i="319" s="1"/>
  <c r="X6" i="319" s="1"/>
  <c r="Y6" i="319" s="1"/>
  <c r="Z6" i="319" s="1"/>
  <c r="AA6" i="319" s="1"/>
  <c r="AB6" i="319" s="1"/>
  <c r="V7" i="319" s="1"/>
  <c r="W7" i="319" s="1"/>
  <c r="X7" i="319" s="1"/>
  <c r="Y7" i="319" s="1"/>
  <c r="Z7" i="319" s="1"/>
  <c r="AA7" i="319" s="1"/>
  <c r="AB7" i="319" s="1"/>
  <c r="V8" i="319" s="1"/>
  <c r="W8" i="319" s="1"/>
  <c r="X8" i="319" s="1"/>
  <c r="Y8" i="319" s="1"/>
  <c r="Z8" i="319" s="1"/>
  <c r="AA8" i="319" s="1"/>
  <c r="AB8" i="319" s="1"/>
  <c r="V9" i="319" s="1"/>
  <c r="W9" i="319" s="1"/>
  <c r="B14" i="319"/>
  <c r="T8" i="319"/>
  <c r="T4" i="319"/>
  <c r="X9" i="319"/>
  <c r="T6" i="319"/>
  <c r="R13" i="313" l="1"/>
  <c r="L13" i="313"/>
  <c r="O13" i="313"/>
  <c r="R54" i="313"/>
  <c r="B53" i="313"/>
  <c r="C53" i="313" s="1"/>
  <c r="D53" i="313" s="1"/>
  <c r="E53" i="313" s="1"/>
  <c r="F53" i="313" s="1"/>
  <c r="G53" i="313" s="1"/>
  <c r="H53" i="313" s="1"/>
  <c r="I53" i="313" s="1"/>
  <c r="J53" i="313" s="1"/>
  <c r="K53" i="313" s="1"/>
  <c r="L53" i="313" s="1"/>
  <c r="M53" i="313" s="1"/>
  <c r="N53" i="313" s="1"/>
  <c r="O53" i="313" s="1"/>
  <c r="P53" i="313" s="1"/>
  <c r="Q53" i="313" s="1"/>
  <c r="R53" i="313" s="1"/>
  <c r="S53" i="313" s="1"/>
  <c r="T53" i="313" s="1"/>
  <c r="U53" i="313" s="1"/>
  <c r="V53" i="313" s="1"/>
  <c r="B54" i="313" s="1"/>
  <c r="C54" i="313" s="1"/>
  <c r="D54" i="313" s="1"/>
  <c r="E54" i="313" s="1"/>
  <c r="F54" i="313" s="1"/>
  <c r="G54" i="313" s="1"/>
  <c r="H54" i="313" s="1"/>
  <c r="I54" i="313" s="1"/>
  <c r="J54" i="313" s="1"/>
  <c r="K54" i="313" s="1"/>
  <c r="L54" i="313" s="1"/>
  <c r="M54" i="313" s="1"/>
  <c r="N54" i="313" s="1"/>
  <c r="O54" i="313" s="1"/>
  <c r="P54" i="313" s="1"/>
  <c r="Q54" i="313" s="1"/>
  <c r="A56" i="313"/>
  <c r="A53" i="313"/>
  <c r="A54" i="313"/>
  <c r="D20" i="313"/>
  <c r="B15" i="313"/>
  <c r="C15" i="313" s="1"/>
  <c r="D15" i="313" s="1"/>
  <c r="E15" i="313" s="1"/>
  <c r="F15" i="313" s="1"/>
  <c r="G15" i="313" s="1"/>
  <c r="H15" i="313" s="1"/>
  <c r="B16" i="313" s="1"/>
  <c r="C16" i="313" s="1"/>
  <c r="D16" i="313" s="1"/>
  <c r="E16" i="313" s="1"/>
  <c r="F16" i="313" s="1"/>
  <c r="G16" i="313" s="1"/>
  <c r="H16" i="313" s="1"/>
  <c r="B17" i="313" s="1"/>
  <c r="C17" i="313" s="1"/>
  <c r="D17" i="313" s="1"/>
  <c r="E17" i="313" s="1"/>
  <c r="F17" i="313" s="1"/>
  <c r="G17" i="313" s="1"/>
  <c r="H17" i="313" s="1"/>
  <c r="B18" i="313" s="1"/>
  <c r="C18" i="313" s="1"/>
  <c r="D18" i="313" s="1"/>
  <c r="E18" i="313" s="1"/>
  <c r="F18" i="313" s="1"/>
  <c r="G18" i="313" s="1"/>
  <c r="H18" i="313" s="1"/>
  <c r="B19" i="313" s="1"/>
  <c r="C19" i="313" s="1"/>
  <c r="D19" i="313" s="1"/>
  <c r="E19" i="313" s="1"/>
  <c r="F19" i="313" s="1"/>
  <c r="G19" i="313" s="1"/>
  <c r="H19" i="313" s="1"/>
  <c r="B20" i="313" s="1"/>
  <c r="C20" i="313" s="1"/>
  <c r="AD15" i="319"/>
  <c r="AM14" i="319"/>
  <c r="AD11" i="319"/>
  <c r="AD13" i="319"/>
  <c r="AH16" i="319"/>
  <c r="AF11" i="319"/>
  <c r="AG11" i="319" s="1"/>
  <c r="AH11" i="319" s="1"/>
  <c r="AI11" i="319" s="1"/>
  <c r="AJ11" i="319" s="1"/>
  <c r="AK11" i="319" s="1"/>
  <c r="AL11" i="319" s="1"/>
  <c r="AF12" i="319" s="1"/>
  <c r="AG12" i="319" s="1"/>
  <c r="AH12" i="319" s="1"/>
  <c r="AI12" i="319" s="1"/>
  <c r="AJ12" i="319" s="1"/>
  <c r="AK12" i="319" s="1"/>
  <c r="AL12" i="319" s="1"/>
  <c r="AF13" i="319" s="1"/>
  <c r="AG13" i="319" s="1"/>
  <c r="AH13" i="319" s="1"/>
  <c r="AI13" i="319" s="1"/>
  <c r="AJ13" i="319" s="1"/>
  <c r="AK13" i="319" s="1"/>
  <c r="AL13" i="319" s="1"/>
  <c r="AF14" i="319" s="1"/>
  <c r="AG14" i="319" s="1"/>
  <c r="AH14" i="319" s="1"/>
  <c r="AI14" i="319" s="1"/>
  <c r="AJ14" i="319" s="1"/>
  <c r="AK14" i="319" s="1"/>
  <c r="AL14" i="319" s="1"/>
  <c r="AF15" i="319" s="1"/>
  <c r="AG15" i="319" s="1"/>
  <c r="AH15" i="319" s="1"/>
  <c r="AI15" i="319" s="1"/>
  <c r="AJ15" i="319" s="1"/>
  <c r="AK15" i="319" s="1"/>
  <c r="AL15" i="319" s="1"/>
  <c r="AF16" i="319" s="1"/>
  <c r="AG16" i="319" s="1"/>
  <c r="F16" i="319"/>
  <c r="B15" i="319"/>
  <c r="B11" i="319"/>
  <c r="K14" i="319"/>
  <c r="B13" i="319"/>
  <c r="D11" i="319"/>
  <c r="E11" i="319" s="1"/>
  <c r="F11" i="319" s="1"/>
  <c r="G11" i="319" s="1"/>
  <c r="H11" i="319" s="1"/>
  <c r="I11" i="319" s="1"/>
  <c r="J11" i="319" s="1"/>
  <c r="D12" i="319" s="1"/>
  <c r="E12" i="319" s="1"/>
  <c r="F12" i="319" s="1"/>
  <c r="G12" i="319" s="1"/>
  <c r="H12" i="319" s="1"/>
  <c r="I12" i="319" s="1"/>
  <c r="J12" i="319" s="1"/>
  <c r="D13" i="319" s="1"/>
  <c r="E13" i="319" s="1"/>
  <c r="F13" i="319" s="1"/>
  <c r="G13" i="319" s="1"/>
  <c r="H13" i="319" s="1"/>
  <c r="I13" i="319" s="1"/>
  <c r="J13" i="319" s="1"/>
  <c r="D14" i="319" s="1"/>
  <c r="E14" i="319" s="1"/>
  <c r="F14" i="319" s="1"/>
  <c r="G14" i="319" s="1"/>
  <c r="H14" i="319" s="1"/>
  <c r="I14" i="319" s="1"/>
  <c r="J14" i="319" s="1"/>
  <c r="D15" i="319" s="1"/>
  <c r="E15" i="319" s="1"/>
  <c r="F15" i="319" s="1"/>
  <c r="G15" i="319" s="1"/>
  <c r="H15" i="319" s="1"/>
  <c r="I15" i="319" s="1"/>
  <c r="J15" i="319" s="1"/>
  <c r="D16" i="319" s="1"/>
  <c r="E16" i="319" s="1"/>
  <c r="B57" i="313" l="1"/>
  <c r="C57" i="313" s="1"/>
  <c r="D57" i="313" s="1"/>
  <c r="E57" i="313" s="1"/>
  <c r="F57" i="313" s="1"/>
  <c r="G57" i="313" s="1"/>
  <c r="H57" i="313" s="1"/>
  <c r="I57" i="313" s="1"/>
  <c r="J57" i="313" s="1"/>
  <c r="K57" i="313" s="1"/>
  <c r="L57" i="313" s="1"/>
  <c r="M57" i="313" s="1"/>
  <c r="N57" i="313" s="1"/>
  <c r="O57" i="313" s="1"/>
  <c r="P57" i="313" s="1"/>
  <c r="Q57" i="313" s="1"/>
  <c r="R57" i="313" s="1"/>
  <c r="S57" i="313" s="1"/>
  <c r="T57" i="313" s="1"/>
  <c r="U57" i="313" s="1"/>
  <c r="V57" i="313" s="1"/>
  <c r="B58" i="313" s="1"/>
  <c r="C58" i="313" s="1"/>
  <c r="D58" i="313" s="1"/>
  <c r="E58" i="313" s="1"/>
  <c r="F58" i="313" s="1"/>
  <c r="G58" i="313" s="1"/>
  <c r="H58" i="313" s="1"/>
  <c r="I58" i="313" s="1"/>
  <c r="J58" i="313" s="1"/>
  <c r="K58" i="313" s="1"/>
  <c r="L58" i="313" s="1"/>
  <c r="M58" i="313" s="1"/>
  <c r="N58" i="313" s="1"/>
  <c r="O58" i="313" s="1"/>
  <c r="P58" i="313" s="1"/>
  <c r="Q58" i="313" s="1"/>
  <c r="A60" i="313"/>
  <c r="A57" i="313"/>
  <c r="R58" i="313"/>
  <c r="A58" i="313"/>
  <c r="L20" i="313"/>
  <c r="J15" i="313"/>
  <c r="K15" i="313" s="1"/>
  <c r="L15" i="313" s="1"/>
  <c r="M15" i="313" s="1"/>
  <c r="N15" i="313" s="1"/>
  <c r="O15" i="313" s="1"/>
  <c r="P15" i="313" s="1"/>
  <c r="J16" i="313" s="1"/>
  <c r="K16" i="313" s="1"/>
  <c r="L16" i="313" s="1"/>
  <c r="M16" i="313" s="1"/>
  <c r="N16" i="313" s="1"/>
  <c r="O16" i="313" s="1"/>
  <c r="P16" i="313" s="1"/>
  <c r="J17" i="313" s="1"/>
  <c r="K17" i="313" s="1"/>
  <c r="L17" i="313" s="1"/>
  <c r="M17" i="313" s="1"/>
  <c r="N17" i="313" s="1"/>
  <c r="O17" i="313" s="1"/>
  <c r="P17" i="313" s="1"/>
  <c r="J18" i="313" s="1"/>
  <c r="K18" i="313" s="1"/>
  <c r="L18" i="313" s="1"/>
  <c r="M18" i="313" s="1"/>
  <c r="N18" i="313" s="1"/>
  <c r="O18" i="313" s="1"/>
  <c r="P18" i="313" s="1"/>
  <c r="J19" i="313" s="1"/>
  <c r="K19" i="313" s="1"/>
  <c r="L19" i="313" s="1"/>
  <c r="M19" i="313" s="1"/>
  <c r="N19" i="313" s="1"/>
  <c r="O19" i="313" s="1"/>
  <c r="P19" i="313" s="1"/>
  <c r="J20" i="313" s="1"/>
  <c r="K20" i="313" s="1"/>
  <c r="T13" i="313"/>
  <c r="B22" i="313"/>
  <c r="W13" i="313"/>
  <c r="O16" i="319"/>
  <c r="K15" i="319"/>
  <c r="K11" i="319"/>
  <c r="K13" i="319"/>
  <c r="M11" i="319"/>
  <c r="N11" i="319" s="1"/>
  <c r="O11" i="319" s="1"/>
  <c r="P11" i="319" s="1"/>
  <c r="Q11" i="319" s="1"/>
  <c r="R11" i="319" s="1"/>
  <c r="S11" i="319" s="1"/>
  <c r="M12" i="319" s="1"/>
  <c r="N12" i="319" s="1"/>
  <c r="O12" i="319" s="1"/>
  <c r="P12" i="319" s="1"/>
  <c r="Q12" i="319" s="1"/>
  <c r="R12" i="319" s="1"/>
  <c r="S12" i="319" s="1"/>
  <c r="M13" i="319" s="1"/>
  <c r="N13" i="319" s="1"/>
  <c r="O13" i="319" s="1"/>
  <c r="P13" i="319" s="1"/>
  <c r="Q13" i="319" s="1"/>
  <c r="R13" i="319" s="1"/>
  <c r="S13" i="319" s="1"/>
  <c r="M14" i="319" s="1"/>
  <c r="N14" i="319" s="1"/>
  <c r="O14" i="319" s="1"/>
  <c r="P14" i="319" s="1"/>
  <c r="Q14" i="319" s="1"/>
  <c r="R14" i="319" s="1"/>
  <c r="S14" i="319" s="1"/>
  <c r="M15" i="319" s="1"/>
  <c r="N15" i="319" s="1"/>
  <c r="O15" i="319" s="1"/>
  <c r="P15" i="319" s="1"/>
  <c r="Q15" i="319" s="1"/>
  <c r="R15" i="319" s="1"/>
  <c r="S15" i="319" s="1"/>
  <c r="M16" i="319" s="1"/>
  <c r="N16" i="319" s="1"/>
  <c r="T14" i="319"/>
  <c r="AQ16" i="319"/>
  <c r="AM15" i="319"/>
  <c r="AM11" i="319"/>
  <c r="AM13" i="319"/>
  <c r="AO11" i="319"/>
  <c r="AP11" i="319" s="1"/>
  <c r="AQ11" i="319" s="1"/>
  <c r="AR11" i="319" s="1"/>
  <c r="AS11" i="319" s="1"/>
  <c r="AT11" i="319" s="1"/>
  <c r="AU11" i="319" s="1"/>
  <c r="AO12" i="319" s="1"/>
  <c r="AP12" i="319" s="1"/>
  <c r="AQ12" i="319" s="1"/>
  <c r="AR12" i="319" s="1"/>
  <c r="AS12" i="319" s="1"/>
  <c r="AT12" i="319" s="1"/>
  <c r="AU12" i="319" s="1"/>
  <c r="AO13" i="319" s="1"/>
  <c r="AP13" i="319" s="1"/>
  <c r="AQ13" i="319" s="1"/>
  <c r="AR13" i="319" s="1"/>
  <c r="AS13" i="319" s="1"/>
  <c r="AT13" i="319" s="1"/>
  <c r="AU13" i="319" s="1"/>
  <c r="AO14" i="319" s="1"/>
  <c r="AP14" i="319" s="1"/>
  <c r="AQ14" i="319" s="1"/>
  <c r="AR14" i="319" s="1"/>
  <c r="AS14" i="319" s="1"/>
  <c r="AT14" i="319" s="1"/>
  <c r="AU14" i="319" s="1"/>
  <c r="AO15" i="319" s="1"/>
  <c r="AP15" i="319" s="1"/>
  <c r="AQ15" i="319" s="1"/>
  <c r="AR15" i="319" s="1"/>
  <c r="AS15" i="319" s="1"/>
  <c r="AT15" i="319" s="1"/>
  <c r="AU15" i="319" s="1"/>
  <c r="AO16" i="319" s="1"/>
  <c r="AP16" i="319" s="1"/>
  <c r="T20" i="313" l="1"/>
  <c r="R15" i="313"/>
  <c r="S15" i="313" s="1"/>
  <c r="T15" i="313" s="1"/>
  <c r="U15" i="313" s="1"/>
  <c r="V15" i="313" s="1"/>
  <c r="W15" i="313" s="1"/>
  <c r="X15" i="313" s="1"/>
  <c r="R16" i="313" s="1"/>
  <c r="S16" i="313" s="1"/>
  <c r="T16" i="313" s="1"/>
  <c r="U16" i="313" s="1"/>
  <c r="V16" i="313" s="1"/>
  <c r="W16" i="313" s="1"/>
  <c r="X16" i="313" s="1"/>
  <c r="R17" i="313" s="1"/>
  <c r="S17" i="313" s="1"/>
  <c r="T17" i="313" s="1"/>
  <c r="U17" i="313" s="1"/>
  <c r="V17" i="313" s="1"/>
  <c r="W17" i="313" s="1"/>
  <c r="X17" i="313" s="1"/>
  <c r="R18" i="313" s="1"/>
  <c r="S18" i="313" s="1"/>
  <c r="T18" i="313" s="1"/>
  <c r="U18" i="313" s="1"/>
  <c r="V18" i="313" s="1"/>
  <c r="W18" i="313" s="1"/>
  <c r="X18" i="313" s="1"/>
  <c r="R19" i="313" s="1"/>
  <c r="S19" i="313" s="1"/>
  <c r="T19" i="313" s="1"/>
  <c r="U19" i="313" s="1"/>
  <c r="V19" i="313" s="1"/>
  <c r="W19" i="313" s="1"/>
  <c r="X19" i="313" s="1"/>
  <c r="R20" i="313" s="1"/>
  <c r="S20" i="313" s="1"/>
  <c r="R62" i="313"/>
  <c r="B61" i="313"/>
  <c r="C61" i="313" s="1"/>
  <c r="D61" i="313" s="1"/>
  <c r="E61" i="313" s="1"/>
  <c r="F61" i="313" s="1"/>
  <c r="G61" i="313" s="1"/>
  <c r="H61" i="313" s="1"/>
  <c r="I61" i="313" s="1"/>
  <c r="J61" i="313" s="1"/>
  <c r="K61" i="313" s="1"/>
  <c r="L61" i="313" s="1"/>
  <c r="M61" i="313" s="1"/>
  <c r="N61" i="313" s="1"/>
  <c r="O61" i="313" s="1"/>
  <c r="P61" i="313" s="1"/>
  <c r="Q61" i="313" s="1"/>
  <c r="R61" i="313" s="1"/>
  <c r="S61" i="313" s="1"/>
  <c r="T61" i="313" s="1"/>
  <c r="U61" i="313" s="1"/>
  <c r="V61" i="313" s="1"/>
  <c r="B62" i="313" s="1"/>
  <c r="C62" i="313" s="1"/>
  <c r="D62" i="313" s="1"/>
  <c r="E62" i="313" s="1"/>
  <c r="F62" i="313" s="1"/>
  <c r="G62" i="313" s="1"/>
  <c r="H62" i="313" s="1"/>
  <c r="I62" i="313" s="1"/>
  <c r="J62" i="313" s="1"/>
  <c r="K62" i="313" s="1"/>
  <c r="L62" i="313" s="1"/>
  <c r="M62" i="313" s="1"/>
  <c r="N62" i="313" s="1"/>
  <c r="O62" i="313" s="1"/>
  <c r="P62" i="313" s="1"/>
  <c r="Q62" i="313" s="1"/>
  <c r="A64" i="313"/>
  <c r="A62" i="313"/>
  <c r="A61" i="313"/>
  <c r="J22" i="313"/>
  <c r="D22" i="313"/>
  <c r="G22" i="313"/>
  <c r="X16" i="319"/>
  <c r="T15" i="319"/>
  <c r="T11" i="319"/>
  <c r="T13" i="319"/>
  <c r="B21" i="319"/>
  <c r="V11" i="319"/>
  <c r="W11" i="319" s="1"/>
  <c r="X11" i="319" s="1"/>
  <c r="Y11" i="319" s="1"/>
  <c r="Z11" i="319" s="1"/>
  <c r="AA11" i="319" s="1"/>
  <c r="AB11" i="319" s="1"/>
  <c r="V12" i="319" s="1"/>
  <c r="W12" i="319" s="1"/>
  <c r="X12" i="319" s="1"/>
  <c r="Y12" i="319" s="1"/>
  <c r="Z12" i="319" s="1"/>
  <c r="AA12" i="319" s="1"/>
  <c r="AB12" i="319" s="1"/>
  <c r="V13" i="319" s="1"/>
  <c r="W13" i="319" s="1"/>
  <c r="X13" i="319" s="1"/>
  <c r="Y13" i="319" s="1"/>
  <c r="Z13" i="319" s="1"/>
  <c r="AA13" i="319" s="1"/>
  <c r="AB13" i="319" s="1"/>
  <c r="V14" i="319" s="1"/>
  <c r="W14" i="319" s="1"/>
  <c r="X14" i="319" s="1"/>
  <c r="Y14" i="319" s="1"/>
  <c r="Z14" i="319" s="1"/>
  <c r="AA14" i="319" s="1"/>
  <c r="AB14" i="319" s="1"/>
  <c r="V15" i="319" s="1"/>
  <c r="W15" i="319" s="1"/>
  <c r="X15" i="319" s="1"/>
  <c r="Y15" i="319" s="1"/>
  <c r="Z15" i="319" s="1"/>
  <c r="AA15" i="319" s="1"/>
  <c r="AB15" i="319" s="1"/>
  <c r="V16" i="319" s="1"/>
  <c r="W16" i="319" s="1"/>
  <c r="R22" i="313" l="1"/>
  <c r="O22" i="313"/>
  <c r="L22" i="313"/>
  <c r="B24" i="313"/>
  <c r="C24" i="313" s="1"/>
  <c r="D24" i="313" s="1"/>
  <c r="E24" i="313" s="1"/>
  <c r="F24" i="313" s="1"/>
  <c r="G24" i="313" s="1"/>
  <c r="H24" i="313" s="1"/>
  <c r="B25" i="313" s="1"/>
  <c r="C25" i="313" s="1"/>
  <c r="D25" i="313" s="1"/>
  <c r="E25" i="313" s="1"/>
  <c r="F25" i="313" s="1"/>
  <c r="G25" i="313" s="1"/>
  <c r="H25" i="313" s="1"/>
  <c r="B26" i="313" s="1"/>
  <c r="C26" i="313" s="1"/>
  <c r="D26" i="313" s="1"/>
  <c r="E26" i="313" s="1"/>
  <c r="F26" i="313" s="1"/>
  <c r="G26" i="313" s="1"/>
  <c r="H26" i="313" s="1"/>
  <c r="B27" i="313" s="1"/>
  <c r="C27" i="313" s="1"/>
  <c r="D27" i="313" s="1"/>
  <c r="E27" i="313" s="1"/>
  <c r="F27" i="313" s="1"/>
  <c r="G27" i="313" s="1"/>
  <c r="H27" i="313" s="1"/>
  <c r="B28" i="313" s="1"/>
  <c r="C28" i="313" s="1"/>
  <c r="D28" i="313" s="1"/>
  <c r="E28" i="313" s="1"/>
  <c r="F28" i="313" s="1"/>
  <c r="G28" i="313" s="1"/>
  <c r="H28" i="313" s="1"/>
  <c r="B29" i="313" s="1"/>
  <c r="C29" i="313" s="1"/>
  <c r="D29" i="313"/>
  <c r="R66" i="313"/>
  <c r="Y40" i="313"/>
  <c r="A65" i="313"/>
  <c r="A66" i="313"/>
  <c r="B65" i="313"/>
  <c r="C65" i="313" s="1"/>
  <c r="D65" i="313" s="1"/>
  <c r="E65" i="313" s="1"/>
  <c r="F65" i="313" s="1"/>
  <c r="G65" i="313" s="1"/>
  <c r="H65" i="313" s="1"/>
  <c r="I65" i="313" s="1"/>
  <c r="J65" i="313" s="1"/>
  <c r="K65" i="313" s="1"/>
  <c r="L65" i="313" s="1"/>
  <c r="M65" i="313" s="1"/>
  <c r="N65" i="313" s="1"/>
  <c r="O65" i="313" s="1"/>
  <c r="P65" i="313" s="1"/>
  <c r="Q65" i="313" s="1"/>
  <c r="R65" i="313" s="1"/>
  <c r="S65" i="313" s="1"/>
  <c r="T65" i="313" s="1"/>
  <c r="U65" i="313" s="1"/>
  <c r="V65" i="313" s="1"/>
  <c r="B66" i="313" s="1"/>
  <c r="C66" i="313" s="1"/>
  <c r="D66" i="313" s="1"/>
  <c r="E66" i="313" s="1"/>
  <c r="F66" i="313" s="1"/>
  <c r="G66" i="313" s="1"/>
  <c r="H66" i="313" s="1"/>
  <c r="I66" i="313" s="1"/>
  <c r="J66" i="313" s="1"/>
  <c r="K66" i="313" s="1"/>
  <c r="L66" i="313" s="1"/>
  <c r="M66" i="313" s="1"/>
  <c r="N66" i="313" s="1"/>
  <c r="O66" i="313" s="1"/>
  <c r="P66" i="313" s="1"/>
  <c r="Q66" i="313" s="1"/>
  <c r="F23" i="319"/>
  <c r="D18" i="319"/>
  <c r="E18" i="319" s="1"/>
  <c r="F18" i="319" s="1"/>
  <c r="G18" i="319" s="1"/>
  <c r="H18" i="319" s="1"/>
  <c r="I18" i="319" s="1"/>
  <c r="J18" i="319" s="1"/>
  <c r="D19" i="319" s="1"/>
  <c r="E19" i="319" s="1"/>
  <c r="F19" i="319" s="1"/>
  <c r="G19" i="319" s="1"/>
  <c r="H19" i="319" s="1"/>
  <c r="I19" i="319" s="1"/>
  <c r="J19" i="319" s="1"/>
  <c r="D20" i="319" s="1"/>
  <c r="E20" i="319" s="1"/>
  <c r="F20" i="319" s="1"/>
  <c r="G20" i="319" s="1"/>
  <c r="H20" i="319" s="1"/>
  <c r="I20" i="319" s="1"/>
  <c r="J20" i="319" s="1"/>
  <c r="D21" i="319" s="1"/>
  <c r="E21" i="319" s="1"/>
  <c r="F21" i="319" s="1"/>
  <c r="G21" i="319" s="1"/>
  <c r="H21" i="319" s="1"/>
  <c r="I21" i="319" s="1"/>
  <c r="J21" i="319" s="1"/>
  <c r="D22" i="319" s="1"/>
  <c r="E22" i="319" s="1"/>
  <c r="F22" i="319" s="1"/>
  <c r="G22" i="319" s="1"/>
  <c r="H22" i="319" s="1"/>
  <c r="I22" i="319" s="1"/>
  <c r="J22" i="319" s="1"/>
  <c r="D23" i="319" s="1"/>
  <c r="E23" i="319" s="1"/>
  <c r="B18" i="319"/>
  <c r="K21" i="319"/>
  <c r="B20" i="319"/>
  <c r="B22" i="319"/>
  <c r="AP42" i="313" l="1"/>
  <c r="Z41" i="313"/>
  <c r="AA41" i="313" s="1"/>
  <c r="AB41" i="313" s="1"/>
  <c r="AC41" i="313" s="1"/>
  <c r="AD41" i="313" s="1"/>
  <c r="AE41" i="313" s="1"/>
  <c r="AF41" i="313" s="1"/>
  <c r="AG41" i="313" s="1"/>
  <c r="AH41" i="313" s="1"/>
  <c r="AI41" i="313" s="1"/>
  <c r="AJ41" i="313" s="1"/>
  <c r="AK41" i="313" s="1"/>
  <c r="AL41" i="313" s="1"/>
  <c r="AM41" i="313" s="1"/>
  <c r="AN41" i="313" s="1"/>
  <c r="AO41" i="313" s="1"/>
  <c r="AP41" i="313" s="1"/>
  <c r="AQ41" i="313" s="1"/>
  <c r="AR41" i="313" s="1"/>
  <c r="AS41" i="313" s="1"/>
  <c r="AT41" i="313" s="1"/>
  <c r="Z42" i="313" s="1"/>
  <c r="AA42" i="313" s="1"/>
  <c r="AB42" i="313" s="1"/>
  <c r="AC42" i="313" s="1"/>
  <c r="AD42" i="313" s="1"/>
  <c r="AE42" i="313" s="1"/>
  <c r="AF42" i="313" s="1"/>
  <c r="AG42" i="313" s="1"/>
  <c r="AH42" i="313" s="1"/>
  <c r="AI42" i="313" s="1"/>
  <c r="AJ42" i="313" s="1"/>
  <c r="AK42" i="313" s="1"/>
  <c r="AL42" i="313" s="1"/>
  <c r="AM42" i="313" s="1"/>
  <c r="AN42" i="313" s="1"/>
  <c r="AO42" i="313" s="1"/>
  <c r="Y42" i="313"/>
  <c r="Y44" i="313"/>
  <c r="Y41" i="313"/>
  <c r="L29" i="313"/>
  <c r="J24" i="313"/>
  <c r="K24" i="313" s="1"/>
  <c r="L24" i="313" s="1"/>
  <c r="M24" i="313" s="1"/>
  <c r="N24" i="313" s="1"/>
  <c r="O24" i="313" s="1"/>
  <c r="P24" i="313" s="1"/>
  <c r="J25" i="313" s="1"/>
  <c r="K25" i="313" s="1"/>
  <c r="L25" i="313" s="1"/>
  <c r="M25" i="313" s="1"/>
  <c r="N25" i="313" s="1"/>
  <c r="O25" i="313" s="1"/>
  <c r="P25" i="313" s="1"/>
  <c r="J26" i="313" s="1"/>
  <c r="K26" i="313" s="1"/>
  <c r="L26" i="313" s="1"/>
  <c r="M26" i="313" s="1"/>
  <c r="N26" i="313" s="1"/>
  <c r="O26" i="313" s="1"/>
  <c r="P26" i="313" s="1"/>
  <c r="J27" i="313" s="1"/>
  <c r="K27" i="313" s="1"/>
  <c r="L27" i="313" s="1"/>
  <c r="M27" i="313" s="1"/>
  <c r="N27" i="313" s="1"/>
  <c r="O27" i="313" s="1"/>
  <c r="P27" i="313" s="1"/>
  <c r="J28" i="313" s="1"/>
  <c r="K28" i="313" s="1"/>
  <c r="L28" i="313" s="1"/>
  <c r="M28" i="313" s="1"/>
  <c r="N28" i="313" s="1"/>
  <c r="O28" i="313" s="1"/>
  <c r="P28" i="313" s="1"/>
  <c r="J29" i="313" s="1"/>
  <c r="K29" i="313" s="1"/>
  <c r="B31" i="313"/>
  <c r="T22" i="313"/>
  <c r="W22" i="313"/>
  <c r="O23" i="319"/>
  <c r="M18" i="319"/>
  <c r="N18" i="319" s="1"/>
  <c r="O18" i="319" s="1"/>
  <c r="P18" i="319" s="1"/>
  <c r="Q18" i="319" s="1"/>
  <c r="R18" i="319" s="1"/>
  <c r="S18" i="319" s="1"/>
  <c r="M19" i="319" s="1"/>
  <c r="N19" i="319" s="1"/>
  <c r="O19" i="319" s="1"/>
  <c r="P19" i="319" s="1"/>
  <c r="Q19" i="319" s="1"/>
  <c r="R19" i="319" s="1"/>
  <c r="S19" i="319" s="1"/>
  <c r="M20" i="319" s="1"/>
  <c r="N20" i="319" s="1"/>
  <c r="O20" i="319" s="1"/>
  <c r="P20" i="319" s="1"/>
  <c r="Q20" i="319" s="1"/>
  <c r="R20" i="319" s="1"/>
  <c r="S20" i="319" s="1"/>
  <c r="M21" i="319" s="1"/>
  <c r="N21" i="319" s="1"/>
  <c r="O21" i="319" s="1"/>
  <c r="P21" i="319" s="1"/>
  <c r="Q21" i="319" s="1"/>
  <c r="R21" i="319" s="1"/>
  <c r="S21" i="319" s="1"/>
  <c r="M22" i="319" s="1"/>
  <c r="N22" i="319" s="1"/>
  <c r="O22" i="319" s="1"/>
  <c r="P22" i="319" s="1"/>
  <c r="Q22" i="319" s="1"/>
  <c r="R22" i="319" s="1"/>
  <c r="S22" i="319" s="1"/>
  <c r="M23" i="319" s="1"/>
  <c r="N23" i="319" s="1"/>
  <c r="K18" i="319"/>
  <c r="K22" i="319"/>
  <c r="T21" i="319"/>
  <c r="K20" i="319"/>
  <c r="D31" i="313" l="1"/>
  <c r="G31" i="313"/>
  <c r="J31" i="313"/>
  <c r="Y48" i="313"/>
  <c r="Z45" i="313"/>
  <c r="AA45" i="313" s="1"/>
  <c r="AB45" i="313" s="1"/>
  <c r="AC45" i="313" s="1"/>
  <c r="AD45" i="313" s="1"/>
  <c r="AE45" i="313" s="1"/>
  <c r="AF45" i="313" s="1"/>
  <c r="AG45" i="313" s="1"/>
  <c r="AH45" i="313" s="1"/>
  <c r="AI45" i="313" s="1"/>
  <c r="AJ45" i="313" s="1"/>
  <c r="AK45" i="313" s="1"/>
  <c r="AL45" i="313" s="1"/>
  <c r="AM45" i="313" s="1"/>
  <c r="AN45" i="313" s="1"/>
  <c r="AO45" i="313" s="1"/>
  <c r="AP45" i="313" s="1"/>
  <c r="AQ45" i="313" s="1"/>
  <c r="AR45" i="313" s="1"/>
  <c r="AS45" i="313" s="1"/>
  <c r="AT45" i="313" s="1"/>
  <c r="Z46" i="313" s="1"/>
  <c r="AA46" i="313" s="1"/>
  <c r="AB46" i="313" s="1"/>
  <c r="AC46" i="313" s="1"/>
  <c r="AD46" i="313" s="1"/>
  <c r="AE46" i="313" s="1"/>
  <c r="AF46" i="313" s="1"/>
  <c r="AG46" i="313" s="1"/>
  <c r="AH46" i="313" s="1"/>
  <c r="AI46" i="313" s="1"/>
  <c r="AJ46" i="313" s="1"/>
  <c r="AK46" i="313" s="1"/>
  <c r="AL46" i="313" s="1"/>
  <c r="AM46" i="313" s="1"/>
  <c r="AN46" i="313" s="1"/>
  <c r="AO46" i="313" s="1"/>
  <c r="AP46" i="313"/>
  <c r="Y45" i="313"/>
  <c r="Y46" i="313"/>
  <c r="R24" i="313"/>
  <c r="S24" i="313" s="1"/>
  <c r="T24" i="313" s="1"/>
  <c r="U24" i="313" s="1"/>
  <c r="V24" i="313" s="1"/>
  <c r="W24" i="313" s="1"/>
  <c r="X24" i="313" s="1"/>
  <c r="R25" i="313" s="1"/>
  <c r="S25" i="313" s="1"/>
  <c r="T25" i="313" s="1"/>
  <c r="U25" i="313" s="1"/>
  <c r="V25" i="313" s="1"/>
  <c r="W25" i="313" s="1"/>
  <c r="X25" i="313" s="1"/>
  <c r="R26" i="313" s="1"/>
  <c r="S26" i="313" s="1"/>
  <c r="T26" i="313" s="1"/>
  <c r="U26" i="313" s="1"/>
  <c r="V26" i="313" s="1"/>
  <c r="W26" i="313" s="1"/>
  <c r="X26" i="313" s="1"/>
  <c r="R27" i="313" s="1"/>
  <c r="S27" i="313" s="1"/>
  <c r="T27" i="313" s="1"/>
  <c r="U27" i="313" s="1"/>
  <c r="V27" i="313" s="1"/>
  <c r="W27" i="313" s="1"/>
  <c r="X27" i="313" s="1"/>
  <c r="R28" i="313" s="1"/>
  <c r="S28" i="313" s="1"/>
  <c r="T28" i="313" s="1"/>
  <c r="U28" i="313" s="1"/>
  <c r="V28" i="313" s="1"/>
  <c r="W28" i="313" s="1"/>
  <c r="X28" i="313" s="1"/>
  <c r="R29" i="313" s="1"/>
  <c r="S29" i="313" s="1"/>
  <c r="T29" i="313"/>
  <c r="B28" i="319"/>
  <c r="V18" i="319"/>
  <c r="W18" i="319" s="1"/>
  <c r="X18" i="319" s="1"/>
  <c r="Y18" i="319" s="1"/>
  <c r="Z18" i="319" s="1"/>
  <c r="AA18" i="319" s="1"/>
  <c r="AB18" i="319" s="1"/>
  <c r="V19" i="319" s="1"/>
  <c r="W19" i="319" s="1"/>
  <c r="X19" i="319" s="1"/>
  <c r="Y19" i="319" s="1"/>
  <c r="Z19" i="319" s="1"/>
  <c r="AA19" i="319" s="1"/>
  <c r="AB19" i="319" s="1"/>
  <c r="V20" i="319" s="1"/>
  <c r="W20" i="319" s="1"/>
  <c r="X20" i="319" s="1"/>
  <c r="Y20" i="319" s="1"/>
  <c r="Z20" i="319" s="1"/>
  <c r="AA20" i="319" s="1"/>
  <c r="AB20" i="319" s="1"/>
  <c r="V21" i="319" s="1"/>
  <c r="W21" i="319" s="1"/>
  <c r="X21" i="319" s="1"/>
  <c r="Y21" i="319" s="1"/>
  <c r="Z21" i="319" s="1"/>
  <c r="AA21" i="319" s="1"/>
  <c r="AB21" i="319" s="1"/>
  <c r="V22" i="319" s="1"/>
  <c r="W22" i="319" s="1"/>
  <c r="X22" i="319" s="1"/>
  <c r="Y22" i="319" s="1"/>
  <c r="Z22" i="319" s="1"/>
  <c r="AA22" i="319" s="1"/>
  <c r="AB22" i="319" s="1"/>
  <c r="V23" i="319" s="1"/>
  <c r="W23" i="319" s="1"/>
  <c r="T18" i="319"/>
  <c r="T22" i="319"/>
  <c r="X23" i="319"/>
  <c r="T20" i="319"/>
  <c r="AP50" i="313" l="1"/>
  <c r="Z49" i="313"/>
  <c r="AA49" i="313" s="1"/>
  <c r="AB49" i="313" s="1"/>
  <c r="AC49" i="313" s="1"/>
  <c r="AD49" i="313" s="1"/>
  <c r="AE49" i="313" s="1"/>
  <c r="AF49" i="313" s="1"/>
  <c r="AG49" i="313" s="1"/>
  <c r="AH49" i="313" s="1"/>
  <c r="AI49" i="313" s="1"/>
  <c r="AJ49" i="313" s="1"/>
  <c r="AK49" i="313" s="1"/>
  <c r="AL49" i="313" s="1"/>
  <c r="AM49" i="313" s="1"/>
  <c r="AN49" i="313" s="1"/>
  <c r="AO49" i="313" s="1"/>
  <c r="AP49" i="313" s="1"/>
  <c r="AQ49" i="313" s="1"/>
  <c r="AR49" i="313" s="1"/>
  <c r="AS49" i="313" s="1"/>
  <c r="AT49" i="313" s="1"/>
  <c r="Z50" i="313" s="1"/>
  <c r="AA50" i="313" s="1"/>
  <c r="AB50" i="313" s="1"/>
  <c r="AC50" i="313" s="1"/>
  <c r="AD50" i="313" s="1"/>
  <c r="AE50" i="313" s="1"/>
  <c r="AF50" i="313" s="1"/>
  <c r="AG50" i="313" s="1"/>
  <c r="AH50" i="313" s="1"/>
  <c r="AI50" i="313" s="1"/>
  <c r="AJ50" i="313" s="1"/>
  <c r="AK50" i="313" s="1"/>
  <c r="AL50" i="313" s="1"/>
  <c r="AM50" i="313" s="1"/>
  <c r="AN50" i="313" s="1"/>
  <c r="AO50" i="313" s="1"/>
  <c r="Y50" i="313"/>
  <c r="Y52" i="313"/>
  <c r="Y49" i="313"/>
  <c r="L31" i="313"/>
  <c r="R31" i="313"/>
  <c r="O31" i="313"/>
  <c r="D38" i="313"/>
  <c r="B33" i="313"/>
  <c r="C33" i="313" s="1"/>
  <c r="D33" i="313" s="1"/>
  <c r="E33" i="313" s="1"/>
  <c r="F33" i="313" s="1"/>
  <c r="G33" i="313" s="1"/>
  <c r="H33" i="313" s="1"/>
  <c r="B34" i="313" s="1"/>
  <c r="C34" i="313" s="1"/>
  <c r="D34" i="313" s="1"/>
  <c r="E34" i="313" s="1"/>
  <c r="F34" i="313" s="1"/>
  <c r="G34" i="313" s="1"/>
  <c r="H34" i="313" s="1"/>
  <c r="B35" i="313" s="1"/>
  <c r="C35" i="313" s="1"/>
  <c r="D35" i="313" s="1"/>
  <c r="E35" i="313" s="1"/>
  <c r="F35" i="313" s="1"/>
  <c r="G35" i="313" s="1"/>
  <c r="H35" i="313" s="1"/>
  <c r="B36" i="313" s="1"/>
  <c r="C36" i="313" s="1"/>
  <c r="D36" i="313" s="1"/>
  <c r="E36" i="313" s="1"/>
  <c r="F36" i="313" s="1"/>
  <c r="G36" i="313" s="1"/>
  <c r="H36" i="313" s="1"/>
  <c r="B37" i="313" s="1"/>
  <c r="C37" i="313" s="1"/>
  <c r="D37" i="313" s="1"/>
  <c r="E37" i="313" s="1"/>
  <c r="F37" i="313" s="1"/>
  <c r="G37" i="313" s="1"/>
  <c r="H37" i="313" s="1"/>
  <c r="B38" i="313" s="1"/>
  <c r="C38" i="313" s="1"/>
  <c r="B29" i="319"/>
  <c r="K28" i="319"/>
  <c r="B27" i="319"/>
  <c r="D25" i="319"/>
  <c r="E25" i="319" s="1"/>
  <c r="F25" i="319" s="1"/>
  <c r="G25" i="319" s="1"/>
  <c r="H25" i="319" s="1"/>
  <c r="I25" i="319" s="1"/>
  <c r="J25" i="319" s="1"/>
  <c r="D26" i="319" s="1"/>
  <c r="E26" i="319" s="1"/>
  <c r="F26" i="319" s="1"/>
  <c r="G26" i="319" s="1"/>
  <c r="H26" i="319" s="1"/>
  <c r="I26" i="319" s="1"/>
  <c r="J26" i="319" s="1"/>
  <c r="D27" i="319" s="1"/>
  <c r="E27" i="319" s="1"/>
  <c r="F27" i="319" s="1"/>
  <c r="G27" i="319" s="1"/>
  <c r="H27" i="319" s="1"/>
  <c r="I27" i="319" s="1"/>
  <c r="J27" i="319" s="1"/>
  <c r="D28" i="319" s="1"/>
  <c r="E28" i="319" s="1"/>
  <c r="F28" i="319" s="1"/>
  <c r="G28" i="319" s="1"/>
  <c r="H28" i="319" s="1"/>
  <c r="I28" i="319" s="1"/>
  <c r="J28" i="319" s="1"/>
  <c r="D29" i="319" s="1"/>
  <c r="E29" i="319" s="1"/>
  <c r="F29" i="319" s="1"/>
  <c r="G29" i="319" s="1"/>
  <c r="H29" i="319" s="1"/>
  <c r="I29" i="319" s="1"/>
  <c r="J29" i="319" s="1"/>
  <c r="D30" i="319" s="1"/>
  <c r="E30" i="319" s="1"/>
  <c r="B25" i="319"/>
  <c r="F30" i="319"/>
  <c r="W31" i="313" l="1"/>
  <c r="Z4" i="313"/>
  <c r="T31" i="313"/>
  <c r="Y56" i="313"/>
  <c r="Y53" i="313"/>
  <c r="AP54" i="313"/>
  <c r="Z53" i="313"/>
  <c r="AA53" i="313" s="1"/>
  <c r="AB53" i="313" s="1"/>
  <c r="AC53" i="313" s="1"/>
  <c r="AD53" i="313" s="1"/>
  <c r="AE53" i="313" s="1"/>
  <c r="AF53" i="313" s="1"/>
  <c r="AG53" i="313" s="1"/>
  <c r="AH53" i="313" s="1"/>
  <c r="AI53" i="313" s="1"/>
  <c r="AJ53" i="313" s="1"/>
  <c r="AK53" i="313" s="1"/>
  <c r="AL53" i="313" s="1"/>
  <c r="AM53" i="313" s="1"/>
  <c r="AN53" i="313" s="1"/>
  <c r="AO53" i="313" s="1"/>
  <c r="AP53" i="313" s="1"/>
  <c r="AQ53" i="313" s="1"/>
  <c r="AR53" i="313" s="1"/>
  <c r="AS53" i="313" s="1"/>
  <c r="AT53" i="313" s="1"/>
  <c r="Z54" i="313" s="1"/>
  <c r="AA54" i="313" s="1"/>
  <c r="AB54" i="313" s="1"/>
  <c r="AC54" i="313" s="1"/>
  <c r="AD54" i="313" s="1"/>
  <c r="AE54" i="313" s="1"/>
  <c r="AF54" i="313" s="1"/>
  <c r="AG54" i="313" s="1"/>
  <c r="AH54" i="313" s="1"/>
  <c r="AI54" i="313" s="1"/>
  <c r="AJ54" i="313" s="1"/>
  <c r="AK54" i="313" s="1"/>
  <c r="AL54" i="313" s="1"/>
  <c r="AM54" i="313" s="1"/>
  <c r="AN54" i="313" s="1"/>
  <c r="AO54" i="313" s="1"/>
  <c r="Y54" i="313"/>
  <c r="J33" i="313"/>
  <c r="K33" i="313" s="1"/>
  <c r="L33" i="313" s="1"/>
  <c r="M33" i="313" s="1"/>
  <c r="N33" i="313" s="1"/>
  <c r="O33" i="313" s="1"/>
  <c r="P33" i="313" s="1"/>
  <c r="J34" i="313" s="1"/>
  <c r="K34" i="313" s="1"/>
  <c r="L34" i="313" s="1"/>
  <c r="M34" i="313" s="1"/>
  <c r="N34" i="313" s="1"/>
  <c r="O34" i="313" s="1"/>
  <c r="P34" i="313" s="1"/>
  <c r="J35" i="313" s="1"/>
  <c r="K35" i="313" s="1"/>
  <c r="L35" i="313" s="1"/>
  <c r="M35" i="313" s="1"/>
  <c r="N35" i="313" s="1"/>
  <c r="O35" i="313" s="1"/>
  <c r="P35" i="313" s="1"/>
  <c r="J36" i="313" s="1"/>
  <c r="K36" i="313" s="1"/>
  <c r="L36" i="313" s="1"/>
  <c r="M36" i="313" s="1"/>
  <c r="N36" i="313" s="1"/>
  <c r="O36" i="313" s="1"/>
  <c r="P36" i="313" s="1"/>
  <c r="J37" i="313" s="1"/>
  <c r="K37" i="313" s="1"/>
  <c r="L37" i="313" s="1"/>
  <c r="M37" i="313" s="1"/>
  <c r="N37" i="313" s="1"/>
  <c r="O37" i="313" s="1"/>
  <c r="P37" i="313" s="1"/>
  <c r="J38" i="313" s="1"/>
  <c r="K38" i="313" s="1"/>
  <c r="L38" i="313"/>
  <c r="K29" i="319"/>
  <c r="T28" i="319"/>
  <c r="K27" i="319"/>
  <c r="M25" i="319"/>
  <c r="N25" i="319" s="1"/>
  <c r="O25" i="319" s="1"/>
  <c r="P25" i="319" s="1"/>
  <c r="Q25" i="319" s="1"/>
  <c r="R25" i="319" s="1"/>
  <c r="S25" i="319" s="1"/>
  <c r="M26" i="319" s="1"/>
  <c r="N26" i="319" s="1"/>
  <c r="O26" i="319" s="1"/>
  <c r="P26" i="319" s="1"/>
  <c r="Q26" i="319" s="1"/>
  <c r="R26" i="319" s="1"/>
  <c r="S26" i="319" s="1"/>
  <c r="M27" i="319" s="1"/>
  <c r="N27" i="319" s="1"/>
  <c r="O27" i="319" s="1"/>
  <c r="P27" i="319" s="1"/>
  <c r="Q27" i="319" s="1"/>
  <c r="R27" i="319" s="1"/>
  <c r="S27" i="319" s="1"/>
  <c r="M28" i="319" s="1"/>
  <c r="N28" i="319" s="1"/>
  <c r="O28" i="319" s="1"/>
  <c r="P28" i="319" s="1"/>
  <c r="Q28" i="319" s="1"/>
  <c r="R28" i="319" s="1"/>
  <c r="S28" i="319" s="1"/>
  <c r="M29" i="319" s="1"/>
  <c r="N29" i="319" s="1"/>
  <c r="O29" i="319" s="1"/>
  <c r="P29" i="319" s="1"/>
  <c r="Q29" i="319" s="1"/>
  <c r="R29" i="319" s="1"/>
  <c r="S29" i="319" s="1"/>
  <c r="M30" i="319" s="1"/>
  <c r="N30" i="319" s="1"/>
  <c r="K25" i="319"/>
  <c r="O30" i="319"/>
  <c r="R33" i="313" l="1"/>
  <c r="S33" i="313" s="1"/>
  <c r="T33" i="313" s="1"/>
  <c r="U33" i="313" s="1"/>
  <c r="V33" i="313" s="1"/>
  <c r="W33" i="313" s="1"/>
  <c r="X33" i="313" s="1"/>
  <c r="R34" i="313" s="1"/>
  <c r="S34" i="313" s="1"/>
  <c r="T34" i="313" s="1"/>
  <c r="U34" i="313" s="1"/>
  <c r="V34" i="313" s="1"/>
  <c r="W34" i="313" s="1"/>
  <c r="X34" i="313" s="1"/>
  <c r="R35" i="313" s="1"/>
  <c r="S35" i="313" s="1"/>
  <c r="T35" i="313" s="1"/>
  <c r="U35" i="313" s="1"/>
  <c r="V35" i="313" s="1"/>
  <c r="W35" i="313" s="1"/>
  <c r="X35" i="313" s="1"/>
  <c r="R36" i="313" s="1"/>
  <c r="S36" i="313" s="1"/>
  <c r="T36" i="313" s="1"/>
  <c r="U36" i="313" s="1"/>
  <c r="V36" i="313" s="1"/>
  <c r="W36" i="313" s="1"/>
  <c r="X36" i="313" s="1"/>
  <c r="R37" i="313" s="1"/>
  <c r="S37" i="313" s="1"/>
  <c r="T37" i="313" s="1"/>
  <c r="U37" i="313" s="1"/>
  <c r="V37" i="313" s="1"/>
  <c r="W37" i="313" s="1"/>
  <c r="X37" i="313" s="1"/>
  <c r="R38" i="313" s="1"/>
  <c r="S38" i="313" s="1"/>
  <c r="T38" i="313"/>
  <c r="AB4" i="313"/>
  <c r="AH4" i="313"/>
  <c r="AE4" i="313"/>
  <c r="AP58" i="313"/>
  <c r="Z57" i="313"/>
  <c r="AA57" i="313" s="1"/>
  <c r="AB57" i="313" s="1"/>
  <c r="AC57" i="313" s="1"/>
  <c r="AD57" i="313" s="1"/>
  <c r="AE57" i="313" s="1"/>
  <c r="AF57" i="313" s="1"/>
  <c r="AG57" i="313" s="1"/>
  <c r="AH57" i="313" s="1"/>
  <c r="AI57" i="313" s="1"/>
  <c r="AJ57" i="313" s="1"/>
  <c r="AK57" i="313" s="1"/>
  <c r="AL57" i="313" s="1"/>
  <c r="AM57" i="313" s="1"/>
  <c r="AN57" i="313" s="1"/>
  <c r="AO57" i="313" s="1"/>
  <c r="AP57" i="313" s="1"/>
  <c r="AQ57" i="313" s="1"/>
  <c r="AR57" i="313" s="1"/>
  <c r="AS57" i="313" s="1"/>
  <c r="AT57" i="313" s="1"/>
  <c r="Z58" i="313" s="1"/>
  <c r="AA58" i="313" s="1"/>
  <c r="AB58" i="313" s="1"/>
  <c r="AC58" i="313" s="1"/>
  <c r="AD58" i="313" s="1"/>
  <c r="AE58" i="313" s="1"/>
  <c r="AF58" i="313" s="1"/>
  <c r="AG58" i="313" s="1"/>
  <c r="AH58" i="313" s="1"/>
  <c r="AI58" i="313" s="1"/>
  <c r="AJ58" i="313" s="1"/>
  <c r="AK58" i="313" s="1"/>
  <c r="AL58" i="313" s="1"/>
  <c r="AM58" i="313" s="1"/>
  <c r="AN58" i="313" s="1"/>
  <c r="AO58" i="313" s="1"/>
  <c r="Y58" i="313"/>
  <c r="Y57" i="313"/>
  <c r="Y60" i="313"/>
  <c r="X30" i="319"/>
  <c r="T29" i="319"/>
  <c r="T27" i="319"/>
  <c r="V25" i="319"/>
  <c r="W25" i="319" s="1"/>
  <c r="X25" i="319" s="1"/>
  <c r="Y25" i="319" s="1"/>
  <c r="Z25" i="319" s="1"/>
  <c r="AA25" i="319" s="1"/>
  <c r="AB25" i="319" s="1"/>
  <c r="V26" i="319" s="1"/>
  <c r="W26" i="319" s="1"/>
  <c r="X26" i="319" s="1"/>
  <c r="Y26" i="319" s="1"/>
  <c r="Z26" i="319" s="1"/>
  <c r="AA26" i="319" s="1"/>
  <c r="AB26" i="319" s="1"/>
  <c r="V27" i="319" s="1"/>
  <c r="W27" i="319" s="1"/>
  <c r="X27" i="319" s="1"/>
  <c r="Y27" i="319" s="1"/>
  <c r="Z27" i="319" s="1"/>
  <c r="AA27" i="319" s="1"/>
  <c r="AB27" i="319" s="1"/>
  <c r="V28" i="319" s="1"/>
  <c r="W28" i="319" s="1"/>
  <c r="X28" i="319" s="1"/>
  <c r="Y28" i="319" s="1"/>
  <c r="Z28" i="319" s="1"/>
  <c r="AA28" i="319" s="1"/>
  <c r="AB28" i="319" s="1"/>
  <c r="V29" i="319" s="1"/>
  <c r="W29" i="319" s="1"/>
  <c r="X29" i="319" s="1"/>
  <c r="Y29" i="319" s="1"/>
  <c r="Z29" i="319" s="1"/>
  <c r="AA29" i="319" s="1"/>
  <c r="AB29" i="319" s="1"/>
  <c r="V30" i="319" s="1"/>
  <c r="W30" i="319" s="1"/>
  <c r="T25" i="319"/>
  <c r="AJ4" i="313" l="1"/>
  <c r="AP4" i="313"/>
  <c r="AM4" i="313"/>
  <c r="AB11" i="313"/>
  <c r="Z6" i="313"/>
  <c r="AA6" i="313" s="1"/>
  <c r="AB6" i="313" s="1"/>
  <c r="AC6" i="313" s="1"/>
  <c r="AD6" i="313" s="1"/>
  <c r="AE6" i="313" s="1"/>
  <c r="AF6" i="313" s="1"/>
  <c r="Z7" i="313" s="1"/>
  <c r="AA7" i="313" s="1"/>
  <c r="AB7" i="313" s="1"/>
  <c r="AC7" i="313" s="1"/>
  <c r="AD7" i="313" s="1"/>
  <c r="AE7" i="313" s="1"/>
  <c r="AF7" i="313" s="1"/>
  <c r="Z8" i="313" s="1"/>
  <c r="AA8" i="313" s="1"/>
  <c r="AB8" i="313" s="1"/>
  <c r="AC8" i="313" s="1"/>
  <c r="AD8" i="313" s="1"/>
  <c r="AE8" i="313" s="1"/>
  <c r="AF8" i="313" s="1"/>
  <c r="Z9" i="313" s="1"/>
  <c r="AA9" i="313" s="1"/>
  <c r="AB9" i="313" s="1"/>
  <c r="AC9" i="313" s="1"/>
  <c r="AD9" i="313" s="1"/>
  <c r="AE9" i="313" s="1"/>
  <c r="AF9" i="313" s="1"/>
  <c r="Z10" i="313" s="1"/>
  <c r="AA10" i="313" s="1"/>
  <c r="AB10" i="313" s="1"/>
  <c r="AC10" i="313" s="1"/>
  <c r="AD10" i="313" s="1"/>
  <c r="AE10" i="313" s="1"/>
  <c r="AF10" i="313" s="1"/>
  <c r="Z11" i="313" s="1"/>
  <c r="AA11" i="313" s="1"/>
  <c r="Y64" i="313"/>
  <c r="AP62" i="313"/>
  <c r="Z61" i="313"/>
  <c r="AA61" i="313" s="1"/>
  <c r="AB61" i="313" s="1"/>
  <c r="AC61" i="313" s="1"/>
  <c r="AD61" i="313" s="1"/>
  <c r="AE61" i="313" s="1"/>
  <c r="AF61" i="313" s="1"/>
  <c r="AG61" i="313" s="1"/>
  <c r="AH61" i="313" s="1"/>
  <c r="AI61" i="313" s="1"/>
  <c r="AJ61" i="313" s="1"/>
  <c r="AK61" i="313" s="1"/>
  <c r="AL61" i="313" s="1"/>
  <c r="AM61" i="313" s="1"/>
  <c r="AN61" i="313" s="1"/>
  <c r="AO61" i="313" s="1"/>
  <c r="AP61" i="313" s="1"/>
  <c r="AQ61" i="313" s="1"/>
  <c r="AR61" i="313" s="1"/>
  <c r="AS61" i="313" s="1"/>
  <c r="AT61" i="313" s="1"/>
  <c r="Z62" i="313" s="1"/>
  <c r="AA62" i="313" s="1"/>
  <c r="AB62" i="313" s="1"/>
  <c r="AC62" i="313" s="1"/>
  <c r="AD62" i="313" s="1"/>
  <c r="AE62" i="313" s="1"/>
  <c r="AF62" i="313" s="1"/>
  <c r="AG62" i="313" s="1"/>
  <c r="AH62" i="313" s="1"/>
  <c r="AI62" i="313" s="1"/>
  <c r="AJ62" i="313" s="1"/>
  <c r="AK62" i="313" s="1"/>
  <c r="AL62" i="313" s="1"/>
  <c r="AM62" i="313" s="1"/>
  <c r="AN62" i="313" s="1"/>
  <c r="AO62" i="313" s="1"/>
  <c r="Y62" i="313"/>
  <c r="Y61" i="313"/>
  <c r="AP66" i="313" l="1"/>
  <c r="Z65" i="313"/>
  <c r="AA65" i="313" s="1"/>
  <c r="AB65" i="313" s="1"/>
  <c r="AC65" i="313" s="1"/>
  <c r="AD65" i="313" s="1"/>
  <c r="AE65" i="313" s="1"/>
  <c r="AF65" i="313" s="1"/>
  <c r="AG65" i="313" s="1"/>
  <c r="AH65" i="313" s="1"/>
  <c r="AI65" i="313" s="1"/>
  <c r="AJ65" i="313" s="1"/>
  <c r="AK65" i="313" s="1"/>
  <c r="AL65" i="313" s="1"/>
  <c r="AM65" i="313" s="1"/>
  <c r="AN65" i="313" s="1"/>
  <c r="AO65" i="313" s="1"/>
  <c r="AP65" i="313" s="1"/>
  <c r="AQ65" i="313" s="1"/>
  <c r="AR65" i="313" s="1"/>
  <c r="AS65" i="313" s="1"/>
  <c r="AT65" i="313" s="1"/>
  <c r="Z66" i="313" s="1"/>
  <c r="AA66" i="313" s="1"/>
  <c r="AB66" i="313" s="1"/>
  <c r="AC66" i="313" s="1"/>
  <c r="AD66" i="313" s="1"/>
  <c r="AE66" i="313" s="1"/>
  <c r="AF66" i="313" s="1"/>
  <c r="AG66" i="313" s="1"/>
  <c r="AH66" i="313" s="1"/>
  <c r="AI66" i="313" s="1"/>
  <c r="AJ66" i="313" s="1"/>
  <c r="AK66" i="313" s="1"/>
  <c r="AL66" i="313" s="1"/>
  <c r="AM66" i="313" s="1"/>
  <c r="AN66" i="313" s="1"/>
  <c r="AO66" i="313" s="1"/>
  <c r="Y66" i="313"/>
  <c r="Y65" i="313"/>
  <c r="AU4" i="313"/>
  <c r="AR4" i="313"/>
  <c r="AJ11" i="313"/>
  <c r="AH6" i="313"/>
  <c r="AI6" i="313" s="1"/>
  <c r="AJ6" i="313" s="1"/>
  <c r="AK6" i="313" s="1"/>
  <c r="AL6" i="313" s="1"/>
  <c r="AM6" i="313" s="1"/>
  <c r="AN6" i="313" s="1"/>
  <c r="AH7" i="313" s="1"/>
  <c r="AI7" i="313" s="1"/>
  <c r="AJ7" i="313" s="1"/>
  <c r="AK7" i="313" s="1"/>
  <c r="AL7" i="313" s="1"/>
  <c r="AM7" i="313" s="1"/>
  <c r="AN7" i="313" s="1"/>
  <c r="AH8" i="313" s="1"/>
  <c r="AI8" i="313" s="1"/>
  <c r="AJ8" i="313" s="1"/>
  <c r="AK8" i="313" s="1"/>
  <c r="AL8" i="313" s="1"/>
  <c r="AM8" i="313" s="1"/>
  <c r="AN8" i="313" s="1"/>
  <c r="AH9" i="313" s="1"/>
  <c r="AI9" i="313" s="1"/>
  <c r="AJ9" i="313" s="1"/>
  <c r="AK9" i="313" s="1"/>
  <c r="AL9" i="313" s="1"/>
  <c r="AM9" i="313" s="1"/>
  <c r="AN9" i="313" s="1"/>
  <c r="AH10" i="313" s="1"/>
  <c r="AI10" i="313" s="1"/>
  <c r="AJ10" i="313" s="1"/>
  <c r="AK10" i="313" s="1"/>
  <c r="AL10" i="313" s="1"/>
  <c r="AM10" i="313" s="1"/>
  <c r="AN10" i="313" s="1"/>
  <c r="AH11" i="313" s="1"/>
  <c r="AI11" i="313" s="1"/>
  <c r="AR11" i="313" l="1"/>
  <c r="AP6" i="313"/>
  <c r="AQ6" i="313" s="1"/>
  <c r="AR6" i="313" s="1"/>
  <c r="AS6" i="313" s="1"/>
  <c r="AT6" i="313" s="1"/>
  <c r="AU6" i="313" s="1"/>
  <c r="AV6" i="313" s="1"/>
  <c r="AP7" i="313" s="1"/>
  <c r="AQ7" i="313" s="1"/>
  <c r="AR7" i="313" s="1"/>
  <c r="AS7" i="313" s="1"/>
  <c r="AT7" i="313" s="1"/>
  <c r="AU7" i="313" s="1"/>
  <c r="AV7" i="313" s="1"/>
  <c r="AP8" i="313" s="1"/>
  <c r="AQ8" i="313" s="1"/>
  <c r="AR8" i="313" s="1"/>
  <c r="AS8" i="313" s="1"/>
  <c r="AT8" i="313" s="1"/>
  <c r="AU8" i="313" s="1"/>
  <c r="AV8" i="313" s="1"/>
  <c r="AP9" i="313" s="1"/>
  <c r="AQ9" i="313" s="1"/>
  <c r="AR9" i="313" s="1"/>
  <c r="AS9" i="313" s="1"/>
  <c r="AT9" i="313" s="1"/>
  <c r="AU9" i="313" s="1"/>
  <c r="AV9" i="313" s="1"/>
  <c r="AP10" i="313" s="1"/>
  <c r="AQ10" i="313" s="1"/>
  <c r="AR10" i="313" s="1"/>
  <c r="AS10" i="313" s="1"/>
  <c r="AT10" i="313" s="1"/>
  <c r="AU10" i="313" s="1"/>
  <c r="AV10" i="313" s="1"/>
  <c r="AP11" i="313" s="1"/>
  <c r="AQ11" i="313" s="1"/>
  <c r="C4" i="682" l="1"/>
  <c r="E4" i="682"/>
  <c r="F4" i="682" s="1"/>
  <c r="G4" i="682" s="1"/>
  <c r="H4" i="682" s="1"/>
  <c r="I4" i="682" s="1"/>
  <c r="J4" i="682" s="1"/>
  <c r="K4" i="682" s="1"/>
  <c r="E5" i="682" s="1"/>
  <c r="F5" i="682" s="1"/>
  <c r="G5" i="682" s="1"/>
  <c r="H5" i="682" s="1"/>
  <c r="I5" i="682" s="1"/>
  <c r="J5" i="682" s="1"/>
  <c r="K5" i="682" s="1"/>
  <c r="E6" i="682" s="1"/>
  <c r="F6" i="682" s="1"/>
  <c r="G6" i="682" s="1"/>
  <c r="H6" i="682" s="1"/>
  <c r="I6" i="682" s="1"/>
  <c r="J6" i="682" s="1"/>
  <c r="K6" i="682" s="1"/>
  <c r="E7" i="682" s="1"/>
  <c r="F7" i="682" s="1"/>
  <c r="G7" i="682" s="1"/>
  <c r="H7" i="682" s="1"/>
  <c r="I7" i="682" s="1"/>
  <c r="J7" i="682" s="1"/>
  <c r="K7" i="682" s="1"/>
  <c r="E8" i="682" s="1"/>
  <c r="F8" i="682" s="1"/>
  <c r="G8" i="682" s="1"/>
  <c r="H8" i="682" s="1"/>
  <c r="I8" i="682" s="1"/>
  <c r="J8" i="682" s="1"/>
  <c r="K8" i="682" s="1"/>
  <c r="E9" i="682" s="1"/>
  <c r="F9" i="682" s="1"/>
  <c r="C6" i="682"/>
  <c r="Y7" i="682"/>
  <c r="Y9" i="682" s="1"/>
  <c r="C8" i="682"/>
  <c r="Y8" i="682"/>
  <c r="C9" i="682"/>
  <c r="G9" i="682"/>
  <c r="C16" i="682"/>
  <c r="E13" i="682" s="1"/>
  <c r="F13" i="682" s="1"/>
  <c r="G13" i="682" s="1"/>
  <c r="H13" i="682" s="1"/>
  <c r="I13" i="682" s="1"/>
  <c r="J13" i="682" s="1"/>
  <c r="K13" i="682" s="1"/>
  <c r="E14" i="682" s="1"/>
  <c r="F14" i="682" s="1"/>
  <c r="G14" i="682" s="1"/>
  <c r="H14" i="682" s="1"/>
  <c r="I14" i="682" s="1"/>
  <c r="J14" i="682" s="1"/>
  <c r="K14" i="682" s="1"/>
  <c r="E15" i="682" s="1"/>
  <c r="F15" i="682" s="1"/>
  <c r="G15" i="682" s="1"/>
  <c r="H15" i="682" s="1"/>
  <c r="I15" i="682" s="1"/>
  <c r="J15" i="682" s="1"/>
  <c r="K15" i="682" s="1"/>
  <c r="E16" i="682" s="1"/>
  <c r="F16" i="682" s="1"/>
  <c r="G16" i="682" s="1"/>
  <c r="H16" i="682" s="1"/>
  <c r="I16" i="682" s="1"/>
  <c r="J16" i="682" s="1"/>
  <c r="K16" i="682" s="1"/>
  <c r="E17" i="682" s="1"/>
  <c r="F17" i="682" s="1"/>
  <c r="G17" i="682" s="1"/>
  <c r="H17" i="682" s="1"/>
  <c r="I17" i="682" s="1"/>
  <c r="J17" i="682" s="1"/>
  <c r="K17" i="682" s="1"/>
  <c r="E18" i="682" s="1"/>
  <c r="F18" i="682" s="1"/>
  <c r="Y16" i="682"/>
  <c r="AA13" i="682" s="1"/>
  <c r="AB13" i="682" s="1"/>
  <c r="AC13" i="682" s="1"/>
  <c r="AD13" i="682" s="1"/>
  <c r="AE13" i="682" s="1"/>
  <c r="AF13" i="682" s="1"/>
  <c r="AG13" i="682" s="1"/>
  <c r="AA14" i="682" s="1"/>
  <c r="AB14" i="682" s="1"/>
  <c r="AC14" i="682" s="1"/>
  <c r="AD14" i="682" s="1"/>
  <c r="AE14" i="682" s="1"/>
  <c r="AF14" i="682" s="1"/>
  <c r="AG14" i="682" s="1"/>
  <c r="AA15" i="682" s="1"/>
  <c r="AB15" i="682" s="1"/>
  <c r="AC15" i="682" s="1"/>
  <c r="AD15" i="682" s="1"/>
  <c r="AE15" i="682" s="1"/>
  <c r="AF15" i="682" s="1"/>
  <c r="AG15" i="682" s="1"/>
  <c r="AA16" i="682" s="1"/>
  <c r="AB16" i="682" s="1"/>
  <c r="AC16" i="682" s="1"/>
  <c r="AD16" i="682" s="1"/>
  <c r="AE16" i="682" s="1"/>
  <c r="AF16" i="682" s="1"/>
  <c r="AG16" i="682" s="1"/>
  <c r="AA17" i="682" s="1"/>
  <c r="AB17" i="682" s="1"/>
  <c r="AC17" i="682" s="1"/>
  <c r="AD17" i="682" s="1"/>
  <c r="AE17" i="682" s="1"/>
  <c r="AF17" i="682" s="1"/>
  <c r="AG17" i="682" s="1"/>
  <c r="AA18" i="682" s="1"/>
  <c r="AB18" i="682" s="1"/>
  <c r="AC18" i="682"/>
  <c r="C4" i="681"/>
  <c r="E4" i="681"/>
  <c r="F4" i="681" s="1"/>
  <c r="G4" i="681" s="1"/>
  <c r="H4" i="681" s="1"/>
  <c r="I4" i="681" s="1"/>
  <c r="J4" i="681" s="1"/>
  <c r="K4" i="681" s="1"/>
  <c r="E5" i="681" s="1"/>
  <c r="F5" i="681" s="1"/>
  <c r="G5" i="681" s="1"/>
  <c r="H5" i="681" s="1"/>
  <c r="I5" i="681" s="1"/>
  <c r="J5" i="681" s="1"/>
  <c r="K5" i="681" s="1"/>
  <c r="E6" i="681" s="1"/>
  <c r="F6" i="681" s="1"/>
  <c r="G6" i="681" s="1"/>
  <c r="H6" i="681" s="1"/>
  <c r="I6" i="681" s="1"/>
  <c r="J6" i="681" s="1"/>
  <c r="K6" i="681" s="1"/>
  <c r="E7" i="681" s="1"/>
  <c r="F7" i="681" s="1"/>
  <c r="G7" i="681" s="1"/>
  <c r="H7" i="681" s="1"/>
  <c r="I7" i="681" s="1"/>
  <c r="J7" i="681" s="1"/>
  <c r="K7" i="681" s="1"/>
  <c r="E8" i="681" s="1"/>
  <c r="F8" i="681" s="1"/>
  <c r="G8" i="681" s="1"/>
  <c r="H8" i="681" s="1"/>
  <c r="I8" i="681" s="1"/>
  <c r="J8" i="681" s="1"/>
  <c r="K8" i="681" s="1"/>
  <c r="E9" i="681" s="1"/>
  <c r="F9" i="681" s="1"/>
  <c r="C6" i="681"/>
  <c r="C8" i="681"/>
  <c r="C9" i="681"/>
  <c r="G9" i="681"/>
  <c r="C16" i="681"/>
  <c r="C13" i="681" s="1"/>
  <c r="C43" i="681"/>
  <c r="C42" i="681" s="1"/>
  <c r="C4" i="680"/>
  <c r="E4" i="680"/>
  <c r="F4" i="680" s="1"/>
  <c r="G4" i="680" s="1"/>
  <c r="H4" i="680" s="1"/>
  <c r="I4" i="680" s="1"/>
  <c r="J4" i="680" s="1"/>
  <c r="K4" i="680" s="1"/>
  <c r="E5" i="680" s="1"/>
  <c r="F5" i="680" s="1"/>
  <c r="G5" i="680" s="1"/>
  <c r="H5" i="680" s="1"/>
  <c r="I5" i="680" s="1"/>
  <c r="J5" i="680" s="1"/>
  <c r="K5" i="680" s="1"/>
  <c r="E6" i="680" s="1"/>
  <c r="F6" i="680" s="1"/>
  <c r="G6" i="680" s="1"/>
  <c r="H6" i="680" s="1"/>
  <c r="I6" i="680" s="1"/>
  <c r="J6" i="680" s="1"/>
  <c r="K6" i="680" s="1"/>
  <c r="E7" i="680" s="1"/>
  <c r="F7" i="680" s="1"/>
  <c r="G7" i="680" s="1"/>
  <c r="H7" i="680" s="1"/>
  <c r="I7" i="680" s="1"/>
  <c r="J7" i="680" s="1"/>
  <c r="K7" i="680" s="1"/>
  <c r="E8" i="680" s="1"/>
  <c r="F8" i="680" s="1"/>
  <c r="G8" i="680" s="1"/>
  <c r="H8" i="680" s="1"/>
  <c r="I8" i="680" s="1"/>
  <c r="J8" i="680" s="1"/>
  <c r="K8" i="680" s="1"/>
  <c r="E9" i="680" s="1"/>
  <c r="F9" i="680" s="1"/>
  <c r="C6" i="680"/>
  <c r="C8" i="680"/>
  <c r="C9" i="680"/>
  <c r="G9" i="680"/>
  <c r="C16" i="680"/>
  <c r="C18" i="680" s="1"/>
  <c r="C43" i="680"/>
  <c r="C52" i="681" l="1"/>
  <c r="C40" i="681"/>
  <c r="C45" i="681"/>
  <c r="C18" i="681"/>
  <c r="C25" i="682"/>
  <c r="C17" i="682"/>
  <c r="C17" i="680"/>
  <c r="C44" i="681"/>
  <c r="C17" i="681"/>
  <c r="G18" i="682"/>
  <c r="Y17" i="682"/>
  <c r="AC9" i="682"/>
  <c r="G45" i="681"/>
  <c r="E40" i="681"/>
  <c r="F40" i="681" s="1"/>
  <c r="G40" i="681" s="1"/>
  <c r="H40" i="681" s="1"/>
  <c r="I40" i="681" s="1"/>
  <c r="J40" i="681" s="1"/>
  <c r="K40" i="681" s="1"/>
  <c r="E41" i="681" s="1"/>
  <c r="F41" i="681" s="1"/>
  <c r="G41" i="681" s="1"/>
  <c r="H41" i="681" s="1"/>
  <c r="I41" i="681" s="1"/>
  <c r="J41" i="681" s="1"/>
  <c r="K41" i="681" s="1"/>
  <c r="E42" i="681" s="1"/>
  <c r="F42" i="681" s="1"/>
  <c r="G42" i="681" s="1"/>
  <c r="H42" i="681" s="1"/>
  <c r="I42" i="681" s="1"/>
  <c r="J42" i="681" s="1"/>
  <c r="K42" i="681" s="1"/>
  <c r="E43" i="681" s="1"/>
  <c r="F43" i="681" s="1"/>
  <c r="G43" i="681" s="1"/>
  <c r="H43" i="681" s="1"/>
  <c r="I43" i="681" s="1"/>
  <c r="J43" i="681" s="1"/>
  <c r="K43" i="681" s="1"/>
  <c r="E44" i="681" s="1"/>
  <c r="F44" i="681" s="1"/>
  <c r="G44" i="681" s="1"/>
  <c r="H44" i="681" s="1"/>
  <c r="I44" i="681" s="1"/>
  <c r="J44" i="681" s="1"/>
  <c r="K44" i="681" s="1"/>
  <c r="E45" i="681" s="1"/>
  <c r="F45" i="681" s="1"/>
  <c r="C25" i="681"/>
  <c r="C25" i="680"/>
  <c r="C15" i="680"/>
  <c r="E13" i="680"/>
  <c r="F13" i="680" s="1"/>
  <c r="G13" i="680" s="1"/>
  <c r="H13" i="680" s="1"/>
  <c r="I13" i="680" s="1"/>
  <c r="J13" i="680" s="1"/>
  <c r="K13" i="680" s="1"/>
  <c r="E14" i="680" s="1"/>
  <c r="F14" i="680" s="1"/>
  <c r="G14" i="680" s="1"/>
  <c r="H14" i="680" s="1"/>
  <c r="I14" i="680" s="1"/>
  <c r="J14" i="680" s="1"/>
  <c r="K14" i="680" s="1"/>
  <c r="E15" i="680" s="1"/>
  <c r="F15" i="680" s="1"/>
  <c r="G15" i="680" s="1"/>
  <c r="H15" i="680" s="1"/>
  <c r="I15" i="680" s="1"/>
  <c r="J15" i="680" s="1"/>
  <c r="K15" i="680" s="1"/>
  <c r="E16" i="680" s="1"/>
  <c r="F16" i="680" s="1"/>
  <c r="G16" i="680" s="1"/>
  <c r="H16" i="680" s="1"/>
  <c r="I16" i="680" s="1"/>
  <c r="J16" i="680" s="1"/>
  <c r="K16" i="680" s="1"/>
  <c r="E17" i="680" s="1"/>
  <c r="F17" i="680" s="1"/>
  <c r="G17" i="680" s="1"/>
  <c r="H17" i="680" s="1"/>
  <c r="I17" i="680" s="1"/>
  <c r="J17" i="680" s="1"/>
  <c r="K17" i="680" s="1"/>
  <c r="E18" i="680" s="1"/>
  <c r="F18" i="680" s="1"/>
  <c r="Y25" i="682"/>
  <c r="Y18" i="682"/>
  <c r="C18" i="682"/>
  <c r="E22" i="682"/>
  <c r="F22" i="682" s="1"/>
  <c r="G22" i="682" s="1"/>
  <c r="H22" i="682" s="1"/>
  <c r="I22" i="682" s="1"/>
  <c r="J22" i="682" s="1"/>
  <c r="K22" i="682" s="1"/>
  <c r="E23" i="682" s="1"/>
  <c r="F23" i="682" s="1"/>
  <c r="G23" i="682" s="1"/>
  <c r="H23" i="682" s="1"/>
  <c r="I23" i="682" s="1"/>
  <c r="J23" i="682" s="1"/>
  <c r="K23" i="682" s="1"/>
  <c r="E24" i="682" s="1"/>
  <c r="F24" i="682" s="1"/>
  <c r="G24" i="682" s="1"/>
  <c r="H24" i="682" s="1"/>
  <c r="I24" i="682" s="1"/>
  <c r="J24" i="682" s="1"/>
  <c r="K24" i="682" s="1"/>
  <c r="E25" i="682" s="1"/>
  <c r="F25" i="682" s="1"/>
  <c r="G25" i="682" s="1"/>
  <c r="H25" i="682" s="1"/>
  <c r="I25" i="682" s="1"/>
  <c r="J25" i="682" s="1"/>
  <c r="K25" i="682" s="1"/>
  <c r="E26" i="682" s="1"/>
  <c r="F26" i="682" s="1"/>
  <c r="G26" i="682" s="1"/>
  <c r="H26" i="682" s="1"/>
  <c r="I26" i="682" s="1"/>
  <c r="J26" i="682" s="1"/>
  <c r="K26" i="682" s="1"/>
  <c r="E27" i="682" s="1"/>
  <c r="F27" i="682" s="1"/>
  <c r="G27" i="682"/>
  <c r="Y24" i="682"/>
  <c r="C24" i="682"/>
  <c r="AA22" i="682"/>
  <c r="AB22" i="682" s="1"/>
  <c r="AC22" i="682" s="1"/>
  <c r="AD22" i="682" s="1"/>
  <c r="AE22" i="682" s="1"/>
  <c r="AF22" i="682" s="1"/>
  <c r="AG22" i="682" s="1"/>
  <c r="AA23" i="682" s="1"/>
  <c r="AB23" i="682" s="1"/>
  <c r="AC23" i="682" s="1"/>
  <c r="AD23" i="682" s="1"/>
  <c r="AE23" i="682" s="1"/>
  <c r="AF23" i="682" s="1"/>
  <c r="AG23" i="682" s="1"/>
  <c r="AA24" i="682" s="1"/>
  <c r="AB24" i="682" s="1"/>
  <c r="AC24" i="682" s="1"/>
  <c r="AD24" i="682" s="1"/>
  <c r="AE24" i="682" s="1"/>
  <c r="AF24" i="682" s="1"/>
  <c r="AG24" i="682" s="1"/>
  <c r="AA25" i="682" s="1"/>
  <c r="AB25" i="682" s="1"/>
  <c r="AC25" i="682" s="1"/>
  <c r="AD25" i="682" s="1"/>
  <c r="AE25" i="682" s="1"/>
  <c r="AF25" i="682" s="1"/>
  <c r="AG25" i="682" s="1"/>
  <c r="AA26" i="682" s="1"/>
  <c r="AB26" i="682" s="1"/>
  <c r="AC26" i="682" s="1"/>
  <c r="AD26" i="682" s="1"/>
  <c r="AE26" i="682" s="1"/>
  <c r="AF26" i="682" s="1"/>
  <c r="AG26" i="682" s="1"/>
  <c r="AA27" i="682" s="1"/>
  <c r="AB27" i="682" s="1"/>
  <c r="C22" i="682"/>
  <c r="Y15" i="682"/>
  <c r="C15" i="682"/>
  <c r="Y13" i="682"/>
  <c r="C13" i="682"/>
  <c r="Y4" i="682"/>
  <c r="Y6" i="682"/>
  <c r="AA4" i="682"/>
  <c r="AB4" i="682" s="1"/>
  <c r="AC4" i="682" s="1"/>
  <c r="AD4" i="682" s="1"/>
  <c r="AE4" i="682" s="1"/>
  <c r="AF4" i="682" s="1"/>
  <c r="AG4" i="682" s="1"/>
  <c r="AA5" i="682" s="1"/>
  <c r="AB5" i="682" s="1"/>
  <c r="AC5" i="682" s="1"/>
  <c r="AD5" i="682" s="1"/>
  <c r="AE5" i="682" s="1"/>
  <c r="AF5" i="682" s="1"/>
  <c r="AG5" i="682" s="1"/>
  <c r="AA6" i="682" s="1"/>
  <c r="AB6" i="682" s="1"/>
  <c r="AC6" i="682" s="1"/>
  <c r="AD6" i="682" s="1"/>
  <c r="AE6" i="682" s="1"/>
  <c r="AF6" i="682" s="1"/>
  <c r="AG6" i="682" s="1"/>
  <c r="AA7" i="682" s="1"/>
  <c r="AB7" i="682" s="1"/>
  <c r="AC7" i="682" s="1"/>
  <c r="AD7" i="682" s="1"/>
  <c r="AE7" i="682" s="1"/>
  <c r="AF7" i="682" s="1"/>
  <c r="AG7" i="682" s="1"/>
  <c r="AA8" i="682" s="1"/>
  <c r="AB8" i="682" s="1"/>
  <c r="AC8" i="682" s="1"/>
  <c r="AD8" i="682" s="1"/>
  <c r="AE8" i="682" s="1"/>
  <c r="AF8" i="682" s="1"/>
  <c r="AG8" i="682" s="1"/>
  <c r="AA9" i="682" s="1"/>
  <c r="AB9" i="682" s="1"/>
  <c r="C49" i="681"/>
  <c r="E49" i="681"/>
  <c r="F49" i="681" s="1"/>
  <c r="G49" i="681" s="1"/>
  <c r="H49" i="681" s="1"/>
  <c r="I49" i="681" s="1"/>
  <c r="J49" i="681" s="1"/>
  <c r="K49" i="681" s="1"/>
  <c r="E50" i="681" s="1"/>
  <c r="F50" i="681" s="1"/>
  <c r="G50" i="681" s="1"/>
  <c r="H50" i="681" s="1"/>
  <c r="I50" i="681" s="1"/>
  <c r="J50" i="681" s="1"/>
  <c r="K50" i="681" s="1"/>
  <c r="E51" i="681" s="1"/>
  <c r="F51" i="681" s="1"/>
  <c r="G51" i="681" s="1"/>
  <c r="H51" i="681" s="1"/>
  <c r="I51" i="681" s="1"/>
  <c r="J51" i="681" s="1"/>
  <c r="K51" i="681" s="1"/>
  <c r="E52" i="681" s="1"/>
  <c r="F52" i="681" s="1"/>
  <c r="G52" i="681" s="1"/>
  <c r="H52" i="681" s="1"/>
  <c r="I52" i="681" s="1"/>
  <c r="J52" i="681" s="1"/>
  <c r="K52" i="681" s="1"/>
  <c r="E53" i="681" s="1"/>
  <c r="F53" i="681" s="1"/>
  <c r="G53" i="681" s="1"/>
  <c r="H53" i="681" s="1"/>
  <c r="I53" i="681" s="1"/>
  <c r="J53" i="681" s="1"/>
  <c r="K53" i="681" s="1"/>
  <c r="E54" i="681" s="1"/>
  <c r="F54" i="681" s="1"/>
  <c r="G54" i="681"/>
  <c r="C61" i="681"/>
  <c r="C51" i="681"/>
  <c r="C22" i="681"/>
  <c r="E22" i="681"/>
  <c r="F22" i="681" s="1"/>
  <c r="G22" i="681" s="1"/>
  <c r="H22" i="681" s="1"/>
  <c r="I22" i="681" s="1"/>
  <c r="J22" i="681" s="1"/>
  <c r="K22" i="681" s="1"/>
  <c r="E23" i="681" s="1"/>
  <c r="F23" i="681" s="1"/>
  <c r="G23" i="681" s="1"/>
  <c r="H23" i="681" s="1"/>
  <c r="I23" i="681" s="1"/>
  <c r="J23" i="681" s="1"/>
  <c r="K23" i="681" s="1"/>
  <c r="E24" i="681" s="1"/>
  <c r="F24" i="681" s="1"/>
  <c r="G24" i="681" s="1"/>
  <c r="H24" i="681" s="1"/>
  <c r="I24" i="681" s="1"/>
  <c r="J24" i="681" s="1"/>
  <c r="K24" i="681" s="1"/>
  <c r="E25" i="681" s="1"/>
  <c r="F25" i="681" s="1"/>
  <c r="G25" i="681" s="1"/>
  <c r="H25" i="681" s="1"/>
  <c r="I25" i="681" s="1"/>
  <c r="J25" i="681" s="1"/>
  <c r="K25" i="681" s="1"/>
  <c r="E26" i="681" s="1"/>
  <c r="F26" i="681" s="1"/>
  <c r="G26" i="681" s="1"/>
  <c r="H26" i="681" s="1"/>
  <c r="I26" i="681" s="1"/>
  <c r="J26" i="681" s="1"/>
  <c r="K26" i="681" s="1"/>
  <c r="E27" i="681" s="1"/>
  <c r="F27" i="681" s="1"/>
  <c r="E13" i="681"/>
  <c r="F13" i="681" s="1"/>
  <c r="G13" i="681" s="1"/>
  <c r="H13" i="681" s="1"/>
  <c r="I13" i="681" s="1"/>
  <c r="J13" i="681" s="1"/>
  <c r="K13" i="681" s="1"/>
  <c r="E14" i="681" s="1"/>
  <c r="F14" i="681" s="1"/>
  <c r="G14" i="681" s="1"/>
  <c r="H14" i="681" s="1"/>
  <c r="I14" i="681" s="1"/>
  <c r="J14" i="681" s="1"/>
  <c r="K14" i="681" s="1"/>
  <c r="E15" i="681" s="1"/>
  <c r="F15" i="681" s="1"/>
  <c r="G15" i="681" s="1"/>
  <c r="H15" i="681" s="1"/>
  <c r="I15" i="681" s="1"/>
  <c r="J15" i="681" s="1"/>
  <c r="K15" i="681" s="1"/>
  <c r="E16" i="681" s="1"/>
  <c r="F16" i="681" s="1"/>
  <c r="G16" i="681" s="1"/>
  <c r="H16" i="681" s="1"/>
  <c r="I16" i="681" s="1"/>
  <c r="J16" i="681" s="1"/>
  <c r="K16" i="681" s="1"/>
  <c r="E17" i="681" s="1"/>
  <c r="F17" i="681" s="1"/>
  <c r="G17" i="681" s="1"/>
  <c r="H17" i="681" s="1"/>
  <c r="I17" i="681" s="1"/>
  <c r="J17" i="681" s="1"/>
  <c r="K17" i="681" s="1"/>
  <c r="E18" i="681" s="1"/>
  <c r="F18" i="681" s="1"/>
  <c r="G18" i="681"/>
  <c r="C15" i="681"/>
  <c r="C40" i="680"/>
  <c r="G45" i="680"/>
  <c r="E40" i="680"/>
  <c r="F40" i="680" s="1"/>
  <c r="G40" i="680" s="1"/>
  <c r="H40" i="680" s="1"/>
  <c r="I40" i="680" s="1"/>
  <c r="J40" i="680" s="1"/>
  <c r="K40" i="680" s="1"/>
  <c r="E41" i="680" s="1"/>
  <c r="F41" i="680" s="1"/>
  <c r="G41" i="680" s="1"/>
  <c r="H41" i="680" s="1"/>
  <c r="I41" i="680" s="1"/>
  <c r="J41" i="680" s="1"/>
  <c r="K41" i="680" s="1"/>
  <c r="E42" i="680" s="1"/>
  <c r="F42" i="680" s="1"/>
  <c r="G42" i="680" s="1"/>
  <c r="H42" i="680" s="1"/>
  <c r="I42" i="680" s="1"/>
  <c r="J42" i="680" s="1"/>
  <c r="K42" i="680" s="1"/>
  <c r="E43" i="680" s="1"/>
  <c r="F43" i="680" s="1"/>
  <c r="G43" i="680" s="1"/>
  <c r="H43" i="680" s="1"/>
  <c r="I43" i="680" s="1"/>
  <c r="J43" i="680" s="1"/>
  <c r="K43" i="680" s="1"/>
  <c r="E44" i="680" s="1"/>
  <c r="F44" i="680" s="1"/>
  <c r="G44" i="680" s="1"/>
  <c r="H44" i="680" s="1"/>
  <c r="I44" i="680" s="1"/>
  <c r="J44" i="680" s="1"/>
  <c r="K44" i="680" s="1"/>
  <c r="E45" i="680" s="1"/>
  <c r="F45" i="680" s="1"/>
  <c r="C52" i="680"/>
  <c r="C42" i="680"/>
  <c r="C44" i="680"/>
  <c r="C45" i="680"/>
  <c r="C22" i="680"/>
  <c r="C13" i="680"/>
  <c r="G18" i="680"/>
  <c r="D39" i="679"/>
  <c r="D31" i="679"/>
  <c r="D57" i="679" s="1"/>
  <c r="D65" i="679" s="1"/>
  <c r="D20" i="679"/>
  <c r="D18" i="679"/>
  <c r="D14" i="679" s="1"/>
  <c r="D13" i="679"/>
  <c r="D9" i="679"/>
  <c r="D6" i="679"/>
  <c r="L2" i="679"/>
  <c r="R2" i="679" s="1"/>
  <c r="X2" i="679" s="1"/>
  <c r="AD2" i="679" s="1"/>
  <c r="AJ2" i="679" s="1"/>
  <c r="AP2" i="679" s="1"/>
  <c r="AV2" i="679" s="1"/>
  <c r="L6" i="679" s="1"/>
  <c r="R6" i="679" s="1"/>
  <c r="X6" i="679" s="1"/>
  <c r="AD6" i="679" s="1"/>
  <c r="AJ6" i="679" s="1"/>
  <c r="AP6" i="679" s="1"/>
  <c r="AV6" i="679" s="1"/>
  <c r="L10" i="679" s="1"/>
  <c r="R10" i="679" s="1"/>
  <c r="X10" i="679" s="1"/>
  <c r="AD10" i="679" s="1"/>
  <c r="AJ10" i="679" s="1"/>
  <c r="AP10" i="679" s="1"/>
  <c r="AV10" i="679" s="1"/>
  <c r="L15" i="679" s="1"/>
  <c r="R15" i="679" s="1"/>
  <c r="X15" i="679" s="1"/>
  <c r="AD15" i="679" s="1"/>
  <c r="AJ15" i="679" s="1"/>
  <c r="AP15" i="679" s="1"/>
  <c r="AV15" i="679" s="1"/>
  <c r="L19" i="679" s="1"/>
  <c r="R19" i="679" s="1"/>
  <c r="X19" i="679" s="1"/>
  <c r="AD19" i="679" s="1"/>
  <c r="AJ19" i="679" s="1"/>
  <c r="AP19" i="679" s="1"/>
  <c r="AV19" i="679" s="1"/>
  <c r="L23" i="679" s="1"/>
  <c r="R23" i="679" s="1"/>
  <c r="D1" i="679"/>
  <c r="B31" i="678"/>
  <c r="B46" i="678" s="1"/>
  <c r="B20" i="678"/>
  <c r="B18" i="678"/>
  <c r="B14" i="678" s="1"/>
  <c r="B13" i="678"/>
  <c r="B9" i="678"/>
  <c r="B6" i="678"/>
  <c r="J2" i="678"/>
  <c r="P2" i="678" s="1"/>
  <c r="V2" i="678" s="1"/>
  <c r="AB2" i="678" s="1"/>
  <c r="AH2" i="678" s="1"/>
  <c r="AN2" i="678" s="1"/>
  <c r="AT2" i="678" s="1"/>
  <c r="J6" i="678" s="1"/>
  <c r="P6" i="678" s="1"/>
  <c r="V6" i="678" s="1"/>
  <c r="AB6" i="678" s="1"/>
  <c r="AH6" i="678" s="1"/>
  <c r="AN6" i="678" s="1"/>
  <c r="AT6" i="678" s="1"/>
  <c r="J10" i="678" s="1"/>
  <c r="P10" i="678" s="1"/>
  <c r="V10" i="678" s="1"/>
  <c r="AB10" i="678" s="1"/>
  <c r="AH10" i="678" s="1"/>
  <c r="AN10" i="678" s="1"/>
  <c r="AT10" i="678" s="1"/>
  <c r="J15" i="678" s="1"/>
  <c r="P15" i="678" s="1"/>
  <c r="V15" i="678" s="1"/>
  <c r="AB15" i="678" s="1"/>
  <c r="AH15" i="678" s="1"/>
  <c r="AN15" i="678" s="1"/>
  <c r="AT15" i="678" s="1"/>
  <c r="J19" i="678" s="1"/>
  <c r="P19" i="678" s="1"/>
  <c r="V19" i="678" s="1"/>
  <c r="AB19" i="678" s="1"/>
  <c r="AH19" i="678" s="1"/>
  <c r="AN19" i="678" s="1"/>
  <c r="AT19" i="678" s="1"/>
  <c r="J23" i="678" s="1"/>
  <c r="P23" i="678" s="1"/>
  <c r="B1" i="678"/>
  <c r="C26" i="682" l="1"/>
  <c r="C27" i="682"/>
  <c r="C34" i="682"/>
  <c r="C53" i="681"/>
  <c r="C54" i="681"/>
  <c r="C24" i="681"/>
  <c r="C27" i="681"/>
  <c r="C34" i="681"/>
  <c r="C26" i="681"/>
  <c r="G27" i="681"/>
  <c r="C34" i="680"/>
  <c r="G27" i="680"/>
  <c r="E22" i="680"/>
  <c r="F22" i="680" s="1"/>
  <c r="G22" i="680" s="1"/>
  <c r="H22" i="680" s="1"/>
  <c r="I22" i="680" s="1"/>
  <c r="J22" i="680" s="1"/>
  <c r="K22" i="680" s="1"/>
  <c r="E23" i="680" s="1"/>
  <c r="F23" i="680" s="1"/>
  <c r="G23" i="680" s="1"/>
  <c r="H23" i="680" s="1"/>
  <c r="I23" i="680" s="1"/>
  <c r="J23" i="680" s="1"/>
  <c r="K23" i="680" s="1"/>
  <c r="E24" i="680" s="1"/>
  <c r="F24" i="680" s="1"/>
  <c r="G24" i="680" s="1"/>
  <c r="H24" i="680" s="1"/>
  <c r="I24" i="680" s="1"/>
  <c r="J24" i="680" s="1"/>
  <c r="K24" i="680" s="1"/>
  <c r="E25" i="680" s="1"/>
  <c r="F25" i="680" s="1"/>
  <c r="G25" i="680" s="1"/>
  <c r="H25" i="680" s="1"/>
  <c r="I25" i="680" s="1"/>
  <c r="J25" i="680" s="1"/>
  <c r="K25" i="680" s="1"/>
  <c r="E26" i="680" s="1"/>
  <c r="F26" i="680" s="1"/>
  <c r="G26" i="680" s="1"/>
  <c r="H26" i="680" s="1"/>
  <c r="I26" i="680" s="1"/>
  <c r="J26" i="680" s="1"/>
  <c r="K26" i="680" s="1"/>
  <c r="E27" i="680" s="1"/>
  <c r="F27" i="680" s="1"/>
  <c r="C26" i="680"/>
  <c r="C24" i="680"/>
  <c r="C27" i="680"/>
  <c r="AC27" i="682"/>
  <c r="Y22" i="682"/>
  <c r="Y26" i="682"/>
  <c r="Y34" i="682"/>
  <c r="Y27" i="682"/>
  <c r="O2" i="679"/>
  <c r="D27" i="679"/>
  <c r="D32" i="679"/>
  <c r="L28" i="679"/>
  <c r="D35" i="679"/>
  <c r="M2" i="678"/>
  <c r="C60" i="681"/>
  <c r="C62" i="681"/>
  <c r="C63" i="681"/>
  <c r="C58" i="681"/>
  <c r="C70" i="681"/>
  <c r="G63" i="681"/>
  <c r="E58" i="681"/>
  <c r="F58" i="681" s="1"/>
  <c r="G58" i="681" s="1"/>
  <c r="H58" i="681" s="1"/>
  <c r="I58" i="681" s="1"/>
  <c r="J58" i="681" s="1"/>
  <c r="K58" i="681" s="1"/>
  <c r="E59" i="681" s="1"/>
  <c r="F59" i="681" s="1"/>
  <c r="G59" i="681" s="1"/>
  <c r="H59" i="681" s="1"/>
  <c r="I59" i="681" s="1"/>
  <c r="J59" i="681" s="1"/>
  <c r="K59" i="681" s="1"/>
  <c r="E60" i="681" s="1"/>
  <c r="F60" i="681" s="1"/>
  <c r="G60" i="681" s="1"/>
  <c r="H60" i="681" s="1"/>
  <c r="I60" i="681" s="1"/>
  <c r="J60" i="681" s="1"/>
  <c r="K60" i="681" s="1"/>
  <c r="E61" i="681" s="1"/>
  <c r="F61" i="681" s="1"/>
  <c r="G61" i="681" s="1"/>
  <c r="H61" i="681" s="1"/>
  <c r="I61" i="681" s="1"/>
  <c r="J61" i="681" s="1"/>
  <c r="K61" i="681" s="1"/>
  <c r="E62" i="681" s="1"/>
  <c r="F62" i="681" s="1"/>
  <c r="G62" i="681" s="1"/>
  <c r="H62" i="681" s="1"/>
  <c r="I62" i="681" s="1"/>
  <c r="J62" i="681" s="1"/>
  <c r="K62" i="681" s="1"/>
  <c r="E63" i="681" s="1"/>
  <c r="F63" i="681" s="1"/>
  <c r="C49" i="680"/>
  <c r="C54" i="680"/>
  <c r="E49" i="680"/>
  <c r="F49" i="680" s="1"/>
  <c r="G49" i="680" s="1"/>
  <c r="H49" i="680" s="1"/>
  <c r="I49" i="680" s="1"/>
  <c r="J49" i="680" s="1"/>
  <c r="K49" i="680" s="1"/>
  <c r="E50" i="680" s="1"/>
  <c r="F50" i="680" s="1"/>
  <c r="G50" i="680" s="1"/>
  <c r="H50" i="680" s="1"/>
  <c r="I50" i="680" s="1"/>
  <c r="J50" i="680" s="1"/>
  <c r="K50" i="680" s="1"/>
  <c r="E51" i="680" s="1"/>
  <c r="F51" i="680" s="1"/>
  <c r="G51" i="680" s="1"/>
  <c r="H51" i="680" s="1"/>
  <c r="I51" i="680" s="1"/>
  <c r="J51" i="680" s="1"/>
  <c r="K51" i="680" s="1"/>
  <c r="E52" i="680" s="1"/>
  <c r="F52" i="680" s="1"/>
  <c r="G52" i="680" s="1"/>
  <c r="H52" i="680" s="1"/>
  <c r="I52" i="680" s="1"/>
  <c r="J52" i="680" s="1"/>
  <c r="K52" i="680" s="1"/>
  <c r="E53" i="680" s="1"/>
  <c r="F53" i="680" s="1"/>
  <c r="G53" i="680" s="1"/>
  <c r="H53" i="680" s="1"/>
  <c r="I53" i="680" s="1"/>
  <c r="J53" i="680" s="1"/>
  <c r="K53" i="680" s="1"/>
  <c r="E54" i="680" s="1"/>
  <c r="F54" i="680" s="1"/>
  <c r="C51" i="680"/>
  <c r="G54" i="680"/>
  <c r="C61" i="680"/>
  <c r="C53" i="680"/>
  <c r="D58" i="679"/>
  <c r="D61" i="679"/>
  <c r="BD5" i="679"/>
  <c r="D72" i="679"/>
  <c r="D70" i="679"/>
  <c r="D66" i="679" s="1"/>
  <c r="L54" i="679"/>
  <c r="D53" i="679"/>
  <c r="D44" i="679"/>
  <c r="D40" i="679" s="1"/>
  <c r="D46" i="679"/>
  <c r="B44" i="678"/>
  <c r="B40" i="678" s="1"/>
  <c r="B57" i="678"/>
  <c r="B39" i="678"/>
  <c r="B35" i="678"/>
  <c r="B32" i="678"/>
  <c r="B27" i="678"/>
  <c r="J28" i="678"/>
  <c r="C33" i="682" l="1"/>
  <c r="C31" i="682"/>
  <c r="C35" i="682"/>
  <c r="E31" i="682"/>
  <c r="F31" i="682" s="1"/>
  <c r="G31" i="682" s="1"/>
  <c r="H31" i="682" s="1"/>
  <c r="I31" i="682" s="1"/>
  <c r="J31" i="682" s="1"/>
  <c r="K31" i="682" s="1"/>
  <c r="E32" i="682" s="1"/>
  <c r="F32" i="682" s="1"/>
  <c r="G32" i="682" s="1"/>
  <c r="H32" i="682" s="1"/>
  <c r="I32" i="682" s="1"/>
  <c r="J32" i="682" s="1"/>
  <c r="K32" i="682" s="1"/>
  <c r="E33" i="682" s="1"/>
  <c r="F33" i="682" s="1"/>
  <c r="G33" i="682" s="1"/>
  <c r="H33" i="682" s="1"/>
  <c r="I33" i="682" s="1"/>
  <c r="J33" i="682" s="1"/>
  <c r="K33" i="682" s="1"/>
  <c r="E34" i="682" s="1"/>
  <c r="F34" i="682" s="1"/>
  <c r="G34" i="682" s="1"/>
  <c r="H34" i="682" s="1"/>
  <c r="I34" i="682" s="1"/>
  <c r="J34" i="682" s="1"/>
  <c r="K34" i="682" s="1"/>
  <c r="E35" i="682" s="1"/>
  <c r="F35" i="682" s="1"/>
  <c r="G35" i="682" s="1"/>
  <c r="H35" i="682" s="1"/>
  <c r="I35" i="682" s="1"/>
  <c r="J35" i="682" s="1"/>
  <c r="K35" i="682" s="1"/>
  <c r="E36" i="682" s="1"/>
  <c r="F36" i="682" s="1"/>
  <c r="C36" i="682"/>
  <c r="G36" i="682"/>
  <c r="C43" i="682"/>
  <c r="C33" i="681"/>
  <c r="C36" i="681"/>
  <c r="C35" i="681"/>
  <c r="Y7" i="681"/>
  <c r="G36" i="681"/>
  <c r="E31" i="681"/>
  <c r="F31" i="681" s="1"/>
  <c r="G31" i="681" s="1"/>
  <c r="H31" i="681" s="1"/>
  <c r="I31" i="681" s="1"/>
  <c r="J31" i="681" s="1"/>
  <c r="K31" i="681" s="1"/>
  <c r="E32" i="681" s="1"/>
  <c r="F32" i="681" s="1"/>
  <c r="G32" i="681" s="1"/>
  <c r="H32" i="681" s="1"/>
  <c r="I32" i="681" s="1"/>
  <c r="J32" i="681" s="1"/>
  <c r="K32" i="681" s="1"/>
  <c r="E33" i="681" s="1"/>
  <c r="F33" i="681" s="1"/>
  <c r="G33" i="681" s="1"/>
  <c r="H33" i="681" s="1"/>
  <c r="I33" i="681" s="1"/>
  <c r="J33" i="681" s="1"/>
  <c r="K33" i="681" s="1"/>
  <c r="E34" i="681" s="1"/>
  <c r="F34" i="681" s="1"/>
  <c r="G34" i="681" s="1"/>
  <c r="H34" i="681" s="1"/>
  <c r="I34" i="681" s="1"/>
  <c r="J34" i="681" s="1"/>
  <c r="K34" i="681" s="1"/>
  <c r="E35" i="681" s="1"/>
  <c r="F35" i="681" s="1"/>
  <c r="G35" i="681" s="1"/>
  <c r="H35" i="681" s="1"/>
  <c r="I35" i="681" s="1"/>
  <c r="J35" i="681" s="1"/>
  <c r="K35" i="681" s="1"/>
  <c r="E36" i="681" s="1"/>
  <c r="F36" i="681" s="1"/>
  <c r="C31" i="681"/>
  <c r="G36" i="680"/>
  <c r="C31" i="680"/>
  <c r="N7" i="680"/>
  <c r="C36" i="680"/>
  <c r="C35" i="680"/>
  <c r="E31" i="680"/>
  <c r="F31" i="680" s="1"/>
  <c r="G31" i="680" s="1"/>
  <c r="H31" i="680" s="1"/>
  <c r="I31" i="680" s="1"/>
  <c r="J31" i="680" s="1"/>
  <c r="K31" i="680" s="1"/>
  <c r="E32" i="680" s="1"/>
  <c r="F32" i="680" s="1"/>
  <c r="G32" i="680" s="1"/>
  <c r="H32" i="680" s="1"/>
  <c r="I32" i="680" s="1"/>
  <c r="J32" i="680" s="1"/>
  <c r="K32" i="680" s="1"/>
  <c r="E33" i="680" s="1"/>
  <c r="F33" i="680" s="1"/>
  <c r="G33" i="680" s="1"/>
  <c r="H33" i="680" s="1"/>
  <c r="I33" i="680" s="1"/>
  <c r="J33" i="680" s="1"/>
  <c r="K33" i="680" s="1"/>
  <c r="E34" i="680" s="1"/>
  <c r="F34" i="680" s="1"/>
  <c r="G34" i="680" s="1"/>
  <c r="H34" i="680" s="1"/>
  <c r="I34" i="680" s="1"/>
  <c r="J34" i="680" s="1"/>
  <c r="K34" i="680" s="1"/>
  <c r="E35" i="680" s="1"/>
  <c r="F35" i="680" s="1"/>
  <c r="G35" i="680" s="1"/>
  <c r="H35" i="680" s="1"/>
  <c r="I35" i="680" s="1"/>
  <c r="J35" i="680" s="1"/>
  <c r="K35" i="680" s="1"/>
  <c r="E36" i="680" s="1"/>
  <c r="F36" i="680" s="1"/>
  <c r="C33" i="680"/>
  <c r="Y35" i="682"/>
  <c r="Y36" i="682"/>
  <c r="Y43" i="682"/>
  <c r="AC36" i="682"/>
  <c r="Y31" i="682"/>
  <c r="Y33" i="682"/>
  <c r="AA31" i="682"/>
  <c r="AB31" i="682" s="1"/>
  <c r="AC31" i="682" s="1"/>
  <c r="AD31" i="682" s="1"/>
  <c r="AE31" i="682" s="1"/>
  <c r="AF31" i="682" s="1"/>
  <c r="AG31" i="682" s="1"/>
  <c r="AA32" i="682" s="1"/>
  <c r="AB32" i="682" s="1"/>
  <c r="AC32" i="682" s="1"/>
  <c r="AD32" i="682" s="1"/>
  <c r="AE32" i="682" s="1"/>
  <c r="AF32" i="682" s="1"/>
  <c r="AG32" i="682" s="1"/>
  <c r="AA33" i="682" s="1"/>
  <c r="AB33" i="682" s="1"/>
  <c r="AC33" i="682" s="1"/>
  <c r="AD33" i="682" s="1"/>
  <c r="AE33" i="682" s="1"/>
  <c r="AF33" i="682" s="1"/>
  <c r="AG33" i="682" s="1"/>
  <c r="AA34" i="682" s="1"/>
  <c r="AB34" i="682" s="1"/>
  <c r="AC34" i="682" s="1"/>
  <c r="AD34" i="682" s="1"/>
  <c r="AE34" i="682" s="1"/>
  <c r="AF34" i="682" s="1"/>
  <c r="AG34" i="682" s="1"/>
  <c r="AA35" i="682" s="1"/>
  <c r="AB35" i="682" s="1"/>
  <c r="AC35" i="682" s="1"/>
  <c r="AD35" i="682" s="1"/>
  <c r="AE35" i="682" s="1"/>
  <c r="AF35" i="682" s="1"/>
  <c r="AG35" i="682" s="1"/>
  <c r="AA36" i="682" s="1"/>
  <c r="AB36" i="682" s="1"/>
  <c r="O28" i="679"/>
  <c r="R28" i="679"/>
  <c r="X28" i="679" s="1"/>
  <c r="AD28" i="679" s="1"/>
  <c r="AJ28" i="679" s="1"/>
  <c r="AP28" i="679" s="1"/>
  <c r="AV28" i="679" s="1"/>
  <c r="L32" i="679" s="1"/>
  <c r="R32" i="679" s="1"/>
  <c r="X32" i="679" s="1"/>
  <c r="AD32" i="679" s="1"/>
  <c r="AJ32" i="679" s="1"/>
  <c r="AP32" i="679" s="1"/>
  <c r="AV32" i="679" s="1"/>
  <c r="L36" i="679" s="1"/>
  <c r="R36" i="679" s="1"/>
  <c r="X36" i="679" s="1"/>
  <c r="AD36" i="679" s="1"/>
  <c r="AJ36" i="679" s="1"/>
  <c r="AP36" i="679" s="1"/>
  <c r="AV36" i="679" s="1"/>
  <c r="L41" i="679" s="1"/>
  <c r="R41" i="679" s="1"/>
  <c r="X41" i="679" s="1"/>
  <c r="AD41" i="679" s="1"/>
  <c r="AJ41" i="679" s="1"/>
  <c r="AP41" i="679" s="1"/>
  <c r="AV41" i="679" s="1"/>
  <c r="L45" i="679" s="1"/>
  <c r="R45" i="679" s="1"/>
  <c r="X45" i="679" s="1"/>
  <c r="AD45" i="679" s="1"/>
  <c r="AJ45" i="679" s="1"/>
  <c r="AP45" i="679" s="1"/>
  <c r="AV45" i="679" s="1"/>
  <c r="L49" i="679" s="1"/>
  <c r="R49" i="679" s="1"/>
  <c r="Y43" i="681"/>
  <c r="C67" i="681"/>
  <c r="C69" i="681"/>
  <c r="C71" i="681"/>
  <c r="G72" i="681"/>
  <c r="E67" i="681"/>
  <c r="F67" i="681" s="1"/>
  <c r="G67" i="681" s="1"/>
  <c r="H67" i="681" s="1"/>
  <c r="I67" i="681" s="1"/>
  <c r="J67" i="681" s="1"/>
  <c r="K67" i="681" s="1"/>
  <c r="E68" i="681" s="1"/>
  <c r="F68" i="681" s="1"/>
  <c r="G68" i="681" s="1"/>
  <c r="H68" i="681" s="1"/>
  <c r="I68" i="681" s="1"/>
  <c r="J68" i="681" s="1"/>
  <c r="K68" i="681" s="1"/>
  <c r="E69" i="681" s="1"/>
  <c r="F69" i="681" s="1"/>
  <c r="G69" i="681" s="1"/>
  <c r="H69" i="681" s="1"/>
  <c r="I69" i="681" s="1"/>
  <c r="J69" i="681" s="1"/>
  <c r="K69" i="681" s="1"/>
  <c r="E70" i="681" s="1"/>
  <c r="F70" i="681" s="1"/>
  <c r="G70" i="681" s="1"/>
  <c r="H70" i="681" s="1"/>
  <c r="I70" i="681" s="1"/>
  <c r="J70" i="681" s="1"/>
  <c r="K70" i="681" s="1"/>
  <c r="E71" i="681" s="1"/>
  <c r="F71" i="681" s="1"/>
  <c r="G71" i="681" s="1"/>
  <c r="H71" i="681" s="1"/>
  <c r="I71" i="681" s="1"/>
  <c r="J71" i="681" s="1"/>
  <c r="K71" i="681" s="1"/>
  <c r="E72" i="681" s="1"/>
  <c r="F72" i="681" s="1"/>
  <c r="C72" i="681"/>
  <c r="C58" i="680"/>
  <c r="G63" i="680"/>
  <c r="C70" i="680"/>
  <c r="E58" i="680"/>
  <c r="F58" i="680" s="1"/>
  <c r="G58" i="680" s="1"/>
  <c r="H58" i="680" s="1"/>
  <c r="I58" i="680" s="1"/>
  <c r="J58" i="680" s="1"/>
  <c r="K58" i="680" s="1"/>
  <c r="E59" i="680" s="1"/>
  <c r="F59" i="680" s="1"/>
  <c r="G59" i="680" s="1"/>
  <c r="H59" i="680" s="1"/>
  <c r="I59" i="680" s="1"/>
  <c r="J59" i="680" s="1"/>
  <c r="K59" i="680" s="1"/>
  <c r="E60" i="680" s="1"/>
  <c r="F60" i="680" s="1"/>
  <c r="G60" i="680" s="1"/>
  <c r="H60" i="680" s="1"/>
  <c r="I60" i="680" s="1"/>
  <c r="J60" i="680" s="1"/>
  <c r="K60" i="680" s="1"/>
  <c r="E61" i="680" s="1"/>
  <c r="F61" i="680" s="1"/>
  <c r="G61" i="680" s="1"/>
  <c r="H61" i="680" s="1"/>
  <c r="I61" i="680" s="1"/>
  <c r="J61" i="680" s="1"/>
  <c r="K61" i="680" s="1"/>
  <c r="E62" i="680" s="1"/>
  <c r="F62" i="680" s="1"/>
  <c r="G62" i="680" s="1"/>
  <c r="H62" i="680" s="1"/>
  <c r="I62" i="680" s="1"/>
  <c r="J62" i="680" s="1"/>
  <c r="K62" i="680" s="1"/>
  <c r="E63" i="680" s="1"/>
  <c r="F63" i="680" s="1"/>
  <c r="C60" i="680"/>
  <c r="C62" i="680"/>
  <c r="C63" i="680"/>
  <c r="O54" i="679"/>
  <c r="R54" i="679"/>
  <c r="X54" i="679" s="1"/>
  <c r="AD54" i="679" s="1"/>
  <c r="AJ54" i="679" s="1"/>
  <c r="AP54" i="679" s="1"/>
  <c r="AV54" i="679" s="1"/>
  <c r="L58" i="679" s="1"/>
  <c r="R58" i="679" s="1"/>
  <c r="X58" i="679" s="1"/>
  <c r="AD58" i="679" s="1"/>
  <c r="AJ58" i="679" s="1"/>
  <c r="AP58" i="679" s="1"/>
  <c r="AV58" i="679" s="1"/>
  <c r="L62" i="679" s="1"/>
  <c r="R62" i="679" s="1"/>
  <c r="X62" i="679" s="1"/>
  <c r="AD62" i="679" s="1"/>
  <c r="AJ62" i="679" s="1"/>
  <c r="AP62" i="679" s="1"/>
  <c r="AV62" i="679" s="1"/>
  <c r="L67" i="679" s="1"/>
  <c r="R67" i="679" s="1"/>
  <c r="X67" i="679" s="1"/>
  <c r="AD67" i="679" s="1"/>
  <c r="AJ67" i="679" s="1"/>
  <c r="AP67" i="679" s="1"/>
  <c r="AV67" i="679" s="1"/>
  <c r="L71" i="679" s="1"/>
  <c r="R71" i="679" s="1"/>
  <c r="X71" i="679" s="1"/>
  <c r="AD71" i="679" s="1"/>
  <c r="AJ71" i="679" s="1"/>
  <c r="AP71" i="679" s="1"/>
  <c r="AV71" i="679" s="1"/>
  <c r="L75" i="679" s="1"/>
  <c r="R75" i="679" s="1"/>
  <c r="BD31" i="679"/>
  <c r="BD20" i="679"/>
  <c r="BD18" i="679"/>
  <c r="BD14" i="679" s="1"/>
  <c r="BL2" i="679"/>
  <c r="BD1" i="679"/>
  <c r="BD13" i="679"/>
  <c r="BD9" i="679"/>
  <c r="BD6" i="679"/>
  <c r="M28" i="678"/>
  <c r="P28" i="678"/>
  <c r="V28" i="678" s="1"/>
  <c r="AB28" i="678" s="1"/>
  <c r="AH28" i="678" s="1"/>
  <c r="AN28" i="678" s="1"/>
  <c r="AT28" i="678" s="1"/>
  <c r="J32" i="678" s="1"/>
  <c r="P32" i="678" s="1"/>
  <c r="V32" i="678" s="1"/>
  <c r="AB32" i="678" s="1"/>
  <c r="AH32" i="678" s="1"/>
  <c r="AN32" i="678" s="1"/>
  <c r="AT32" i="678" s="1"/>
  <c r="J36" i="678" s="1"/>
  <c r="P36" i="678" s="1"/>
  <c r="V36" i="678" s="1"/>
  <c r="AB36" i="678" s="1"/>
  <c r="AH36" i="678" s="1"/>
  <c r="AN36" i="678" s="1"/>
  <c r="AT36" i="678" s="1"/>
  <c r="J41" i="678" s="1"/>
  <c r="P41" i="678" s="1"/>
  <c r="V41" i="678" s="1"/>
  <c r="AB41" i="678" s="1"/>
  <c r="AH41" i="678" s="1"/>
  <c r="AN41" i="678" s="1"/>
  <c r="AT41" i="678" s="1"/>
  <c r="J45" i="678" s="1"/>
  <c r="P45" i="678" s="1"/>
  <c r="V45" i="678" s="1"/>
  <c r="AB45" i="678" s="1"/>
  <c r="AH45" i="678" s="1"/>
  <c r="AN45" i="678" s="1"/>
  <c r="AT45" i="678" s="1"/>
  <c r="J49" i="678" s="1"/>
  <c r="P49" i="678" s="1"/>
  <c r="BB5" i="678"/>
  <c r="B72" i="678"/>
  <c r="B70" i="678"/>
  <c r="B66" i="678" s="1"/>
  <c r="B65" i="678"/>
  <c r="B61" i="678"/>
  <c r="B58" i="678"/>
  <c r="B53" i="678"/>
  <c r="J54" i="678"/>
  <c r="B40" i="677"/>
  <c r="B31" i="677"/>
  <c r="B57" i="677" s="1"/>
  <c r="B54" i="677" s="1"/>
  <c r="B21" i="677"/>
  <c r="B18" i="677"/>
  <c r="F19" i="677" s="1"/>
  <c r="B14" i="677"/>
  <c r="B10" i="677"/>
  <c r="B7" i="677"/>
  <c r="J3" i="677"/>
  <c r="P3" i="677" s="1"/>
  <c r="V3" i="677" s="1"/>
  <c r="AB3" i="677" s="1"/>
  <c r="AH3" i="677" s="1"/>
  <c r="AN3" i="677" s="1"/>
  <c r="AT3" i="677" s="1"/>
  <c r="J7" i="677" s="1"/>
  <c r="P7" i="677" s="1"/>
  <c r="V7" i="677" s="1"/>
  <c r="AB7" i="677" s="1"/>
  <c r="AH7" i="677" s="1"/>
  <c r="AN7" i="677" s="1"/>
  <c r="AT7" i="677" s="1"/>
  <c r="J11" i="677" s="1"/>
  <c r="P11" i="677" s="1"/>
  <c r="V11" i="677" s="1"/>
  <c r="AB11" i="677" s="1"/>
  <c r="AH11" i="677" s="1"/>
  <c r="AN11" i="677" s="1"/>
  <c r="AT11" i="677" s="1"/>
  <c r="J16" i="677" s="1"/>
  <c r="P16" i="677" s="1"/>
  <c r="V16" i="677" s="1"/>
  <c r="AB16" i="677" s="1"/>
  <c r="AH16" i="677" s="1"/>
  <c r="AN16" i="677" s="1"/>
  <c r="AT16" i="677" s="1"/>
  <c r="J20" i="677" s="1"/>
  <c r="P20" i="677" s="1"/>
  <c r="V20" i="677" s="1"/>
  <c r="AB20" i="677" s="1"/>
  <c r="AH20" i="677" s="1"/>
  <c r="AN20" i="677" s="1"/>
  <c r="AT20" i="677" s="1"/>
  <c r="J24" i="677" s="1"/>
  <c r="P24" i="677" s="1"/>
  <c r="B2" i="677"/>
  <c r="B31" i="676"/>
  <c r="B28" i="676" s="1"/>
  <c r="B21" i="676"/>
  <c r="B18" i="676"/>
  <c r="F19" i="676" s="1"/>
  <c r="B14" i="676"/>
  <c r="B10" i="676"/>
  <c r="B7" i="676"/>
  <c r="J3" i="676"/>
  <c r="P3" i="676" s="1"/>
  <c r="V3" i="676" s="1"/>
  <c r="AB3" i="676" s="1"/>
  <c r="AH3" i="676" s="1"/>
  <c r="AN3" i="676" s="1"/>
  <c r="AT3" i="676" s="1"/>
  <c r="J7" i="676" s="1"/>
  <c r="P7" i="676" s="1"/>
  <c r="V7" i="676" s="1"/>
  <c r="AB7" i="676" s="1"/>
  <c r="AH7" i="676" s="1"/>
  <c r="AN7" i="676" s="1"/>
  <c r="AT7" i="676" s="1"/>
  <c r="J11" i="676" s="1"/>
  <c r="P11" i="676" s="1"/>
  <c r="V11" i="676" s="1"/>
  <c r="AB11" i="676" s="1"/>
  <c r="AH11" i="676" s="1"/>
  <c r="AN11" i="676" s="1"/>
  <c r="AT11" i="676" s="1"/>
  <c r="J16" i="676" s="1"/>
  <c r="P16" i="676" s="1"/>
  <c r="V16" i="676" s="1"/>
  <c r="AB16" i="676" s="1"/>
  <c r="AH16" i="676" s="1"/>
  <c r="AN16" i="676" s="1"/>
  <c r="AT16" i="676" s="1"/>
  <c r="J20" i="676" s="1"/>
  <c r="P20" i="676" s="1"/>
  <c r="V20" i="676" s="1"/>
  <c r="AB20" i="676" s="1"/>
  <c r="AH20" i="676" s="1"/>
  <c r="AN20" i="676" s="1"/>
  <c r="AT20" i="676" s="1"/>
  <c r="J24" i="676" s="1"/>
  <c r="P24" i="676" s="1"/>
  <c r="B2" i="676"/>
  <c r="C40" i="682" l="1"/>
  <c r="C52" i="682"/>
  <c r="C42" i="682"/>
  <c r="G45" i="682"/>
  <c r="C44" i="682"/>
  <c r="E40" i="682"/>
  <c r="F40" i="682" s="1"/>
  <c r="G40" i="682" s="1"/>
  <c r="H40" i="682" s="1"/>
  <c r="I40" i="682" s="1"/>
  <c r="J40" i="682" s="1"/>
  <c r="K40" i="682" s="1"/>
  <c r="E41" i="682" s="1"/>
  <c r="F41" i="682" s="1"/>
  <c r="G41" i="682" s="1"/>
  <c r="H41" i="682" s="1"/>
  <c r="I41" i="682" s="1"/>
  <c r="J41" i="682" s="1"/>
  <c r="K41" i="682" s="1"/>
  <c r="E42" i="682" s="1"/>
  <c r="F42" i="682" s="1"/>
  <c r="G42" i="682" s="1"/>
  <c r="H42" i="682" s="1"/>
  <c r="I42" i="682" s="1"/>
  <c r="J42" i="682" s="1"/>
  <c r="K42" i="682" s="1"/>
  <c r="E43" i="682" s="1"/>
  <c r="F43" i="682" s="1"/>
  <c r="G43" i="682" s="1"/>
  <c r="H43" i="682" s="1"/>
  <c r="I43" i="682" s="1"/>
  <c r="J43" i="682" s="1"/>
  <c r="K43" i="682" s="1"/>
  <c r="E44" i="682" s="1"/>
  <c r="F44" i="682" s="1"/>
  <c r="G44" i="682" s="1"/>
  <c r="H44" i="682" s="1"/>
  <c r="I44" i="682" s="1"/>
  <c r="J44" i="682" s="1"/>
  <c r="K44" i="682" s="1"/>
  <c r="E45" i="682" s="1"/>
  <c r="F45" i="682" s="1"/>
  <c r="C45" i="682"/>
  <c r="Y4" i="681"/>
  <c r="Y9" i="681"/>
  <c r="AC9" i="681"/>
  <c r="Y6" i="681"/>
  <c r="AA4" i="681"/>
  <c r="AB4" i="681" s="1"/>
  <c r="AC4" i="681" s="1"/>
  <c r="AD4" i="681" s="1"/>
  <c r="AE4" i="681" s="1"/>
  <c r="AF4" i="681" s="1"/>
  <c r="AG4" i="681" s="1"/>
  <c r="AA5" i="681" s="1"/>
  <c r="AB5" i="681" s="1"/>
  <c r="AC5" i="681" s="1"/>
  <c r="AD5" i="681" s="1"/>
  <c r="AE5" i="681" s="1"/>
  <c r="AF5" i="681" s="1"/>
  <c r="AG5" i="681" s="1"/>
  <c r="AA6" i="681" s="1"/>
  <c r="AB6" i="681" s="1"/>
  <c r="AC6" i="681" s="1"/>
  <c r="AD6" i="681" s="1"/>
  <c r="AE6" i="681" s="1"/>
  <c r="AF6" i="681" s="1"/>
  <c r="AG6" i="681" s="1"/>
  <c r="AA7" i="681" s="1"/>
  <c r="AB7" i="681" s="1"/>
  <c r="AC7" i="681" s="1"/>
  <c r="AD7" i="681" s="1"/>
  <c r="AE7" i="681" s="1"/>
  <c r="AF7" i="681" s="1"/>
  <c r="AG7" i="681" s="1"/>
  <c r="AA8" i="681" s="1"/>
  <c r="AB8" i="681" s="1"/>
  <c r="AC8" i="681" s="1"/>
  <c r="AD8" i="681" s="1"/>
  <c r="AE8" i="681" s="1"/>
  <c r="AF8" i="681" s="1"/>
  <c r="AG8" i="681" s="1"/>
  <c r="AA9" i="681" s="1"/>
  <c r="AB9" i="681" s="1"/>
  <c r="Y16" i="681"/>
  <c r="Y8" i="681"/>
  <c r="N9" i="680"/>
  <c r="N16" i="680"/>
  <c r="N6" i="680"/>
  <c r="P4" i="680"/>
  <c r="Q4" i="680" s="1"/>
  <c r="R4" i="680" s="1"/>
  <c r="S4" i="680" s="1"/>
  <c r="T4" i="680" s="1"/>
  <c r="U4" i="680" s="1"/>
  <c r="V4" i="680" s="1"/>
  <c r="P5" i="680" s="1"/>
  <c r="Q5" i="680" s="1"/>
  <c r="R5" i="680" s="1"/>
  <c r="S5" i="680" s="1"/>
  <c r="T5" i="680" s="1"/>
  <c r="U5" i="680" s="1"/>
  <c r="V5" i="680" s="1"/>
  <c r="P6" i="680" s="1"/>
  <c r="Q6" i="680" s="1"/>
  <c r="R6" i="680" s="1"/>
  <c r="S6" i="680" s="1"/>
  <c r="T6" i="680" s="1"/>
  <c r="U6" i="680" s="1"/>
  <c r="V6" i="680" s="1"/>
  <c r="P7" i="680" s="1"/>
  <c r="Q7" i="680" s="1"/>
  <c r="R7" i="680" s="1"/>
  <c r="S7" i="680" s="1"/>
  <c r="T7" i="680" s="1"/>
  <c r="U7" i="680" s="1"/>
  <c r="V7" i="680" s="1"/>
  <c r="P8" i="680" s="1"/>
  <c r="Q8" i="680" s="1"/>
  <c r="R8" i="680" s="1"/>
  <c r="S8" i="680" s="1"/>
  <c r="T8" i="680" s="1"/>
  <c r="U8" i="680" s="1"/>
  <c r="V8" i="680" s="1"/>
  <c r="P9" i="680" s="1"/>
  <c r="Q9" i="680" s="1"/>
  <c r="N4" i="680"/>
  <c r="R9" i="680"/>
  <c r="N8" i="680"/>
  <c r="Y42" i="682"/>
  <c r="Y45" i="682"/>
  <c r="Y44" i="682"/>
  <c r="AA40" i="682"/>
  <c r="AB40" i="682" s="1"/>
  <c r="AC40" i="682" s="1"/>
  <c r="AD40" i="682" s="1"/>
  <c r="AE40" i="682" s="1"/>
  <c r="AF40" i="682" s="1"/>
  <c r="AG40" i="682" s="1"/>
  <c r="AA41" i="682" s="1"/>
  <c r="AB41" i="682" s="1"/>
  <c r="AC41" i="682" s="1"/>
  <c r="AD41" i="682" s="1"/>
  <c r="AE41" i="682" s="1"/>
  <c r="AF41" i="682" s="1"/>
  <c r="AG41" i="682" s="1"/>
  <c r="AA42" i="682" s="1"/>
  <c r="AB42" i="682" s="1"/>
  <c r="AC42" i="682" s="1"/>
  <c r="AD42" i="682" s="1"/>
  <c r="AE42" i="682" s="1"/>
  <c r="AF42" i="682" s="1"/>
  <c r="AG42" i="682" s="1"/>
  <c r="AA43" i="682" s="1"/>
  <c r="AB43" i="682" s="1"/>
  <c r="AC43" i="682" s="1"/>
  <c r="AD43" i="682" s="1"/>
  <c r="AE43" i="682" s="1"/>
  <c r="AF43" i="682" s="1"/>
  <c r="AG43" i="682" s="1"/>
  <c r="AA44" i="682" s="1"/>
  <c r="AB44" i="682" s="1"/>
  <c r="AC44" i="682" s="1"/>
  <c r="AD44" i="682" s="1"/>
  <c r="AE44" i="682" s="1"/>
  <c r="AF44" i="682" s="1"/>
  <c r="AG44" i="682" s="1"/>
  <c r="AA45" i="682" s="1"/>
  <c r="AB45" i="682" s="1"/>
  <c r="AC45" i="682"/>
  <c r="Y40" i="682"/>
  <c r="Y52" i="682"/>
  <c r="B47" i="677"/>
  <c r="J29" i="677"/>
  <c r="P29" i="677" s="1"/>
  <c r="V29" i="677" s="1"/>
  <c r="AB29" i="677" s="1"/>
  <c r="AH29" i="677" s="1"/>
  <c r="AN29" i="677" s="1"/>
  <c r="AT29" i="677" s="1"/>
  <c r="J33" i="677" s="1"/>
  <c r="P33" i="677" s="1"/>
  <c r="V33" i="677" s="1"/>
  <c r="AB33" i="677" s="1"/>
  <c r="AH33" i="677" s="1"/>
  <c r="AN33" i="677" s="1"/>
  <c r="AT33" i="677" s="1"/>
  <c r="J37" i="677" s="1"/>
  <c r="P37" i="677" s="1"/>
  <c r="V37" i="677" s="1"/>
  <c r="AB37" i="677" s="1"/>
  <c r="AH37" i="677" s="1"/>
  <c r="AN37" i="677" s="1"/>
  <c r="AT37" i="677" s="1"/>
  <c r="J42" i="677" s="1"/>
  <c r="P42" i="677" s="1"/>
  <c r="V42" i="677" s="1"/>
  <c r="AB42" i="677" s="1"/>
  <c r="AH42" i="677" s="1"/>
  <c r="AN42" i="677" s="1"/>
  <c r="AT42" i="677" s="1"/>
  <c r="B15" i="677"/>
  <c r="Y42" i="681"/>
  <c r="AA40" i="681"/>
  <c r="AB40" i="681" s="1"/>
  <c r="AC40" i="681" s="1"/>
  <c r="AD40" i="681" s="1"/>
  <c r="AE40" i="681" s="1"/>
  <c r="AF40" i="681" s="1"/>
  <c r="AG40" i="681" s="1"/>
  <c r="AA41" i="681" s="1"/>
  <c r="AB41" i="681" s="1"/>
  <c r="AC41" i="681" s="1"/>
  <c r="AD41" i="681" s="1"/>
  <c r="AE41" i="681" s="1"/>
  <c r="AF41" i="681" s="1"/>
  <c r="AG41" i="681" s="1"/>
  <c r="AA42" i="681" s="1"/>
  <c r="AB42" i="681" s="1"/>
  <c r="AC42" i="681" s="1"/>
  <c r="AD42" i="681" s="1"/>
  <c r="AE42" i="681" s="1"/>
  <c r="AF42" i="681" s="1"/>
  <c r="AG42" i="681" s="1"/>
  <c r="AA43" i="681" s="1"/>
  <c r="AB43" i="681" s="1"/>
  <c r="AC43" i="681" s="1"/>
  <c r="AD43" i="681" s="1"/>
  <c r="AE43" i="681" s="1"/>
  <c r="AF43" i="681" s="1"/>
  <c r="AG43" i="681" s="1"/>
  <c r="AA44" i="681" s="1"/>
  <c r="AB44" i="681" s="1"/>
  <c r="AC44" i="681" s="1"/>
  <c r="AD44" i="681" s="1"/>
  <c r="AE44" i="681" s="1"/>
  <c r="AF44" i="681" s="1"/>
  <c r="AG44" i="681" s="1"/>
  <c r="AA45" i="681" s="1"/>
  <c r="AB45" i="681" s="1"/>
  <c r="Y44" i="681"/>
  <c r="Y45" i="681"/>
  <c r="Y52" i="681"/>
  <c r="Y40" i="681"/>
  <c r="AC45" i="681"/>
  <c r="N43" i="680"/>
  <c r="C69" i="680"/>
  <c r="C71" i="680"/>
  <c r="C72" i="680"/>
  <c r="C67" i="680"/>
  <c r="G72" i="680"/>
  <c r="E67" i="680"/>
  <c r="F67" i="680" s="1"/>
  <c r="G67" i="680" s="1"/>
  <c r="H67" i="680" s="1"/>
  <c r="I67" i="680" s="1"/>
  <c r="J67" i="680" s="1"/>
  <c r="K67" i="680" s="1"/>
  <c r="E68" i="680" s="1"/>
  <c r="F68" i="680" s="1"/>
  <c r="G68" i="680" s="1"/>
  <c r="H68" i="680" s="1"/>
  <c r="I68" i="680" s="1"/>
  <c r="J68" i="680" s="1"/>
  <c r="K68" i="680" s="1"/>
  <c r="E69" i="680" s="1"/>
  <c r="F69" i="680" s="1"/>
  <c r="G69" i="680" s="1"/>
  <c r="H69" i="680" s="1"/>
  <c r="I69" i="680" s="1"/>
  <c r="J69" i="680" s="1"/>
  <c r="K69" i="680" s="1"/>
  <c r="E70" i="680" s="1"/>
  <c r="F70" i="680" s="1"/>
  <c r="G70" i="680" s="1"/>
  <c r="H70" i="680" s="1"/>
  <c r="I70" i="680" s="1"/>
  <c r="J70" i="680" s="1"/>
  <c r="K70" i="680" s="1"/>
  <c r="E71" i="680" s="1"/>
  <c r="F71" i="680" s="1"/>
  <c r="G71" i="680" s="1"/>
  <c r="H71" i="680" s="1"/>
  <c r="I71" i="680" s="1"/>
  <c r="J71" i="680" s="1"/>
  <c r="K71" i="680" s="1"/>
  <c r="E72" i="680" s="1"/>
  <c r="F72" i="680" s="1"/>
  <c r="BD57" i="679"/>
  <c r="BD46" i="679"/>
  <c r="BD44" i="679"/>
  <c r="BD40" i="679" s="1"/>
  <c r="BL28" i="679"/>
  <c r="BD39" i="679"/>
  <c r="BD32" i="679"/>
  <c r="BD35" i="679"/>
  <c r="BD27" i="679"/>
  <c r="BR2" i="679"/>
  <c r="BX2" i="679" s="1"/>
  <c r="CD2" i="679" s="1"/>
  <c r="CJ2" i="679" s="1"/>
  <c r="CP2" i="679" s="1"/>
  <c r="CV2" i="679" s="1"/>
  <c r="BL6" i="679" s="1"/>
  <c r="BR6" i="679" s="1"/>
  <c r="BX6" i="679" s="1"/>
  <c r="CD6" i="679" s="1"/>
  <c r="CJ6" i="679" s="1"/>
  <c r="CP6" i="679" s="1"/>
  <c r="CV6" i="679" s="1"/>
  <c r="BL10" i="679" s="1"/>
  <c r="BR10" i="679" s="1"/>
  <c r="BX10" i="679" s="1"/>
  <c r="CD10" i="679" s="1"/>
  <c r="CJ10" i="679" s="1"/>
  <c r="CP10" i="679" s="1"/>
  <c r="CV10" i="679" s="1"/>
  <c r="BL15" i="679" s="1"/>
  <c r="BR15" i="679" s="1"/>
  <c r="BX15" i="679" s="1"/>
  <c r="CD15" i="679" s="1"/>
  <c r="CJ15" i="679" s="1"/>
  <c r="CP15" i="679" s="1"/>
  <c r="CV15" i="679" s="1"/>
  <c r="BL19" i="679" s="1"/>
  <c r="BR19" i="679" s="1"/>
  <c r="BX19" i="679" s="1"/>
  <c r="CD19" i="679" s="1"/>
  <c r="CJ19" i="679" s="1"/>
  <c r="CP19" i="679" s="1"/>
  <c r="CV19" i="679" s="1"/>
  <c r="BL23" i="679" s="1"/>
  <c r="BR23" i="679" s="1"/>
  <c r="BO2" i="679"/>
  <c r="BB31" i="678"/>
  <c r="BB20" i="678"/>
  <c r="BB18" i="678"/>
  <c r="BB14" i="678" s="1"/>
  <c r="BJ2" i="678"/>
  <c r="BB13" i="678"/>
  <c r="BB6" i="678"/>
  <c r="BB1" i="678"/>
  <c r="BB9" i="678"/>
  <c r="M54" i="678"/>
  <c r="P54" i="678"/>
  <c r="V54" i="678" s="1"/>
  <c r="AB54" i="678" s="1"/>
  <c r="AH54" i="678" s="1"/>
  <c r="AN54" i="678" s="1"/>
  <c r="AT54" i="678" s="1"/>
  <c r="J58" i="678" s="1"/>
  <c r="P58" i="678" s="1"/>
  <c r="V58" i="678" s="1"/>
  <c r="AB58" i="678" s="1"/>
  <c r="AH58" i="678" s="1"/>
  <c r="AN58" i="678" s="1"/>
  <c r="AT58" i="678" s="1"/>
  <c r="J62" i="678" s="1"/>
  <c r="P62" i="678" s="1"/>
  <c r="V62" i="678" s="1"/>
  <c r="AB62" i="678" s="1"/>
  <c r="AH62" i="678" s="1"/>
  <c r="AN62" i="678" s="1"/>
  <c r="AT62" i="678" s="1"/>
  <c r="J67" i="678" s="1"/>
  <c r="P67" i="678" s="1"/>
  <c r="V67" i="678" s="1"/>
  <c r="AB67" i="678" s="1"/>
  <c r="AH67" i="678" s="1"/>
  <c r="AN67" i="678" s="1"/>
  <c r="AT67" i="678" s="1"/>
  <c r="J71" i="678" s="1"/>
  <c r="P71" i="678" s="1"/>
  <c r="V71" i="678" s="1"/>
  <c r="AB71" i="678" s="1"/>
  <c r="AH71" i="678" s="1"/>
  <c r="AN71" i="678" s="1"/>
  <c r="AT71" i="678" s="1"/>
  <c r="J75" i="678" s="1"/>
  <c r="P75" i="678" s="1"/>
  <c r="B28" i="677"/>
  <c r="B36" i="677"/>
  <c r="B33" i="677"/>
  <c r="B44" i="677"/>
  <c r="B15" i="676"/>
  <c r="B73" i="677"/>
  <c r="B66" i="677"/>
  <c r="B62" i="677"/>
  <c r="B70" i="677"/>
  <c r="J55" i="677"/>
  <c r="P55" i="677" s="1"/>
  <c r="V55" i="677" s="1"/>
  <c r="AB55" i="677" s="1"/>
  <c r="AH55" i="677" s="1"/>
  <c r="AN55" i="677" s="1"/>
  <c r="AT55" i="677" s="1"/>
  <c r="J59" i="677" s="1"/>
  <c r="P59" i="677" s="1"/>
  <c r="V59" i="677" s="1"/>
  <c r="AB59" i="677" s="1"/>
  <c r="AH59" i="677" s="1"/>
  <c r="AN59" i="677" s="1"/>
  <c r="AT59" i="677" s="1"/>
  <c r="J63" i="677" s="1"/>
  <c r="P63" i="677" s="1"/>
  <c r="V63" i="677" s="1"/>
  <c r="AB63" i="677" s="1"/>
  <c r="AH63" i="677" s="1"/>
  <c r="AN63" i="677" s="1"/>
  <c r="AT63" i="677" s="1"/>
  <c r="J68" i="677" s="1"/>
  <c r="P68" i="677" s="1"/>
  <c r="V68" i="677" s="1"/>
  <c r="AB68" i="677" s="1"/>
  <c r="AH68" i="677" s="1"/>
  <c r="AN68" i="677" s="1"/>
  <c r="AT68" i="677" s="1"/>
  <c r="B59" i="677"/>
  <c r="BB5" i="677"/>
  <c r="B47" i="676"/>
  <c r="B40" i="676"/>
  <c r="B36" i="676"/>
  <c r="B33" i="676"/>
  <c r="J29" i="676"/>
  <c r="P29" i="676" s="1"/>
  <c r="V29" i="676" s="1"/>
  <c r="AB29" i="676" s="1"/>
  <c r="AH29" i="676" s="1"/>
  <c r="AN29" i="676" s="1"/>
  <c r="AT29" i="676" s="1"/>
  <c r="J33" i="676" s="1"/>
  <c r="P33" i="676" s="1"/>
  <c r="V33" i="676" s="1"/>
  <c r="AB33" i="676" s="1"/>
  <c r="AH33" i="676" s="1"/>
  <c r="AN33" i="676" s="1"/>
  <c r="AT33" i="676" s="1"/>
  <c r="J37" i="676" s="1"/>
  <c r="P37" i="676" s="1"/>
  <c r="V37" i="676" s="1"/>
  <c r="AB37" i="676" s="1"/>
  <c r="AH37" i="676" s="1"/>
  <c r="AN37" i="676" s="1"/>
  <c r="AT37" i="676" s="1"/>
  <c r="J42" i="676" s="1"/>
  <c r="P42" i="676" s="1"/>
  <c r="V42" i="676" s="1"/>
  <c r="AB42" i="676" s="1"/>
  <c r="AH42" i="676" s="1"/>
  <c r="AN42" i="676" s="1"/>
  <c r="AT42" i="676" s="1"/>
  <c r="B44" i="676"/>
  <c r="B57" i="676"/>
  <c r="A31" i="675"/>
  <c r="A28" i="675" s="1"/>
  <c r="A18" i="675"/>
  <c r="A19" i="675" s="1"/>
  <c r="A14" i="675"/>
  <c r="A12" i="675"/>
  <c r="A10" i="675"/>
  <c r="A7" i="675"/>
  <c r="I3" i="675"/>
  <c r="O3" i="675" s="1"/>
  <c r="U3" i="675" s="1"/>
  <c r="AA3" i="675" s="1"/>
  <c r="AG3" i="675" s="1"/>
  <c r="AM3" i="675" s="1"/>
  <c r="AS3" i="675" s="1"/>
  <c r="I7" i="675" s="1"/>
  <c r="O7" i="675" s="1"/>
  <c r="U7" i="675" s="1"/>
  <c r="AA7" i="675" s="1"/>
  <c r="AG7" i="675" s="1"/>
  <c r="AM7" i="675" s="1"/>
  <c r="AS7" i="675" s="1"/>
  <c r="I11" i="675" s="1"/>
  <c r="O11" i="675" s="1"/>
  <c r="U11" i="675" s="1"/>
  <c r="AA11" i="675" s="1"/>
  <c r="AG11" i="675" s="1"/>
  <c r="AM11" i="675" s="1"/>
  <c r="AS11" i="675" s="1"/>
  <c r="I16" i="675" s="1"/>
  <c r="O16" i="675" s="1"/>
  <c r="U16" i="675" s="1"/>
  <c r="AA16" i="675" s="1"/>
  <c r="AG16" i="675" s="1"/>
  <c r="AM16" i="675" s="1"/>
  <c r="AS16" i="675" s="1"/>
  <c r="I20" i="675" s="1"/>
  <c r="O20" i="675" s="1"/>
  <c r="U20" i="675" s="1"/>
  <c r="AA20" i="675" s="1"/>
  <c r="AG20" i="675" s="1"/>
  <c r="AM20" i="675" s="1"/>
  <c r="AS20" i="675" s="1"/>
  <c r="I24" i="675" s="1"/>
  <c r="O24" i="675" s="1"/>
  <c r="A2" i="675"/>
  <c r="A31" i="674"/>
  <c r="A28" i="674" s="1"/>
  <c r="A18" i="674"/>
  <c r="A15" i="674" s="1"/>
  <c r="A14" i="674"/>
  <c r="A12" i="674"/>
  <c r="A10" i="674"/>
  <c r="A7" i="674"/>
  <c r="I3" i="674"/>
  <c r="O3" i="674" s="1"/>
  <c r="U3" i="674" s="1"/>
  <c r="AA3" i="674" s="1"/>
  <c r="AG3" i="674" s="1"/>
  <c r="AM3" i="674" s="1"/>
  <c r="AS3" i="674" s="1"/>
  <c r="I7" i="674" s="1"/>
  <c r="O7" i="674" s="1"/>
  <c r="U7" i="674" s="1"/>
  <c r="AA7" i="674" s="1"/>
  <c r="AG7" i="674" s="1"/>
  <c r="AM7" i="674" s="1"/>
  <c r="AS7" i="674" s="1"/>
  <c r="I11" i="674" s="1"/>
  <c r="O11" i="674" s="1"/>
  <c r="U11" i="674" s="1"/>
  <c r="AA11" i="674" s="1"/>
  <c r="AG11" i="674" s="1"/>
  <c r="AM11" i="674" s="1"/>
  <c r="AS11" i="674" s="1"/>
  <c r="I16" i="674" s="1"/>
  <c r="O16" i="674" s="1"/>
  <c r="U16" i="674" s="1"/>
  <c r="AA16" i="674" s="1"/>
  <c r="AG16" i="674" s="1"/>
  <c r="AM16" i="674" s="1"/>
  <c r="AS16" i="674" s="1"/>
  <c r="I20" i="674" s="1"/>
  <c r="O20" i="674" s="1"/>
  <c r="U20" i="674" s="1"/>
  <c r="AA20" i="674" s="1"/>
  <c r="AG20" i="674" s="1"/>
  <c r="AM20" i="674" s="1"/>
  <c r="AS20" i="674" s="1"/>
  <c r="I24" i="674" s="1"/>
  <c r="O24" i="674" s="1"/>
  <c r="A2" i="674"/>
  <c r="J46" i="677" l="1"/>
  <c r="P46" i="677" s="1"/>
  <c r="V46" i="677" s="1"/>
  <c r="AB46" i="677" s="1"/>
  <c r="AH46" i="677" s="1"/>
  <c r="AN46" i="677" s="1"/>
  <c r="AT46" i="677" s="1"/>
  <c r="J50" i="677" s="1"/>
  <c r="P50" i="677" s="1"/>
  <c r="C49" i="682"/>
  <c r="C61" i="682"/>
  <c r="C51" i="682"/>
  <c r="E49" i="682"/>
  <c r="F49" i="682" s="1"/>
  <c r="G49" i="682" s="1"/>
  <c r="H49" i="682" s="1"/>
  <c r="I49" i="682" s="1"/>
  <c r="J49" i="682" s="1"/>
  <c r="K49" i="682" s="1"/>
  <c r="E50" i="682" s="1"/>
  <c r="F50" i="682" s="1"/>
  <c r="G50" i="682" s="1"/>
  <c r="H50" i="682" s="1"/>
  <c r="I50" i="682" s="1"/>
  <c r="J50" i="682" s="1"/>
  <c r="K50" i="682" s="1"/>
  <c r="E51" i="682" s="1"/>
  <c r="F51" i="682" s="1"/>
  <c r="G51" i="682" s="1"/>
  <c r="H51" i="682" s="1"/>
  <c r="I51" i="682" s="1"/>
  <c r="J51" i="682" s="1"/>
  <c r="K51" i="682" s="1"/>
  <c r="E52" i="682" s="1"/>
  <c r="F52" i="682" s="1"/>
  <c r="G52" i="682" s="1"/>
  <c r="H52" i="682" s="1"/>
  <c r="I52" i="682" s="1"/>
  <c r="J52" i="682" s="1"/>
  <c r="K52" i="682" s="1"/>
  <c r="E53" i="682" s="1"/>
  <c r="F53" i="682" s="1"/>
  <c r="G53" i="682" s="1"/>
  <c r="H53" i="682" s="1"/>
  <c r="I53" i="682" s="1"/>
  <c r="J53" i="682" s="1"/>
  <c r="K53" i="682" s="1"/>
  <c r="E54" i="682" s="1"/>
  <c r="F54" i="682" s="1"/>
  <c r="C53" i="682"/>
  <c r="G54" i="682"/>
  <c r="C54" i="682"/>
  <c r="J46" i="676"/>
  <c r="P46" i="676" s="1"/>
  <c r="V46" i="676" s="1"/>
  <c r="AB46" i="676" s="1"/>
  <c r="AH46" i="676" s="1"/>
  <c r="AN46" i="676" s="1"/>
  <c r="AT46" i="676" s="1"/>
  <c r="J50" i="676" s="1"/>
  <c r="P50" i="676" s="1"/>
  <c r="Y17" i="681"/>
  <c r="Y13" i="681"/>
  <c r="Y18" i="681"/>
  <c r="AC18" i="681"/>
  <c r="Y15" i="681"/>
  <c r="AA13" i="681"/>
  <c r="AB13" i="681" s="1"/>
  <c r="AC13" i="681" s="1"/>
  <c r="AD13" i="681" s="1"/>
  <c r="AE13" i="681" s="1"/>
  <c r="AF13" i="681" s="1"/>
  <c r="AG13" i="681" s="1"/>
  <c r="AA14" i="681" s="1"/>
  <c r="AB14" i="681" s="1"/>
  <c r="AC14" i="681" s="1"/>
  <c r="AD14" i="681" s="1"/>
  <c r="AE14" i="681" s="1"/>
  <c r="AF14" i="681" s="1"/>
  <c r="AG14" i="681" s="1"/>
  <c r="AA15" i="681" s="1"/>
  <c r="AB15" i="681" s="1"/>
  <c r="AC15" i="681" s="1"/>
  <c r="AD15" i="681" s="1"/>
  <c r="AE15" i="681" s="1"/>
  <c r="AF15" i="681" s="1"/>
  <c r="AG15" i="681" s="1"/>
  <c r="AA16" i="681" s="1"/>
  <c r="AB16" i="681" s="1"/>
  <c r="AC16" i="681" s="1"/>
  <c r="AD16" i="681" s="1"/>
  <c r="AE16" i="681" s="1"/>
  <c r="AF16" i="681" s="1"/>
  <c r="AG16" i="681" s="1"/>
  <c r="AA17" i="681" s="1"/>
  <c r="AB17" i="681" s="1"/>
  <c r="AC17" i="681" s="1"/>
  <c r="AD17" i="681" s="1"/>
  <c r="AE17" i="681" s="1"/>
  <c r="AF17" i="681" s="1"/>
  <c r="AG17" i="681" s="1"/>
  <c r="AA18" i="681" s="1"/>
  <c r="AB18" i="681" s="1"/>
  <c r="Y25" i="681"/>
  <c r="N17" i="680"/>
  <c r="N13" i="680"/>
  <c r="P13" i="680"/>
  <c r="Q13" i="680" s="1"/>
  <c r="R13" i="680" s="1"/>
  <c r="S13" i="680" s="1"/>
  <c r="T13" i="680" s="1"/>
  <c r="U13" i="680" s="1"/>
  <c r="V13" i="680" s="1"/>
  <c r="P14" i="680" s="1"/>
  <c r="Q14" i="680" s="1"/>
  <c r="R14" i="680" s="1"/>
  <c r="S14" i="680" s="1"/>
  <c r="T14" i="680" s="1"/>
  <c r="U14" i="680" s="1"/>
  <c r="V14" i="680" s="1"/>
  <c r="P15" i="680" s="1"/>
  <c r="Q15" i="680" s="1"/>
  <c r="R15" i="680" s="1"/>
  <c r="S15" i="680" s="1"/>
  <c r="T15" i="680" s="1"/>
  <c r="U15" i="680" s="1"/>
  <c r="V15" i="680" s="1"/>
  <c r="P16" i="680" s="1"/>
  <c r="Q16" i="680" s="1"/>
  <c r="R16" i="680" s="1"/>
  <c r="S16" i="680" s="1"/>
  <c r="T16" i="680" s="1"/>
  <c r="U16" i="680" s="1"/>
  <c r="V16" i="680" s="1"/>
  <c r="P17" i="680" s="1"/>
  <c r="Q17" i="680" s="1"/>
  <c r="R17" i="680" s="1"/>
  <c r="S17" i="680" s="1"/>
  <c r="T17" i="680" s="1"/>
  <c r="U17" i="680" s="1"/>
  <c r="V17" i="680" s="1"/>
  <c r="P18" i="680" s="1"/>
  <c r="Q18" i="680" s="1"/>
  <c r="N15" i="680"/>
  <c r="N25" i="680"/>
  <c r="R18" i="680"/>
  <c r="N18" i="680"/>
  <c r="AA49" i="682"/>
  <c r="AB49" i="682" s="1"/>
  <c r="AC49" i="682" s="1"/>
  <c r="AD49" i="682" s="1"/>
  <c r="AE49" i="682" s="1"/>
  <c r="AF49" i="682" s="1"/>
  <c r="AG49" i="682" s="1"/>
  <c r="AA50" i="682" s="1"/>
  <c r="AB50" i="682" s="1"/>
  <c r="AC50" i="682" s="1"/>
  <c r="AD50" i="682" s="1"/>
  <c r="AE50" i="682" s="1"/>
  <c r="AF50" i="682" s="1"/>
  <c r="AG50" i="682" s="1"/>
  <c r="AA51" i="682" s="1"/>
  <c r="AB51" i="682" s="1"/>
  <c r="AC51" i="682" s="1"/>
  <c r="AD51" i="682" s="1"/>
  <c r="AE51" i="682" s="1"/>
  <c r="AF51" i="682" s="1"/>
  <c r="AG51" i="682" s="1"/>
  <c r="AA52" i="682" s="1"/>
  <c r="AB52" i="682" s="1"/>
  <c r="AC52" i="682" s="1"/>
  <c r="AD52" i="682" s="1"/>
  <c r="AE52" i="682" s="1"/>
  <c r="AF52" i="682" s="1"/>
  <c r="AG52" i="682" s="1"/>
  <c r="AA53" i="682" s="1"/>
  <c r="AB53" i="682" s="1"/>
  <c r="AC53" i="682" s="1"/>
  <c r="AD53" i="682" s="1"/>
  <c r="AE53" i="682" s="1"/>
  <c r="AF53" i="682" s="1"/>
  <c r="AG53" i="682" s="1"/>
  <c r="AA54" i="682" s="1"/>
  <c r="AB54" i="682" s="1"/>
  <c r="Y53" i="682"/>
  <c r="Y54" i="682"/>
  <c r="Y61" i="682"/>
  <c r="Y49" i="682"/>
  <c r="AC54" i="682"/>
  <c r="Y51" i="682"/>
  <c r="A36" i="675"/>
  <c r="A15" i="675"/>
  <c r="Y49" i="681"/>
  <c r="AA49" i="681"/>
  <c r="AB49" i="681" s="1"/>
  <c r="AC49" i="681" s="1"/>
  <c r="AD49" i="681" s="1"/>
  <c r="AE49" i="681" s="1"/>
  <c r="AF49" i="681" s="1"/>
  <c r="AG49" i="681" s="1"/>
  <c r="AA50" i="681" s="1"/>
  <c r="AB50" i="681" s="1"/>
  <c r="AC50" i="681" s="1"/>
  <c r="AD50" i="681" s="1"/>
  <c r="AE50" i="681" s="1"/>
  <c r="AF50" i="681" s="1"/>
  <c r="AG50" i="681" s="1"/>
  <c r="AA51" i="681" s="1"/>
  <c r="AB51" i="681" s="1"/>
  <c r="AC51" i="681" s="1"/>
  <c r="AD51" i="681" s="1"/>
  <c r="AE51" i="681" s="1"/>
  <c r="AF51" i="681" s="1"/>
  <c r="AG51" i="681" s="1"/>
  <c r="AA52" i="681" s="1"/>
  <c r="AB52" i="681" s="1"/>
  <c r="AC52" i="681" s="1"/>
  <c r="AD52" i="681" s="1"/>
  <c r="AE52" i="681" s="1"/>
  <c r="AF52" i="681" s="1"/>
  <c r="AG52" i="681" s="1"/>
  <c r="AA53" i="681" s="1"/>
  <c r="AB53" i="681" s="1"/>
  <c r="AC53" i="681" s="1"/>
  <c r="AD53" i="681" s="1"/>
  <c r="AE53" i="681" s="1"/>
  <c r="AF53" i="681" s="1"/>
  <c r="AG53" i="681" s="1"/>
  <c r="AA54" i="681" s="1"/>
  <c r="AB54" i="681" s="1"/>
  <c r="AC54" i="681"/>
  <c r="Y54" i="681"/>
  <c r="Y61" i="681"/>
  <c r="Y51" i="681"/>
  <c r="Y53" i="681"/>
  <c r="N40" i="680"/>
  <c r="R45" i="680"/>
  <c r="N42" i="680"/>
  <c r="N44" i="680"/>
  <c r="N45" i="680"/>
  <c r="N52" i="680"/>
  <c r="P40" i="680"/>
  <c r="Q40" i="680" s="1"/>
  <c r="R40" i="680" s="1"/>
  <c r="S40" i="680" s="1"/>
  <c r="T40" i="680" s="1"/>
  <c r="U40" i="680" s="1"/>
  <c r="V40" i="680" s="1"/>
  <c r="P41" i="680" s="1"/>
  <c r="Q41" i="680" s="1"/>
  <c r="R41" i="680" s="1"/>
  <c r="S41" i="680" s="1"/>
  <c r="T41" i="680" s="1"/>
  <c r="U41" i="680" s="1"/>
  <c r="V41" i="680" s="1"/>
  <c r="P42" i="680" s="1"/>
  <c r="Q42" i="680" s="1"/>
  <c r="R42" i="680" s="1"/>
  <c r="S42" i="680" s="1"/>
  <c r="T42" i="680" s="1"/>
  <c r="U42" i="680" s="1"/>
  <c r="V42" i="680" s="1"/>
  <c r="P43" i="680" s="1"/>
  <c r="Q43" i="680" s="1"/>
  <c r="R43" i="680" s="1"/>
  <c r="S43" i="680" s="1"/>
  <c r="T43" i="680" s="1"/>
  <c r="U43" i="680" s="1"/>
  <c r="V43" i="680" s="1"/>
  <c r="P44" i="680" s="1"/>
  <c r="Q44" i="680" s="1"/>
  <c r="R44" i="680" s="1"/>
  <c r="S44" i="680" s="1"/>
  <c r="T44" i="680" s="1"/>
  <c r="U44" i="680" s="1"/>
  <c r="V44" i="680" s="1"/>
  <c r="P45" i="680" s="1"/>
  <c r="Q45" i="680" s="1"/>
  <c r="BO28" i="679"/>
  <c r="BR28" i="679"/>
  <c r="BX28" i="679" s="1"/>
  <c r="CD28" i="679" s="1"/>
  <c r="CJ28" i="679" s="1"/>
  <c r="CP28" i="679" s="1"/>
  <c r="CV28" i="679" s="1"/>
  <c r="BL32" i="679" s="1"/>
  <c r="BR32" i="679" s="1"/>
  <c r="BX32" i="679" s="1"/>
  <c r="CD32" i="679" s="1"/>
  <c r="CJ32" i="679" s="1"/>
  <c r="CP32" i="679" s="1"/>
  <c r="CV32" i="679" s="1"/>
  <c r="BL36" i="679" s="1"/>
  <c r="BR36" i="679" s="1"/>
  <c r="BX36" i="679" s="1"/>
  <c r="CD36" i="679" s="1"/>
  <c r="CJ36" i="679" s="1"/>
  <c r="CP36" i="679" s="1"/>
  <c r="CV36" i="679" s="1"/>
  <c r="BL41" i="679" s="1"/>
  <c r="BR41" i="679" s="1"/>
  <c r="BX41" i="679" s="1"/>
  <c r="CD41" i="679" s="1"/>
  <c r="CJ41" i="679" s="1"/>
  <c r="CP41" i="679" s="1"/>
  <c r="CV41" i="679" s="1"/>
  <c r="BL45" i="679" s="1"/>
  <c r="BR45" i="679" s="1"/>
  <c r="BX45" i="679" s="1"/>
  <c r="CD45" i="679" s="1"/>
  <c r="CJ45" i="679" s="1"/>
  <c r="CP45" i="679" s="1"/>
  <c r="CV45" i="679" s="1"/>
  <c r="BL49" i="679" s="1"/>
  <c r="BR49" i="679" s="1"/>
  <c r="BD72" i="679"/>
  <c r="BD70" i="679"/>
  <c r="BD66" i="679" s="1"/>
  <c r="BL54" i="679"/>
  <c r="BD65" i="679"/>
  <c r="BD61" i="679"/>
  <c r="BD53" i="679"/>
  <c r="BD58" i="679"/>
  <c r="BM2" i="678"/>
  <c r="BP2" i="678"/>
  <c r="BV2" i="678" s="1"/>
  <c r="CB2" i="678" s="1"/>
  <c r="CH2" i="678" s="1"/>
  <c r="CN2" i="678" s="1"/>
  <c r="CT2" i="678" s="1"/>
  <c r="BJ6" i="678" s="1"/>
  <c r="BP6" i="678" s="1"/>
  <c r="BV6" i="678" s="1"/>
  <c r="CB6" i="678" s="1"/>
  <c r="CH6" i="678" s="1"/>
  <c r="CN6" i="678" s="1"/>
  <c r="CT6" i="678" s="1"/>
  <c r="BJ10" i="678" s="1"/>
  <c r="BP10" i="678" s="1"/>
  <c r="BV10" i="678" s="1"/>
  <c r="CB10" i="678" s="1"/>
  <c r="CH10" i="678" s="1"/>
  <c r="CN10" i="678" s="1"/>
  <c r="CT10" i="678" s="1"/>
  <c r="BJ15" i="678" s="1"/>
  <c r="BP15" i="678" s="1"/>
  <c r="BV15" i="678" s="1"/>
  <c r="CB15" i="678" s="1"/>
  <c r="CH15" i="678" s="1"/>
  <c r="CN15" i="678" s="1"/>
  <c r="CT15" i="678" s="1"/>
  <c r="BJ19" i="678" s="1"/>
  <c r="BP19" i="678" s="1"/>
  <c r="BV19" i="678" s="1"/>
  <c r="CB19" i="678" s="1"/>
  <c r="CH19" i="678" s="1"/>
  <c r="CN19" i="678" s="1"/>
  <c r="CT19" i="678" s="1"/>
  <c r="BJ23" i="678" s="1"/>
  <c r="BP23" i="678" s="1"/>
  <c r="BB57" i="678"/>
  <c r="BB46" i="678"/>
  <c r="BB44" i="678"/>
  <c r="BB40" i="678" s="1"/>
  <c r="BB32" i="678"/>
  <c r="BB39" i="678"/>
  <c r="BB35" i="678"/>
  <c r="BJ28" i="678"/>
  <c r="BB27" i="678"/>
  <c r="B41" i="677"/>
  <c r="F45" i="677"/>
  <c r="A38" i="675"/>
  <c r="A19" i="674"/>
  <c r="F71" i="677"/>
  <c r="B67" i="677"/>
  <c r="BB21" i="677"/>
  <c r="BB14" i="677"/>
  <c r="BB10" i="677"/>
  <c r="BB2" i="677"/>
  <c r="BB18" i="677"/>
  <c r="BB7" i="677"/>
  <c r="BJ3" i="677"/>
  <c r="BP3" i="677" s="1"/>
  <c r="BV3" i="677" s="1"/>
  <c r="CB3" i="677" s="1"/>
  <c r="CH3" i="677" s="1"/>
  <c r="CN3" i="677" s="1"/>
  <c r="CT3" i="677" s="1"/>
  <c r="BJ7" i="677" s="1"/>
  <c r="BP7" i="677" s="1"/>
  <c r="BV7" i="677" s="1"/>
  <c r="CB7" i="677" s="1"/>
  <c r="CH7" i="677" s="1"/>
  <c r="CN7" i="677" s="1"/>
  <c r="CT7" i="677" s="1"/>
  <c r="BJ11" i="677" s="1"/>
  <c r="BP11" i="677" s="1"/>
  <c r="BV11" i="677" s="1"/>
  <c r="CB11" i="677" s="1"/>
  <c r="CH11" i="677" s="1"/>
  <c r="CN11" i="677" s="1"/>
  <c r="CT11" i="677" s="1"/>
  <c r="BJ16" i="677" s="1"/>
  <c r="BP16" i="677" s="1"/>
  <c r="BV16" i="677" s="1"/>
  <c r="CB16" i="677" s="1"/>
  <c r="CH16" i="677" s="1"/>
  <c r="CN16" i="677" s="1"/>
  <c r="CT16" i="677" s="1"/>
  <c r="BB31" i="677"/>
  <c r="J72" i="677"/>
  <c r="P72" i="677" s="1"/>
  <c r="V72" i="677" s="1"/>
  <c r="AB72" i="677" s="1"/>
  <c r="AH72" i="677" s="1"/>
  <c r="AN72" i="677" s="1"/>
  <c r="AT72" i="677" s="1"/>
  <c r="J76" i="677" s="1"/>
  <c r="P76" i="677" s="1"/>
  <c r="B73" i="676"/>
  <c r="B66" i="676"/>
  <c r="B62" i="676"/>
  <c r="B59" i="676"/>
  <c r="J55" i="676"/>
  <c r="P55" i="676" s="1"/>
  <c r="V55" i="676" s="1"/>
  <c r="AB55" i="676" s="1"/>
  <c r="AH55" i="676" s="1"/>
  <c r="AN55" i="676" s="1"/>
  <c r="AT55" i="676" s="1"/>
  <c r="J59" i="676" s="1"/>
  <c r="P59" i="676" s="1"/>
  <c r="V59" i="676" s="1"/>
  <c r="AB59" i="676" s="1"/>
  <c r="AH59" i="676" s="1"/>
  <c r="AN59" i="676" s="1"/>
  <c r="AT59" i="676" s="1"/>
  <c r="J63" i="676" s="1"/>
  <c r="P63" i="676" s="1"/>
  <c r="V63" i="676" s="1"/>
  <c r="AB63" i="676" s="1"/>
  <c r="AH63" i="676" s="1"/>
  <c r="AN63" i="676" s="1"/>
  <c r="AT63" i="676" s="1"/>
  <c r="J68" i="676" s="1"/>
  <c r="P68" i="676" s="1"/>
  <c r="V68" i="676" s="1"/>
  <c r="AB68" i="676" s="1"/>
  <c r="AH68" i="676" s="1"/>
  <c r="AN68" i="676" s="1"/>
  <c r="AT68" i="676" s="1"/>
  <c r="J72" i="676" s="1"/>
  <c r="P72" i="676" s="1"/>
  <c r="V72" i="676" s="1"/>
  <c r="AB72" i="676" s="1"/>
  <c r="AH72" i="676" s="1"/>
  <c r="AN72" i="676" s="1"/>
  <c r="AT72" i="676" s="1"/>
  <c r="J76" i="676" s="1"/>
  <c r="P76" i="676" s="1"/>
  <c r="BB5" i="676"/>
  <c r="B70" i="676"/>
  <c r="B54" i="676"/>
  <c r="F45" i="676"/>
  <c r="B41" i="676"/>
  <c r="A57" i="675"/>
  <c r="A40" i="675"/>
  <c r="I29" i="675"/>
  <c r="O29" i="675" s="1"/>
  <c r="U29" i="675" s="1"/>
  <c r="AA29" i="675" s="1"/>
  <c r="AG29" i="675" s="1"/>
  <c r="AM29" i="675" s="1"/>
  <c r="AS29" i="675" s="1"/>
  <c r="I33" i="675" s="1"/>
  <c r="O33" i="675" s="1"/>
  <c r="U33" i="675" s="1"/>
  <c r="AA33" i="675" s="1"/>
  <c r="AG33" i="675" s="1"/>
  <c r="AM33" i="675" s="1"/>
  <c r="AS33" i="675" s="1"/>
  <c r="I37" i="675" s="1"/>
  <c r="O37" i="675" s="1"/>
  <c r="U37" i="675" s="1"/>
  <c r="AA37" i="675" s="1"/>
  <c r="AG37" i="675" s="1"/>
  <c r="AM37" i="675" s="1"/>
  <c r="AS37" i="675" s="1"/>
  <c r="I42" i="675" s="1"/>
  <c r="O42" i="675" s="1"/>
  <c r="U42" i="675" s="1"/>
  <c r="AA42" i="675" s="1"/>
  <c r="AG42" i="675" s="1"/>
  <c r="AM42" i="675" s="1"/>
  <c r="AS42" i="675" s="1"/>
  <c r="I46" i="675" s="1"/>
  <c r="O46" i="675" s="1"/>
  <c r="U46" i="675" s="1"/>
  <c r="AA46" i="675" s="1"/>
  <c r="AG46" i="675" s="1"/>
  <c r="AM46" i="675" s="1"/>
  <c r="AS46" i="675" s="1"/>
  <c r="I50" i="675" s="1"/>
  <c r="O50" i="675" s="1"/>
  <c r="A33" i="675"/>
  <c r="A44" i="675"/>
  <c r="I29" i="674"/>
  <c r="O29" i="674" s="1"/>
  <c r="U29" i="674" s="1"/>
  <c r="AA29" i="674" s="1"/>
  <c r="AG29" i="674" s="1"/>
  <c r="AM29" i="674" s="1"/>
  <c r="AS29" i="674" s="1"/>
  <c r="I33" i="674" s="1"/>
  <c r="O33" i="674" s="1"/>
  <c r="U33" i="674" s="1"/>
  <c r="AA33" i="674" s="1"/>
  <c r="AG33" i="674" s="1"/>
  <c r="AM33" i="674" s="1"/>
  <c r="AS33" i="674" s="1"/>
  <c r="I37" i="674" s="1"/>
  <c r="O37" i="674" s="1"/>
  <c r="U37" i="674" s="1"/>
  <c r="AA37" i="674" s="1"/>
  <c r="AG37" i="674" s="1"/>
  <c r="AM37" i="674" s="1"/>
  <c r="AS37" i="674" s="1"/>
  <c r="I42" i="674" s="1"/>
  <c r="O42" i="674" s="1"/>
  <c r="U42" i="674" s="1"/>
  <c r="AA42" i="674" s="1"/>
  <c r="AG42" i="674" s="1"/>
  <c r="AM42" i="674" s="1"/>
  <c r="AS42" i="674" s="1"/>
  <c r="I46" i="674" s="1"/>
  <c r="O46" i="674" s="1"/>
  <c r="U46" i="674" s="1"/>
  <c r="AA46" i="674" s="1"/>
  <c r="AG46" i="674" s="1"/>
  <c r="AM46" i="674" s="1"/>
  <c r="AS46" i="674" s="1"/>
  <c r="I50" i="674" s="1"/>
  <c r="O50" i="674" s="1"/>
  <c r="A33" i="674"/>
  <c r="A36" i="674"/>
  <c r="A38" i="674"/>
  <c r="A44" i="674"/>
  <c r="A40" i="674"/>
  <c r="A57" i="674"/>
  <c r="B19" i="673"/>
  <c r="D19" i="673" s="1"/>
  <c r="J16" i="673"/>
  <c r="B6" i="673"/>
  <c r="D6" i="673" s="1"/>
  <c r="F6" i="673" s="1"/>
  <c r="H6" i="673" s="1"/>
  <c r="J6" i="673" s="1"/>
  <c r="L6" i="673" s="1"/>
  <c r="N6" i="673" s="1"/>
  <c r="B8" i="673" s="1"/>
  <c r="D8" i="673" s="1"/>
  <c r="F8" i="673" s="1"/>
  <c r="H8" i="673" s="1"/>
  <c r="J8" i="673" s="1"/>
  <c r="L8" i="673" s="1"/>
  <c r="N8" i="673" s="1"/>
  <c r="B10" i="673" s="1"/>
  <c r="D10" i="673" s="1"/>
  <c r="F10" i="673" s="1"/>
  <c r="H10" i="673" s="1"/>
  <c r="J10" i="673" s="1"/>
  <c r="L10" i="673" s="1"/>
  <c r="N10" i="673" s="1"/>
  <c r="B12" i="673" s="1"/>
  <c r="D12" i="673" s="1"/>
  <c r="F12" i="673" s="1"/>
  <c r="H12" i="673" s="1"/>
  <c r="J12" i="673" s="1"/>
  <c r="L12" i="673" s="1"/>
  <c r="N12" i="673" s="1"/>
  <c r="B14" i="673" s="1"/>
  <c r="D14" i="673" s="1"/>
  <c r="F14" i="673" s="1"/>
  <c r="H14" i="673" s="1"/>
  <c r="J14" i="673" s="1"/>
  <c r="L14" i="673" s="1"/>
  <c r="N14" i="673" s="1"/>
  <c r="B16" i="673" s="1"/>
  <c r="D16" i="673" s="1"/>
  <c r="AH1" i="673"/>
  <c r="AH19" i="673" s="1"/>
  <c r="J1" i="673"/>
  <c r="F1" i="673"/>
  <c r="D1" i="673"/>
  <c r="G63" i="682" l="1"/>
  <c r="C62" i="682"/>
  <c r="C70" i="682"/>
  <c r="C63" i="682"/>
  <c r="C58" i="682"/>
  <c r="E58" i="682"/>
  <c r="F58" i="682" s="1"/>
  <c r="G58" i="682" s="1"/>
  <c r="H58" i="682" s="1"/>
  <c r="I58" i="682" s="1"/>
  <c r="J58" i="682" s="1"/>
  <c r="K58" i="682" s="1"/>
  <c r="E59" i="682" s="1"/>
  <c r="F59" i="682" s="1"/>
  <c r="G59" i="682" s="1"/>
  <c r="H59" i="682" s="1"/>
  <c r="I59" i="682" s="1"/>
  <c r="J59" i="682" s="1"/>
  <c r="K59" i="682" s="1"/>
  <c r="E60" i="682" s="1"/>
  <c r="F60" i="682" s="1"/>
  <c r="G60" i="682" s="1"/>
  <c r="H60" i="682" s="1"/>
  <c r="I60" i="682" s="1"/>
  <c r="J60" i="682" s="1"/>
  <c r="K60" i="682" s="1"/>
  <c r="E61" i="682" s="1"/>
  <c r="F61" i="682" s="1"/>
  <c r="G61" i="682" s="1"/>
  <c r="H61" i="682" s="1"/>
  <c r="I61" i="682" s="1"/>
  <c r="J61" i="682" s="1"/>
  <c r="K61" i="682" s="1"/>
  <c r="E62" i="682" s="1"/>
  <c r="F62" i="682" s="1"/>
  <c r="G62" i="682" s="1"/>
  <c r="H62" i="682" s="1"/>
  <c r="I62" i="682" s="1"/>
  <c r="J62" i="682" s="1"/>
  <c r="K62" i="682" s="1"/>
  <c r="E63" i="682" s="1"/>
  <c r="F63" i="682" s="1"/>
  <c r="C60" i="682"/>
  <c r="Y22" i="681"/>
  <c r="Y24" i="681"/>
  <c r="AA22" i="681"/>
  <c r="AB22" i="681" s="1"/>
  <c r="AC22" i="681" s="1"/>
  <c r="AD22" i="681" s="1"/>
  <c r="AE22" i="681" s="1"/>
  <c r="AF22" i="681" s="1"/>
  <c r="AG22" i="681" s="1"/>
  <c r="AA23" i="681" s="1"/>
  <c r="AB23" i="681" s="1"/>
  <c r="AC23" i="681" s="1"/>
  <c r="AD23" i="681" s="1"/>
  <c r="AE23" i="681" s="1"/>
  <c r="AF23" i="681" s="1"/>
  <c r="AG23" i="681" s="1"/>
  <c r="AA24" i="681" s="1"/>
  <c r="AB24" i="681" s="1"/>
  <c r="AC24" i="681" s="1"/>
  <c r="AD24" i="681" s="1"/>
  <c r="AE24" i="681" s="1"/>
  <c r="AF24" i="681" s="1"/>
  <c r="AG24" i="681" s="1"/>
  <c r="AA25" i="681" s="1"/>
  <c r="AB25" i="681" s="1"/>
  <c r="AC25" i="681" s="1"/>
  <c r="AD25" i="681" s="1"/>
  <c r="AE25" i="681" s="1"/>
  <c r="AF25" i="681" s="1"/>
  <c r="AG25" i="681" s="1"/>
  <c r="AA26" i="681" s="1"/>
  <c r="AB26" i="681" s="1"/>
  <c r="AC26" i="681" s="1"/>
  <c r="AD26" i="681" s="1"/>
  <c r="AE26" i="681" s="1"/>
  <c r="AF26" i="681" s="1"/>
  <c r="AG26" i="681" s="1"/>
  <c r="AA27" i="681" s="1"/>
  <c r="AB27" i="681" s="1"/>
  <c r="AC27" i="681"/>
  <c r="Y27" i="681"/>
  <c r="Y26" i="681"/>
  <c r="N27" i="680"/>
  <c r="P22" i="680"/>
  <c r="Q22" i="680" s="1"/>
  <c r="R22" i="680" s="1"/>
  <c r="S22" i="680" s="1"/>
  <c r="T22" i="680" s="1"/>
  <c r="U22" i="680" s="1"/>
  <c r="V22" i="680" s="1"/>
  <c r="P23" i="680" s="1"/>
  <c r="Q23" i="680" s="1"/>
  <c r="R23" i="680" s="1"/>
  <c r="S23" i="680" s="1"/>
  <c r="T23" i="680" s="1"/>
  <c r="U23" i="680" s="1"/>
  <c r="V23" i="680" s="1"/>
  <c r="P24" i="680" s="1"/>
  <c r="Q24" i="680" s="1"/>
  <c r="R24" i="680" s="1"/>
  <c r="S24" i="680" s="1"/>
  <c r="T24" i="680" s="1"/>
  <c r="U24" i="680" s="1"/>
  <c r="V24" i="680" s="1"/>
  <c r="P25" i="680" s="1"/>
  <c r="Q25" i="680" s="1"/>
  <c r="R25" i="680" s="1"/>
  <c r="S25" i="680" s="1"/>
  <c r="T25" i="680" s="1"/>
  <c r="U25" i="680" s="1"/>
  <c r="V25" i="680" s="1"/>
  <c r="P26" i="680" s="1"/>
  <c r="Q26" i="680" s="1"/>
  <c r="R26" i="680" s="1"/>
  <c r="S26" i="680" s="1"/>
  <c r="T26" i="680" s="1"/>
  <c r="U26" i="680" s="1"/>
  <c r="V26" i="680" s="1"/>
  <c r="P27" i="680" s="1"/>
  <c r="Q27" i="680" s="1"/>
  <c r="N22" i="680"/>
  <c r="N34" i="680"/>
  <c r="N26" i="680"/>
  <c r="N24" i="680"/>
  <c r="R27" i="680"/>
  <c r="Y60" i="682"/>
  <c r="Y70" i="682"/>
  <c r="AC63" i="682"/>
  <c r="AA58" i="682"/>
  <c r="AB58" i="682" s="1"/>
  <c r="AC58" i="682" s="1"/>
  <c r="AD58" i="682" s="1"/>
  <c r="AE58" i="682" s="1"/>
  <c r="AF58" i="682" s="1"/>
  <c r="AG58" i="682" s="1"/>
  <c r="AA59" i="682" s="1"/>
  <c r="AB59" i="682" s="1"/>
  <c r="AC59" i="682" s="1"/>
  <c r="AD59" i="682" s="1"/>
  <c r="AE59" i="682" s="1"/>
  <c r="AF59" i="682" s="1"/>
  <c r="AG59" i="682" s="1"/>
  <c r="AA60" i="682" s="1"/>
  <c r="AB60" i="682" s="1"/>
  <c r="AC60" i="682" s="1"/>
  <c r="AD60" i="682" s="1"/>
  <c r="AE60" i="682" s="1"/>
  <c r="AF60" i="682" s="1"/>
  <c r="AG60" i="682" s="1"/>
  <c r="AA61" i="682" s="1"/>
  <c r="AB61" i="682" s="1"/>
  <c r="AC61" i="682" s="1"/>
  <c r="AD61" i="682" s="1"/>
  <c r="AE61" i="682" s="1"/>
  <c r="AF61" i="682" s="1"/>
  <c r="AG61" i="682" s="1"/>
  <c r="AA62" i="682" s="1"/>
  <c r="AB62" i="682" s="1"/>
  <c r="AC62" i="682" s="1"/>
  <c r="AD62" i="682" s="1"/>
  <c r="AE62" i="682" s="1"/>
  <c r="AF62" i="682" s="1"/>
  <c r="AG62" i="682" s="1"/>
  <c r="AA63" i="682" s="1"/>
  <c r="AB63" i="682" s="1"/>
  <c r="Y62" i="682"/>
  <c r="Y63" i="682"/>
  <c r="Y58" i="682"/>
  <c r="Y60" i="681"/>
  <c r="Y62" i="681"/>
  <c r="Y63" i="681"/>
  <c r="Y58" i="681"/>
  <c r="AC63" i="681"/>
  <c r="AA58" i="681"/>
  <c r="AB58" i="681" s="1"/>
  <c r="AC58" i="681" s="1"/>
  <c r="AD58" i="681" s="1"/>
  <c r="AE58" i="681" s="1"/>
  <c r="AF58" i="681" s="1"/>
  <c r="AG58" i="681" s="1"/>
  <c r="AA59" i="681" s="1"/>
  <c r="AB59" i="681" s="1"/>
  <c r="AC59" i="681" s="1"/>
  <c r="AD59" i="681" s="1"/>
  <c r="AE59" i="681" s="1"/>
  <c r="AF59" i="681" s="1"/>
  <c r="AG59" i="681" s="1"/>
  <c r="AA60" i="681" s="1"/>
  <c r="AB60" i="681" s="1"/>
  <c r="AC60" i="681" s="1"/>
  <c r="AD60" i="681" s="1"/>
  <c r="AE60" i="681" s="1"/>
  <c r="AF60" i="681" s="1"/>
  <c r="AG60" i="681" s="1"/>
  <c r="AA61" i="681" s="1"/>
  <c r="AB61" i="681" s="1"/>
  <c r="AC61" i="681" s="1"/>
  <c r="AD61" i="681" s="1"/>
  <c r="AE61" i="681" s="1"/>
  <c r="AF61" i="681" s="1"/>
  <c r="AG61" i="681" s="1"/>
  <c r="AA62" i="681" s="1"/>
  <c r="AB62" i="681" s="1"/>
  <c r="AC62" i="681" s="1"/>
  <c r="AD62" i="681" s="1"/>
  <c r="AE62" i="681" s="1"/>
  <c r="AF62" i="681" s="1"/>
  <c r="AG62" i="681" s="1"/>
  <c r="AA63" i="681" s="1"/>
  <c r="AB63" i="681" s="1"/>
  <c r="N51" i="680"/>
  <c r="N53" i="680"/>
  <c r="R54" i="680"/>
  <c r="P49" i="680"/>
  <c r="Q49" i="680" s="1"/>
  <c r="R49" i="680" s="1"/>
  <c r="S49" i="680" s="1"/>
  <c r="T49" i="680" s="1"/>
  <c r="U49" i="680" s="1"/>
  <c r="V49" i="680" s="1"/>
  <c r="P50" i="680" s="1"/>
  <c r="Q50" i="680" s="1"/>
  <c r="R50" i="680" s="1"/>
  <c r="S50" i="680" s="1"/>
  <c r="T50" i="680" s="1"/>
  <c r="U50" i="680" s="1"/>
  <c r="V50" i="680" s="1"/>
  <c r="P51" i="680" s="1"/>
  <c r="Q51" i="680" s="1"/>
  <c r="R51" i="680" s="1"/>
  <c r="S51" i="680" s="1"/>
  <c r="T51" i="680" s="1"/>
  <c r="U51" i="680" s="1"/>
  <c r="V51" i="680" s="1"/>
  <c r="P52" i="680" s="1"/>
  <c r="Q52" i="680" s="1"/>
  <c r="R52" i="680" s="1"/>
  <c r="S52" i="680" s="1"/>
  <c r="T52" i="680" s="1"/>
  <c r="U52" i="680" s="1"/>
  <c r="V52" i="680" s="1"/>
  <c r="P53" i="680" s="1"/>
  <c r="Q53" i="680" s="1"/>
  <c r="R53" i="680" s="1"/>
  <c r="S53" i="680" s="1"/>
  <c r="T53" i="680" s="1"/>
  <c r="U53" i="680" s="1"/>
  <c r="V53" i="680" s="1"/>
  <c r="P54" i="680" s="1"/>
  <c r="Q54" i="680" s="1"/>
  <c r="N54" i="680"/>
  <c r="N49" i="680"/>
  <c r="N61" i="680"/>
  <c r="BO54" i="679"/>
  <c r="BR54" i="679"/>
  <c r="BX54" i="679" s="1"/>
  <c r="CD54" i="679" s="1"/>
  <c r="CJ54" i="679" s="1"/>
  <c r="CP54" i="679" s="1"/>
  <c r="CV54" i="679" s="1"/>
  <c r="BL58" i="679" s="1"/>
  <c r="BR58" i="679" s="1"/>
  <c r="BX58" i="679" s="1"/>
  <c r="CD58" i="679" s="1"/>
  <c r="CJ58" i="679" s="1"/>
  <c r="CP58" i="679" s="1"/>
  <c r="CV58" i="679" s="1"/>
  <c r="BL62" i="679" s="1"/>
  <c r="BR62" i="679" s="1"/>
  <c r="BX62" i="679" s="1"/>
  <c r="CD62" i="679" s="1"/>
  <c r="CJ62" i="679" s="1"/>
  <c r="CP62" i="679" s="1"/>
  <c r="CV62" i="679" s="1"/>
  <c r="BL67" i="679" s="1"/>
  <c r="BR67" i="679" s="1"/>
  <c r="BX67" i="679" s="1"/>
  <c r="CD67" i="679" s="1"/>
  <c r="CJ67" i="679" s="1"/>
  <c r="CP67" i="679" s="1"/>
  <c r="CV67" i="679" s="1"/>
  <c r="BL71" i="679" s="1"/>
  <c r="BR71" i="679" s="1"/>
  <c r="BX71" i="679" s="1"/>
  <c r="CD71" i="679" s="1"/>
  <c r="CJ71" i="679" s="1"/>
  <c r="CP71" i="679" s="1"/>
  <c r="CV71" i="679" s="1"/>
  <c r="BL75" i="679" s="1"/>
  <c r="BR75" i="679" s="1"/>
  <c r="BB72" i="678"/>
  <c r="BB70" i="678"/>
  <c r="BB66" i="678" s="1"/>
  <c r="BB58" i="678"/>
  <c r="BB53" i="678"/>
  <c r="BB65" i="678"/>
  <c r="BB61" i="678"/>
  <c r="BJ54" i="678"/>
  <c r="BM28" i="678"/>
  <c r="BP28" i="678"/>
  <c r="BV28" i="678" s="1"/>
  <c r="CB28" i="678" s="1"/>
  <c r="CH28" i="678" s="1"/>
  <c r="CN28" i="678" s="1"/>
  <c r="CT28" i="678" s="1"/>
  <c r="BJ32" i="678" s="1"/>
  <c r="BP32" i="678" s="1"/>
  <c r="BV32" i="678" s="1"/>
  <c r="CB32" i="678" s="1"/>
  <c r="CH32" i="678" s="1"/>
  <c r="CN32" i="678" s="1"/>
  <c r="CT32" i="678" s="1"/>
  <c r="BJ36" i="678" s="1"/>
  <c r="BP36" i="678" s="1"/>
  <c r="BV36" i="678" s="1"/>
  <c r="CB36" i="678" s="1"/>
  <c r="CH36" i="678" s="1"/>
  <c r="CN36" i="678" s="1"/>
  <c r="CT36" i="678" s="1"/>
  <c r="BJ41" i="678" s="1"/>
  <c r="BP41" i="678" s="1"/>
  <c r="BV41" i="678" s="1"/>
  <c r="CB41" i="678" s="1"/>
  <c r="CH41" i="678" s="1"/>
  <c r="CN41" i="678" s="1"/>
  <c r="CT41" i="678" s="1"/>
  <c r="BJ45" i="678" s="1"/>
  <c r="BP45" i="678" s="1"/>
  <c r="BV45" i="678" s="1"/>
  <c r="CB45" i="678" s="1"/>
  <c r="CH45" i="678" s="1"/>
  <c r="CN45" i="678" s="1"/>
  <c r="CT45" i="678" s="1"/>
  <c r="BJ49" i="678" s="1"/>
  <c r="BP49" i="678" s="1"/>
  <c r="BF19" i="677"/>
  <c r="BB15" i="677"/>
  <c r="BB47" i="677"/>
  <c r="BB40" i="677"/>
  <c r="BB36" i="677"/>
  <c r="BB44" i="677"/>
  <c r="BB33" i="677"/>
  <c r="BJ29" i="677"/>
  <c r="BP29" i="677" s="1"/>
  <c r="BV29" i="677" s="1"/>
  <c r="CB29" i="677" s="1"/>
  <c r="CH29" i="677" s="1"/>
  <c r="CN29" i="677" s="1"/>
  <c r="CT29" i="677" s="1"/>
  <c r="BJ33" i="677" s="1"/>
  <c r="BP33" i="677" s="1"/>
  <c r="BV33" i="677" s="1"/>
  <c r="CB33" i="677" s="1"/>
  <c r="CH33" i="677" s="1"/>
  <c r="CN33" i="677" s="1"/>
  <c r="CT33" i="677" s="1"/>
  <c r="BJ37" i="677" s="1"/>
  <c r="BP37" i="677" s="1"/>
  <c r="BV37" i="677" s="1"/>
  <c r="CB37" i="677" s="1"/>
  <c r="CH37" i="677" s="1"/>
  <c r="CN37" i="677" s="1"/>
  <c r="CT37" i="677" s="1"/>
  <c r="BJ42" i="677" s="1"/>
  <c r="BP42" i="677" s="1"/>
  <c r="BV42" i="677" s="1"/>
  <c r="CB42" i="677" s="1"/>
  <c r="CH42" i="677" s="1"/>
  <c r="CN42" i="677" s="1"/>
  <c r="CT42" i="677" s="1"/>
  <c r="BB57" i="677"/>
  <c r="BB28" i="677"/>
  <c r="BJ20" i="677"/>
  <c r="BP20" i="677" s="1"/>
  <c r="BV20" i="677" s="1"/>
  <c r="CB20" i="677" s="1"/>
  <c r="CH20" i="677" s="1"/>
  <c r="CN20" i="677" s="1"/>
  <c r="CT20" i="677" s="1"/>
  <c r="BJ24" i="677" s="1"/>
  <c r="BP24" i="677" s="1"/>
  <c r="F71" i="676"/>
  <c r="B67" i="676"/>
  <c r="BB21" i="676"/>
  <c r="BB14" i="676"/>
  <c r="BB10" i="676"/>
  <c r="BB7" i="676"/>
  <c r="BJ3" i="676"/>
  <c r="BP3" i="676" s="1"/>
  <c r="BV3" i="676" s="1"/>
  <c r="CB3" i="676" s="1"/>
  <c r="CH3" i="676" s="1"/>
  <c r="CN3" i="676" s="1"/>
  <c r="CT3" i="676" s="1"/>
  <c r="BJ7" i="676" s="1"/>
  <c r="BP7" i="676" s="1"/>
  <c r="BV7" i="676" s="1"/>
  <c r="CB7" i="676" s="1"/>
  <c r="CH7" i="676" s="1"/>
  <c r="CN7" i="676" s="1"/>
  <c r="CT7" i="676" s="1"/>
  <c r="BJ11" i="676" s="1"/>
  <c r="BP11" i="676" s="1"/>
  <c r="BV11" i="676" s="1"/>
  <c r="CB11" i="676" s="1"/>
  <c r="CH11" i="676" s="1"/>
  <c r="CN11" i="676" s="1"/>
  <c r="CT11" i="676" s="1"/>
  <c r="BJ16" i="676" s="1"/>
  <c r="BP16" i="676" s="1"/>
  <c r="BV16" i="676" s="1"/>
  <c r="CB16" i="676" s="1"/>
  <c r="CH16" i="676" s="1"/>
  <c r="CN16" i="676" s="1"/>
  <c r="CT16" i="676" s="1"/>
  <c r="BJ20" i="676" s="1"/>
  <c r="BP20" i="676" s="1"/>
  <c r="BV20" i="676" s="1"/>
  <c r="CB20" i="676" s="1"/>
  <c r="CH20" i="676" s="1"/>
  <c r="CN20" i="676" s="1"/>
  <c r="CT20" i="676" s="1"/>
  <c r="BJ24" i="676" s="1"/>
  <c r="BP24" i="676" s="1"/>
  <c r="BB2" i="676"/>
  <c r="BB31" i="676"/>
  <c r="BB18" i="676"/>
  <c r="A45" i="675"/>
  <c r="A41" i="675"/>
  <c r="BA5" i="675"/>
  <c r="A66" i="675"/>
  <c r="A54" i="675"/>
  <c r="A64" i="675"/>
  <c r="A62" i="675"/>
  <c r="A59" i="675"/>
  <c r="I55" i="675"/>
  <c r="O55" i="675" s="1"/>
  <c r="U55" i="675" s="1"/>
  <c r="AA55" i="675" s="1"/>
  <c r="AG55" i="675" s="1"/>
  <c r="AM55" i="675" s="1"/>
  <c r="AS55" i="675" s="1"/>
  <c r="I59" i="675" s="1"/>
  <c r="O59" i="675" s="1"/>
  <c r="U59" i="675" s="1"/>
  <c r="AA59" i="675" s="1"/>
  <c r="AG59" i="675" s="1"/>
  <c r="AM59" i="675" s="1"/>
  <c r="AS59" i="675" s="1"/>
  <c r="I63" i="675" s="1"/>
  <c r="O63" i="675" s="1"/>
  <c r="U63" i="675" s="1"/>
  <c r="AA63" i="675" s="1"/>
  <c r="AG63" i="675" s="1"/>
  <c r="AM63" i="675" s="1"/>
  <c r="AS63" i="675" s="1"/>
  <c r="I68" i="675" s="1"/>
  <c r="O68" i="675" s="1"/>
  <c r="U68" i="675" s="1"/>
  <c r="AA68" i="675" s="1"/>
  <c r="AG68" i="675" s="1"/>
  <c r="AM68" i="675" s="1"/>
  <c r="AS68" i="675" s="1"/>
  <c r="I72" i="675" s="1"/>
  <c r="O72" i="675" s="1"/>
  <c r="U72" i="675" s="1"/>
  <c r="AA72" i="675" s="1"/>
  <c r="AG72" i="675" s="1"/>
  <c r="AM72" i="675" s="1"/>
  <c r="AS72" i="675" s="1"/>
  <c r="I76" i="675" s="1"/>
  <c r="O76" i="675" s="1"/>
  <c r="U76" i="675" s="1"/>
  <c r="AA76" i="675" s="1"/>
  <c r="AG76" i="675" s="1"/>
  <c r="AM76" i="675" s="1"/>
  <c r="AS76" i="675" s="1"/>
  <c r="A70" i="675"/>
  <c r="A45" i="674"/>
  <c r="A41" i="674"/>
  <c r="BA5" i="674"/>
  <c r="A66" i="674"/>
  <c r="A54" i="674"/>
  <c r="A70" i="674"/>
  <c r="A64" i="674"/>
  <c r="A62" i="674"/>
  <c r="A59" i="674"/>
  <c r="I55" i="674"/>
  <c r="O55" i="674" s="1"/>
  <c r="U55" i="674" s="1"/>
  <c r="AA55" i="674" s="1"/>
  <c r="AG55" i="674" s="1"/>
  <c r="AM55" i="674" s="1"/>
  <c r="AS55" i="674" s="1"/>
  <c r="I59" i="674" s="1"/>
  <c r="O59" i="674" s="1"/>
  <c r="U59" i="674" s="1"/>
  <c r="AA59" i="674" s="1"/>
  <c r="AG59" i="674" s="1"/>
  <c r="AM59" i="674" s="1"/>
  <c r="AS59" i="674" s="1"/>
  <c r="I63" i="674" s="1"/>
  <c r="O63" i="674" s="1"/>
  <c r="U63" i="674" s="1"/>
  <c r="AA63" i="674" s="1"/>
  <c r="AG63" i="674" s="1"/>
  <c r="AM63" i="674" s="1"/>
  <c r="AS63" i="674" s="1"/>
  <c r="I68" i="674" s="1"/>
  <c r="O68" i="674" s="1"/>
  <c r="U68" i="674" s="1"/>
  <c r="AA68" i="674" s="1"/>
  <c r="AG68" i="674" s="1"/>
  <c r="AM68" i="674" s="1"/>
  <c r="AS68" i="674" s="1"/>
  <c r="I72" i="674" s="1"/>
  <c r="O72" i="674" s="1"/>
  <c r="U72" i="674" s="1"/>
  <c r="AA72" i="674" s="1"/>
  <c r="AG72" i="674" s="1"/>
  <c r="AM72" i="674" s="1"/>
  <c r="AS72" i="674" s="1"/>
  <c r="I76" i="674" s="1"/>
  <c r="O76" i="674" s="1"/>
  <c r="U76" i="674" s="1"/>
  <c r="AA76" i="674" s="1"/>
  <c r="AG76" i="674" s="1"/>
  <c r="AM76" i="674" s="1"/>
  <c r="AS76" i="674" s="1"/>
  <c r="AP19" i="673"/>
  <c r="AH24" i="673"/>
  <c r="AJ24" i="673" s="1"/>
  <c r="AL24" i="673" s="1"/>
  <c r="AN24" i="673" s="1"/>
  <c r="AP24" i="673" s="1"/>
  <c r="AR24" i="673" s="1"/>
  <c r="AT24" i="673" s="1"/>
  <c r="AH26" i="673" s="1"/>
  <c r="AJ26" i="673" s="1"/>
  <c r="AL26" i="673" s="1"/>
  <c r="AN26" i="673" s="1"/>
  <c r="AP26" i="673" s="1"/>
  <c r="AR26" i="673" s="1"/>
  <c r="AT26" i="673" s="1"/>
  <c r="AH28" i="673" s="1"/>
  <c r="AJ28" i="673" s="1"/>
  <c r="AL28" i="673" s="1"/>
  <c r="AN28" i="673" s="1"/>
  <c r="AP28" i="673" s="1"/>
  <c r="AR28" i="673" s="1"/>
  <c r="AT28" i="673" s="1"/>
  <c r="AH30" i="673" s="1"/>
  <c r="AJ30" i="673" s="1"/>
  <c r="AL30" i="673" s="1"/>
  <c r="AN30" i="673" s="1"/>
  <c r="AP30" i="673" s="1"/>
  <c r="AR30" i="673" s="1"/>
  <c r="AT30" i="673" s="1"/>
  <c r="AH32" i="673" s="1"/>
  <c r="AJ32" i="673" s="1"/>
  <c r="AL32" i="673" s="1"/>
  <c r="AN32" i="673" s="1"/>
  <c r="AP32" i="673" s="1"/>
  <c r="AR32" i="673" s="1"/>
  <c r="AT32" i="673" s="1"/>
  <c r="AH34" i="673" s="1"/>
  <c r="AJ34" i="673" s="1"/>
  <c r="AL19" i="673"/>
  <c r="AP34" i="673"/>
  <c r="AH37" i="673"/>
  <c r="AJ19" i="673"/>
  <c r="AJ1" i="673"/>
  <c r="B37" i="673"/>
  <c r="AP1" i="673"/>
  <c r="AH6" i="673"/>
  <c r="AJ6" i="673" s="1"/>
  <c r="AL6" i="673" s="1"/>
  <c r="AN6" i="673" s="1"/>
  <c r="AP6" i="673" s="1"/>
  <c r="AR6" i="673" s="1"/>
  <c r="AT6" i="673" s="1"/>
  <c r="AH8" i="673" s="1"/>
  <c r="AJ8" i="673" s="1"/>
  <c r="AL8" i="673" s="1"/>
  <c r="AN8" i="673" s="1"/>
  <c r="AP8" i="673" s="1"/>
  <c r="AR8" i="673" s="1"/>
  <c r="AT8" i="673" s="1"/>
  <c r="AH10" i="673" s="1"/>
  <c r="AJ10" i="673" s="1"/>
  <c r="AL10" i="673" s="1"/>
  <c r="AN10" i="673" s="1"/>
  <c r="AP10" i="673" s="1"/>
  <c r="AR10" i="673" s="1"/>
  <c r="AT10" i="673" s="1"/>
  <c r="AH12" i="673" s="1"/>
  <c r="AJ12" i="673" s="1"/>
  <c r="AL12" i="673" s="1"/>
  <c r="AN12" i="673" s="1"/>
  <c r="AP12" i="673" s="1"/>
  <c r="AR12" i="673" s="1"/>
  <c r="AT12" i="673" s="1"/>
  <c r="AH14" i="673" s="1"/>
  <c r="AJ14" i="673" s="1"/>
  <c r="AL14" i="673" s="1"/>
  <c r="AN14" i="673" s="1"/>
  <c r="AP14" i="673" s="1"/>
  <c r="AR14" i="673" s="1"/>
  <c r="AT14" i="673" s="1"/>
  <c r="AH16" i="673" s="1"/>
  <c r="AJ16" i="673" s="1"/>
  <c r="AL1" i="673"/>
  <c r="J19" i="673"/>
  <c r="J34" i="673"/>
  <c r="F19" i="673"/>
  <c r="B24" i="673"/>
  <c r="D24" i="673" s="1"/>
  <c r="F24" i="673" s="1"/>
  <c r="H24" i="673" s="1"/>
  <c r="J24" i="673" s="1"/>
  <c r="L24" i="673" s="1"/>
  <c r="N24" i="673" s="1"/>
  <c r="B26" i="673" s="1"/>
  <c r="D26" i="673" s="1"/>
  <c r="F26" i="673" s="1"/>
  <c r="H26" i="673" s="1"/>
  <c r="J26" i="673" s="1"/>
  <c r="L26" i="673" s="1"/>
  <c r="N26" i="673" s="1"/>
  <c r="B28" i="673" s="1"/>
  <c r="D28" i="673" s="1"/>
  <c r="F28" i="673" s="1"/>
  <c r="H28" i="673" s="1"/>
  <c r="J28" i="673" s="1"/>
  <c r="L28" i="673" s="1"/>
  <c r="N28" i="673" s="1"/>
  <c r="B30" i="673" s="1"/>
  <c r="D30" i="673" s="1"/>
  <c r="F30" i="673" s="1"/>
  <c r="H30" i="673" s="1"/>
  <c r="J30" i="673" s="1"/>
  <c r="L30" i="673" s="1"/>
  <c r="N30" i="673" s="1"/>
  <c r="B32" i="673" s="1"/>
  <c r="D32" i="673" s="1"/>
  <c r="F32" i="673" s="1"/>
  <c r="H32" i="673" s="1"/>
  <c r="J32" i="673" s="1"/>
  <c r="L32" i="673" s="1"/>
  <c r="N32" i="673" s="1"/>
  <c r="B34" i="673" s="1"/>
  <c r="D34" i="673" s="1"/>
  <c r="AP16" i="673"/>
  <c r="N7" i="682" l="1"/>
  <c r="C71" i="682"/>
  <c r="E67" i="682"/>
  <c r="F67" i="682" s="1"/>
  <c r="G67" i="682" s="1"/>
  <c r="H67" i="682" s="1"/>
  <c r="I67" i="682" s="1"/>
  <c r="J67" i="682" s="1"/>
  <c r="K67" i="682" s="1"/>
  <c r="E68" i="682" s="1"/>
  <c r="F68" i="682" s="1"/>
  <c r="G68" i="682" s="1"/>
  <c r="H68" i="682" s="1"/>
  <c r="I68" i="682" s="1"/>
  <c r="J68" i="682" s="1"/>
  <c r="K68" i="682" s="1"/>
  <c r="E69" i="682" s="1"/>
  <c r="F69" i="682" s="1"/>
  <c r="G69" i="682" s="1"/>
  <c r="H69" i="682" s="1"/>
  <c r="I69" i="682" s="1"/>
  <c r="J69" i="682" s="1"/>
  <c r="K69" i="682" s="1"/>
  <c r="E70" i="682" s="1"/>
  <c r="F70" i="682" s="1"/>
  <c r="G70" i="682" s="1"/>
  <c r="H70" i="682" s="1"/>
  <c r="I70" i="682" s="1"/>
  <c r="J70" i="682" s="1"/>
  <c r="K70" i="682" s="1"/>
  <c r="E71" i="682" s="1"/>
  <c r="F71" i="682" s="1"/>
  <c r="G71" i="682" s="1"/>
  <c r="H71" i="682" s="1"/>
  <c r="I71" i="682" s="1"/>
  <c r="J71" i="682" s="1"/>
  <c r="K71" i="682" s="1"/>
  <c r="E72" i="682" s="1"/>
  <c r="F72" i="682" s="1"/>
  <c r="C72" i="682"/>
  <c r="G72" i="682"/>
  <c r="C67" i="682"/>
  <c r="C69" i="682"/>
  <c r="N35" i="680"/>
  <c r="N31" i="680"/>
  <c r="AJ7" i="680"/>
  <c r="N36" i="680"/>
  <c r="P31" i="680"/>
  <c r="Q31" i="680" s="1"/>
  <c r="R31" i="680" s="1"/>
  <c r="S31" i="680" s="1"/>
  <c r="T31" i="680" s="1"/>
  <c r="U31" i="680" s="1"/>
  <c r="V31" i="680" s="1"/>
  <c r="P32" i="680" s="1"/>
  <c r="Q32" i="680" s="1"/>
  <c r="R32" i="680" s="1"/>
  <c r="S32" i="680" s="1"/>
  <c r="T32" i="680" s="1"/>
  <c r="U32" i="680" s="1"/>
  <c r="V32" i="680" s="1"/>
  <c r="P33" i="680" s="1"/>
  <c r="Q33" i="680" s="1"/>
  <c r="R33" i="680" s="1"/>
  <c r="S33" i="680" s="1"/>
  <c r="T33" i="680" s="1"/>
  <c r="U33" i="680" s="1"/>
  <c r="V33" i="680" s="1"/>
  <c r="P34" i="680" s="1"/>
  <c r="Q34" i="680" s="1"/>
  <c r="R34" i="680" s="1"/>
  <c r="S34" i="680" s="1"/>
  <c r="T34" i="680" s="1"/>
  <c r="U34" i="680" s="1"/>
  <c r="V34" i="680" s="1"/>
  <c r="P35" i="680" s="1"/>
  <c r="Q35" i="680" s="1"/>
  <c r="R35" i="680" s="1"/>
  <c r="S35" i="680" s="1"/>
  <c r="T35" i="680" s="1"/>
  <c r="U35" i="680" s="1"/>
  <c r="V35" i="680" s="1"/>
  <c r="P36" i="680" s="1"/>
  <c r="Q36" i="680" s="1"/>
  <c r="R36" i="680"/>
  <c r="N33" i="680"/>
  <c r="AJ7" i="682"/>
  <c r="Y71" i="682"/>
  <c r="AA67" i="682"/>
  <c r="AB67" i="682" s="1"/>
  <c r="AC67" i="682" s="1"/>
  <c r="AD67" i="682" s="1"/>
  <c r="AE67" i="682" s="1"/>
  <c r="AF67" i="682" s="1"/>
  <c r="AG67" i="682" s="1"/>
  <c r="AA68" i="682" s="1"/>
  <c r="AB68" i="682" s="1"/>
  <c r="AC68" i="682" s="1"/>
  <c r="AD68" i="682" s="1"/>
  <c r="AE68" i="682" s="1"/>
  <c r="AF68" i="682" s="1"/>
  <c r="AG68" i="682" s="1"/>
  <c r="AA69" i="682" s="1"/>
  <c r="AB69" i="682" s="1"/>
  <c r="AC69" i="682" s="1"/>
  <c r="AD69" i="682" s="1"/>
  <c r="AE69" i="682" s="1"/>
  <c r="AF69" i="682" s="1"/>
  <c r="AG69" i="682" s="1"/>
  <c r="AA70" i="682" s="1"/>
  <c r="AB70" i="682" s="1"/>
  <c r="AC70" i="682" s="1"/>
  <c r="AD70" i="682" s="1"/>
  <c r="AE70" i="682" s="1"/>
  <c r="AF70" i="682" s="1"/>
  <c r="AG70" i="682" s="1"/>
  <c r="AA71" i="682" s="1"/>
  <c r="AB71" i="682" s="1"/>
  <c r="AC71" i="682" s="1"/>
  <c r="AD71" i="682" s="1"/>
  <c r="AE71" i="682" s="1"/>
  <c r="AF71" i="682" s="1"/>
  <c r="AG71" i="682" s="1"/>
  <c r="AA72" i="682" s="1"/>
  <c r="AB72" i="682" s="1"/>
  <c r="Y72" i="682"/>
  <c r="AC72" i="682"/>
  <c r="Y67" i="682"/>
  <c r="Y69" i="682"/>
  <c r="BJ46" i="677"/>
  <c r="BP46" i="677" s="1"/>
  <c r="BV46" i="677" s="1"/>
  <c r="CB46" i="677" s="1"/>
  <c r="CH46" i="677" s="1"/>
  <c r="CN46" i="677" s="1"/>
  <c r="CT46" i="677" s="1"/>
  <c r="BJ50" i="677" s="1"/>
  <c r="BP50" i="677" s="1"/>
  <c r="P58" i="680"/>
  <c r="Q58" i="680" s="1"/>
  <c r="R58" i="680" s="1"/>
  <c r="S58" i="680" s="1"/>
  <c r="T58" i="680" s="1"/>
  <c r="U58" i="680" s="1"/>
  <c r="V58" i="680" s="1"/>
  <c r="P59" i="680" s="1"/>
  <c r="Q59" i="680" s="1"/>
  <c r="R59" i="680" s="1"/>
  <c r="S59" i="680" s="1"/>
  <c r="T59" i="680" s="1"/>
  <c r="U59" i="680" s="1"/>
  <c r="V59" i="680" s="1"/>
  <c r="P60" i="680" s="1"/>
  <c r="Q60" i="680" s="1"/>
  <c r="R60" i="680" s="1"/>
  <c r="S60" i="680" s="1"/>
  <c r="T60" i="680" s="1"/>
  <c r="U60" i="680" s="1"/>
  <c r="V60" i="680" s="1"/>
  <c r="P61" i="680" s="1"/>
  <c r="Q61" i="680" s="1"/>
  <c r="R61" i="680" s="1"/>
  <c r="S61" i="680" s="1"/>
  <c r="T61" i="680" s="1"/>
  <c r="U61" i="680" s="1"/>
  <c r="V61" i="680" s="1"/>
  <c r="P62" i="680" s="1"/>
  <c r="Q62" i="680" s="1"/>
  <c r="R62" i="680" s="1"/>
  <c r="S62" i="680" s="1"/>
  <c r="T62" i="680" s="1"/>
  <c r="U62" i="680" s="1"/>
  <c r="V62" i="680" s="1"/>
  <c r="P63" i="680" s="1"/>
  <c r="Q63" i="680" s="1"/>
  <c r="R63" i="680"/>
  <c r="N58" i="680"/>
  <c r="N70" i="680"/>
  <c r="N63" i="680"/>
  <c r="N62" i="680"/>
  <c r="N60" i="680"/>
  <c r="BM54" i="678"/>
  <c r="BP54" i="678"/>
  <c r="BV54" i="678" s="1"/>
  <c r="CB54" i="678" s="1"/>
  <c r="CH54" i="678" s="1"/>
  <c r="CN54" i="678" s="1"/>
  <c r="CT54" i="678" s="1"/>
  <c r="BJ58" i="678" s="1"/>
  <c r="BP58" i="678" s="1"/>
  <c r="BV58" i="678" s="1"/>
  <c r="CB58" i="678" s="1"/>
  <c r="CH58" i="678" s="1"/>
  <c r="CN58" i="678" s="1"/>
  <c r="CT58" i="678" s="1"/>
  <c r="BJ62" i="678" s="1"/>
  <c r="BP62" i="678" s="1"/>
  <c r="BV62" i="678" s="1"/>
  <c r="CB62" i="678" s="1"/>
  <c r="CH62" i="678" s="1"/>
  <c r="CN62" i="678" s="1"/>
  <c r="CT62" i="678" s="1"/>
  <c r="BJ67" i="678" s="1"/>
  <c r="BP67" i="678" s="1"/>
  <c r="BV67" i="678" s="1"/>
  <c r="CB67" i="678" s="1"/>
  <c r="CH67" i="678" s="1"/>
  <c r="CN67" i="678" s="1"/>
  <c r="CT67" i="678" s="1"/>
  <c r="BJ71" i="678" s="1"/>
  <c r="BP71" i="678" s="1"/>
  <c r="BV71" i="678" s="1"/>
  <c r="CB71" i="678" s="1"/>
  <c r="CH71" i="678" s="1"/>
  <c r="CN71" i="678" s="1"/>
  <c r="CT71" i="678" s="1"/>
  <c r="BJ75" i="678" s="1"/>
  <c r="BP75" i="678" s="1"/>
  <c r="BF45" i="677"/>
  <c r="BB41" i="677"/>
  <c r="BB73" i="677"/>
  <c r="BB66" i="677"/>
  <c r="BB62" i="677"/>
  <c r="BB59" i="677"/>
  <c r="BJ55" i="677"/>
  <c r="BP55" i="677" s="1"/>
  <c r="BV55" i="677" s="1"/>
  <c r="CB55" i="677" s="1"/>
  <c r="CH55" i="677" s="1"/>
  <c r="CN55" i="677" s="1"/>
  <c r="CT55" i="677" s="1"/>
  <c r="BJ59" i="677" s="1"/>
  <c r="BP59" i="677" s="1"/>
  <c r="BV59" i="677" s="1"/>
  <c r="CB59" i="677" s="1"/>
  <c r="CH59" i="677" s="1"/>
  <c r="CN59" i="677" s="1"/>
  <c r="CT59" i="677" s="1"/>
  <c r="BJ63" i="677" s="1"/>
  <c r="BP63" i="677" s="1"/>
  <c r="BV63" i="677" s="1"/>
  <c r="CB63" i="677" s="1"/>
  <c r="CH63" i="677" s="1"/>
  <c r="CN63" i="677" s="1"/>
  <c r="CT63" i="677" s="1"/>
  <c r="BJ68" i="677" s="1"/>
  <c r="BP68" i="677" s="1"/>
  <c r="BV68" i="677" s="1"/>
  <c r="CB68" i="677" s="1"/>
  <c r="CH68" i="677" s="1"/>
  <c r="CN68" i="677" s="1"/>
  <c r="CT68" i="677" s="1"/>
  <c r="BJ72" i="677" s="1"/>
  <c r="BP72" i="677" s="1"/>
  <c r="BV72" i="677" s="1"/>
  <c r="CB72" i="677" s="1"/>
  <c r="CH72" i="677" s="1"/>
  <c r="CN72" i="677" s="1"/>
  <c r="CT72" i="677" s="1"/>
  <c r="BJ76" i="677" s="1"/>
  <c r="BP76" i="677" s="1"/>
  <c r="BB70" i="677"/>
  <c r="BB54" i="677"/>
  <c r="BF19" i="676"/>
  <c r="BB15" i="676"/>
  <c r="BB47" i="676"/>
  <c r="BB40" i="676"/>
  <c r="BB36" i="676"/>
  <c r="BB33" i="676"/>
  <c r="BB57" i="676"/>
  <c r="BB44" i="676"/>
  <c r="BB28" i="676"/>
  <c r="BJ29" i="676"/>
  <c r="BP29" i="676" s="1"/>
  <c r="BV29" i="676" s="1"/>
  <c r="CB29" i="676" s="1"/>
  <c r="CH29" i="676" s="1"/>
  <c r="CN29" i="676" s="1"/>
  <c r="CT29" i="676" s="1"/>
  <c r="BJ33" i="676" s="1"/>
  <c r="BP33" i="676" s="1"/>
  <c r="BV33" i="676" s="1"/>
  <c r="CB33" i="676" s="1"/>
  <c r="CH33" i="676" s="1"/>
  <c r="CN33" i="676" s="1"/>
  <c r="CT33" i="676" s="1"/>
  <c r="BJ37" i="676" s="1"/>
  <c r="BP37" i="676" s="1"/>
  <c r="BV37" i="676" s="1"/>
  <c r="CB37" i="676" s="1"/>
  <c r="CH37" i="676" s="1"/>
  <c r="CN37" i="676" s="1"/>
  <c r="CT37" i="676" s="1"/>
  <c r="BJ42" i="676" s="1"/>
  <c r="BP42" i="676" s="1"/>
  <c r="BV42" i="676" s="1"/>
  <c r="CB42" i="676" s="1"/>
  <c r="CH42" i="676" s="1"/>
  <c r="CN42" i="676" s="1"/>
  <c r="CT42" i="676" s="1"/>
  <c r="BA31" i="675"/>
  <c r="BA14" i="675"/>
  <c r="BA7" i="675"/>
  <c r="BI3" i="675"/>
  <c r="BO3" i="675" s="1"/>
  <c r="BU3" i="675" s="1"/>
  <c r="CA3" i="675" s="1"/>
  <c r="CG3" i="675" s="1"/>
  <c r="CM3" i="675" s="1"/>
  <c r="CS3" i="675" s="1"/>
  <c r="BI7" i="675" s="1"/>
  <c r="BO7" i="675" s="1"/>
  <c r="BU7" i="675" s="1"/>
  <c r="CA7" i="675" s="1"/>
  <c r="CG7" i="675" s="1"/>
  <c r="CM7" i="675" s="1"/>
  <c r="CS7" i="675" s="1"/>
  <c r="BI11" i="675" s="1"/>
  <c r="BO11" i="675" s="1"/>
  <c r="BU11" i="675" s="1"/>
  <c r="CA11" i="675" s="1"/>
  <c r="CG11" i="675" s="1"/>
  <c r="CM11" i="675" s="1"/>
  <c r="CS11" i="675" s="1"/>
  <c r="BI16" i="675" s="1"/>
  <c r="BO16" i="675" s="1"/>
  <c r="BU16" i="675" s="1"/>
  <c r="CA16" i="675" s="1"/>
  <c r="CG16" i="675" s="1"/>
  <c r="CM16" i="675" s="1"/>
  <c r="CS16" i="675" s="1"/>
  <c r="BI20" i="675" s="1"/>
  <c r="BO20" i="675" s="1"/>
  <c r="BU20" i="675" s="1"/>
  <c r="CA20" i="675" s="1"/>
  <c r="CG20" i="675" s="1"/>
  <c r="CM20" i="675" s="1"/>
  <c r="CS20" i="675" s="1"/>
  <c r="BI24" i="675" s="1"/>
  <c r="BO24" i="675" s="1"/>
  <c r="BA12" i="675"/>
  <c r="BA10" i="675"/>
  <c r="BA18" i="675"/>
  <c r="BA2" i="675"/>
  <c r="A71" i="675"/>
  <c r="A67" i="675"/>
  <c r="BA31" i="674"/>
  <c r="BA14" i="674"/>
  <c r="BA18" i="674"/>
  <c r="BA12" i="674"/>
  <c r="BA10" i="674"/>
  <c r="BA7" i="674"/>
  <c r="BI3" i="674"/>
  <c r="BO3" i="674" s="1"/>
  <c r="BU3" i="674" s="1"/>
  <c r="CA3" i="674" s="1"/>
  <c r="CG3" i="674" s="1"/>
  <c r="CM3" i="674" s="1"/>
  <c r="CS3" i="674" s="1"/>
  <c r="BI7" i="674" s="1"/>
  <c r="BO7" i="674" s="1"/>
  <c r="BU7" i="674" s="1"/>
  <c r="CA7" i="674" s="1"/>
  <c r="CG7" i="674" s="1"/>
  <c r="CM7" i="674" s="1"/>
  <c r="CS7" i="674" s="1"/>
  <c r="BI11" i="674" s="1"/>
  <c r="BO11" i="674" s="1"/>
  <c r="BU11" i="674" s="1"/>
  <c r="CA11" i="674" s="1"/>
  <c r="CG11" i="674" s="1"/>
  <c r="CM11" i="674" s="1"/>
  <c r="CS11" i="674" s="1"/>
  <c r="BI16" i="674" s="1"/>
  <c r="BO16" i="674" s="1"/>
  <c r="BU16" i="674" s="1"/>
  <c r="CA16" i="674" s="1"/>
  <c r="CG16" i="674" s="1"/>
  <c r="CM16" i="674" s="1"/>
  <c r="CS16" i="674" s="1"/>
  <c r="BI20" i="674" s="1"/>
  <c r="BO20" i="674" s="1"/>
  <c r="BU20" i="674" s="1"/>
  <c r="CA20" i="674" s="1"/>
  <c r="CG20" i="674" s="1"/>
  <c r="CM20" i="674" s="1"/>
  <c r="CS20" i="674" s="1"/>
  <c r="BI24" i="674" s="1"/>
  <c r="BO24" i="674" s="1"/>
  <c r="BA2" i="674"/>
  <c r="A71" i="674"/>
  <c r="A67" i="674"/>
  <c r="J52" i="673"/>
  <c r="J37" i="673"/>
  <c r="B55" i="673"/>
  <c r="F37" i="673"/>
  <c r="D37" i="673"/>
  <c r="B42" i="673"/>
  <c r="D42" i="673" s="1"/>
  <c r="F42" i="673" s="1"/>
  <c r="H42" i="673" s="1"/>
  <c r="J42" i="673" s="1"/>
  <c r="L42" i="673" s="1"/>
  <c r="N42" i="673" s="1"/>
  <c r="B44" i="673" s="1"/>
  <c r="D44" i="673" s="1"/>
  <c r="F44" i="673" s="1"/>
  <c r="H44" i="673" s="1"/>
  <c r="J44" i="673" s="1"/>
  <c r="L44" i="673" s="1"/>
  <c r="N44" i="673" s="1"/>
  <c r="B46" i="673" s="1"/>
  <c r="D46" i="673" s="1"/>
  <c r="F46" i="673" s="1"/>
  <c r="H46" i="673" s="1"/>
  <c r="J46" i="673" s="1"/>
  <c r="L46" i="673" s="1"/>
  <c r="N46" i="673" s="1"/>
  <c r="B48" i="673" s="1"/>
  <c r="D48" i="673" s="1"/>
  <c r="F48" i="673" s="1"/>
  <c r="H48" i="673" s="1"/>
  <c r="J48" i="673" s="1"/>
  <c r="L48" i="673" s="1"/>
  <c r="N48" i="673" s="1"/>
  <c r="B50" i="673" s="1"/>
  <c r="D50" i="673" s="1"/>
  <c r="F50" i="673" s="1"/>
  <c r="H50" i="673" s="1"/>
  <c r="J50" i="673" s="1"/>
  <c r="L50" i="673" s="1"/>
  <c r="N50" i="673" s="1"/>
  <c r="B52" i="673" s="1"/>
  <c r="D52" i="673" s="1"/>
  <c r="AP52" i="673"/>
  <c r="AP37" i="673"/>
  <c r="AH42" i="673"/>
  <c r="AJ42" i="673" s="1"/>
  <c r="AL42" i="673" s="1"/>
  <c r="AN42" i="673" s="1"/>
  <c r="AP42" i="673" s="1"/>
  <c r="AR42" i="673" s="1"/>
  <c r="AT42" i="673" s="1"/>
  <c r="AH44" i="673" s="1"/>
  <c r="AJ44" i="673" s="1"/>
  <c r="AL44" i="673" s="1"/>
  <c r="AN44" i="673" s="1"/>
  <c r="AP44" i="673" s="1"/>
  <c r="AR44" i="673" s="1"/>
  <c r="AT44" i="673" s="1"/>
  <c r="AH46" i="673" s="1"/>
  <c r="AJ46" i="673" s="1"/>
  <c r="AL46" i="673" s="1"/>
  <c r="AN46" i="673" s="1"/>
  <c r="AP46" i="673" s="1"/>
  <c r="AR46" i="673" s="1"/>
  <c r="AT46" i="673" s="1"/>
  <c r="AH48" i="673" s="1"/>
  <c r="AJ48" i="673" s="1"/>
  <c r="AL48" i="673" s="1"/>
  <c r="AN48" i="673" s="1"/>
  <c r="AP48" i="673" s="1"/>
  <c r="AR48" i="673" s="1"/>
  <c r="AT48" i="673" s="1"/>
  <c r="AH50" i="673" s="1"/>
  <c r="AJ50" i="673" s="1"/>
  <c r="AL50" i="673" s="1"/>
  <c r="AN50" i="673" s="1"/>
  <c r="AP50" i="673" s="1"/>
  <c r="AR50" i="673" s="1"/>
  <c r="AT50" i="673" s="1"/>
  <c r="AH52" i="673" s="1"/>
  <c r="AJ52" i="673" s="1"/>
  <c r="AL37" i="673"/>
  <c r="AH55" i="673"/>
  <c r="AJ37" i="673"/>
  <c r="A31" i="672"/>
  <c r="AM50" i="672" s="1"/>
  <c r="AM24" i="672"/>
  <c r="X24" i="672"/>
  <c r="A18" i="672"/>
  <c r="A20" i="672" s="1"/>
  <c r="A15" i="672"/>
  <c r="A14" i="672"/>
  <c r="A7" i="672"/>
  <c r="I3" i="672"/>
  <c r="O3" i="672" s="1"/>
  <c r="U3" i="672" s="1"/>
  <c r="AA3" i="672" s="1"/>
  <c r="AG3" i="672" s="1"/>
  <c r="AM3" i="672" s="1"/>
  <c r="AS3" i="672" s="1"/>
  <c r="I7" i="672" s="1"/>
  <c r="O7" i="672" s="1"/>
  <c r="U7" i="672" s="1"/>
  <c r="AA7" i="672" s="1"/>
  <c r="AG7" i="672" s="1"/>
  <c r="AM7" i="672" s="1"/>
  <c r="AS7" i="672" s="1"/>
  <c r="I11" i="672" s="1"/>
  <c r="O11" i="672" s="1"/>
  <c r="U11" i="672" s="1"/>
  <c r="AA11" i="672" s="1"/>
  <c r="AG11" i="672" s="1"/>
  <c r="AM11" i="672" s="1"/>
  <c r="AS11" i="672" s="1"/>
  <c r="I16" i="672" s="1"/>
  <c r="O16" i="672" s="1"/>
  <c r="U16" i="672" s="1"/>
  <c r="AA16" i="672" s="1"/>
  <c r="AG16" i="672" s="1"/>
  <c r="AM16" i="672" s="1"/>
  <c r="AS16" i="672" s="1"/>
  <c r="I20" i="672" s="1"/>
  <c r="O20" i="672" s="1"/>
  <c r="U20" i="672" s="1"/>
  <c r="AA20" i="672" s="1"/>
  <c r="AG20" i="672" s="1"/>
  <c r="AM20" i="672" s="1"/>
  <c r="AS20" i="672" s="1"/>
  <c r="I24" i="672" s="1"/>
  <c r="O24" i="672" s="1"/>
  <c r="A2" i="672"/>
  <c r="A31" i="671"/>
  <c r="AM50" i="671" s="1"/>
  <c r="AM24" i="671"/>
  <c r="X24" i="671"/>
  <c r="A18" i="671"/>
  <c r="E19" i="671" s="1"/>
  <c r="A14" i="671"/>
  <c r="A7" i="671"/>
  <c r="I3" i="671"/>
  <c r="O3" i="671" s="1"/>
  <c r="U3" i="671" s="1"/>
  <c r="AA3" i="671" s="1"/>
  <c r="AG3" i="671" s="1"/>
  <c r="AM3" i="671" s="1"/>
  <c r="AS3" i="671" s="1"/>
  <c r="I7" i="671" s="1"/>
  <c r="O7" i="671" s="1"/>
  <c r="U7" i="671" s="1"/>
  <c r="AA7" i="671" s="1"/>
  <c r="AG7" i="671" s="1"/>
  <c r="AM7" i="671" s="1"/>
  <c r="AS7" i="671" s="1"/>
  <c r="I11" i="671" s="1"/>
  <c r="O11" i="671" s="1"/>
  <c r="U11" i="671" s="1"/>
  <c r="AA11" i="671" s="1"/>
  <c r="AG11" i="671" s="1"/>
  <c r="AM11" i="671" s="1"/>
  <c r="AS11" i="671" s="1"/>
  <c r="I16" i="671" s="1"/>
  <c r="O16" i="671" s="1"/>
  <c r="U16" i="671" s="1"/>
  <c r="AA16" i="671" s="1"/>
  <c r="AG16" i="671" s="1"/>
  <c r="AM16" i="671" s="1"/>
  <c r="AS16" i="671" s="1"/>
  <c r="I20" i="671" s="1"/>
  <c r="O20" i="671" s="1"/>
  <c r="U20" i="671" s="1"/>
  <c r="AA20" i="671" s="1"/>
  <c r="AG20" i="671" s="1"/>
  <c r="AM20" i="671" s="1"/>
  <c r="AS20" i="671" s="1"/>
  <c r="I24" i="671" s="1"/>
  <c r="O24" i="671" s="1"/>
  <c r="A2" i="671"/>
  <c r="N6" i="682" l="1"/>
  <c r="N16" i="682"/>
  <c r="P4" i="682"/>
  <c r="Q4" i="682" s="1"/>
  <c r="R4" i="682" s="1"/>
  <c r="S4" i="682" s="1"/>
  <c r="T4" i="682" s="1"/>
  <c r="U4" i="682" s="1"/>
  <c r="V4" i="682" s="1"/>
  <c r="P5" i="682" s="1"/>
  <c r="Q5" i="682" s="1"/>
  <c r="R5" i="682" s="1"/>
  <c r="S5" i="682" s="1"/>
  <c r="T5" i="682" s="1"/>
  <c r="U5" i="682" s="1"/>
  <c r="V5" i="682" s="1"/>
  <c r="P6" i="682" s="1"/>
  <c r="Q6" i="682" s="1"/>
  <c r="R6" i="682" s="1"/>
  <c r="S6" i="682" s="1"/>
  <c r="T6" i="682" s="1"/>
  <c r="U6" i="682" s="1"/>
  <c r="V6" i="682" s="1"/>
  <c r="P7" i="682" s="1"/>
  <c r="Q7" i="682" s="1"/>
  <c r="R7" i="682" s="1"/>
  <c r="S7" i="682" s="1"/>
  <c r="T7" i="682" s="1"/>
  <c r="U7" i="682" s="1"/>
  <c r="V7" i="682" s="1"/>
  <c r="P8" i="682" s="1"/>
  <c r="Q8" i="682" s="1"/>
  <c r="R8" i="682" s="1"/>
  <c r="S8" i="682" s="1"/>
  <c r="T8" i="682" s="1"/>
  <c r="U8" i="682" s="1"/>
  <c r="V8" i="682" s="1"/>
  <c r="P9" i="682" s="1"/>
  <c r="Q9" i="682" s="1"/>
  <c r="R9" i="682"/>
  <c r="N8" i="682"/>
  <c r="N4" i="682"/>
  <c r="N9" i="682"/>
  <c r="AJ9" i="680"/>
  <c r="AJ6" i="680"/>
  <c r="AL4" i="680"/>
  <c r="AM4" i="680" s="1"/>
  <c r="AN4" i="680" s="1"/>
  <c r="AO4" i="680" s="1"/>
  <c r="AP4" i="680" s="1"/>
  <c r="AQ4" i="680" s="1"/>
  <c r="AR4" i="680" s="1"/>
  <c r="AL5" i="680" s="1"/>
  <c r="AM5" i="680" s="1"/>
  <c r="AN5" i="680" s="1"/>
  <c r="AO5" i="680" s="1"/>
  <c r="AP5" i="680" s="1"/>
  <c r="AQ5" i="680" s="1"/>
  <c r="AR5" i="680" s="1"/>
  <c r="AL6" i="680" s="1"/>
  <c r="AM6" i="680" s="1"/>
  <c r="AN6" i="680" s="1"/>
  <c r="AO6" i="680" s="1"/>
  <c r="AP6" i="680" s="1"/>
  <c r="AQ6" i="680" s="1"/>
  <c r="AR6" i="680" s="1"/>
  <c r="AL7" i="680" s="1"/>
  <c r="AM7" i="680" s="1"/>
  <c r="AN7" i="680" s="1"/>
  <c r="AO7" i="680" s="1"/>
  <c r="AP7" i="680" s="1"/>
  <c r="AQ7" i="680" s="1"/>
  <c r="AR7" i="680" s="1"/>
  <c r="AL8" i="680" s="1"/>
  <c r="AM8" i="680" s="1"/>
  <c r="AN8" i="680" s="1"/>
  <c r="AO8" i="680" s="1"/>
  <c r="AP8" i="680" s="1"/>
  <c r="AQ8" i="680" s="1"/>
  <c r="AR8" i="680" s="1"/>
  <c r="AL9" i="680" s="1"/>
  <c r="AM9" i="680" s="1"/>
  <c r="AJ4" i="680"/>
  <c r="AN9" i="680"/>
  <c r="AJ8" i="680"/>
  <c r="AJ16" i="680"/>
  <c r="AJ6" i="682"/>
  <c r="AJ16" i="682"/>
  <c r="AL4" i="682"/>
  <c r="AM4" i="682" s="1"/>
  <c r="AN4" i="682" s="1"/>
  <c r="AO4" i="682" s="1"/>
  <c r="AP4" i="682" s="1"/>
  <c r="AQ4" i="682" s="1"/>
  <c r="AR4" i="682" s="1"/>
  <c r="AL5" i="682" s="1"/>
  <c r="AM5" i="682" s="1"/>
  <c r="AN5" i="682" s="1"/>
  <c r="AO5" i="682" s="1"/>
  <c r="AP5" i="682" s="1"/>
  <c r="AQ5" i="682" s="1"/>
  <c r="AR5" i="682" s="1"/>
  <c r="AL6" i="682" s="1"/>
  <c r="AM6" i="682" s="1"/>
  <c r="AN6" i="682" s="1"/>
  <c r="AO6" i="682" s="1"/>
  <c r="AP6" i="682" s="1"/>
  <c r="AQ6" i="682" s="1"/>
  <c r="AR6" i="682" s="1"/>
  <c r="AL7" i="682" s="1"/>
  <c r="AM7" i="682" s="1"/>
  <c r="AN7" i="682" s="1"/>
  <c r="AO7" i="682" s="1"/>
  <c r="AP7" i="682" s="1"/>
  <c r="AQ7" i="682" s="1"/>
  <c r="AR7" i="682" s="1"/>
  <c r="AL8" i="682" s="1"/>
  <c r="AM8" i="682" s="1"/>
  <c r="AN8" i="682" s="1"/>
  <c r="AO8" i="682" s="1"/>
  <c r="AP8" i="682" s="1"/>
  <c r="AQ8" i="682" s="1"/>
  <c r="AR8" i="682" s="1"/>
  <c r="AL9" i="682" s="1"/>
  <c r="AM9" i="682" s="1"/>
  <c r="AN9" i="682"/>
  <c r="AJ4" i="682"/>
  <c r="AJ9" i="682"/>
  <c r="AJ8" i="682"/>
  <c r="A20" i="671"/>
  <c r="AJ43" i="680"/>
  <c r="N69" i="680"/>
  <c r="N71" i="680"/>
  <c r="N72" i="680"/>
  <c r="N67" i="680"/>
  <c r="P67" i="680"/>
  <c r="Q67" i="680" s="1"/>
  <c r="R67" i="680" s="1"/>
  <c r="S67" i="680" s="1"/>
  <c r="T67" i="680" s="1"/>
  <c r="U67" i="680" s="1"/>
  <c r="V67" i="680" s="1"/>
  <c r="P68" i="680" s="1"/>
  <c r="Q68" i="680" s="1"/>
  <c r="R68" i="680" s="1"/>
  <c r="S68" i="680" s="1"/>
  <c r="T68" i="680" s="1"/>
  <c r="U68" i="680" s="1"/>
  <c r="V68" i="680" s="1"/>
  <c r="P69" i="680" s="1"/>
  <c r="Q69" i="680" s="1"/>
  <c r="R69" i="680" s="1"/>
  <c r="S69" i="680" s="1"/>
  <c r="T69" i="680" s="1"/>
  <c r="U69" i="680" s="1"/>
  <c r="V69" i="680" s="1"/>
  <c r="P70" i="680" s="1"/>
  <c r="Q70" i="680" s="1"/>
  <c r="R70" i="680" s="1"/>
  <c r="S70" i="680" s="1"/>
  <c r="T70" i="680" s="1"/>
  <c r="U70" i="680" s="1"/>
  <c r="V70" i="680" s="1"/>
  <c r="P71" i="680" s="1"/>
  <c r="Q71" i="680" s="1"/>
  <c r="R71" i="680" s="1"/>
  <c r="S71" i="680" s="1"/>
  <c r="T71" i="680" s="1"/>
  <c r="U71" i="680" s="1"/>
  <c r="V71" i="680" s="1"/>
  <c r="P72" i="680" s="1"/>
  <c r="Q72" i="680" s="1"/>
  <c r="R72" i="680"/>
  <c r="A33" i="672"/>
  <c r="A28" i="672"/>
  <c r="A57" i="672"/>
  <c r="A54" i="672" s="1"/>
  <c r="E19" i="672"/>
  <c r="I29" i="672"/>
  <c r="O29" i="672" s="1"/>
  <c r="U29" i="672" s="1"/>
  <c r="AA29" i="672" s="1"/>
  <c r="AG29" i="672" s="1"/>
  <c r="AM29" i="672" s="1"/>
  <c r="AS29" i="672" s="1"/>
  <c r="I33" i="672" s="1"/>
  <c r="O33" i="672" s="1"/>
  <c r="U33" i="672" s="1"/>
  <c r="AA33" i="672" s="1"/>
  <c r="AG33" i="672" s="1"/>
  <c r="AM33" i="672" s="1"/>
  <c r="AS33" i="672" s="1"/>
  <c r="I37" i="672" s="1"/>
  <c r="O37" i="672" s="1"/>
  <c r="U37" i="672" s="1"/>
  <c r="AA37" i="672" s="1"/>
  <c r="AG37" i="672" s="1"/>
  <c r="AM37" i="672" s="1"/>
  <c r="AS37" i="672" s="1"/>
  <c r="I42" i="672" s="1"/>
  <c r="O42" i="672" s="1"/>
  <c r="U42" i="672" s="1"/>
  <c r="AA42" i="672" s="1"/>
  <c r="AG42" i="672" s="1"/>
  <c r="AM42" i="672" s="1"/>
  <c r="AS42" i="672" s="1"/>
  <c r="I46" i="672" s="1"/>
  <c r="O46" i="672" s="1"/>
  <c r="U46" i="672" s="1"/>
  <c r="AA46" i="672" s="1"/>
  <c r="AG46" i="672" s="1"/>
  <c r="AM46" i="672" s="1"/>
  <c r="AS46" i="672" s="1"/>
  <c r="I50" i="672" s="1"/>
  <c r="O50" i="672" s="1"/>
  <c r="A44" i="672"/>
  <c r="A15" i="671"/>
  <c r="BF71" i="677"/>
  <c r="BB67" i="677"/>
  <c r="BF45" i="676"/>
  <c r="BB41" i="676"/>
  <c r="BJ46" i="676"/>
  <c r="BP46" i="676" s="1"/>
  <c r="BV46" i="676" s="1"/>
  <c r="CB46" i="676" s="1"/>
  <c r="CH46" i="676" s="1"/>
  <c r="CN46" i="676" s="1"/>
  <c r="CT46" i="676" s="1"/>
  <c r="BJ50" i="676" s="1"/>
  <c r="BP50" i="676" s="1"/>
  <c r="BB73" i="676"/>
  <c r="BB66" i="676"/>
  <c r="BB62" i="676"/>
  <c r="BB59" i="676"/>
  <c r="BB70" i="676"/>
  <c r="BJ55" i="676"/>
  <c r="BP55" i="676" s="1"/>
  <c r="BV55" i="676" s="1"/>
  <c r="CB55" i="676" s="1"/>
  <c r="CH55" i="676" s="1"/>
  <c r="CN55" i="676" s="1"/>
  <c r="CT55" i="676" s="1"/>
  <c r="BJ59" i="676" s="1"/>
  <c r="BP59" i="676" s="1"/>
  <c r="BV59" i="676" s="1"/>
  <c r="CB59" i="676" s="1"/>
  <c r="CH59" i="676" s="1"/>
  <c r="CN59" i="676" s="1"/>
  <c r="CT59" i="676" s="1"/>
  <c r="BJ63" i="676" s="1"/>
  <c r="BP63" i="676" s="1"/>
  <c r="BV63" i="676" s="1"/>
  <c r="CB63" i="676" s="1"/>
  <c r="CH63" i="676" s="1"/>
  <c r="CN63" i="676" s="1"/>
  <c r="CT63" i="676" s="1"/>
  <c r="BJ68" i="676" s="1"/>
  <c r="BP68" i="676" s="1"/>
  <c r="BV68" i="676" s="1"/>
  <c r="CB68" i="676" s="1"/>
  <c r="CH68" i="676" s="1"/>
  <c r="CN68" i="676" s="1"/>
  <c r="CT68" i="676" s="1"/>
  <c r="BB54" i="676"/>
  <c r="BA19" i="675"/>
  <c r="BA15" i="675"/>
  <c r="BA57" i="675"/>
  <c r="BA40" i="675"/>
  <c r="BI29" i="675"/>
  <c r="BO29" i="675" s="1"/>
  <c r="BU29" i="675" s="1"/>
  <c r="CA29" i="675" s="1"/>
  <c r="CG29" i="675" s="1"/>
  <c r="CM29" i="675" s="1"/>
  <c r="CS29" i="675" s="1"/>
  <c r="BI33" i="675" s="1"/>
  <c r="BO33" i="675" s="1"/>
  <c r="BU33" i="675" s="1"/>
  <c r="CA33" i="675" s="1"/>
  <c r="CG33" i="675" s="1"/>
  <c r="CM33" i="675" s="1"/>
  <c r="CS33" i="675" s="1"/>
  <c r="BI37" i="675" s="1"/>
  <c r="BO37" i="675" s="1"/>
  <c r="BU37" i="675" s="1"/>
  <c r="CA37" i="675" s="1"/>
  <c r="CG37" i="675" s="1"/>
  <c r="CM37" i="675" s="1"/>
  <c r="CS37" i="675" s="1"/>
  <c r="BI42" i="675" s="1"/>
  <c r="BO42" i="675" s="1"/>
  <c r="BU42" i="675" s="1"/>
  <c r="CA42" i="675" s="1"/>
  <c r="CG42" i="675" s="1"/>
  <c r="CM42" i="675" s="1"/>
  <c r="CS42" i="675" s="1"/>
  <c r="BI46" i="675" s="1"/>
  <c r="BO46" i="675" s="1"/>
  <c r="BU46" i="675" s="1"/>
  <c r="CA46" i="675" s="1"/>
  <c r="CG46" i="675" s="1"/>
  <c r="CM46" i="675" s="1"/>
  <c r="CS46" i="675" s="1"/>
  <c r="BI50" i="675" s="1"/>
  <c r="BO50" i="675" s="1"/>
  <c r="BA28" i="675"/>
  <c r="BA44" i="675"/>
  <c r="BA38" i="675"/>
  <c r="BA36" i="675"/>
  <c r="BA33" i="675"/>
  <c r="BA19" i="674"/>
  <c r="BA15" i="674"/>
  <c r="BA57" i="674"/>
  <c r="BA40" i="674"/>
  <c r="BI29" i="674"/>
  <c r="BO29" i="674" s="1"/>
  <c r="BU29" i="674" s="1"/>
  <c r="CA29" i="674" s="1"/>
  <c r="CG29" i="674" s="1"/>
  <c r="CM29" i="674" s="1"/>
  <c r="CS29" i="674" s="1"/>
  <c r="BI33" i="674" s="1"/>
  <c r="BO33" i="674" s="1"/>
  <c r="BU33" i="674" s="1"/>
  <c r="CA33" i="674" s="1"/>
  <c r="CG33" i="674" s="1"/>
  <c r="CM33" i="674" s="1"/>
  <c r="CS33" i="674" s="1"/>
  <c r="BI37" i="674" s="1"/>
  <c r="BO37" i="674" s="1"/>
  <c r="BU37" i="674" s="1"/>
  <c r="CA37" i="674" s="1"/>
  <c r="CG37" i="674" s="1"/>
  <c r="CM37" i="674" s="1"/>
  <c r="CS37" i="674" s="1"/>
  <c r="BI42" i="674" s="1"/>
  <c r="BO42" i="674" s="1"/>
  <c r="BU42" i="674" s="1"/>
  <c r="CA42" i="674" s="1"/>
  <c r="CG42" i="674" s="1"/>
  <c r="CM42" i="674" s="1"/>
  <c r="CS42" i="674" s="1"/>
  <c r="BI46" i="674" s="1"/>
  <c r="BO46" i="674" s="1"/>
  <c r="BU46" i="674" s="1"/>
  <c r="CA46" i="674" s="1"/>
  <c r="CG46" i="674" s="1"/>
  <c r="CM46" i="674" s="1"/>
  <c r="CS46" i="674" s="1"/>
  <c r="BI50" i="674" s="1"/>
  <c r="BO50" i="674" s="1"/>
  <c r="BA28" i="674"/>
  <c r="BA33" i="674"/>
  <c r="BA44" i="674"/>
  <c r="BA38" i="674"/>
  <c r="BA36" i="674"/>
  <c r="J70" i="673"/>
  <c r="F55" i="673"/>
  <c r="B73" i="673"/>
  <c r="D55" i="673"/>
  <c r="B60" i="673"/>
  <c r="D60" i="673" s="1"/>
  <c r="F60" i="673" s="1"/>
  <c r="H60" i="673" s="1"/>
  <c r="J60" i="673" s="1"/>
  <c r="L60" i="673" s="1"/>
  <c r="N60" i="673" s="1"/>
  <c r="B62" i="673" s="1"/>
  <c r="D62" i="673" s="1"/>
  <c r="F62" i="673" s="1"/>
  <c r="H62" i="673" s="1"/>
  <c r="J62" i="673" s="1"/>
  <c r="L62" i="673" s="1"/>
  <c r="N62" i="673" s="1"/>
  <c r="B64" i="673" s="1"/>
  <c r="D64" i="673" s="1"/>
  <c r="F64" i="673" s="1"/>
  <c r="H64" i="673" s="1"/>
  <c r="J64" i="673" s="1"/>
  <c r="L64" i="673" s="1"/>
  <c r="N64" i="673" s="1"/>
  <c r="B66" i="673" s="1"/>
  <c r="D66" i="673" s="1"/>
  <c r="F66" i="673" s="1"/>
  <c r="H66" i="673" s="1"/>
  <c r="J66" i="673" s="1"/>
  <c r="L66" i="673" s="1"/>
  <c r="N66" i="673" s="1"/>
  <c r="B68" i="673" s="1"/>
  <c r="D68" i="673" s="1"/>
  <c r="F68" i="673" s="1"/>
  <c r="H68" i="673" s="1"/>
  <c r="J68" i="673" s="1"/>
  <c r="L68" i="673" s="1"/>
  <c r="N68" i="673" s="1"/>
  <c r="B70" i="673" s="1"/>
  <c r="D70" i="673" s="1"/>
  <c r="J55" i="673"/>
  <c r="AH60" i="673"/>
  <c r="AJ60" i="673" s="1"/>
  <c r="AL60" i="673" s="1"/>
  <c r="AN60" i="673" s="1"/>
  <c r="AP60" i="673" s="1"/>
  <c r="AR60" i="673" s="1"/>
  <c r="AT60" i="673" s="1"/>
  <c r="AH62" i="673" s="1"/>
  <c r="AJ62" i="673" s="1"/>
  <c r="AL62" i="673" s="1"/>
  <c r="AN62" i="673" s="1"/>
  <c r="AP62" i="673" s="1"/>
  <c r="AR62" i="673" s="1"/>
  <c r="AT62" i="673" s="1"/>
  <c r="AH64" i="673" s="1"/>
  <c r="AJ64" i="673" s="1"/>
  <c r="AL64" i="673" s="1"/>
  <c r="AN64" i="673" s="1"/>
  <c r="AP64" i="673" s="1"/>
  <c r="AR64" i="673" s="1"/>
  <c r="AT64" i="673" s="1"/>
  <c r="AH66" i="673" s="1"/>
  <c r="AJ66" i="673" s="1"/>
  <c r="AL66" i="673" s="1"/>
  <c r="AN66" i="673" s="1"/>
  <c r="AP66" i="673" s="1"/>
  <c r="AR66" i="673" s="1"/>
  <c r="AT66" i="673" s="1"/>
  <c r="AH68" i="673" s="1"/>
  <c r="AJ68" i="673" s="1"/>
  <c r="AL68" i="673" s="1"/>
  <c r="AN68" i="673" s="1"/>
  <c r="AP68" i="673" s="1"/>
  <c r="AR68" i="673" s="1"/>
  <c r="AT68" i="673" s="1"/>
  <c r="AH70" i="673" s="1"/>
  <c r="AJ70" i="673" s="1"/>
  <c r="AL55" i="673"/>
  <c r="AP55" i="673"/>
  <c r="AJ55" i="673"/>
  <c r="AP70" i="673"/>
  <c r="AH73" i="673"/>
  <c r="A40" i="672"/>
  <c r="X50" i="672"/>
  <c r="X50" i="671"/>
  <c r="A57" i="671"/>
  <c r="A40" i="671"/>
  <c r="A28" i="671"/>
  <c r="I29" i="671"/>
  <c r="O29" i="671" s="1"/>
  <c r="U29" i="671" s="1"/>
  <c r="AA29" i="671" s="1"/>
  <c r="AG29" i="671" s="1"/>
  <c r="AM29" i="671" s="1"/>
  <c r="AS29" i="671" s="1"/>
  <c r="I33" i="671" s="1"/>
  <c r="O33" i="671" s="1"/>
  <c r="U33" i="671" s="1"/>
  <c r="AA33" i="671" s="1"/>
  <c r="AG33" i="671" s="1"/>
  <c r="AM33" i="671" s="1"/>
  <c r="AS33" i="671" s="1"/>
  <c r="I37" i="671" s="1"/>
  <c r="O37" i="671" s="1"/>
  <c r="U37" i="671" s="1"/>
  <c r="AA37" i="671" s="1"/>
  <c r="AG37" i="671" s="1"/>
  <c r="AM37" i="671" s="1"/>
  <c r="AS37" i="671" s="1"/>
  <c r="I42" i="671" s="1"/>
  <c r="O42" i="671" s="1"/>
  <c r="U42" i="671" s="1"/>
  <c r="AA42" i="671" s="1"/>
  <c r="AG42" i="671" s="1"/>
  <c r="AM42" i="671" s="1"/>
  <c r="AS42" i="671" s="1"/>
  <c r="I46" i="671" s="1"/>
  <c r="O46" i="671" s="1"/>
  <c r="U46" i="671" s="1"/>
  <c r="AA46" i="671" s="1"/>
  <c r="AG46" i="671" s="1"/>
  <c r="AM46" i="671" s="1"/>
  <c r="AS46" i="671" s="1"/>
  <c r="I50" i="671" s="1"/>
  <c r="O50" i="671" s="1"/>
  <c r="A33" i="671"/>
  <c r="A44" i="671"/>
  <c r="BO50" i="670"/>
  <c r="A31" i="670"/>
  <c r="A28" i="670" s="1"/>
  <c r="AM24" i="670"/>
  <c r="X24" i="670"/>
  <c r="A18" i="670"/>
  <c r="E19" i="670" s="1"/>
  <c r="A14" i="670"/>
  <c r="A7" i="670"/>
  <c r="I3" i="670"/>
  <c r="O3" i="670" s="1"/>
  <c r="U3" i="670" s="1"/>
  <c r="AA3" i="670" s="1"/>
  <c r="AG3" i="670" s="1"/>
  <c r="AM3" i="670" s="1"/>
  <c r="AS3" i="670" s="1"/>
  <c r="I7" i="670" s="1"/>
  <c r="O7" i="670" s="1"/>
  <c r="U7" i="670" s="1"/>
  <c r="AA7" i="670" s="1"/>
  <c r="AG7" i="670" s="1"/>
  <c r="AM7" i="670" s="1"/>
  <c r="AS7" i="670" s="1"/>
  <c r="I11" i="670" s="1"/>
  <c r="O11" i="670" s="1"/>
  <c r="U11" i="670" s="1"/>
  <c r="AA11" i="670" s="1"/>
  <c r="AG11" i="670" s="1"/>
  <c r="AM11" i="670" s="1"/>
  <c r="AS11" i="670" s="1"/>
  <c r="I16" i="670" s="1"/>
  <c r="O16" i="670" s="1"/>
  <c r="U16" i="670" s="1"/>
  <c r="AA16" i="670" s="1"/>
  <c r="AG16" i="670" s="1"/>
  <c r="AM16" i="670" s="1"/>
  <c r="AS16" i="670" s="1"/>
  <c r="I20" i="670" s="1"/>
  <c r="O20" i="670" s="1"/>
  <c r="U20" i="670" s="1"/>
  <c r="AA20" i="670" s="1"/>
  <c r="AG20" i="670" s="1"/>
  <c r="AM20" i="670" s="1"/>
  <c r="AS20" i="670" s="1"/>
  <c r="I24" i="670" s="1"/>
  <c r="O24" i="670" s="1"/>
  <c r="A2" i="670"/>
  <c r="A31" i="669"/>
  <c r="A28" i="669" s="1"/>
  <c r="AM24" i="669"/>
  <c r="X24" i="669"/>
  <c r="A18" i="669"/>
  <c r="E19" i="669" s="1"/>
  <c r="A15" i="669"/>
  <c r="A14" i="669"/>
  <c r="A7" i="669"/>
  <c r="I3" i="669"/>
  <c r="O3" i="669" s="1"/>
  <c r="U3" i="669" s="1"/>
  <c r="AA3" i="669" s="1"/>
  <c r="AG3" i="669" s="1"/>
  <c r="AM3" i="669" s="1"/>
  <c r="AS3" i="669" s="1"/>
  <c r="I7" i="669" s="1"/>
  <c r="O7" i="669" s="1"/>
  <c r="U7" i="669" s="1"/>
  <c r="AA7" i="669" s="1"/>
  <c r="AG7" i="669" s="1"/>
  <c r="AM7" i="669" s="1"/>
  <c r="AS7" i="669" s="1"/>
  <c r="I11" i="669" s="1"/>
  <c r="O11" i="669" s="1"/>
  <c r="U11" i="669" s="1"/>
  <c r="AA11" i="669" s="1"/>
  <c r="AG11" i="669" s="1"/>
  <c r="AM11" i="669" s="1"/>
  <c r="AS11" i="669" s="1"/>
  <c r="I16" i="669" s="1"/>
  <c r="O16" i="669" s="1"/>
  <c r="U16" i="669" s="1"/>
  <c r="AA16" i="669" s="1"/>
  <c r="AG16" i="669" s="1"/>
  <c r="AM16" i="669" s="1"/>
  <c r="AS16" i="669" s="1"/>
  <c r="I20" i="669" s="1"/>
  <c r="O20" i="669" s="1"/>
  <c r="U20" i="669" s="1"/>
  <c r="AA20" i="669" s="1"/>
  <c r="AG20" i="669" s="1"/>
  <c r="AM20" i="669" s="1"/>
  <c r="AS20" i="669" s="1"/>
  <c r="I24" i="669" s="1"/>
  <c r="O24" i="669" s="1"/>
  <c r="A2" i="669"/>
  <c r="N18" i="682" l="1"/>
  <c r="N25" i="682"/>
  <c r="N15" i="682"/>
  <c r="P13" i="682"/>
  <c r="Q13" i="682" s="1"/>
  <c r="R13" i="682" s="1"/>
  <c r="S13" i="682" s="1"/>
  <c r="T13" i="682" s="1"/>
  <c r="U13" i="682" s="1"/>
  <c r="V13" i="682" s="1"/>
  <c r="P14" i="682" s="1"/>
  <c r="Q14" i="682" s="1"/>
  <c r="R14" i="682" s="1"/>
  <c r="S14" i="682" s="1"/>
  <c r="T14" i="682" s="1"/>
  <c r="U14" i="682" s="1"/>
  <c r="V14" i="682" s="1"/>
  <c r="P15" i="682" s="1"/>
  <c r="Q15" i="682" s="1"/>
  <c r="R15" i="682" s="1"/>
  <c r="S15" i="682" s="1"/>
  <c r="T15" i="682" s="1"/>
  <c r="U15" i="682" s="1"/>
  <c r="V15" i="682" s="1"/>
  <c r="P16" i="682" s="1"/>
  <c r="Q16" i="682" s="1"/>
  <c r="R16" i="682" s="1"/>
  <c r="S16" i="682" s="1"/>
  <c r="T16" i="682" s="1"/>
  <c r="U16" i="682" s="1"/>
  <c r="V16" i="682" s="1"/>
  <c r="P17" i="682" s="1"/>
  <c r="Q17" i="682" s="1"/>
  <c r="R17" i="682" s="1"/>
  <c r="S17" i="682" s="1"/>
  <c r="T17" i="682" s="1"/>
  <c r="U17" i="682" s="1"/>
  <c r="V17" i="682" s="1"/>
  <c r="P18" i="682" s="1"/>
  <c r="Q18" i="682" s="1"/>
  <c r="R18" i="682"/>
  <c r="N13" i="682"/>
  <c r="N17" i="682"/>
  <c r="AJ25" i="680"/>
  <c r="AJ13" i="680"/>
  <c r="AJ18" i="680"/>
  <c r="AN18" i="680"/>
  <c r="AJ15" i="680"/>
  <c r="AL13" i="680"/>
  <c r="AM13" i="680" s="1"/>
  <c r="AN13" i="680" s="1"/>
  <c r="AO13" i="680" s="1"/>
  <c r="AP13" i="680" s="1"/>
  <c r="AQ13" i="680" s="1"/>
  <c r="AR13" i="680" s="1"/>
  <c r="AL14" i="680" s="1"/>
  <c r="AM14" i="680" s="1"/>
  <c r="AN14" i="680" s="1"/>
  <c r="AO14" i="680" s="1"/>
  <c r="AP14" i="680" s="1"/>
  <c r="AQ14" i="680" s="1"/>
  <c r="AR14" i="680" s="1"/>
  <c r="AL15" i="680" s="1"/>
  <c r="AM15" i="680" s="1"/>
  <c r="AN15" i="680" s="1"/>
  <c r="AO15" i="680" s="1"/>
  <c r="AP15" i="680" s="1"/>
  <c r="AQ15" i="680" s="1"/>
  <c r="AR15" i="680" s="1"/>
  <c r="AL16" i="680" s="1"/>
  <c r="AM16" i="680" s="1"/>
  <c r="AN16" i="680" s="1"/>
  <c r="AO16" i="680" s="1"/>
  <c r="AP16" i="680" s="1"/>
  <c r="AQ16" i="680" s="1"/>
  <c r="AR16" i="680" s="1"/>
  <c r="AL17" i="680" s="1"/>
  <c r="AM17" i="680" s="1"/>
  <c r="AN17" i="680" s="1"/>
  <c r="AO17" i="680" s="1"/>
  <c r="AP17" i="680" s="1"/>
  <c r="AQ17" i="680" s="1"/>
  <c r="AR17" i="680" s="1"/>
  <c r="AL18" i="680" s="1"/>
  <c r="AM18" i="680" s="1"/>
  <c r="AJ17" i="680"/>
  <c r="AL13" i="682"/>
  <c r="AM13" i="682" s="1"/>
  <c r="AN13" i="682" s="1"/>
  <c r="AO13" i="682" s="1"/>
  <c r="AP13" i="682" s="1"/>
  <c r="AQ13" i="682" s="1"/>
  <c r="AR13" i="682" s="1"/>
  <c r="AL14" i="682" s="1"/>
  <c r="AM14" i="682" s="1"/>
  <c r="AN14" i="682" s="1"/>
  <c r="AO14" i="682" s="1"/>
  <c r="AP14" i="682" s="1"/>
  <c r="AQ14" i="682" s="1"/>
  <c r="AR14" i="682" s="1"/>
  <c r="AL15" i="682" s="1"/>
  <c r="AM15" i="682" s="1"/>
  <c r="AN15" i="682" s="1"/>
  <c r="AO15" i="682" s="1"/>
  <c r="AP15" i="682" s="1"/>
  <c r="AQ15" i="682" s="1"/>
  <c r="AR15" i="682" s="1"/>
  <c r="AL16" i="682" s="1"/>
  <c r="AM16" i="682" s="1"/>
  <c r="AN16" i="682" s="1"/>
  <c r="AO16" i="682" s="1"/>
  <c r="AP16" i="682" s="1"/>
  <c r="AQ16" i="682" s="1"/>
  <c r="AR16" i="682" s="1"/>
  <c r="AL17" i="682" s="1"/>
  <c r="AM17" i="682" s="1"/>
  <c r="AN17" i="682" s="1"/>
  <c r="AO17" i="682" s="1"/>
  <c r="AP17" i="682" s="1"/>
  <c r="AQ17" i="682" s="1"/>
  <c r="AR17" i="682" s="1"/>
  <c r="AL18" i="682" s="1"/>
  <c r="AM18" i="682" s="1"/>
  <c r="AJ25" i="682"/>
  <c r="AJ18" i="682"/>
  <c r="AN18" i="682"/>
  <c r="AJ13" i="682"/>
  <c r="AJ17" i="682"/>
  <c r="AJ15" i="682"/>
  <c r="I55" i="672"/>
  <c r="O55" i="672" s="1"/>
  <c r="U55" i="672" s="1"/>
  <c r="AA55" i="672" s="1"/>
  <c r="AG55" i="672" s="1"/>
  <c r="AM55" i="672" s="1"/>
  <c r="AS55" i="672" s="1"/>
  <c r="I59" i="672" s="1"/>
  <c r="O59" i="672" s="1"/>
  <c r="U59" i="672" s="1"/>
  <c r="AA59" i="672" s="1"/>
  <c r="AG59" i="672" s="1"/>
  <c r="AM59" i="672" s="1"/>
  <c r="AS59" i="672" s="1"/>
  <c r="I63" i="672" s="1"/>
  <c r="O63" i="672" s="1"/>
  <c r="U63" i="672" s="1"/>
  <c r="AA63" i="672" s="1"/>
  <c r="AG63" i="672" s="1"/>
  <c r="AM63" i="672" s="1"/>
  <c r="AS63" i="672" s="1"/>
  <c r="I68" i="672" s="1"/>
  <c r="O68" i="672" s="1"/>
  <c r="U68" i="672" s="1"/>
  <c r="AA68" i="672" s="1"/>
  <c r="AG68" i="672" s="1"/>
  <c r="AM68" i="672" s="1"/>
  <c r="AS68" i="672" s="1"/>
  <c r="I72" i="672" s="1"/>
  <c r="O72" i="672" s="1"/>
  <c r="U72" i="672" s="1"/>
  <c r="AA72" i="672" s="1"/>
  <c r="AG72" i="672" s="1"/>
  <c r="AM72" i="672" s="1"/>
  <c r="AS72" i="672" s="1"/>
  <c r="I76" i="672" s="1"/>
  <c r="O76" i="672" s="1"/>
  <c r="A66" i="672"/>
  <c r="BA5" i="672"/>
  <c r="A70" i="672"/>
  <c r="A72" i="672" s="1"/>
  <c r="X76" i="672"/>
  <c r="A83" i="672"/>
  <c r="A20" i="670"/>
  <c r="A15" i="670"/>
  <c r="A20" i="669"/>
  <c r="AM50" i="669"/>
  <c r="AJ40" i="680"/>
  <c r="AN45" i="680"/>
  <c r="AL40" i="680"/>
  <c r="AM40" i="680" s="1"/>
  <c r="AN40" i="680" s="1"/>
  <c r="AO40" i="680" s="1"/>
  <c r="AP40" i="680" s="1"/>
  <c r="AQ40" i="680" s="1"/>
  <c r="AR40" i="680" s="1"/>
  <c r="AL41" i="680" s="1"/>
  <c r="AM41" i="680" s="1"/>
  <c r="AN41" i="680" s="1"/>
  <c r="AO41" i="680" s="1"/>
  <c r="AP41" i="680" s="1"/>
  <c r="AQ41" i="680" s="1"/>
  <c r="AR41" i="680" s="1"/>
  <c r="AL42" i="680" s="1"/>
  <c r="AM42" i="680" s="1"/>
  <c r="AN42" i="680" s="1"/>
  <c r="AO42" i="680" s="1"/>
  <c r="AP42" i="680" s="1"/>
  <c r="AQ42" i="680" s="1"/>
  <c r="AR42" i="680" s="1"/>
  <c r="AL43" i="680" s="1"/>
  <c r="AM43" i="680" s="1"/>
  <c r="AN43" i="680" s="1"/>
  <c r="AO43" i="680" s="1"/>
  <c r="AP43" i="680" s="1"/>
  <c r="AQ43" i="680" s="1"/>
  <c r="AR43" i="680" s="1"/>
  <c r="AL44" i="680" s="1"/>
  <c r="AM44" i="680" s="1"/>
  <c r="AN44" i="680" s="1"/>
  <c r="AO44" i="680" s="1"/>
  <c r="AP44" i="680" s="1"/>
  <c r="AQ44" i="680" s="1"/>
  <c r="AR44" i="680" s="1"/>
  <c r="AL45" i="680" s="1"/>
  <c r="AM45" i="680" s="1"/>
  <c r="AJ52" i="680"/>
  <c r="AJ42" i="680"/>
  <c r="AJ44" i="680"/>
  <c r="AJ45" i="680"/>
  <c r="AM76" i="672"/>
  <c r="A59" i="672"/>
  <c r="E45" i="672"/>
  <c r="A46" i="672"/>
  <c r="A41" i="672"/>
  <c r="A57" i="670"/>
  <c r="AM50" i="670"/>
  <c r="BF71" i="676"/>
  <c r="BB67" i="676"/>
  <c r="BJ72" i="676"/>
  <c r="BP72" i="676" s="1"/>
  <c r="BV72" i="676" s="1"/>
  <c r="CB72" i="676" s="1"/>
  <c r="CH72" i="676" s="1"/>
  <c r="CN72" i="676" s="1"/>
  <c r="CT72" i="676" s="1"/>
  <c r="BJ76" i="676" s="1"/>
  <c r="BP76" i="676" s="1"/>
  <c r="BA45" i="675"/>
  <c r="BA41" i="675"/>
  <c r="BA66" i="675"/>
  <c r="BI55" i="675"/>
  <c r="BO55" i="675" s="1"/>
  <c r="BU55" i="675" s="1"/>
  <c r="CA55" i="675" s="1"/>
  <c r="CG55" i="675" s="1"/>
  <c r="CM55" i="675" s="1"/>
  <c r="CS55" i="675" s="1"/>
  <c r="BI59" i="675" s="1"/>
  <c r="BO59" i="675" s="1"/>
  <c r="BU59" i="675" s="1"/>
  <c r="CA59" i="675" s="1"/>
  <c r="CG59" i="675" s="1"/>
  <c r="CM59" i="675" s="1"/>
  <c r="CS59" i="675" s="1"/>
  <c r="BI63" i="675" s="1"/>
  <c r="BO63" i="675" s="1"/>
  <c r="BU63" i="675" s="1"/>
  <c r="CA63" i="675" s="1"/>
  <c r="CG63" i="675" s="1"/>
  <c r="CM63" i="675" s="1"/>
  <c r="CS63" i="675" s="1"/>
  <c r="BI68" i="675" s="1"/>
  <c r="BO68" i="675" s="1"/>
  <c r="BU68" i="675" s="1"/>
  <c r="CA68" i="675" s="1"/>
  <c r="CG68" i="675" s="1"/>
  <c r="CM68" i="675" s="1"/>
  <c r="CS68" i="675" s="1"/>
  <c r="BI72" i="675" s="1"/>
  <c r="BO72" i="675" s="1"/>
  <c r="BU72" i="675" s="1"/>
  <c r="CA72" i="675" s="1"/>
  <c r="CG72" i="675" s="1"/>
  <c r="CM72" i="675" s="1"/>
  <c r="CS72" i="675" s="1"/>
  <c r="BI76" i="675" s="1"/>
  <c r="BO76" i="675" s="1"/>
  <c r="BU76" i="675" s="1"/>
  <c r="CA76" i="675" s="1"/>
  <c r="CG76" i="675" s="1"/>
  <c r="CM76" i="675" s="1"/>
  <c r="CS76" i="675" s="1"/>
  <c r="BA54" i="675"/>
  <c r="BA64" i="675"/>
  <c r="BA62" i="675"/>
  <c r="BA59" i="675"/>
  <c r="BA70" i="675"/>
  <c r="BA45" i="674"/>
  <c r="BA41" i="674"/>
  <c r="BA66" i="674"/>
  <c r="BI55" i="674"/>
  <c r="BO55" i="674" s="1"/>
  <c r="BU55" i="674" s="1"/>
  <c r="CA55" i="674" s="1"/>
  <c r="CG55" i="674" s="1"/>
  <c r="CM55" i="674" s="1"/>
  <c r="CS55" i="674" s="1"/>
  <c r="BI59" i="674" s="1"/>
  <c r="BO59" i="674" s="1"/>
  <c r="BU59" i="674" s="1"/>
  <c r="CA59" i="674" s="1"/>
  <c r="CG59" i="674" s="1"/>
  <c r="CM59" i="674" s="1"/>
  <c r="CS59" i="674" s="1"/>
  <c r="BI63" i="674" s="1"/>
  <c r="BO63" i="674" s="1"/>
  <c r="BU63" i="674" s="1"/>
  <c r="CA63" i="674" s="1"/>
  <c r="CG63" i="674" s="1"/>
  <c r="CM63" i="674" s="1"/>
  <c r="CS63" i="674" s="1"/>
  <c r="BI68" i="674" s="1"/>
  <c r="BO68" i="674" s="1"/>
  <c r="BU68" i="674" s="1"/>
  <c r="CA68" i="674" s="1"/>
  <c r="CG68" i="674" s="1"/>
  <c r="CM68" i="674" s="1"/>
  <c r="CS68" i="674" s="1"/>
  <c r="BI72" i="674" s="1"/>
  <c r="BO72" i="674" s="1"/>
  <c r="BU72" i="674" s="1"/>
  <c r="CA72" i="674" s="1"/>
  <c r="CG72" i="674" s="1"/>
  <c r="CM72" i="674" s="1"/>
  <c r="CS72" i="674" s="1"/>
  <c r="BI76" i="674" s="1"/>
  <c r="BO76" i="674" s="1"/>
  <c r="BU76" i="674" s="1"/>
  <c r="CA76" i="674" s="1"/>
  <c r="CG76" i="674" s="1"/>
  <c r="CM76" i="674" s="1"/>
  <c r="CS76" i="674" s="1"/>
  <c r="BA54" i="674"/>
  <c r="BA70" i="674"/>
  <c r="BA64" i="674"/>
  <c r="BA62" i="674"/>
  <c r="BA59" i="674"/>
  <c r="AH91" i="673"/>
  <c r="AH78" i="673"/>
  <c r="AJ78" i="673" s="1"/>
  <c r="AL78" i="673" s="1"/>
  <c r="AN78" i="673" s="1"/>
  <c r="AP78" i="673" s="1"/>
  <c r="AR78" i="673" s="1"/>
  <c r="AT78" i="673" s="1"/>
  <c r="AH80" i="673" s="1"/>
  <c r="AJ80" i="673" s="1"/>
  <c r="AL80" i="673" s="1"/>
  <c r="AN80" i="673" s="1"/>
  <c r="AP80" i="673" s="1"/>
  <c r="AR80" i="673" s="1"/>
  <c r="AT80" i="673" s="1"/>
  <c r="AH82" i="673" s="1"/>
  <c r="AJ82" i="673" s="1"/>
  <c r="AL82" i="673" s="1"/>
  <c r="AN82" i="673" s="1"/>
  <c r="AP82" i="673" s="1"/>
  <c r="AR82" i="673" s="1"/>
  <c r="AT82" i="673" s="1"/>
  <c r="AH84" i="673" s="1"/>
  <c r="AJ84" i="673" s="1"/>
  <c r="AL84" i="673" s="1"/>
  <c r="AN84" i="673" s="1"/>
  <c r="AP84" i="673" s="1"/>
  <c r="AR84" i="673" s="1"/>
  <c r="AT84" i="673" s="1"/>
  <c r="AH86" i="673" s="1"/>
  <c r="AJ86" i="673" s="1"/>
  <c r="AL86" i="673" s="1"/>
  <c r="AN86" i="673" s="1"/>
  <c r="AP86" i="673" s="1"/>
  <c r="AR86" i="673" s="1"/>
  <c r="AT86" i="673" s="1"/>
  <c r="AH88" i="673" s="1"/>
  <c r="AJ88" i="673" s="1"/>
  <c r="AL73" i="673"/>
  <c r="AJ73" i="673"/>
  <c r="AP88" i="673"/>
  <c r="AP73" i="673"/>
  <c r="F73" i="673"/>
  <c r="B91" i="673"/>
  <c r="J88" i="673"/>
  <c r="B78" i="673"/>
  <c r="D78" i="673" s="1"/>
  <c r="F78" i="673" s="1"/>
  <c r="H78" i="673" s="1"/>
  <c r="J78" i="673" s="1"/>
  <c r="L78" i="673" s="1"/>
  <c r="N78" i="673" s="1"/>
  <c r="B80" i="673" s="1"/>
  <c r="D80" i="673" s="1"/>
  <c r="F80" i="673" s="1"/>
  <c r="H80" i="673" s="1"/>
  <c r="J80" i="673" s="1"/>
  <c r="L80" i="673" s="1"/>
  <c r="N80" i="673" s="1"/>
  <c r="B82" i="673" s="1"/>
  <c r="D82" i="673" s="1"/>
  <c r="F82" i="673" s="1"/>
  <c r="H82" i="673" s="1"/>
  <c r="J82" i="673" s="1"/>
  <c r="L82" i="673" s="1"/>
  <c r="N82" i="673" s="1"/>
  <c r="B84" i="673" s="1"/>
  <c r="D84" i="673" s="1"/>
  <c r="F84" i="673" s="1"/>
  <c r="H84" i="673" s="1"/>
  <c r="J84" i="673" s="1"/>
  <c r="L84" i="673" s="1"/>
  <c r="N84" i="673" s="1"/>
  <c r="B86" i="673" s="1"/>
  <c r="D86" i="673" s="1"/>
  <c r="F86" i="673" s="1"/>
  <c r="H86" i="673" s="1"/>
  <c r="J86" i="673" s="1"/>
  <c r="L86" i="673" s="1"/>
  <c r="N86" i="673" s="1"/>
  <c r="B88" i="673" s="1"/>
  <c r="D88" i="673" s="1"/>
  <c r="D73" i="673"/>
  <c r="J73" i="673"/>
  <c r="BA31" i="672"/>
  <c r="BA18" i="672"/>
  <c r="BA7" i="672"/>
  <c r="BI3" i="672"/>
  <c r="BO3" i="672" s="1"/>
  <c r="BU3" i="672" s="1"/>
  <c r="CA3" i="672" s="1"/>
  <c r="CG3" i="672" s="1"/>
  <c r="CM3" i="672" s="1"/>
  <c r="CS3" i="672" s="1"/>
  <c r="BI7" i="672" s="1"/>
  <c r="BO7" i="672" s="1"/>
  <c r="BU7" i="672" s="1"/>
  <c r="CA7" i="672" s="1"/>
  <c r="CG7" i="672" s="1"/>
  <c r="CM7" i="672" s="1"/>
  <c r="CS7" i="672" s="1"/>
  <c r="BI11" i="672" s="1"/>
  <c r="BO11" i="672" s="1"/>
  <c r="BU11" i="672" s="1"/>
  <c r="CA11" i="672" s="1"/>
  <c r="CG11" i="672" s="1"/>
  <c r="CM11" i="672" s="1"/>
  <c r="CS11" i="672" s="1"/>
  <c r="BI16" i="672" s="1"/>
  <c r="BO16" i="672" s="1"/>
  <c r="BU16" i="672" s="1"/>
  <c r="CA16" i="672" s="1"/>
  <c r="CG16" i="672" s="1"/>
  <c r="CM16" i="672" s="1"/>
  <c r="CS16" i="672" s="1"/>
  <c r="BI20" i="672" s="1"/>
  <c r="BO20" i="672" s="1"/>
  <c r="BU20" i="672" s="1"/>
  <c r="CA20" i="672" s="1"/>
  <c r="CG20" i="672" s="1"/>
  <c r="CM20" i="672" s="1"/>
  <c r="CS20" i="672" s="1"/>
  <c r="BI24" i="672" s="1"/>
  <c r="BO24" i="672" s="1"/>
  <c r="BA2" i="672"/>
  <c r="BX24" i="672"/>
  <c r="CM24" i="672"/>
  <c r="BA14" i="672"/>
  <c r="E71" i="672"/>
  <c r="AN92" i="672"/>
  <c r="I81" i="672"/>
  <c r="O81" i="672" s="1"/>
  <c r="U81" i="672" s="1"/>
  <c r="AA81" i="672" s="1"/>
  <c r="AG81" i="672" s="1"/>
  <c r="AM81" i="672" s="1"/>
  <c r="AS81" i="672" s="1"/>
  <c r="I83" i="672" s="1"/>
  <c r="O83" i="672" s="1"/>
  <c r="U83" i="672" s="1"/>
  <c r="AA83" i="672" s="1"/>
  <c r="AG83" i="672" s="1"/>
  <c r="AM83" i="672" s="1"/>
  <c r="AS83" i="672" s="1"/>
  <c r="I85" i="672" s="1"/>
  <c r="O85" i="672" s="1"/>
  <c r="U85" i="672" s="1"/>
  <c r="AA85" i="672" s="1"/>
  <c r="AG85" i="672" s="1"/>
  <c r="AM85" i="672" s="1"/>
  <c r="AS85" i="672" s="1"/>
  <c r="I87" i="672" s="1"/>
  <c r="O87" i="672" s="1"/>
  <c r="U87" i="672" s="1"/>
  <c r="AA87" i="672" s="1"/>
  <c r="AG87" i="672" s="1"/>
  <c r="AM87" i="672" s="1"/>
  <c r="AS87" i="672" s="1"/>
  <c r="I89" i="672" s="1"/>
  <c r="O89" i="672" s="1"/>
  <c r="U89" i="672" s="1"/>
  <c r="AA89" i="672" s="1"/>
  <c r="AG89" i="672" s="1"/>
  <c r="AM89" i="672" s="1"/>
  <c r="AS89" i="672" s="1"/>
  <c r="B86" i="672" s="1"/>
  <c r="B89" i="672" s="1"/>
  <c r="AN91" i="672"/>
  <c r="A84" i="672"/>
  <c r="A80" i="672"/>
  <c r="A41" i="671"/>
  <c r="A46" i="671"/>
  <c r="E45" i="671"/>
  <c r="A83" i="671"/>
  <c r="AM76" i="671"/>
  <c r="BA5" i="671"/>
  <c r="X76" i="671"/>
  <c r="A70" i="671"/>
  <c r="A59" i="671"/>
  <c r="I55" i="671"/>
  <c r="O55" i="671" s="1"/>
  <c r="U55" i="671" s="1"/>
  <c r="AA55" i="671" s="1"/>
  <c r="AG55" i="671" s="1"/>
  <c r="AM55" i="671" s="1"/>
  <c r="AS55" i="671" s="1"/>
  <c r="I59" i="671" s="1"/>
  <c r="O59" i="671" s="1"/>
  <c r="U59" i="671" s="1"/>
  <c r="AA59" i="671" s="1"/>
  <c r="AG59" i="671" s="1"/>
  <c r="AM59" i="671" s="1"/>
  <c r="AS59" i="671" s="1"/>
  <c r="I63" i="671" s="1"/>
  <c r="O63" i="671" s="1"/>
  <c r="U63" i="671" s="1"/>
  <c r="AA63" i="671" s="1"/>
  <c r="AG63" i="671" s="1"/>
  <c r="AM63" i="671" s="1"/>
  <c r="AS63" i="671" s="1"/>
  <c r="I68" i="671" s="1"/>
  <c r="O68" i="671" s="1"/>
  <c r="U68" i="671" s="1"/>
  <c r="AA68" i="671" s="1"/>
  <c r="AG68" i="671" s="1"/>
  <c r="AM68" i="671" s="1"/>
  <c r="AS68" i="671" s="1"/>
  <c r="I72" i="671" s="1"/>
  <c r="O72" i="671" s="1"/>
  <c r="U72" i="671" s="1"/>
  <c r="AA72" i="671" s="1"/>
  <c r="AG72" i="671" s="1"/>
  <c r="AM72" i="671" s="1"/>
  <c r="AS72" i="671" s="1"/>
  <c r="I76" i="671" s="1"/>
  <c r="O76" i="671" s="1"/>
  <c r="A66" i="671"/>
  <c r="A54" i="671"/>
  <c r="X76" i="670"/>
  <c r="A44" i="670"/>
  <c r="A33" i="670"/>
  <c r="I29" i="670"/>
  <c r="O29" i="670" s="1"/>
  <c r="U29" i="670" s="1"/>
  <c r="AA29" i="670" s="1"/>
  <c r="AG29" i="670" s="1"/>
  <c r="AM29" i="670" s="1"/>
  <c r="AS29" i="670" s="1"/>
  <c r="I33" i="670" s="1"/>
  <c r="O33" i="670" s="1"/>
  <c r="U33" i="670" s="1"/>
  <c r="AA33" i="670" s="1"/>
  <c r="AG33" i="670" s="1"/>
  <c r="AM33" i="670" s="1"/>
  <c r="AS33" i="670" s="1"/>
  <c r="I37" i="670" s="1"/>
  <c r="O37" i="670" s="1"/>
  <c r="U37" i="670" s="1"/>
  <c r="AA37" i="670" s="1"/>
  <c r="AG37" i="670" s="1"/>
  <c r="AM37" i="670" s="1"/>
  <c r="AS37" i="670" s="1"/>
  <c r="I42" i="670" s="1"/>
  <c r="O42" i="670" s="1"/>
  <c r="U42" i="670" s="1"/>
  <c r="AA42" i="670" s="1"/>
  <c r="AG42" i="670" s="1"/>
  <c r="AM42" i="670" s="1"/>
  <c r="AS42" i="670" s="1"/>
  <c r="I46" i="670" s="1"/>
  <c r="O46" i="670" s="1"/>
  <c r="U46" i="670" s="1"/>
  <c r="AA46" i="670" s="1"/>
  <c r="AG46" i="670" s="1"/>
  <c r="AM46" i="670" s="1"/>
  <c r="AS46" i="670" s="1"/>
  <c r="I50" i="670" s="1"/>
  <c r="O50" i="670" s="1"/>
  <c r="A40" i="670"/>
  <c r="A59" i="670"/>
  <c r="X50" i="670"/>
  <c r="A57" i="669"/>
  <c r="A44" i="669"/>
  <c r="A33" i="669"/>
  <c r="I29" i="669"/>
  <c r="O29" i="669" s="1"/>
  <c r="U29" i="669" s="1"/>
  <c r="AA29" i="669" s="1"/>
  <c r="AG29" i="669" s="1"/>
  <c r="AM29" i="669" s="1"/>
  <c r="AS29" i="669" s="1"/>
  <c r="I33" i="669" s="1"/>
  <c r="O33" i="669" s="1"/>
  <c r="U33" i="669" s="1"/>
  <c r="AA33" i="669" s="1"/>
  <c r="AG33" i="669" s="1"/>
  <c r="AM33" i="669" s="1"/>
  <c r="AS33" i="669" s="1"/>
  <c r="I37" i="669" s="1"/>
  <c r="O37" i="669" s="1"/>
  <c r="U37" i="669" s="1"/>
  <c r="AA37" i="669" s="1"/>
  <c r="AG37" i="669" s="1"/>
  <c r="AM37" i="669" s="1"/>
  <c r="AS37" i="669" s="1"/>
  <c r="I42" i="669" s="1"/>
  <c r="O42" i="669" s="1"/>
  <c r="U42" i="669" s="1"/>
  <c r="AA42" i="669" s="1"/>
  <c r="AG42" i="669" s="1"/>
  <c r="AM42" i="669" s="1"/>
  <c r="AS42" i="669" s="1"/>
  <c r="I46" i="669" s="1"/>
  <c r="O46" i="669" s="1"/>
  <c r="U46" i="669" s="1"/>
  <c r="AA46" i="669" s="1"/>
  <c r="AG46" i="669" s="1"/>
  <c r="AM46" i="669" s="1"/>
  <c r="AS46" i="669" s="1"/>
  <c r="I50" i="669" s="1"/>
  <c r="O50" i="669" s="1"/>
  <c r="A40" i="669"/>
  <c r="X50" i="669"/>
  <c r="P22" i="682" l="1"/>
  <c r="Q22" i="682" s="1"/>
  <c r="R22" i="682" s="1"/>
  <c r="S22" i="682" s="1"/>
  <c r="T22" i="682" s="1"/>
  <c r="U22" i="682" s="1"/>
  <c r="V22" i="682" s="1"/>
  <c r="P23" i="682" s="1"/>
  <c r="Q23" i="682" s="1"/>
  <c r="R23" i="682" s="1"/>
  <c r="S23" i="682" s="1"/>
  <c r="T23" i="682" s="1"/>
  <c r="U23" i="682" s="1"/>
  <c r="V23" i="682" s="1"/>
  <c r="P24" i="682" s="1"/>
  <c r="Q24" i="682" s="1"/>
  <c r="R24" i="682" s="1"/>
  <c r="S24" i="682" s="1"/>
  <c r="T24" i="682" s="1"/>
  <c r="U24" i="682" s="1"/>
  <c r="V24" i="682" s="1"/>
  <c r="P25" i="682" s="1"/>
  <c r="Q25" i="682" s="1"/>
  <c r="R25" i="682" s="1"/>
  <c r="S25" i="682" s="1"/>
  <c r="T25" i="682" s="1"/>
  <c r="U25" i="682" s="1"/>
  <c r="V25" i="682" s="1"/>
  <c r="P26" i="682" s="1"/>
  <c r="Q26" i="682" s="1"/>
  <c r="R26" i="682" s="1"/>
  <c r="S26" i="682" s="1"/>
  <c r="T26" i="682" s="1"/>
  <c r="U26" i="682" s="1"/>
  <c r="V26" i="682" s="1"/>
  <c r="P27" i="682" s="1"/>
  <c r="Q27" i="682" s="1"/>
  <c r="N34" i="682"/>
  <c r="N24" i="682"/>
  <c r="R27" i="682"/>
  <c r="N26" i="682"/>
  <c r="N22" i="682"/>
  <c r="N27" i="682"/>
  <c r="AL22" i="680"/>
  <c r="AM22" i="680" s="1"/>
  <c r="AN22" i="680" s="1"/>
  <c r="AO22" i="680" s="1"/>
  <c r="AP22" i="680" s="1"/>
  <c r="AQ22" i="680" s="1"/>
  <c r="AR22" i="680" s="1"/>
  <c r="AL23" i="680" s="1"/>
  <c r="AM23" i="680" s="1"/>
  <c r="AN23" i="680" s="1"/>
  <c r="AO23" i="680" s="1"/>
  <c r="AP23" i="680" s="1"/>
  <c r="AQ23" i="680" s="1"/>
  <c r="AR23" i="680" s="1"/>
  <c r="AL24" i="680" s="1"/>
  <c r="AM24" i="680" s="1"/>
  <c r="AN24" i="680" s="1"/>
  <c r="AO24" i="680" s="1"/>
  <c r="AP24" i="680" s="1"/>
  <c r="AQ24" i="680" s="1"/>
  <c r="AR24" i="680" s="1"/>
  <c r="AL25" i="680" s="1"/>
  <c r="AM25" i="680" s="1"/>
  <c r="AN25" i="680" s="1"/>
  <c r="AO25" i="680" s="1"/>
  <c r="AP25" i="680" s="1"/>
  <c r="AQ25" i="680" s="1"/>
  <c r="AR25" i="680" s="1"/>
  <c r="AL26" i="680" s="1"/>
  <c r="AM26" i="680" s="1"/>
  <c r="AN26" i="680" s="1"/>
  <c r="AO26" i="680" s="1"/>
  <c r="AP26" i="680" s="1"/>
  <c r="AQ26" i="680" s="1"/>
  <c r="AR26" i="680" s="1"/>
  <c r="AL27" i="680" s="1"/>
  <c r="AM27" i="680" s="1"/>
  <c r="AJ34" i="680"/>
  <c r="AJ27" i="680"/>
  <c r="AJ22" i="680"/>
  <c r="AJ24" i="680"/>
  <c r="AN27" i="680"/>
  <c r="AJ26" i="680"/>
  <c r="AN27" i="682"/>
  <c r="AJ24" i="682"/>
  <c r="AJ27" i="682"/>
  <c r="AJ34" i="682"/>
  <c r="AL22" i="682"/>
  <c r="AM22" i="682" s="1"/>
  <c r="AN22" i="682" s="1"/>
  <c r="AO22" i="682" s="1"/>
  <c r="AP22" i="682" s="1"/>
  <c r="AQ22" i="682" s="1"/>
  <c r="AR22" i="682" s="1"/>
  <c r="AL23" i="682" s="1"/>
  <c r="AM23" i="682" s="1"/>
  <c r="AN23" i="682" s="1"/>
  <c r="AO23" i="682" s="1"/>
  <c r="AP23" i="682" s="1"/>
  <c r="AQ23" i="682" s="1"/>
  <c r="AR23" i="682" s="1"/>
  <c r="AL24" i="682" s="1"/>
  <c r="AM24" i="682" s="1"/>
  <c r="AN24" i="682" s="1"/>
  <c r="AO24" i="682" s="1"/>
  <c r="AP24" i="682" s="1"/>
  <c r="AQ24" i="682" s="1"/>
  <c r="AR24" i="682" s="1"/>
  <c r="AL25" i="682" s="1"/>
  <c r="AM25" i="682" s="1"/>
  <c r="AN25" i="682" s="1"/>
  <c r="AO25" i="682" s="1"/>
  <c r="AP25" i="682" s="1"/>
  <c r="AQ25" i="682" s="1"/>
  <c r="AR25" i="682" s="1"/>
  <c r="AL26" i="682" s="1"/>
  <c r="AM26" i="682" s="1"/>
  <c r="AN26" i="682" s="1"/>
  <c r="AO26" i="682" s="1"/>
  <c r="AP26" i="682" s="1"/>
  <c r="AQ26" i="682" s="1"/>
  <c r="AR26" i="682" s="1"/>
  <c r="AL27" i="682" s="1"/>
  <c r="AM27" i="682" s="1"/>
  <c r="AJ22" i="682"/>
  <c r="AJ26" i="682"/>
  <c r="A67" i="672"/>
  <c r="AJ49" i="680"/>
  <c r="AN54" i="680"/>
  <c r="AL49" i="680"/>
  <c r="AM49" i="680" s="1"/>
  <c r="AN49" i="680" s="1"/>
  <c r="AO49" i="680" s="1"/>
  <c r="AP49" i="680" s="1"/>
  <c r="AQ49" i="680" s="1"/>
  <c r="AR49" i="680" s="1"/>
  <c r="AL50" i="680" s="1"/>
  <c r="AM50" i="680" s="1"/>
  <c r="AN50" i="680" s="1"/>
  <c r="AO50" i="680" s="1"/>
  <c r="AP50" i="680" s="1"/>
  <c r="AQ50" i="680" s="1"/>
  <c r="AR50" i="680" s="1"/>
  <c r="AL51" i="680" s="1"/>
  <c r="AM51" i="680" s="1"/>
  <c r="AN51" i="680" s="1"/>
  <c r="AO51" i="680" s="1"/>
  <c r="AP51" i="680" s="1"/>
  <c r="AQ51" i="680" s="1"/>
  <c r="AR51" i="680" s="1"/>
  <c r="AL52" i="680" s="1"/>
  <c r="AM52" i="680" s="1"/>
  <c r="AN52" i="680" s="1"/>
  <c r="AO52" i="680" s="1"/>
  <c r="AP52" i="680" s="1"/>
  <c r="AQ52" i="680" s="1"/>
  <c r="AR52" i="680" s="1"/>
  <c r="AL53" i="680" s="1"/>
  <c r="AM53" i="680" s="1"/>
  <c r="AN53" i="680" s="1"/>
  <c r="AO53" i="680" s="1"/>
  <c r="AP53" i="680" s="1"/>
  <c r="AQ53" i="680" s="1"/>
  <c r="AR53" i="680" s="1"/>
  <c r="AL54" i="680" s="1"/>
  <c r="AM54" i="680" s="1"/>
  <c r="AJ53" i="680"/>
  <c r="AJ54" i="680"/>
  <c r="AJ51" i="680"/>
  <c r="AJ61" i="680"/>
  <c r="A70" i="670"/>
  <c r="A54" i="670"/>
  <c r="I55" i="670"/>
  <c r="O55" i="670" s="1"/>
  <c r="U55" i="670" s="1"/>
  <c r="AA55" i="670" s="1"/>
  <c r="AG55" i="670" s="1"/>
  <c r="AM55" i="670" s="1"/>
  <c r="AS55" i="670" s="1"/>
  <c r="I59" i="670" s="1"/>
  <c r="O59" i="670" s="1"/>
  <c r="U59" i="670" s="1"/>
  <c r="AA59" i="670" s="1"/>
  <c r="AG59" i="670" s="1"/>
  <c r="AM59" i="670" s="1"/>
  <c r="AS59" i="670" s="1"/>
  <c r="I63" i="670" s="1"/>
  <c r="O63" i="670" s="1"/>
  <c r="U63" i="670" s="1"/>
  <c r="AA63" i="670" s="1"/>
  <c r="AG63" i="670" s="1"/>
  <c r="AM63" i="670" s="1"/>
  <c r="AS63" i="670" s="1"/>
  <c r="I68" i="670" s="1"/>
  <c r="O68" i="670" s="1"/>
  <c r="U68" i="670" s="1"/>
  <c r="AA68" i="670" s="1"/>
  <c r="AG68" i="670" s="1"/>
  <c r="AM68" i="670" s="1"/>
  <c r="AS68" i="670" s="1"/>
  <c r="I72" i="670" s="1"/>
  <c r="O72" i="670" s="1"/>
  <c r="U72" i="670" s="1"/>
  <c r="AA72" i="670" s="1"/>
  <c r="AG72" i="670" s="1"/>
  <c r="AM72" i="670" s="1"/>
  <c r="AS72" i="670" s="1"/>
  <c r="I76" i="670" s="1"/>
  <c r="O76" i="670" s="1"/>
  <c r="AM76" i="670"/>
  <c r="BA5" i="670"/>
  <c r="BA14" i="670" s="1"/>
  <c r="A66" i="670"/>
  <c r="BA71" i="675"/>
  <c r="BA67" i="675"/>
  <c r="BA71" i="674"/>
  <c r="BA67" i="674"/>
  <c r="B109" i="673"/>
  <c r="J91" i="673"/>
  <c r="F91" i="673"/>
  <c r="J106" i="673"/>
  <c r="B96" i="673"/>
  <c r="D96" i="673" s="1"/>
  <c r="F96" i="673" s="1"/>
  <c r="H96" i="673" s="1"/>
  <c r="J96" i="673" s="1"/>
  <c r="L96" i="673" s="1"/>
  <c r="N96" i="673" s="1"/>
  <c r="B98" i="673" s="1"/>
  <c r="D98" i="673" s="1"/>
  <c r="F98" i="673" s="1"/>
  <c r="H98" i="673" s="1"/>
  <c r="J98" i="673" s="1"/>
  <c r="L98" i="673" s="1"/>
  <c r="N98" i="673" s="1"/>
  <c r="B100" i="673" s="1"/>
  <c r="D100" i="673" s="1"/>
  <c r="F100" i="673" s="1"/>
  <c r="H100" i="673" s="1"/>
  <c r="J100" i="673" s="1"/>
  <c r="L100" i="673" s="1"/>
  <c r="N100" i="673" s="1"/>
  <c r="B102" i="673" s="1"/>
  <c r="D102" i="673" s="1"/>
  <c r="F102" i="673" s="1"/>
  <c r="H102" i="673" s="1"/>
  <c r="J102" i="673" s="1"/>
  <c r="L102" i="673" s="1"/>
  <c r="N102" i="673" s="1"/>
  <c r="B104" i="673" s="1"/>
  <c r="D104" i="673" s="1"/>
  <c r="F104" i="673" s="1"/>
  <c r="H104" i="673" s="1"/>
  <c r="J104" i="673" s="1"/>
  <c r="L104" i="673" s="1"/>
  <c r="N104" i="673" s="1"/>
  <c r="B106" i="673" s="1"/>
  <c r="D106" i="673" s="1"/>
  <c r="D91" i="673"/>
  <c r="AP91" i="673"/>
  <c r="AH109" i="673"/>
  <c r="AP106" i="673"/>
  <c r="AJ91" i="673"/>
  <c r="AH96" i="673"/>
  <c r="AJ96" i="673" s="1"/>
  <c r="AL96" i="673" s="1"/>
  <c r="AN96" i="673" s="1"/>
  <c r="AP96" i="673" s="1"/>
  <c r="AR96" i="673" s="1"/>
  <c r="AT96" i="673" s="1"/>
  <c r="AH98" i="673" s="1"/>
  <c r="AJ98" i="673" s="1"/>
  <c r="AL98" i="673" s="1"/>
  <c r="AN98" i="673" s="1"/>
  <c r="AP98" i="673" s="1"/>
  <c r="AR98" i="673" s="1"/>
  <c r="AT98" i="673" s="1"/>
  <c r="AH100" i="673" s="1"/>
  <c r="AJ100" i="673" s="1"/>
  <c r="AL100" i="673" s="1"/>
  <c r="AN100" i="673" s="1"/>
  <c r="AP100" i="673" s="1"/>
  <c r="AR100" i="673" s="1"/>
  <c r="AT100" i="673" s="1"/>
  <c r="AH102" i="673" s="1"/>
  <c r="AJ102" i="673" s="1"/>
  <c r="AL102" i="673" s="1"/>
  <c r="AN102" i="673" s="1"/>
  <c r="AP102" i="673" s="1"/>
  <c r="AR102" i="673" s="1"/>
  <c r="AT102" i="673" s="1"/>
  <c r="AH104" i="673" s="1"/>
  <c r="AJ104" i="673" s="1"/>
  <c r="AL104" i="673" s="1"/>
  <c r="AN104" i="673" s="1"/>
  <c r="AP104" i="673" s="1"/>
  <c r="AR104" i="673" s="1"/>
  <c r="AT104" i="673" s="1"/>
  <c r="AH106" i="673" s="1"/>
  <c r="AJ106" i="673" s="1"/>
  <c r="AL91" i="673"/>
  <c r="BA15" i="672"/>
  <c r="BA20" i="672"/>
  <c r="BE19" i="672"/>
  <c r="CM50" i="672"/>
  <c r="BA40" i="672"/>
  <c r="BI29" i="672"/>
  <c r="BO29" i="672" s="1"/>
  <c r="BU29" i="672" s="1"/>
  <c r="CA29" i="672" s="1"/>
  <c r="CG29" i="672" s="1"/>
  <c r="CM29" i="672" s="1"/>
  <c r="CS29" i="672" s="1"/>
  <c r="BI33" i="672" s="1"/>
  <c r="BO33" i="672" s="1"/>
  <c r="BU33" i="672" s="1"/>
  <c r="CA33" i="672" s="1"/>
  <c r="CG33" i="672" s="1"/>
  <c r="CM33" i="672" s="1"/>
  <c r="CS33" i="672" s="1"/>
  <c r="BI37" i="672" s="1"/>
  <c r="BO37" i="672" s="1"/>
  <c r="BU37" i="672" s="1"/>
  <c r="CA37" i="672" s="1"/>
  <c r="CG37" i="672" s="1"/>
  <c r="CM37" i="672" s="1"/>
  <c r="CS37" i="672" s="1"/>
  <c r="BI42" i="672" s="1"/>
  <c r="BO42" i="672" s="1"/>
  <c r="BU42" i="672" s="1"/>
  <c r="CA42" i="672" s="1"/>
  <c r="CG42" i="672" s="1"/>
  <c r="CM42" i="672" s="1"/>
  <c r="CS42" i="672" s="1"/>
  <c r="BI46" i="672" s="1"/>
  <c r="BO46" i="672" s="1"/>
  <c r="BU46" i="672" s="1"/>
  <c r="CA46" i="672" s="1"/>
  <c r="CG46" i="672" s="1"/>
  <c r="CM46" i="672" s="1"/>
  <c r="CS46" i="672" s="1"/>
  <c r="BI50" i="672" s="1"/>
  <c r="BO50" i="672" s="1"/>
  <c r="BA28" i="672"/>
  <c r="BX50" i="672"/>
  <c r="BA33" i="672"/>
  <c r="BA57" i="672"/>
  <c r="BA83" i="672" s="1"/>
  <c r="BA44" i="672"/>
  <c r="E71" i="671"/>
  <c r="A67" i="671"/>
  <c r="A72" i="671"/>
  <c r="AN92" i="671"/>
  <c r="A84" i="671"/>
  <c r="A80" i="671"/>
  <c r="AN91" i="671"/>
  <c r="I81" i="671"/>
  <c r="O81" i="671" s="1"/>
  <c r="U81" i="671" s="1"/>
  <c r="AA81" i="671" s="1"/>
  <c r="AG81" i="671" s="1"/>
  <c r="AM81" i="671" s="1"/>
  <c r="AS81" i="671" s="1"/>
  <c r="I83" i="671" s="1"/>
  <c r="O83" i="671" s="1"/>
  <c r="U83" i="671" s="1"/>
  <c r="AA83" i="671" s="1"/>
  <c r="AG83" i="671" s="1"/>
  <c r="AM83" i="671" s="1"/>
  <c r="AS83" i="671" s="1"/>
  <c r="I85" i="671" s="1"/>
  <c r="O85" i="671" s="1"/>
  <c r="U85" i="671" s="1"/>
  <c r="AA85" i="671" s="1"/>
  <c r="AG85" i="671" s="1"/>
  <c r="AM85" i="671" s="1"/>
  <c r="AS85" i="671" s="1"/>
  <c r="I87" i="671" s="1"/>
  <c r="O87" i="671" s="1"/>
  <c r="U87" i="671" s="1"/>
  <c r="AA87" i="671" s="1"/>
  <c r="AG87" i="671" s="1"/>
  <c r="AM87" i="671" s="1"/>
  <c r="AS87" i="671" s="1"/>
  <c r="I89" i="671" s="1"/>
  <c r="O89" i="671" s="1"/>
  <c r="U89" i="671" s="1"/>
  <c r="AA89" i="671" s="1"/>
  <c r="AG89" i="671" s="1"/>
  <c r="AM89" i="671" s="1"/>
  <c r="AS89" i="671" s="1"/>
  <c r="B86" i="671" s="1"/>
  <c r="B89" i="671" s="1"/>
  <c r="BA31" i="671"/>
  <c r="BA18" i="671"/>
  <c r="BA7" i="671"/>
  <c r="BI3" i="671"/>
  <c r="BO3" i="671" s="1"/>
  <c r="BU3" i="671" s="1"/>
  <c r="CA3" i="671" s="1"/>
  <c r="CG3" i="671" s="1"/>
  <c r="CM3" i="671" s="1"/>
  <c r="CS3" i="671" s="1"/>
  <c r="BI7" i="671" s="1"/>
  <c r="BO7" i="671" s="1"/>
  <c r="BU7" i="671" s="1"/>
  <c r="CA7" i="671" s="1"/>
  <c r="CG7" i="671" s="1"/>
  <c r="CM7" i="671" s="1"/>
  <c r="CS7" i="671" s="1"/>
  <c r="BI11" i="671" s="1"/>
  <c r="BO11" i="671" s="1"/>
  <c r="BU11" i="671" s="1"/>
  <c r="CA11" i="671" s="1"/>
  <c r="CG11" i="671" s="1"/>
  <c r="CM11" i="671" s="1"/>
  <c r="CS11" i="671" s="1"/>
  <c r="BI16" i="671" s="1"/>
  <c r="BO16" i="671" s="1"/>
  <c r="BU16" i="671" s="1"/>
  <c r="CA16" i="671" s="1"/>
  <c r="CG16" i="671" s="1"/>
  <c r="CM16" i="671" s="1"/>
  <c r="CS16" i="671" s="1"/>
  <c r="BI20" i="671" s="1"/>
  <c r="BO20" i="671" s="1"/>
  <c r="BU20" i="671" s="1"/>
  <c r="CA20" i="671" s="1"/>
  <c r="CG20" i="671" s="1"/>
  <c r="CM20" i="671" s="1"/>
  <c r="CS20" i="671" s="1"/>
  <c r="BI24" i="671" s="1"/>
  <c r="BO24" i="671" s="1"/>
  <c r="BA2" i="671"/>
  <c r="CM24" i="671"/>
  <c r="BA14" i="671"/>
  <c r="BX24" i="671"/>
  <c r="A46" i="670"/>
  <c r="A41" i="670"/>
  <c r="E45" i="670"/>
  <c r="BX24" i="670"/>
  <c r="BA2" i="670"/>
  <c r="CM24" i="670"/>
  <c r="BA18" i="670"/>
  <c r="BI3" i="670"/>
  <c r="BO3" i="670" s="1"/>
  <c r="BU3" i="670" s="1"/>
  <c r="CA3" i="670" s="1"/>
  <c r="CG3" i="670" s="1"/>
  <c r="CM3" i="670" s="1"/>
  <c r="CS3" i="670" s="1"/>
  <c r="BI7" i="670" s="1"/>
  <c r="BO7" i="670" s="1"/>
  <c r="BU7" i="670" s="1"/>
  <c r="CA7" i="670" s="1"/>
  <c r="CG7" i="670" s="1"/>
  <c r="CM7" i="670" s="1"/>
  <c r="CS7" i="670" s="1"/>
  <c r="BI11" i="670" s="1"/>
  <c r="BO11" i="670" s="1"/>
  <c r="BU11" i="670" s="1"/>
  <c r="CA11" i="670" s="1"/>
  <c r="CG11" i="670" s="1"/>
  <c r="CM11" i="670" s="1"/>
  <c r="CS11" i="670" s="1"/>
  <c r="BI16" i="670" s="1"/>
  <c r="BO16" i="670" s="1"/>
  <c r="BU16" i="670" s="1"/>
  <c r="CA16" i="670" s="1"/>
  <c r="CG16" i="670" s="1"/>
  <c r="CM16" i="670" s="1"/>
  <c r="CS16" i="670" s="1"/>
  <c r="BI20" i="670" s="1"/>
  <c r="BO20" i="670" s="1"/>
  <c r="BU20" i="670" s="1"/>
  <c r="CA20" i="670" s="1"/>
  <c r="CG20" i="670" s="1"/>
  <c r="CM20" i="670" s="1"/>
  <c r="CS20" i="670" s="1"/>
  <c r="BI24" i="670" s="1"/>
  <c r="BO24" i="670" s="1"/>
  <c r="BA31" i="670"/>
  <c r="A46" i="669"/>
  <c r="A41" i="669"/>
  <c r="E45" i="669"/>
  <c r="AM76" i="669"/>
  <c r="X76" i="669"/>
  <c r="A66" i="669"/>
  <c r="A54" i="669"/>
  <c r="A59" i="669"/>
  <c r="I55" i="669"/>
  <c r="O55" i="669" s="1"/>
  <c r="U55" i="669" s="1"/>
  <c r="AA55" i="669" s="1"/>
  <c r="AG55" i="669" s="1"/>
  <c r="AM55" i="669" s="1"/>
  <c r="AS55" i="669" s="1"/>
  <c r="I59" i="669" s="1"/>
  <c r="O59" i="669" s="1"/>
  <c r="U59" i="669" s="1"/>
  <c r="AA59" i="669" s="1"/>
  <c r="AG59" i="669" s="1"/>
  <c r="AM59" i="669" s="1"/>
  <c r="AS59" i="669" s="1"/>
  <c r="I63" i="669" s="1"/>
  <c r="O63" i="669" s="1"/>
  <c r="U63" i="669" s="1"/>
  <c r="AA63" i="669" s="1"/>
  <c r="AG63" i="669" s="1"/>
  <c r="AM63" i="669" s="1"/>
  <c r="AS63" i="669" s="1"/>
  <c r="I68" i="669" s="1"/>
  <c r="O68" i="669" s="1"/>
  <c r="U68" i="669" s="1"/>
  <c r="AA68" i="669" s="1"/>
  <c r="AG68" i="669" s="1"/>
  <c r="AM68" i="669" s="1"/>
  <c r="AS68" i="669" s="1"/>
  <c r="I72" i="669" s="1"/>
  <c r="O72" i="669" s="1"/>
  <c r="U72" i="669" s="1"/>
  <c r="AA72" i="669" s="1"/>
  <c r="AG72" i="669" s="1"/>
  <c r="AM72" i="669" s="1"/>
  <c r="AS72" i="669" s="1"/>
  <c r="I76" i="669" s="1"/>
  <c r="O76" i="669" s="1"/>
  <c r="A70" i="669"/>
  <c r="BA5" i="669"/>
  <c r="B32" i="666"/>
  <c r="T32" i="666" s="1"/>
  <c r="B6" i="666"/>
  <c r="F6" i="666" s="1"/>
  <c r="J6" i="666" s="1"/>
  <c r="N6" i="666" s="1"/>
  <c r="R6" i="666" s="1"/>
  <c r="V6" i="666" s="1"/>
  <c r="Z6" i="666" s="1"/>
  <c r="B10" i="666" s="1"/>
  <c r="F10" i="666" s="1"/>
  <c r="J10" i="666" s="1"/>
  <c r="N10" i="666" s="1"/>
  <c r="R10" i="666" s="1"/>
  <c r="V10" i="666" s="1"/>
  <c r="Z10" i="666" s="1"/>
  <c r="B14" i="666" s="1"/>
  <c r="F14" i="666" s="1"/>
  <c r="J14" i="666" s="1"/>
  <c r="N14" i="666" s="1"/>
  <c r="R14" i="666" s="1"/>
  <c r="V14" i="666" s="1"/>
  <c r="Z14" i="666" s="1"/>
  <c r="B18" i="666" s="1"/>
  <c r="F18" i="666" s="1"/>
  <c r="J18" i="666" s="1"/>
  <c r="N18" i="666" s="1"/>
  <c r="R18" i="666" s="1"/>
  <c r="V18" i="666" s="1"/>
  <c r="Z18" i="666" s="1"/>
  <c r="B22" i="666" s="1"/>
  <c r="F22" i="666" s="1"/>
  <c r="J22" i="666" s="1"/>
  <c r="N22" i="666" s="1"/>
  <c r="R22" i="666" s="1"/>
  <c r="V22" i="666" s="1"/>
  <c r="Z22" i="666" s="1"/>
  <c r="B26" i="666" s="1"/>
  <c r="F26" i="666" s="1"/>
  <c r="B3" i="666"/>
  <c r="T2" i="666"/>
  <c r="K2" i="666"/>
  <c r="E2" i="666"/>
  <c r="B32" i="665"/>
  <c r="B6" i="665"/>
  <c r="F6" i="665" s="1"/>
  <c r="J6" i="665" s="1"/>
  <c r="N6" i="665" s="1"/>
  <c r="R6" i="665" s="1"/>
  <c r="V6" i="665" s="1"/>
  <c r="Z6" i="665" s="1"/>
  <c r="B10" i="665" s="1"/>
  <c r="F10" i="665" s="1"/>
  <c r="J10" i="665" s="1"/>
  <c r="N10" i="665" s="1"/>
  <c r="R10" i="665" s="1"/>
  <c r="V10" i="665" s="1"/>
  <c r="Z10" i="665" s="1"/>
  <c r="B14" i="665" s="1"/>
  <c r="F14" i="665" s="1"/>
  <c r="J14" i="665" s="1"/>
  <c r="N14" i="665" s="1"/>
  <c r="R14" i="665" s="1"/>
  <c r="V14" i="665" s="1"/>
  <c r="Z14" i="665" s="1"/>
  <c r="B18" i="665" s="1"/>
  <c r="F18" i="665" s="1"/>
  <c r="J18" i="665" s="1"/>
  <c r="N18" i="665" s="1"/>
  <c r="R18" i="665" s="1"/>
  <c r="V18" i="665" s="1"/>
  <c r="Z18" i="665" s="1"/>
  <c r="B22" i="665" s="1"/>
  <c r="F22" i="665" s="1"/>
  <c r="J22" i="665" s="1"/>
  <c r="N22" i="665" s="1"/>
  <c r="R22" i="665" s="1"/>
  <c r="V22" i="665" s="1"/>
  <c r="Z22" i="665" s="1"/>
  <c r="B26" i="665" s="1"/>
  <c r="F26" i="665" s="1"/>
  <c r="B3" i="665"/>
  <c r="T2" i="665"/>
  <c r="K2" i="665"/>
  <c r="E2" i="665"/>
  <c r="BA7" i="670" l="1"/>
  <c r="P31" i="682"/>
  <c r="Q31" i="682" s="1"/>
  <c r="R31" i="682" s="1"/>
  <c r="S31" i="682" s="1"/>
  <c r="T31" i="682" s="1"/>
  <c r="U31" i="682" s="1"/>
  <c r="V31" i="682" s="1"/>
  <c r="P32" i="682" s="1"/>
  <c r="Q32" i="682" s="1"/>
  <c r="R32" i="682" s="1"/>
  <c r="S32" i="682" s="1"/>
  <c r="T32" i="682" s="1"/>
  <c r="U32" i="682" s="1"/>
  <c r="V32" i="682" s="1"/>
  <c r="P33" i="682" s="1"/>
  <c r="Q33" i="682" s="1"/>
  <c r="R33" i="682" s="1"/>
  <c r="S33" i="682" s="1"/>
  <c r="T33" i="682" s="1"/>
  <c r="U33" i="682" s="1"/>
  <c r="V33" i="682" s="1"/>
  <c r="P34" i="682" s="1"/>
  <c r="Q34" i="682" s="1"/>
  <c r="R34" i="682" s="1"/>
  <c r="S34" i="682" s="1"/>
  <c r="T34" i="682" s="1"/>
  <c r="U34" i="682" s="1"/>
  <c r="V34" i="682" s="1"/>
  <c r="P35" i="682" s="1"/>
  <c r="Q35" i="682" s="1"/>
  <c r="R35" i="682" s="1"/>
  <c r="S35" i="682" s="1"/>
  <c r="T35" i="682" s="1"/>
  <c r="U35" i="682" s="1"/>
  <c r="V35" i="682" s="1"/>
  <c r="P36" i="682" s="1"/>
  <c r="Q36" i="682" s="1"/>
  <c r="N36" i="682"/>
  <c r="N35" i="682"/>
  <c r="N33" i="682"/>
  <c r="R36" i="682"/>
  <c r="N31" i="682"/>
  <c r="N43" i="682"/>
  <c r="AJ33" i="680"/>
  <c r="AJ31" i="680"/>
  <c r="AJ35" i="680"/>
  <c r="AJ36" i="680"/>
  <c r="AL31" i="680"/>
  <c r="AM31" i="680" s="1"/>
  <c r="AN31" i="680" s="1"/>
  <c r="AO31" i="680" s="1"/>
  <c r="AP31" i="680" s="1"/>
  <c r="AQ31" i="680" s="1"/>
  <c r="AR31" i="680" s="1"/>
  <c r="AL32" i="680" s="1"/>
  <c r="AM32" i="680" s="1"/>
  <c r="AN32" i="680" s="1"/>
  <c r="AO32" i="680" s="1"/>
  <c r="AP32" i="680" s="1"/>
  <c r="AQ32" i="680" s="1"/>
  <c r="AR32" i="680" s="1"/>
  <c r="AL33" i="680" s="1"/>
  <c r="AM33" i="680" s="1"/>
  <c r="AN33" i="680" s="1"/>
  <c r="AO33" i="680" s="1"/>
  <c r="AP33" i="680" s="1"/>
  <c r="AQ33" i="680" s="1"/>
  <c r="AR33" i="680" s="1"/>
  <c r="AL34" i="680" s="1"/>
  <c r="AM34" i="680" s="1"/>
  <c r="AN34" i="680" s="1"/>
  <c r="AO34" i="680" s="1"/>
  <c r="AP34" i="680" s="1"/>
  <c r="AQ34" i="680" s="1"/>
  <c r="AR34" i="680" s="1"/>
  <c r="AL35" i="680" s="1"/>
  <c r="AM35" i="680" s="1"/>
  <c r="AN35" i="680" s="1"/>
  <c r="AO35" i="680" s="1"/>
  <c r="AP35" i="680" s="1"/>
  <c r="AQ35" i="680" s="1"/>
  <c r="AR35" i="680" s="1"/>
  <c r="AL36" i="680" s="1"/>
  <c r="AM36" i="680" s="1"/>
  <c r="AN36" i="680"/>
  <c r="AJ33" i="682"/>
  <c r="AL31" i="682"/>
  <c r="AM31" i="682" s="1"/>
  <c r="AN31" i="682" s="1"/>
  <c r="AO31" i="682" s="1"/>
  <c r="AP31" i="682" s="1"/>
  <c r="AQ31" i="682" s="1"/>
  <c r="AR31" i="682" s="1"/>
  <c r="AL32" i="682" s="1"/>
  <c r="AM32" i="682" s="1"/>
  <c r="AN32" i="682" s="1"/>
  <c r="AO32" i="682" s="1"/>
  <c r="AP32" i="682" s="1"/>
  <c r="AQ32" i="682" s="1"/>
  <c r="AR32" i="682" s="1"/>
  <c r="AL33" i="682" s="1"/>
  <c r="AM33" i="682" s="1"/>
  <c r="AN33" i="682" s="1"/>
  <c r="AO33" i="682" s="1"/>
  <c r="AP33" i="682" s="1"/>
  <c r="AQ33" i="682" s="1"/>
  <c r="AR33" i="682" s="1"/>
  <c r="AL34" i="682" s="1"/>
  <c r="AM34" i="682" s="1"/>
  <c r="AN34" i="682" s="1"/>
  <c r="AO34" i="682" s="1"/>
  <c r="AP34" i="682" s="1"/>
  <c r="AQ34" i="682" s="1"/>
  <c r="AR34" i="682" s="1"/>
  <c r="AL35" i="682" s="1"/>
  <c r="AM35" i="682" s="1"/>
  <c r="AN35" i="682" s="1"/>
  <c r="AO35" i="682" s="1"/>
  <c r="AP35" i="682" s="1"/>
  <c r="AQ35" i="682" s="1"/>
  <c r="AR35" i="682" s="1"/>
  <c r="AL36" i="682" s="1"/>
  <c r="AM36" i="682" s="1"/>
  <c r="AJ35" i="682"/>
  <c r="AJ31" i="682"/>
  <c r="AN36" i="682"/>
  <c r="AJ36" i="682"/>
  <c r="AJ43" i="682"/>
  <c r="AJ58" i="680"/>
  <c r="AN63" i="680"/>
  <c r="AJ70" i="680"/>
  <c r="AJ62" i="680"/>
  <c r="AJ60" i="680"/>
  <c r="AJ63" i="680"/>
  <c r="AL58" i="680"/>
  <c r="AM58" i="680" s="1"/>
  <c r="AN58" i="680" s="1"/>
  <c r="AO58" i="680" s="1"/>
  <c r="AP58" i="680" s="1"/>
  <c r="AQ58" i="680" s="1"/>
  <c r="AR58" i="680" s="1"/>
  <c r="AL59" i="680" s="1"/>
  <c r="AM59" i="680" s="1"/>
  <c r="AN59" i="680" s="1"/>
  <c r="AO59" i="680" s="1"/>
  <c r="AP59" i="680" s="1"/>
  <c r="AQ59" i="680" s="1"/>
  <c r="AR59" i="680" s="1"/>
  <c r="AL60" i="680" s="1"/>
  <c r="AM60" i="680" s="1"/>
  <c r="AN60" i="680" s="1"/>
  <c r="AO60" i="680" s="1"/>
  <c r="AP60" i="680" s="1"/>
  <c r="AQ60" i="680" s="1"/>
  <c r="AR60" i="680" s="1"/>
  <c r="AL61" i="680" s="1"/>
  <c r="AM61" i="680" s="1"/>
  <c r="AN61" i="680" s="1"/>
  <c r="AO61" i="680" s="1"/>
  <c r="AP61" i="680" s="1"/>
  <c r="AQ61" i="680" s="1"/>
  <c r="AR61" i="680" s="1"/>
  <c r="AL62" i="680" s="1"/>
  <c r="AM62" i="680" s="1"/>
  <c r="AN62" i="680" s="1"/>
  <c r="AO62" i="680" s="1"/>
  <c r="AP62" i="680" s="1"/>
  <c r="AQ62" i="680" s="1"/>
  <c r="AR62" i="680" s="1"/>
  <c r="AL63" i="680" s="1"/>
  <c r="AM63" i="680" s="1"/>
  <c r="BI91" i="672"/>
  <c r="BA80" i="672"/>
  <c r="CA91" i="672"/>
  <c r="BI81" i="672"/>
  <c r="BO81" i="672" s="1"/>
  <c r="BU81" i="672" s="1"/>
  <c r="CA81" i="672" s="1"/>
  <c r="CG81" i="672" s="1"/>
  <c r="CM81" i="672" s="1"/>
  <c r="CS81" i="672" s="1"/>
  <c r="BI83" i="672" s="1"/>
  <c r="BO83" i="672" s="1"/>
  <c r="BU83" i="672" s="1"/>
  <c r="CA83" i="672" s="1"/>
  <c r="CG83" i="672" s="1"/>
  <c r="CM83" i="672" s="1"/>
  <c r="CS83" i="672" s="1"/>
  <c r="BI85" i="672" s="1"/>
  <c r="BO85" i="672" s="1"/>
  <c r="BU85" i="672" s="1"/>
  <c r="CA85" i="672" s="1"/>
  <c r="CG85" i="672" s="1"/>
  <c r="CM85" i="672" s="1"/>
  <c r="CS85" i="672" s="1"/>
  <c r="BI87" i="672" s="1"/>
  <c r="BO87" i="672" s="1"/>
  <c r="BU87" i="672" s="1"/>
  <c r="CA87" i="672" s="1"/>
  <c r="CG87" i="672" s="1"/>
  <c r="CM87" i="672" s="1"/>
  <c r="CS87" i="672" s="1"/>
  <c r="BI89" i="672" s="1"/>
  <c r="BO89" i="672" s="1"/>
  <c r="BU89" i="672" s="1"/>
  <c r="CA89" i="672" s="1"/>
  <c r="CG89" i="672" s="1"/>
  <c r="CM89" i="672" s="1"/>
  <c r="CS89" i="672" s="1"/>
  <c r="BB86" i="672" s="1"/>
  <c r="BB89" i="672" s="1"/>
  <c r="BA84" i="672"/>
  <c r="A72" i="670"/>
  <c r="A67" i="670"/>
  <c r="E71" i="670"/>
  <c r="AJ109" i="673"/>
  <c r="AH127" i="673"/>
  <c r="AP109" i="673"/>
  <c r="AH114" i="673"/>
  <c r="AJ114" i="673" s="1"/>
  <c r="AL114" i="673" s="1"/>
  <c r="AN114" i="673" s="1"/>
  <c r="AP114" i="673" s="1"/>
  <c r="AR114" i="673" s="1"/>
  <c r="AT114" i="673" s="1"/>
  <c r="AH116" i="673" s="1"/>
  <c r="AJ116" i="673" s="1"/>
  <c r="AL116" i="673" s="1"/>
  <c r="AN116" i="673" s="1"/>
  <c r="AP116" i="673" s="1"/>
  <c r="AR116" i="673" s="1"/>
  <c r="AT116" i="673" s="1"/>
  <c r="AH118" i="673" s="1"/>
  <c r="AJ118" i="673" s="1"/>
  <c r="AL118" i="673" s="1"/>
  <c r="AN118" i="673" s="1"/>
  <c r="AP118" i="673" s="1"/>
  <c r="AR118" i="673" s="1"/>
  <c r="AT118" i="673" s="1"/>
  <c r="AH120" i="673" s="1"/>
  <c r="AJ120" i="673" s="1"/>
  <c r="AL120" i="673" s="1"/>
  <c r="AN120" i="673" s="1"/>
  <c r="AP120" i="673" s="1"/>
  <c r="AR120" i="673" s="1"/>
  <c r="AT120" i="673" s="1"/>
  <c r="AH122" i="673" s="1"/>
  <c r="AJ122" i="673" s="1"/>
  <c r="AL122" i="673" s="1"/>
  <c r="AN122" i="673" s="1"/>
  <c r="AP122" i="673" s="1"/>
  <c r="AR122" i="673" s="1"/>
  <c r="AT122" i="673" s="1"/>
  <c r="AH124" i="673" s="1"/>
  <c r="AJ124" i="673" s="1"/>
  <c r="AP124" i="673"/>
  <c r="AL109" i="673"/>
  <c r="D109" i="673"/>
  <c r="B127" i="673"/>
  <c r="B114" i="673"/>
  <c r="D114" i="673" s="1"/>
  <c r="F114" i="673" s="1"/>
  <c r="H114" i="673" s="1"/>
  <c r="J114" i="673" s="1"/>
  <c r="L114" i="673" s="1"/>
  <c r="N114" i="673" s="1"/>
  <c r="B116" i="673" s="1"/>
  <c r="D116" i="673" s="1"/>
  <c r="F116" i="673" s="1"/>
  <c r="H116" i="673" s="1"/>
  <c r="J116" i="673" s="1"/>
  <c r="L116" i="673" s="1"/>
  <c r="N116" i="673" s="1"/>
  <c r="B118" i="673" s="1"/>
  <c r="D118" i="673" s="1"/>
  <c r="F118" i="673" s="1"/>
  <c r="H118" i="673" s="1"/>
  <c r="J118" i="673" s="1"/>
  <c r="L118" i="673" s="1"/>
  <c r="N118" i="673" s="1"/>
  <c r="B120" i="673" s="1"/>
  <c r="D120" i="673" s="1"/>
  <c r="F120" i="673" s="1"/>
  <c r="H120" i="673" s="1"/>
  <c r="J120" i="673" s="1"/>
  <c r="L120" i="673" s="1"/>
  <c r="N120" i="673" s="1"/>
  <c r="B122" i="673" s="1"/>
  <c r="D122" i="673" s="1"/>
  <c r="F122" i="673" s="1"/>
  <c r="H122" i="673" s="1"/>
  <c r="J122" i="673" s="1"/>
  <c r="L122" i="673" s="1"/>
  <c r="N122" i="673" s="1"/>
  <c r="B124" i="673" s="1"/>
  <c r="D124" i="673" s="1"/>
  <c r="F109" i="673"/>
  <c r="J124" i="673"/>
  <c r="J109" i="673"/>
  <c r="BE45" i="672"/>
  <c r="BA46" i="672"/>
  <c r="BA41" i="672"/>
  <c r="BA70" i="672"/>
  <c r="BA59" i="672"/>
  <c r="BX76" i="672"/>
  <c r="BA66" i="672"/>
  <c r="BI55" i="672"/>
  <c r="BO55" i="672" s="1"/>
  <c r="BU55" i="672" s="1"/>
  <c r="CA55" i="672" s="1"/>
  <c r="CG55" i="672" s="1"/>
  <c r="CM55" i="672" s="1"/>
  <c r="CS55" i="672" s="1"/>
  <c r="BI59" i="672" s="1"/>
  <c r="BO59" i="672" s="1"/>
  <c r="BU59" i="672" s="1"/>
  <c r="CA59" i="672" s="1"/>
  <c r="CG59" i="672" s="1"/>
  <c r="CM59" i="672" s="1"/>
  <c r="CS59" i="672" s="1"/>
  <c r="BI63" i="672" s="1"/>
  <c r="BO63" i="672" s="1"/>
  <c r="BU63" i="672" s="1"/>
  <c r="CA63" i="672" s="1"/>
  <c r="CG63" i="672" s="1"/>
  <c r="CM63" i="672" s="1"/>
  <c r="CS63" i="672" s="1"/>
  <c r="BI68" i="672" s="1"/>
  <c r="BO68" i="672" s="1"/>
  <c r="BU68" i="672" s="1"/>
  <c r="CA68" i="672" s="1"/>
  <c r="CG68" i="672" s="1"/>
  <c r="CM68" i="672" s="1"/>
  <c r="CS68" i="672" s="1"/>
  <c r="BI72" i="672" s="1"/>
  <c r="BO72" i="672" s="1"/>
  <c r="BU72" i="672" s="1"/>
  <c r="CA72" i="672" s="1"/>
  <c r="CG72" i="672" s="1"/>
  <c r="CM72" i="672" s="1"/>
  <c r="CS72" i="672" s="1"/>
  <c r="BI76" i="672" s="1"/>
  <c r="BO76" i="672" s="1"/>
  <c r="BA54" i="672"/>
  <c r="CM76" i="672"/>
  <c r="BA15" i="671"/>
  <c r="BE19" i="671"/>
  <c r="BA20" i="671"/>
  <c r="CM50" i="671"/>
  <c r="BA40" i="671"/>
  <c r="BI29" i="671"/>
  <c r="BO29" i="671" s="1"/>
  <c r="BU29" i="671" s="1"/>
  <c r="CA29" i="671" s="1"/>
  <c r="CG29" i="671" s="1"/>
  <c r="CM29" i="671" s="1"/>
  <c r="CS29" i="671" s="1"/>
  <c r="BI33" i="671" s="1"/>
  <c r="BO33" i="671" s="1"/>
  <c r="BU33" i="671" s="1"/>
  <c r="CA33" i="671" s="1"/>
  <c r="CG33" i="671" s="1"/>
  <c r="CM33" i="671" s="1"/>
  <c r="CS33" i="671" s="1"/>
  <c r="BI37" i="671" s="1"/>
  <c r="BO37" i="671" s="1"/>
  <c r="BU37" i="671" s="1"/>
  <c r="CA37" i="671" s="1"/>
  <c r="CG37" i="671" s="1"/>
  <c r="CM37" i="671" s="1"/>
  <c r="CS37" i="671" s="1"/>
  <c r="BI42" i="671" s="1"/>
  <c r="BO42" i="671" s="1"/>
  <c r="BU42" i="671" s="1"/>
  <c r="CA42" i="671" s="1"/>
  <c r="CG42" i="671" s="1"/>
  <c r="CM42" i="671" s="1"/>
  <c r="CS42" i="671" s="1"/>
  <c r="BI46" i="671" s="1"/>
  <c r="BO46" i="671" s="1"/>
  <c r="BU46" i="671" s="1"/>
  <c r="CA46" i="671" s="1"/>
  <c r="CG46" i="671" s="1"/>
  <c r="CM46" i="671" s="1"/>
  <c r="CS46" i="671" s="1"/>
  <c r="BI50" i="671" s="1"/>
  <c r="BO50" i="671" s="1"/>
  <c r="BA28" i="671"/>
  <c r="BX50" i="671"/>
  <c r="BA57" i="671"/>
  <c r="BA33" i="671"/>
  <c r="BA44" i="671"/>
  <c r="BE19" i="670"/>
  <c r="BA20" i="670"/>
  <c r="BA15" i="670"/>
  <c r="BA57" i="670"/>
  <c r="BA83" i="670" s="1"/>
  <c r="BA33" i="670"/>
  <c r="CM50" i="670"/>
  <c r="BA44" i="670"/>
  <c r="BI29" i="670"/>
  <c r="BO29" i="670" s="1"/>
  <c r="BU29" i="670" s="1"/>
  <c r="CA29" i="670" s="1"/>
  <c r="CG29" i="670" s="1"/>
  <c r="CM29" i="670" s="1"/>
  <c r="CS29" i="670" s="1"/>
  <c r="BI33" i="670" s="1"/>
  <c r="BO33" i="670" s="1"/>
  <c r="BU33" i="670" s="1"/>
  <c r="CA33" i="670" s="1"/>
  <c r="CG33" i="670" s="1"/>
  <c r="CM33" i="670" s="1"/>
  <c r="CS33" i="670" s="1"/>
  <c r="BI37" i="670" s="1"/>
  <c r="BO37" i="670" s="1"/>
  <c r="BU37" i="670" s="1"/>
  <c r="CA37" i="670" s="1"/>
  <c r="CG37" i="670" s="1"/>
  <c r="CM37" i="670" s="1"/>
  <c r="CS37" i="670" s="1"/>
  <c r="BI42" i="670" s="1"/>
  <c r="BO42" i="670" s="1"/>
  <c r="BU42" i="670" s="1"/>
  <c r="CA42" i="670" s="1"/>
  <c r="CG42" i="670" s="1"/>
  <c r="CM42" i="670" s="1"/>
  <c r="CS42" i="670" s="1"/>
  <c r="BI46" i="670" s="1"/>
  <c r="BO46" i="670" s="1"/>
  <c r="BU46" i="670" s="1"/>
  <c r="CA46" i="670" s="1"/>
  <c r="CG46" i="670" s="1"/>
  <c r="CM46" i="670" s="1"/>
  <c r="CS46" i="670" s="1"/>
  <c r="BX50" i="670"/>
  <c r="BA40" i="670"/>
  <c r="BA28" i="670"/>
  <c r="CM24" i="669"/>
  <c r="BX24" i="669"/>
  <c r="BA18" i="669"/>
  <c r="BA7" i="669"/>
  <c r="BI3" i="669"/>
  <c r="BO3" i="669" s="1"/>
  <c r="BU3" i="669" s="1"/>
  <c r="CA3" i="669" s="1"/>
  <c r="CG3" i="669" s="1"/>
  <c r="CM3" i="669" s="1"/>
  <c r="CS3" i="669" s="1"/>
  <c r="BI7" i="669" s="1"/>
  <c r="BO7" i="669" s="1"/>
  <c r="BU7" i="669" s="1"/>
  <c r="CA7" i="669" s="1"/>
  <c r="CG7" i="669" s="1"/>
  <c r="CM7" i="669" s="1"/>
  <c r="CS7" i="669" s="1"/>
  <c r="BI11" i="669" s="1"/>
  <c r="BO11" i="669" s="1"/>
  <c r="BU11" i="669" s="1"/>
  <c r="CA11" i="669" s="1"/>
  <c r="CG11" i="669" s="1"/>
  <c r="CM11" i="669" s="1"/>
  <c r="CS11" i="669" s="1"/>
  <c r="BI16" i="669" s="1"/>
  <c r="BO16" i="669" s="1"/>
  <c r="BU16" i="669" s="1"/>
  <c r="CA16" i="669" s="1"/>
  <c r="CG16" i="669" s="1"/>
  <c r="CM16" i="669" s="1"/>
  <c r="CS16" i="669" s="1"/>
  <c r="BI20" i="669" s="1"/>
  <c r="BO20" i="669" s="1"/>
  <c r="BU20" i="669" s="1"/>
  <c r="CA20" i="669" s="1"/>
  <c r="CG20" i="669" s="1"/>
  <c r="CM20" i="669" s="1"/>
  <c r="CS20" i="669" s="1"/>
  <c r="BI24" i="669" s="1"/>
  <c r="BO24" i="669" s="1"/>
  <c r="BA31" i="669"/>
  <c r="BA2" i="669"/>
  <c r="BA14" i="669"/>
  <c r="E71" i="669"/>
  <c r="A72" i="669"/>
  <c r="A67" i="669"/>
  <c r="B33" i="666"/>
  <c r="E32" i="666"/>
  <c r="B62" i="666"/>
  <c r="K32" i="666"/>
  <c r="B36" i="666"/>
  <c r="F36" i="666" s="1"/>
  <c r="J36" i="666" s="1"/>
  <c r="N36" i="666" s="1"/>
  <c r="R36" i="666" s="1"/>
  <c r="V36" i="666" s="1"/>
  <c r="Z36" i="666" s="1"/>
  <c r="B40" i="666" s="1"/>
  <c r="F40" i="666" s="1"/>
  <c r="J40" i="666" s="1"/>
  <c r="N40" i="666" s="1"/>
  <c r="R40" i="666" s="1"/>
  <c r="V40" i="666" s="1"/>
  <c r="Z40" i="666" s="1"/>
  <c r="B44" i="666" s="1"/>
  <c r="F44" i="666" s="1"/>
  <c r="J44" i="666" s="1"/>
  <c r="N44" i="666" s="1"/>
  <c r="R44" i="666" s="1"/>
  <c r="V44" i="666" s="1"/>
  <c r="Z44" i="666" s="1"/>
  <c r="B48" i="666" s="1"/>
  <c r="F48" i="666" s="1"/>
  <c r="J48" i="666" s="1"/>
  <c r="N48" i="666" s="1"/>
  <c r="R48" i="666" s="1"/>
  <c r="V48" i="666" s="1"/>
  <c r="Z48" i="666" s="1"/>
  <c r="B52" i="666" s="1"/>
  <c r="F52" i="666" s="1"/>
  <c r="J52" i="666" s="1"/>
  <c r="N52" i="666" s="1"/>
  <c r="R52" i="666" s="1"/>
  <c r="V52" i="666" s="1"/>
  <c r="Z52" i="666" s="1"/>
  <c r="B56" i="666" s="1"/>
  <c r="F56" i="666" s="1"/>
  <c r="T32" i="665"/>
  <c r="B36" i="665"/>
  <c r="F36" i="665" s="1"/>
  <c r="J36" i="665" s="1"/>
  <c r="N36" i="665" s="1"/>
  <c r="R36" i="665" s="1"/>
  <c r="V36" i="665" s="1"/>
  <c r="Z36" i="665" s="1"/>
  <c r="B40" i="665" s="1"/>
  <c r="F40" i="665" s="1"/>
  <c r="J40" i="665" s="1"/>
  <c r="N40" i="665" s="1"/>
  <c r="R40" i="665" s="1"/>
  <c r="V40" i="665" s="1"/>
  <c r="Z40" i="665" s="1"/>
  <c r="B44" i="665" s="1"/>
  <c r="F44" i="665" s="1"/>
  <c r="J44" i="665" s="1"/>
  <c r="N44" i="665" s="1"/>
  <c r="R44" i="665" s="1"/>
  <c r="V44" i="665" s="1"/>
  <c r="Z44" i="665" s="1"/>
  <c r="B48" i="665" s="1"/>
  <c r="F48" i="665" s="1"/>
  <c r="J48" i="665" s="1"/>
  <c r="N48" i="665" s="1"/>
  <c r="R48" i="665" s="1"/>
  <c r="V48" i="665" s="1"/>
  <c r="Z48" i="665" s="1"/>
  <c r="B52" i="665" s="1"/>
  <c r="F52" i="665" s="1"/>
  <c r="J52" i="665" s="1"/>
  <c r="N52" i="665" s="1"/>
  <c r="R52" i="665" s="1"/>
  <c r="V52" i="665" s="1"/>
  <c r="Z52" i="665" s="1"/>
  <c r="B56" i="665" s="1"/>
  <c r="F56" i="665" s="1"/>
  <c r="K32" i="665"/>
  <c r="E32" i="665"/>
  <c r="B62" i="665"/>
  <c r="B33" i="665"/>
  <c r="N52" i="682" l="1"/>
  <c r="N42" i="682"/>
  <c r="N40" i="682"/>
  <c r="P40" i="682"/>
  <c r="Q40" i="682" s="1"/>
  <c r="R40" i="682" s="1"/>
  <c r="S40" i="682" s="1"/>
  <c r="T40" i="682" s="1"/>
  <c r="U40" i="682" s="1"/>
  <c r="V40" i="682" s="1"/>
  <c r="P41" i="682" s="1"/>
  <c r="Q41" i="682" s="1"/>
  <c r="R41" i="682" s="1"/>
  <c r="S41" i="682" s="1"/>
  <c r="T41" i="682" s="1"/>
  <c r="U41" i="682" s="1"/>
  <c r="V41" i="682" s="1"/>
  <c r="P42" i="682" s="1"/>
  <c r="Q42" i="682" s="1"/>
  <c r="R42" i="682" s="1"/>
  <c r="S42" i="682" s="1"/>
  <c r="T42" i="682" s="1"/>
  <c r="U42" i="682" s="1"/>
  <c r="V42" i="682" s="1"/>
  <c r="P43" i="682" s="1"/>
  <c r="Q43" i="682" s="1"/>
  <c r="R43" i="682" s="1"/>
  <c r="S43" i="682" s="1"/>
  <c r="T43" i="682" s="1"/>
  <c r="U43" i="682" s="1"/>
  <c r="V43" i="682" s="1"/>
  <c r="P44" i="682" s="1"/>
  <c r="Q44" i="682" s="1"/>
  <c r="R44" i="682" s="1"/>
  <c r="S44" i="682" s="1"/>
  <c r="T44" i="682" s="1"/>
  <c r="U44" i="682" s="1"/>
  <c r="V44" i="682" s="1"/>
  <c r="P45" i="682" s="1"/>
  <c r="Q45" i="682" s="1"/>
  <c r="R45" i="682"/>
  <c r="N45" i="682"/>
  <c r="N44" i="682"/>
  <c r="AN45" i="682"/>
  <c r="AJ42" i="682"/>
  <c r="AJ40" i="682"/>
  <c r="AJ52" i="682"/>
  <c r="AJ44" i="682"/>
  <c r="AL40" i="682"/>
  <c r="AM40" i="682" s="1"/>
  <c r="AN40" i="682" s="1"/>
  <c r="AO40" i="682" s="1"/>
  <c r="AP40" i="682" s="1"/>
  <c r="AQ40" i="682" s="1"/>
  <c r="AR40" i="682" s="1"/>
  <c r="AL41" i="682" s="1"/>
  <c r="AM41" i="682" s="1"/>
  <c r="AN41" i="682" s="1"/>
  <c r="AO41" i="682" s="1"/>
  <c r="AP41" i="682" s="1"/>
  <c r="AQ41" i="682" s="1"/>
  <c r="AR41" i="682" s="1"/>
  <c r="AL42" i="682" s="1"/>
  <c r="AM42" i="682" s="1"/>
  <c r="AN42" i="682" s="1"/>
  <c r="AO42" i="682" s="1"/>
  <c r="AP42" i="682" s="1"/>
  <c r="AQ42" i="682" s="1"/>
  <c r="AR42" i="682" s="1"/>
  <c r="AL43" i="682" s="1"/>
  <c r="AM43" i="682" s="1"/>
  <c r="AN43" i="682" s="1"/>
  <c r="AO43" i="682" s="1"/>
  <c r="AP43" i="682" s="1"/>
  <c r="AQ43" i="682" s="1"/>
  <c r="AR43" i="682" s="1"/>
  <c r="AL44" i="682" s="1"/>
  <c r="AM44" i="682" s="1"/>
  <c r="AN44" i="682" s="1"/>
  <c r="AO44" i="682" s="1"/>
  <c r="AP44" i="682" s="1"/>
  <c r="AQ44" i="682" s="1"/>
  <c r="AR44" i="682" s="1"/>
  <c r="AL45" i="682" s="1"/>
  <c r="AM45" i="682" s="1"/>
  <c r="AJ45" i="682"/>
  <c r="AJ69" i="680"/>
  <c r="AJ71" i="680"/>
  <c r="AJ72" i="680"/>
  <c r="AJ67" i="680"/>
  <c r="AN72" i="680"/>
  <c r="AL67" i="680"/>
  <c r="AM67" i="680" s="1"/>
  <c r="AN67" i="680" s="1"/>
  <c r="AO67" i="680" s="1"/>
  <c r="AP67" i="680" s="1"/>
  <c r="AQ67" i="680" s="1"/>
  <c r="AR67" i="680" s="1"/>
  <c r="AL68" i="680" s="1"/>
  <c r="AM68" i="680" s="1"/>
  <c r="AN68" i="680" s="1"/>
  <c r="AO68" i="680" s="1"/>
  <c r="AP68" i="680" s="1"/>
  <c r="AQ68" i="680" s="1"/>
  <c r="AR68" i="680" s="1"/>
  <c r="AL69" i="680" s="1"/>
  <c r="AM69" i="680" s="1"/>
  <c r="AN69" i="680" s="1"/>
  <c r="AO69" i="680" s="1"/>
  <c r="AP69" i="680" s="1"/>
  <c r="AQ69" i="680" s="1"/>
  <c r="AR69" i="680" s="1"/>
  <c r="AL70" i="680" s="1"/>
  <c r="AM70" i="680" s="1"/>
  <c r="AN70" i="680" s="1"/>
  <c r="AO70" i="680" s="1"/>
  <c r="AP70" i="680" s="1"/>
  <c r="AQ70" i="680" s="1"/>
  <c r="AR70" i="680" s="1"/>
  <c r="AL71" i="680" s="1"/>
  <c r="AM71" i="680" s="1"/>
  <c r="AN71" i="680" s="1"/>
  <c r="AO71" i="680" s="1"/>
  <c r="AP71" i="680" s="1"/>
  <c r="AQ71" i="680" s="1"/>
  <c r="AR71" i="680" s="1"/>
  <c r="AL72" i="680" s="1"/>
  <c r="AM72" i="680" s="1"/>
  <c r="BA85" i="670"/>
  <c r="BA80" i="670"/>
  <c r="BI81" i="670"/>
  <c r="BO81" i="670" s="1"/>
  <c r="BU81" i="670" s="1"/>
  <c r="CA81" i="670" s="1"/>
  <c r="CG81" i="670" s="1"/>
  <c r="CM81" i="670" s="1"/>
  <c r="CS81" i="670" s="1"/>
  <c r="BI85" i="670" s="1"/>
  <c r="BO85" i="670" s="1"/>
  <c r="BU85" i="670" s="1"/>
  <c r="CA85" i="670" s="1"/>
  <c r="CG85" i="670" s="1"/>
  <c r="CM85" i="670" s="1"/>
  <c r="CS85" i="670" s="1"/>
  <c r="BI89" i="670" s="1"/>
  <c r="BO89" i="670" s="1"/>
  <c r="BU89" i="670" s="1"/>
  <c r="CA89" i="670" s="1"/>
  <c r="CG89" i="670" s="1"/>
  <c r="CM89" i="670" s="1"/>
  <c r="CS89" i="670" s="1"/>
  <c r="AP127" i="673"/>
  <c r="AJ127" i="673"/>
  <c r="AP141" i="673"/>
  <c r="AH131" i="673"/>
  <c r="AJ131" i="673" s="1"/>
  <c r="AL131" i="673" s="1"/>
  <c r="AN131" i="673" s="1"/>
  <c r="AP131" i="673" s="1"/>
  <c r="AR131" i="673" s="1"/>
  <c r="AT131" i="673" s="1"/>
  <c r="AH133" i="673" s="1"/>
  <c r="AJ133" i="673" s="1"/>
  <c r="AL133" i="673" s="1"/>
  <c r="AN133" i="673" s="1"/>
  <c r="AP133" i="673" s="1"/>
  <c r="AR133" i="673" s="1"/>
  <c r="AT133" i="673" s="1"/>
  <c r="AH135" i="673" s="1"/>
  <c r="AJ135" i="673" s="1"/>
  <c r="AL135" i="673" s="1"/>
  <c r="AN135" i="673" s="1"/>
  <c r="AP135" i="673" s="1"/>
  <c r="AR135" i="673" s="1"/>
  <c r="AT135" i="673" s="1"/>
  <c r="AH137" i="673" s="1"/>
  <c r="AJ137" i="673" s="1"/>
  <c r="AL137" i="673" s="1"/>
  <c r="AN137" i="673" s="1"/>
  <c r="AP137" i="673" s="1"/>
  <c r="AR137" i="673" s="1"/>
  <c r="AT137" i="673" s="1"/>
  <c r="AH139" i="673" s="1"/>
  <c r="AJ139" i="673" s="1"/>
  <c r="AL139" i="673" s="1"/>
  <c r="AN139" i="673" s="1"/>
  <c r="AP139" i="673" s="1"/>
  <c r="AR139" i="673" s="1"/>
  <c r="AT139" i="673" s="1"/>
  <c r="AH141" i="673" s="1"/>
  <c r="AJ141" i="673" s="1"/>
  <c r="AL127" i="673"/>
  <c r="AX1" i="673"/>
  <c r="J127" i="673"/>
  <c r="J141" i="673"/>
  <c r="D127" i="673"/>
  <c r="B131" i="673"/>
  <c r="D131" i="673" s="1"/>
  <c r="F131" i="673" s="1"/>
  <c r="H131" i="673" s="1"/>
  <c r="J131" i="673" s="1"/>
  <c r="L131" i="673" s="1"/>
  <c r="N131" i="673" s="1"/>
  <c r="B133" i="673" s="1"/>
  <c r="D133" i="673" s="1"/>
  <c r="F133" i="673" s="1"/>
  <c r="H133" i="673" s="1"/>
  <c r="J133" i="673" s="1"/>
  <c r="L133" i="673" s="1"/>
  <c r="N133" i="673" s="1"/>
  <c r="B135" i="673" s="1"/>
  <c r="D135" i="673" s="1"/>
  <c r="F135" i="673" s="1"/>
  <c r="H135" i="673" s="1"/>
  <c r="J135" i="673" s="1"/>
  <c r="L135" i="673" s="1"/>
  <c r="N135" i="673" s="1"/>
  <c r="B137" i="673" s="1"/>
  <c r="D137" i="673" s="1"/>
  <c r="F137" i="673" s="1"/>
  <c r="H137" i="673" s="1"/>
  <c r="J137" i="673" s="1"/>
  <c r="L137" i="673" s="1"/>
  <c r="N137" i="673" s="1"/>
  <c r="B139" i="673" s="1"/>
  <c r="D139" i="673" s="1"/>
  <c r="F139" i="673" s="1"/>
  <c r="H139" i="673" s="1"/>
  <c r="J139" i="673" s="1"/>
  <c r="L139" i="673" s="1"/>
  <c r="N139" i="673" s="1"/>
  <c r="B141" i="673" s="1"/>
  <c r="D141" i="673" s="1"/>
  <c r="R1" i="673"/>
  <c r="F127" i="673"/>
  <c r="BA67" i="672"/>
  <c r="BA72" i="672"/>
  <c r="BE71" i="672"/>
  <c r="BE45" i="671"/>
  <c r="BA46" i="671"/>
  <c r="BA41" i="671"/>
  <c r="BA70" i="671"/>
  <c r="BI55" i="671"/>
  <c r="BO55" i="671" s="1"/>
  <c r="BU55" i="671" s="1"/>
  <c r="CA55" i="671" s="1"/>
  <c r="CG55" i="671" s="1"/>
  <c r="CM55" i="671" s="1"/>
  <c r="CS55" i="671" s="1"/>
  <c r="BI59" i="671" s="1"/>
  <c r="BO59" i="671" s="1"/>
  <c r="BU59" i="671" s="1"/>
  <c r="CA59" i="671" s="1"/>
  <c r="CG59" i="671" s="1"/>
  <c r="CM59" i="671" s="1"/>
  <c r="CS59" i="671" s="1"/>
  <c r="BI63" i="671" s="1"/>
  <c r="BO63" i="671" s="1"/>
  <c r="BU63" i="671" s="1"/>
  <c r="CA63" i="671" s="1"/>
  <c r="CG63" i="671" s="1"/>
  <c r="CM63" i="671" s="1"/>
  <c r="CS63" i="671" s="1"/>
  <c r="BI68" i="671" s="1"/>
  <c r="BO68" i="671" s="1"/>
  <c r="BU68" i="671" s="1"/>
  <c r="CA68" i="671" s="1"/>
  <c r="CG68" i="671" s="1"/>
  <c r="CM68" i="671" s="1"/>
  <c r="CS68" i="671" s="1"/>
  <c r="BI72" i="671" s="1"/>
  <c r="BO72" i="671" s="1"/>
  <c r="BU72" i="671" s="1"/>
  <c r="CA72" i="671" s="1"/>
  <c r="CG72" i="671" s="1"/>
  <c r="CM72" i="671" s="1"/>
  <c r="CS72" i="671" s="1"/>
  <c r="BI76" i="671" s="1"/>
  <c r="BO76" i="671" s="1"/>
  <c r="CM76" i="671"/>
  <c r="BA83" i="671"/>
  <c r="BX76" i="671"/>
  <c r="BA66" i="671"/>
  <c r="BA54" i="671"/>
  <c r="BA59" i="671"/>
  <c r="CM76" i="670"/>
  <c r="BA66" i="670"/>
  <c r="BI55" i="670"/>
  <c r="BO55" i="670" s="1"/>
  <c r="BU55" i="670" s="1"/>
  <c r="CA55" i="670" s="1"/>
  <c r="CG55" i="670" s="1"/>
  <c r="CM55" i="670" s="1"/>
  <c r="CS55" i="670" s="1"/>
  <c r="BI59" i="670" s="1"/>
  <c r="BO59" i="670" s="1"/>
  <c r="BU59" i="670" s="1"/>
  <c r="CA59" i="670" s="1"/>
  <c r="CG59" i="670" s="1"/>
  <c r="CM59" i="670" s="1"/>
  <c r="CS59" i="670" s="1"/>
  <c r="BI63" i="670" s="1"/>
  <c r="BO63" i="670" s="1"/>
  <c r="BU63" i="670" s="1"/>
  <c r="CA63" i="670" s="1"/>
  <c r="CG63" i="670" s="1"/>
  <c r="CM63" i="670" s="1"/>
  <c r="CS63" i="670" s="1"/>
  <c r="BI68" i="670" s="1"/>
  <c r="BO68" i="670" s="1"/>
  <c r="BU68" i="670" s="1"/>
  <c r="CA68" i="670" s="1"/>
  <c r="CG68" i="670" s="1"/>
  <c r="CM68" i="670" s="1"/>
  <c r="CS68" i="670" s="1"/>
  <c r="BI72" i="670" s="1"/>
  <c r="BO72" i="670" s="1"/>
  <c r="BU72" i="670" s="1"/>
  <c r="CA72" i="670" s="1"/>
  <c r="CG72" i="670" s="1"/>
  <c r="CM72" i="670" s="1"/>
  <c r="CS72" i="670" s="1"/>
  <c r="BI76" i="670" s="1"/>
  <c r="BO76" i="670" s="1"/>
  <c r="BA54" i="670"/>
  <c r="BX76" i="670"/>
  <c r="BA70" i="670"/>
  <c r="BA59" i="670"/>
  <c r="BA46" i="670"/>
  <c r="BA41" i="670"/>
  <c r="BE45" i="670"/>
  <c r="BA20" i="669"/>
  <c r="BA15" i="669"/>
  <c r="BE19" i="669"/>
  <c r="BA57" i="669"/>
  <c r="BA44" i="669"/>
  <c r="BA33" i="669"/>
  <c r="CM50" i="669"/>
  <c r="BX50" i="669"/>
  <c r="BA40" i="669"/>
  <c r="BA28" i="669"/>
  <c r="BI29" i="669"/>
  <c r="BO29" i="669" s="1"/>
  <c r="BU29" i="669" s="1"/>
  <c r="CA29" i="669" s="1"/>
  <c r="CG29" i="669" s="1"/>
  <c r="CM29" i="669" s="1"/>
  <c r="CS29" i="669" s="1"/>
  <c r="BI33" i="669" s="1"/>
  <c r="BO33" i="669" s="1"/>
  <c r="BU33" i="669" s="1"/>
  <c r="CA33" i="669" s="1"/>
  <c r="CG33" i="669" s="1"/>
  <c r="CM33" i="669" s="1"/>
  <c r="CS33" i="669" s="1"/>
  <c r="BI37" i="669" s="1"/>
  <c r="BO37" i="669" s="1"/>
  <c r="BU37" i="669" s="1"/>
  <c r="CA37" i="669" s="1"/>
  <c r="CG37" i="669" s="1"/>
  <c r="CM37" i="669" s="1"/>
  <c r="CS37" i="669" s="1"/>
  <c r="BI42" i="669" s="1"/>
  <c r="BO42" i="669" s="1"/>
  <c r="BU42" i="669" s="1"/>
  <c r="CA42" i="669" s="1"/>
  <c r="CG42" i="669" s="1"/>
  <c r="CM42" i="669" s="1"/>
  <c r="CS42" i="669" s="1"/>
  <c r="BI46" i="669" s="1"/>
  <c r="BO46" i="669" s="1"/>
  <c r="BU46" i="669" s="1"/>
  <c r="CA46" i="669" s="1"/>
  <c r="CG46" i="669" s="1"/>
  <c r="CM46" i="669" s="1"/>
  <c r="CS46" i="669" s="1"/>
  <c r="BI50" i="669" s="1"/>
  <c r="BO50" i="669" s="1"/>
  <c r="T62" i="666"/>
  <c r="B66" i="666"/>
  <c r="F66" i="666" s="1"/>
  <c r="J66" i="666" s="1"/>
  <c r="N66" i="666" s="1"/>
  <c r="R66" i="666" s="1"/>
  <c r="V66" i="666" s="1"/>
  <c r="Z66" i="666" s="1"/>
  <c r="B70" i="666" s="1"/>
  <c r="F70" i="666" s="1"/>
  <c r="J70" i="666" s="1"/>
  <c r="N70" i="666" s="1"/>
  <c r="R70" i="666" s="1"/>
  <c r="V70" i="666" s="1"/>
  <c r="Z70" i="666" s="1"/>
  <c r="B74" i="666" s="1"/>
  <c r="F74" i="666" s="1"/>
  <c r="J74" i="666" s="1"/>
  <c r="N74" i="666" s="1"/>
  <c r="R74" i="666" s="1"/>
  <c r="V74" i="666" s="1"/>
  <c r="Z74" i="666" s="1"/>
  <c r="B78" i="666" s="1"/>
  <c r="F78" i="666" s="1"/>
  <c r="J78" i="666" s="1"/>
  <c r="N78" i="666" s="1"/>
  <c r="R78" i="666" s="1"/>
  <c r="V78" i="666" s="1"/>
  <c r="Z78" i="666" s="1"/>
  <c r="B82" i="666" s="1"/>
  <c r="F82" i="666" s="1"/>
  <c r="J82" i="666" s="1"/>
  <c r="N82" i="666" s="1"/>
  <c r="R82" i="666" s="1"/>
  <c r="V82" i="666" s="1"/>
  <c r="Z82" i="666" s="1"/>
  <c r="B86" i="666" s="1"/>
  <c r="F86" i="666" s="1"/>
  <c r="K62" i="666"/>
  <c r="B63" i="666"/>
  <c r="E62" i="666"/>
  <c r="AF2" i="666"/>
  <c r="T62" i="665"/>
  <c r="B66" i="665"/>
  <c r="F66" i="665" s="1"/>
  <c r="J66" i="665" s="1"/>
  <c r="N66" i="665" s="1"/>
  <c r="R66" i="665" s="1"/>
  <c r="V66" i="665" s="1"/>
  <c r="Z66" i="665" s="1"/>
  <c r="B70" i="665" s="1"/>
  <c r="F70" i="665" s="1"/>
  <c r="J70" i="665" s="1"/>
  <c r="N70" i="665" s="1"/>
  <c r="R70" i="665" s="1"/>
  <c r="V70" i="665" s="1"/>
  <c r="Z70" i="665" s="1"/>
  <c r="B74" i="665" s="1"/>
  <c r="F74" i="665" s="1"/>
  <c r="J74" i="665" s="1"/>
  <c r="N74" i="665" s="1"/>
  <c r="R74" i="665" s="1"/>
  <c r="V74" i="665" s="1"/>
  <c r="Z74" i="665" s="1"/>
  <c r="B78" i="665" s="1"/>
  <c r="F78" i="665" s="1"/>
  <c r="J78" i="665" s="1"/>
  <c r="N78" i="665" s="1"/>
  <c r="R78" i="665" s="1"/>
  <c r="V78" i="665" s="1"/>
  <c r="Z78" i="665" s="1"/>
  <c r="B82" i="665" s="1"/>
  <c r="F82" i="665" s="1"/>
  <c r="J82" i="665" s="1"/>
  <c r="N82" i="665" s="1"/>
  <c r="R82" i="665" s="1"/>
  <c r="V82" i="665" s="1"/>
  <c r="Z82" i="665" s="1"/>
  <c r="B86" i="665" s="1"/>
  <c r="F86" i="665" s="1"/>
  <c r="K62" i="665"/>
  <c r="E62" i="665"/>
  <c r="B63" i="665"/>
  <c r="AF2" i="665"/>
  <c r="N54" i="682" l="1"/>
  <c r="P49" i="682"/>
  <c r="Q49" i="682" s="1"/>
  <c r="R49" i="682" s="1"/>
  <c r="S49" i="682" s="1"/>
  <c r="T49" i="682" s="1"/>
  <c r="U49" i="682" s="1"/>
  <c r="V49" i="682" s="1"/>
  <c r="P50" i="682" s="1"/>
  <c r="Q50" i="682" s="1"/>
  <c r="R50" i="682" s="1"/>
  <c r="S50" i="682" s="1"/>
  <c r="T50" i="682" s="1"/>
  <c r="U50" i="682" s="1"/>
  <c r="V50" i="682" s="1"/>
  <c r="P51" i="682" s="1"/>
  <c r="Q51" i="682" s="1"/>
  <c r="R51" i="682" s="1"/>
  <c r="S51" i="682" s="1"/>
  <c r="T51" i="682" s="1"/>
  <c r="U51" i="682" s="1"/>
  <c r="V51" i="682" s="1"/>
  <c r="P52" i="682" s="1"/>
  <c r="Q52" i="682" s="1"/>
  <c r="R52" i="682" s="1"/>
  <c r="S52" i="682" s="1"/>
  <c r="T52" i="682" s="1"/>
  <c r="U52" i="682" s="1"/>
  <c r="V52" i="682" s="1"/>
  <c r="P53" i="682" s="1"/>
  <c r="Q53" i="682" s="1"/>
  <c r="R53" i="682" s="1"/>
  <c r="S53" i="682" s="1"/>
  <c r="T53" i="682" s="1"/>
  <c r="U53" i="682" s="1"/>
  <c r="V53" i="682" s="1"/>
  <c r="P54" i="682" s="1"/>
  <c r="Q54" i="682" s="1"/>
  <c r="N61" i="682"/>
  <c r="N51" i="682"/>
  <c r="R54" i="682"/>
  <c r="N53" i="682"/>
  <c r="N49" i="682"/>
  <c r="AJ51" i="682"/>
  <c r="AJ49" i="682"/>
  <c r="AJ53" i="682"/>
  <c r="AJ54" i="682"/>
  <c r="AL49" i="682"/>
  <c r="AM49" i="682" s="1"/>
  <c r="AN49" i="682" s="1"/>
  <c r="AO49" i="682" s="1"/>
  <c r="AP49" i="682" s="1"/>
  <c r="AQ49" i="682" s="1"/>
  <c r="AR49" i="682" s="1"/>
  <c r="AL50" i="682" s="1"/>
  <c r="AM50" i="682" s="1"/>
  <c r="AN50" i="682" s="1"/>
  <c r="AO50" i="682" s="1"/>
  <c r="AP50" i="682" s="1"/>
  <c r="AQ50" i="682" s="1"/>
  <c r="AR50" i="682" s="1"/>
  <c r="AL51" i="682" s="1"/>
  <c r="AM51" i="682" s="1"/>
  <c r="AN51" i="682" s="1"/>
  <c r="AO51" i="682" s="1"/>
  <c r="AP51" i="682" s="1"/>
  <c r="AQ51" i="682" s="1"/>
  <c r="AR51" i="682" s="1"/>
  <c r="AL52" i="682" s="1"/>
  <c r="AM52" i="682" s="1"/>
  <c r="AN52" i="682" s="1"/>
  <c r="AO52" i="682" s="1"/>
  <c r="AP52" i="682" s="1"/>
  <c r="AQ52" i="682" s="1"/>
  <c r="AR52" i="682" s="1"/>
  <c r="AL53" i="682" s="1"/>
  <c r="AM53" i="682" s="1"/>
  <c r="AN53" i="682" s="1"/>
  <c r="AO53" i="682" s="1"/>
  <c r="AP53" i="682" s="1"/>
  <c r="AQ53" i="682" s="1"/>
  <c r="AR53" i="682" s="1"/>
  <c r="AL54" i="682" s="1"/>
  <c r="AM54" i="682" s="1"/>
  <c r="AJ61" i="682"/>
  <c r="AN54" i="682"/>
  <c r="BF16" i="673"/>
  <c r="BF1" i="673"/>
  <c r="BB1" i="673"/>
  <c r="AX19" i="673"/>
  <c r="AX6" i="673"/>
  <c r="AZ6" i="673" s="1"/>
  <c r="BB6" i="673" s="1"/>
  <c r="BD6" i="673" s="1"/>
  <c r="BF6" i="673" s="1"/>
  <c r="BH6" i="673" s="1"/>
  <c r="BJ6" i="673" s="1"/>
  <c r="AX8" i="673" s="1"/>
  <c r="AZ8" i="673" s="1"/>
  <c r="BB8" i="673" s="1"/>
  <c r="BD8" i="673" s="1"/>
  <c r="BF8" i="673" s="1"/>
  <c r="BH8" i="673" s="1"/>
  <c r="BJ8" i="673" s="1"/>
  <c r="AX10" i="673" s="1"/>
  <c r="AZ10" i="673" s="1"/>
  <c r="BB10" i="673" s="1"/>
  <c r="BD10" i="673" s="1"/>
  <c r="BF10" i="673" s="1"/>
  <c r="BH10" i="673" s="1"/>
  <c r="BJ10" i="673" s="1"/>
  <c r="AX12" i="673" s="1"/>
  <c r="AZ12" i="673" s="1"/>
  <c r="BB12" i="673" s="1"/>
  <c r="BD12" i="673" s="1"/>
  <c r="BF12" i="673" s="1"/>
  <c r="BH12" i="673" s="1"/>
  <c r="BJ12" i="673" s="1"/>
  <c r="AX14" i="673" s="1"/>
  <c r="AZ14" i="673" s="1"/>
  <c r="BB14" i="673" s="1"/>
  <c r="BD14" i="673" s="1"/>
  <c r="BF14" i="673" s="1"/>
  <c r="BH14" i="673" s="1"/>
  <c r="BJ14" i="673" s="1"/>
  <c r="AX16" i="673" s="1"/>
  <c r="AZ16" i="673" s="1"/>
  <c r="AZ1" i="673"/>
  <c r="R6" i="673"/>
  <c r="T6" i="673" s="1"/>
  <c r="V6" i="673" s="1"/>
  <c r="X6" i="673" s="1"/>
  <c r="Z6" i="673" s="1"/>
  <c r="AB6" i="673" s="1"/>
  <c r="AD6" i="673" s="1"/>
  <c r="R8" i="673" s="1"/>
  <c r="T8" i="673" s="1"/>
  <c r="V8" i="673" s="1"/>
  <c r="X8" i="673" s="1"/>
  <c r="Z8" i="673" s="1"/>
  <c r="AB8" i="673" s="1"/>
  <c r="AD8" i="673" s="1"/>
  <c r="R10" i="673" s="1"/>
  <c r="T10" i="673" s="1"/>
  <c r="V10" i="673" s="1"/>
  <c r="X10" i="673" s="1"/>
  <c r="Z10" i="673" s="1"/>
  <c r="AB10" i="673" s="1"/>
  <c r="AD10" i="673" s="1"/>
  <c r="R12" i="673" s="1"/>
  <c r="T12" i="673" s="1"/>
  <c r="V12" i="673" s="1"/>
  <c r="X12" i="673" s="1"/>
  <c r="Z12" i="673" s="1"/>
  <c r="AB12" i="673" s="1"/>
  <c r="AD12" i="673" s="1"/>
  <c r="R14" i="673" s="1"/>
  <c r="T14" i="673" s="1"/>
  <c r="V14" i="673" s="1"/>
  <c r="X14" i="673" s="1"/>
  <c r="Z14" i="673" s="1"/>
  <c r="AB14" i="673" s="1"/>
  <c r="AD14" i="673" s="1"/>
  <c r="R16" i="673" s="1"/>
  <c r="T16" i="673" s="1"/>
  <c r="Z1" i="673"/>
  <c r="V1" i="673"/>
  <c r="R19" i="673"/>
  <c r="T1" i="673"/>
  <c r="Z16" i="673"/>
  <c r="BA67" i="671"/>
  <c r="BA72" i="671"/>
  <c r="BE71" i="671"/>
  <c r="CN92" i="671"/>
  <c r="CN91" i="671"/>
  <c r="BA84" i="671"/>
  <c r="BI81" i="671"/>
  <c r="BO81" i="671" s="1"/>
  <c r="BU81" i="671" s="1"/>
  <c r="CA81" i="671" s="1"/>
  <c r="CG81" i="671" s="1"/>
  <c r="CM81" i="671" s="1"/>
  <c r="CS81" i="671" s="1"/>
  <c r="BI83" i="671" s="1"/>
  <c r="BO83" i="671" s="1"/>
  <c r="BU83" i="671" s="1"/>
  <c r="CA83" i="671" s="1"/>
  <c r="CG83" i="671" s="1"/>
  <c r="CM83" i="671" s="1"/>
  <c r="CS83" i="671" s="1"/>
  <c r="BI85" i="671" s="1"/>
  <c r="BO85" i="671" s="1"/>
  <c r="BU85" i="671" s="1"/>
  <c r="CA85" i="671" s="1"/>
  <c r="CG85" i="671" s="1"/>
  <c r="CM85" i="671" s="1"/>
  <c r="CS85" i="671" s="1"/>
  <c r="BI87" i="671" s="1"/>
  <c r="BO87" i="671" s="1"/>
  <c r="BU87" i="671" s="1"/>
  <c r="CA87" i="671" s="1"/>
  <c r="CG87" i="671" s="1"/>
  <c r="CM87" i="671" s="1"/>
  <c r="CS87" i="671" s="1"/>
  <c r="BI89" i="671" s="1"/>
  <c r="BO89" i="671" s="1"/>
  <c r="BU89" i="671" s="1"/>
  <c r="CA89" i="671" s="1"/>
  <c r="CG89" i="671" s="1"/>
  <c r="CM89" i="671" s="1"/>
  <c r="CS89" i="671" s="1"/>
  <c r="BB86" i="671" s="1"/>
  <c r="BB89" i="671" s="1"/>
  <c r="BA80" i="671"/>
  <c r="BE71" i="670"/>
  <c r="BA67" i="670"/>
  <c r="BA72" i="670"/>
  <c r="CM76" i="669"/>
  <c r="BA66" i="669"/>
  <c r="BI55" i="669"/>
  <c r="BO55" i="669" s="1"/>
  <c r="BU55" i="669" s="1"/>
  <c r="CA55" i="669" s="1"/>
  <c r="CG55" i="669" s="1"/>
  <c r="CM55" i="669" s="1"/>
  <c r="CS55" i="669" s="1"/>
  <c r="BI59" i="669" s="1"/>
  <c r="BO59" i="669" s="1"/>
  <c r="BU59" i="669" s="1"/>
  <c r="CA59" i="669" s="1"/>
  <c r="CG59" i="669" s="1"/>
  <c r="CM59" i="669" s="1"/>
  <c r="CS59" i="669" s="1"/>
  <c r="BI63" i="669" s="1"/>
  <c r="BO63" i="669" s="1"/>
  <c r="BU63" i="669" s="1"/>
  <c r="CA63" i="669" s="1"/>
  <c r="CG63" i="669" s="1"/>
  <c r="CM63" i="669" s="1"/>
  <c r="CS63" i="669" s="1"/>
  <c r="BI68" i="669" s="1"/>
  <c r="BO68" i="669" s="1"/>
  <c r="BU68" i="669" s="1"/>
  <c r="CA68" i="669" s="1"/>
  <c r="CG68" i="669" s="1"/>
  <c r="CM68" i="669" s="1"/>
  <c r="CS68" i="669" s="1"/>
  <c r="BI72" i="669" s="1"/>
  <c r="BO72" i="669" s="1"/>
  <c r="BU72" i="669" s="1"/>
  <c r="CA72" i="669" s="1"/>
  <c r="CG72" i="669" s="1"/>
  <c r="CM72" i="669" s="1"/>
  <c r="CS72" i="669" s="1"/>
  <c r="BI76" i="669" s="1"/>
  <c r="BO76" i="669" s="1"/>
  <c r="BA54" i="669"/>
  <c r="BX76" i="669"/>
  <c r="BA70" i="669"/>
  <c r="BA59" i="669"/>
  <c r="BA41" i="669"/>
  <c r="BA46" i="669"/>
  <c r="BE45" i="669"/>
  <c r="AX2" i="666"/>
  <c r="AF32" i="666"/>
  <c r="AO2" i="666"/>
  <c r="AF6" i="666"/>
  <c r="AJ6" i="666" s="1"/>
  <c r="AN6" i="666" s="1"/>
  <c r="AR6" i="666" s="1"/>
  <c r="AV6" i="666" s="1"/>
  <c r="AZ6" i="666" s="1"/>
  <c r="BD6" i="666" s="1"/>
  <c r="AF10" i="666" s="1"/>
  <c r="AJ10" i="666" s="1"/>
  <c r="AN10" i="666" s="1"/>
  <c r="AR10" i="666" s="1"/>
  <c r="AV10" i="666" s="1"/>
  <c r="AZ10" i="666" s="1"/>
  <c r="BD10" i="666" s="1"/>
  <c r="AF14" i="666" s="1"/>
  <c r="AJ14" i="666" s="1"/>
  <c r="AN14" i="666" s="1"/>
  <c r="AR14" i="666" s="1"/>
  <c r="AV14" i="666" s="1"/>
  <c r="AZ14" i="666" s="1"/>
  <c r="BD14" i="666" s="1"/>
  <c r="AF18" i="666" s="1"/>
  <c r="AJ18" i="666" s="1"/>
  <c r="AN18" i="666" s="1"/>
  <c r="AR18" i="666" s="1"/>
  <c r="AV18" i="666" s="1"/>
  <c r="AZ18" i="666" s="1"/>
  <c r="BD18" i="666" s="1"/>
  <c r="AF22" i="666" s="1"/>
  <c r="AJ22" i="666" s="1"/>
  <c r="AN22" i="666" s="1"/>
  <c r="AR22" i="666" s="1"/>
  <c r="AV22" i="666" s="1"/>
  <c r="AZ22" i="666" s="1"/>
  <c r="BD22" i="666" s="1"/>
  <c r="AF26" i="666" s="1"/>
  <c r="AJ26" i="666" s="1"/>
  <c r="AF3" i="666"/>
  <c r="AI2" i="666"/>
  <c r="AX2" i="665"/>
  <c r="AF6" i="665"/>
  <c r="AJ6" i="665" s="1"/>
  <c r="AN6" i="665" s="1"/>
  <c r="AR6" i="665" s="1"/>
  <c r="AV6" i="665" s="1"/>
  <c r="AZ6" i="665" s="1"/>
  <c r="BD6" i="665" s="1"/>
  <c r="AF10" i="665" s="1"/>
  <c r="AJ10" i="665" s="1"/>
  <c r="AN10" i="665" s="1"/>
  <c r="AR10" i="665" s="1"/>
  <c r="AV10" i="665" s="1"/>
  <c r="AZ10" i="665" s="1"/>
  <c r="BD10" i="665" s="1"/>
  <c r="AF14" i="665" s="1"/>
  <c r="AJ14" i="665" s="1"/>
  <c r="AN14" i="665" s="1"/>
  <c r="AR14" i="665" s="1"/>
  <c r="AV14" i="665" s="1"/>
  <c r="AZ14" i="665" s="1"/>
  <c r="BD14" i="665" s="1"/>
  <c r="AF18" i="665" s="1"/>
  <c r="AJ18" i="665" s="1"/>
  <c r="AN18" i="665" s="1"/>
  <c r="AR18" i="665" s="1"/>
  <c r="AV18" i="665" s="1"/>
  <c r="AZ18" i="665" s="1"/>
  <c r="BD18" i="665" s="1"/>
  <c r="AF22" i="665" s="1"/>
  <c r="AJ22" i="665" s="1"/>
  <c r="AN22" i="665" s="1"/>
  <c r="AR22" i="665" s="1"/>
  <c r="AV22" i="665" s="1"/>
  <c r="AZ22" i="665" s="1"/>
  <c r="BD22" i="665" s="1"/>
  <c r="AF26" i="665" s="1"/>
  <c r="AJ26" i="665" s="1"/>
  <c r="AF3" i="665"/>
  <c r="AI2" i="665"/>
  <c r="AF32" i="665"/>
  <c r="AO2" i="665"/>
  <c r="R63" i="682" l="1"/>
  <c r="N63" i="682"/>
  <c r="N60" i="682"/>
  <c r="P58" i="682"/>
  <c r="Q58" i="682" s="1"/>
  <c r="R58" i="682" s="1"/>
  <c r="S58" i="682" s="1"/>
  <c r="T58" i="682" s="1"/>
  <c r="U58" i="682" s="1"/>
  <c r="V58" i="682" s="1"/>
  <c r="P59" i="682" s="1"/>
  <c r="Q59" i="682" s="1"/>
  <c r="R59" i="682" s="1"/>
  <c r="S59" i="682" s="1"/>
  <c r="T59" i="682" s="1"/>
  <c r="U59" i="682" s="1"/>
  <c r="V59" i="682" s="1"/>
  <c r="P60" i="682" s="1"/>
  <c r="Q60" i="682" s="1"/>
  <c r="R60" i="682" s="1"/>
  <c r="S60" i="682" s="1"/>
  <c r="T60" i="682" s="1"/>
  <c r="U60" i="682" s="1"/>
  <c r="V60" i="682" s="1"/>
  <c r="P61" i="682" s="1"/>
  <c r="Q61" i="682" s="1"/>
  <c r="R61" i="682" s="1"/>
  <c r="S61" i="682" s="1"/>
  <c r="T61" i="682" s="1"/>
  <c r="U61" i="682" s="1"/>
  <c r="V61" i="682" s="1"/>
  <c r="P62" i="682" s="1"/>
  <c r="Q62" i="682" s="1"/>
  <c r="R62" i="682" s="1"/>
  <c r="S62" i="682" s="1"/>
  <c r="T62" i="682" s="1"/>
  <c r="U62" i="682" s="1"/>
  <c r="V62" i="682" s="1"/>
  <c r="P63" i="682" s="1"/>
  <c r="Q63" i="682" s="1"/>
  <c r="N62" i="682"/>
  <c r="N58" i="682"/>
  <c r="N70" i="682"/>
  <c r="AJ58" i="682"/>
  <c r="AJ70" i="682"/>
  <c r="AJ63" i="682"/>
  <c r="AN63" i="682"/>
  <c r="AL58" i="682"/>
  <c r="AM58" i="682" s="1"/>
  <c r="AN58" i="682" s="1"/>
  <c r="AO58" i="682" s="1"/>
  <c r="AP58" i="682" s="1"/>
  <c r="AQ58" i="682" s="1"/>
  <c r="AR58" i="682" s="1"/>
  <c r="AL59" i="682" s="1"/>
  <c r="AM59" i="682" s="1"/>
  <c r="AN59" i="682" s="1"/>
  <c r="AO59" i="682" s="1"/>
  <c r="AP59" i="682" s="1"/>
  <c r="AQ59" i="682" s="1"/>
  <c r="AR59" i="682" s="1"/>
  <c r="AL60" i="682" s="1"/>
  <c r="AM60" i="682" s="1"/>
  <c r="AN60" i="682" s="1"/>
  <c r="AO60" i="682" s="1"/>
  <c r="AP60" i="682" s="1"/>
  <c r="AQ60" i="682" s="1"/>
  <c r="AR60" i="682" s="1"/>
  <c r="AL61" i="682" s="1"/>
  <c r="AM61" i="682" s="1"/>
  <c r="AN61" i="682" s="1"/>
  <c r="AO61" i="682" s="1"/>
  <c r="AP61" i="682" s="1"/>
  <c r="AQ61" i="682" s="1"/>
  <c r="AR61" i="682" s="1"/>
  <c r="AL62" i="682" s="1"/>
  <c r="AM62" i="682" s="1"/>
  <c r="AN62" i="682" s="1"/>
  <c r="AO62" i="682" s="1"/>
  <c r="AP62" i="682" s="1"/>
  <c r="AQ62" i="682" s="1"/>
  <c r="AR62" i="682" s="1"/>
  <c r="AL63" i="682" s="1"/>
  <c r="AM63" i="682" s="1"/>
  <c r="AJ62" i="682"/>
  <c r="AJ60" i="682"/>
  <c r="BF34" i="673"/>
  <c r="BF19" i="673"/>
  <c r="BB19" i="673"/>
  <c r="AX37" i="673"/>
  <c r="AX24" i="673"/>
  <c r="AZ24" i="673" s="1"/>
  <c r="BB24" i="673" s="1"/>
  <c r="BD24" i="673" s="1"/>
  <c r="BF24" i="673" s="1"/>
  <c r="BH24" i="673" s="1"/>
  <c r="BJ24" i="673" s="1"/>
  <c r="AX26" i="673" s="1"/>
  <c r="AZ26" i="673" s="1"/>
  <c r="BB26" i="673" s="1"/>
  <c r="BD26" i="673" s="1"/>
  <c r="BF26" i="673" s="1"/>
  <c r="BH26" i="673" s="1"/>
  <c r="BJ26" i="673" s="1"/>
  <c r="AX28" i="673" s="1"/>
  <c r="AZ28" i="673" s="1"/>
  <c r="BB28" i="673" s="1"/>
  <c r="BD28" i="673" s="1"/>
  <c r="BF28" i="673" s="1"/>
  <c r="BH28" i="673" s="1"/>
  <c r="BJ28" i="673" s="1"/>
  <c r="AX30" i="673" s="1"/>
  <c r="AZ30" i="673" s="1"/>
  <c r="BB30" i="673" s="1"/>
  <c r="BD30" i="673" s="1"/>
  <c r="BF30" i="673" s="1"/>
  <c r="BH30" i="673" s="1"/>
  <c r="BJ30" i="673" s="1"/>
  <c r="AX32" i="673" s="1"/>
  <c r="AZ32" i="673" s="1"/>
  <c r="BB32" i="673" s="1"/>
  <c r="BD32" i="673" s="1"/>
  <c r="BF32" i="673" s="1"/>
  <c r="BH32" i="673" s="1"/>
  <c r="BJ32" i="673" s="1"/>
  <c r="AX34" i="673" s="1"/>
  <c r="AZ34" i="673" s="1"/>
  <c r="AZ19" i="673"/>
  <c r="R24" i="673"/>
  <c r="T24" i="673" s="1"/>
  <c r="V24" i="673" s="1"/>
  <c r="X24" i="673" s="1"/>
  <c r="Z24" i="673" s="1"/>
  <c r="AB24" i="673" s="1"/>
  <c r="AD24" i="673" s="1"/>
  <c r="R26" i="673" s="1"/>
  <c r="T26" i="673" s="1"/>
  <c r="V26" i="673" s="1"/>
  <c r="X26" i="673" s="1"/>
  <c r="Z26" i="673" s="1"/>
  <c r="AB26" i="673" s="1"/>
  <c r="AD26" i="673" s="1"/>
  <c r="R28" i="673" s="1"/>
  <c r="T28" i="673" s="1"/>
  <c r="V28" i="673" s="1"/>
  <c r="X28" i="673" s="1"/>
  <c r="Z28" i="673" s="1"/>
  <c r="AB28" i="673" s="1"/>
  <c r="AD28" i="673" s="1"/>
  <c r="R30" i="673" s="1"/>
  <c r="T30" i="673" s="1"/>
  <c r="V30" i="673" s="1"/>
  <c r="X30" i="673" s="1"/>
  <c r="Z30" i="673" s="1"/>
  <c r="AB30" i="673" s="1"/>
  <c r="AD30" i="673" s="1"/>
  <c r="R32" i="673" s="1"/>
  <c r="T32" i="673" s="1"/>
  <c r="V32" i="673" s="1"/>
  <c r="X32" i="673" s="1"/>
  <c r="Z32" i="673" s="1"/>
  <c r="AB32" i="673" s="1"/>
  <c r="AD32" i="673" s="1"/>
  <c r="R34" i="673" s="1"/>
  <c r="T34" i="673" s="1"/>
  <c r="Z19" i="673"/>
  <c r="V19" i="673"/>
  <c r="R37" i="673"/>
  <c r="T19" i="673"/>
  <c r="Z34" i="673"/>
  <c r="BE71" i="669"/>
  <c r="BA67" i="669"/>
  <c r="BA72" i="669"/>
  <c r="AX32" i="666"/>
  <c r="AO32" i="666"/>
  <c r="AF36" i="666"/>
  <c r="AJ36" i="666" s="1"/>
  <c r="AN36" i="666" s="1"/>
  <c r="AR36" i="666" s="1"/>
  <c r="AV36" i="666" s="1"/>
  <c r="AZ36" i="666" s="1"/>
  <c r="BD36" i="666" s="1"/>
  <c r="AF40" i="666" s="1"/>
  <c r="AJ40" i="666" s="1"/>
  <c r="AN40" i="666" s="1"/>
  <c r="AR40" i="666" s="1"/>
  <c r="AV40" i="666" s="1"/>
  <c r="AZ40" i="666" s="1"/>
  <c r="BD40" i="666" s="1"/>
  <c r="AF44" i="666" s="1"/>
  <c r="AJ44" i="666" s="1"/>
  <c r="AN44" i="666" s="1"/>
  <c r="AR44" i="666" s="1"/>
  <c r="AV44" i="666" s="1"/>
  <c r="AZ44" i="666" s="1"/>
  <c r="BD44" i="666" s="1"/>
  <c r="AF48" i="666" s="1"/>
  <c r="AJ48" i="666" s="1"/>
  <c r="AN48" i="666" s="1"/>
  <c r="AR48" i="666" s="1"/>
  <c r="AV48" i="666" s="1"/>
  <c r="AZ48" i="666" s="1"/>
  <c r="BD48" i="666" s="1"/>
  <c r="AF52" i="666" s="1"/>
  <c r="AJ52" i="666" s="1"/>
  <c r="AN52" i="666" s="1"/>
  <c r="AR52" i="666" s="1"/>
  <c r="AV52" i="666" s="1"/>
  <c r="AZ52" i="666" s="1"/>
  <c r="BD52" i="666" s="1"/>
  <c r="AF56" i="666" s="1"/>
  <c r="AJ56" i="666" s="1"/>
  <c r="AF33" i="666"/>
  <c r="AI32" i="666"/>
  <c r="AF62" i="666"/>
  <c r="AX32" i="665"/>
  <c r="AO32" i="665"/>
  <c r="AF36" i="665"/>
  <c r="AJ36" i="665" s="1"/>
  <c r="AN36" i="665" s="1"/>
  <c r="AR36" i="665" s="1"/>
  <c r="AV36" i="665" s="1"/>
  <c r="AZ36" i="665" s="1"/>
  <c r="BD36" i="665" s="1"/>
  <c r="AF40" i="665" s="1"/>
  <c r="AJ40" i="665" s="1"/>
  <c r="AN40" i="665" s="1"/>
  <c r="AR40" i="665" s="1"/>
  <c r="AV40" i="665" s="1"/>
  <c r="AZ40" i="665" s="1"/>
  <c r="BD40" i="665" s="1"/>
  <c r="AF44" i="665" s="1"/>
  <c r="AJ44" i="665" s="1"/>
  <c r="AN44" i="665" s="1"/>
  <c r="AR44" i="665" s="1"/>
  <c r="AV44" i="665" s="1"/>
  <c r="AZ44" i="665" s="1"/>
  <c r="BD44" i="665" s="1"/>
  <c r="AF48" i="665" s="1"/>
  <c r="AJ48" i="665" s="1"/>
  <c r="AN48" i="665" s="1"/>
  <c r="AR48" i="665" s="1"/>
  <c r="AV48" i="665" s="1"/>
  <c r="AZ48" i="665" s="1"/>
  <c r="BD48" i="665" s="1"/>
  <c r="AF52" i="665" s="1"/>
  <c r="AJ52" i="665" s="1"/>
  <c r="AN52" i="665" s="1"/>
  <c r="AR52" i="665" s="1"/>
  <c r="AV52" i="665" s="1"/>
  <c r="AZ52" i="665" s="1"/>
  <c r="BD52" i="665" s="1"/>
  <c r="AF56" i="665" s="1"/>
  <c r="AJ56" i="665" s="1"/>
  <c r="AF33" i="665"/>
  <c r="AI32" i="665"/>
  <c r="AF62" i="665"/>
  <c r="N67" i="682" l="1"/>
  <c r="N69" i="682"/>
  <c r="P67" i="682"/>
  <c r="Q67" i="682" s="1"/>
  <c r="R67" i="682" s="1"/>
  <c r="S67" i="682" s="1"/>
  <c r="T67" i="682" s="1"/>
  <c r="U67" i="682" s="1"/>
  <c r="V67" i="682" s="1"/>
  <c r="P68" i="682" s="1"/>
  <c r="Q68" i="682" s="1"/>
  <c r="R68" i="682" s="1"/>
  <c r="S68" i="682" s="1"/>
  <c r="T68" i="682" s="1"/>
  <c r="U68" i="682" s="1"/>
  <c r="V68" i="682" s="1"/>
  <c r="P69" i="682" s="1"/>
  <c r="Q69" i="682" s="1"/>
  <c r="R69" i="682" s="1"/>
  <c r="S69" i="682" s="1"/>
  <c r="T69" i="682" s="1"/>
  <c r="U69" i="682" s="1"/>
  <c r="V69" i="682" s="1"/>
  <c r="P70" i="682" s="1"/>
  <c r="Q70" i="682" s="1"/>
  <c r="R70" i="682" s="1"/>
  <c r="S70" i="682" s="1"/>
  <c r="T70" i="682" s="1"/>
  <c r="U70" i="682" s="1"/>
  <c r="V70" i="682" s="1"/>
  <c r="P71" i="682" s="1"/>
  <c r="Q71" i="682" s="1"/>
  <c r="R71" i="682" s="1"/>
  <c r="S71" i="682" s="1"/>
  <c r="T71" i="682" s="1"/>
  <c r="U71" i="682" s="1"/>
  <c r="V71" i="682" s="1"/>
  <c r="P72" i="682" s="1"/>
  <c r="Q72" i="682" s="1"/>
  <c r="N71" i="682"/>
  <c r="R72" i="682"/>
  <c r="N72" i="682"/>
  <c r="AJ67" i="682"/>
  <c r="AJ69" i="682"/>
  <c r="AL67" i="682"/>
  <c r="AM67" i="682" s="1"/>
  <c r="AN67" i="682" s="1"/>
  <c r="AO67" i="682" s="1"/>
  <c r="AP67" i="682" s="1"/>
  <c r="AQ67" i="682" s="1"/>
  <c r="AR67" i="682" s="1"/>
  <c r="AL68" i="682" s="1"/>
  <c r="AM68" i="682" s="1"/>
  <c r="AN68" i="682" s="1"/>
  <c r="AO68" i="682" s="1"/>
  <c r="AP68" i="682" s="1"/>
  <c r="AQ68" i="682" s="1"/>
  <c r="AR68" i="682" s="1"/>
  <c r="AL69" i="682" s="1"/>
  <c r="AM69" i="682" s="1"/>
  <c r="AN69" i="682" s="1"/>
  <c r="AO69" i="682" s="1"/>
  <c r="AP69" i="682" s="1"/>
  <c r="AQ69" i="682" s="1"/>
  <c r="AR69" i="682" s="1"/>
  <c r="AL70" i="682" s="1"/>
  <c r="AM70" i="682" s="1"/>
  <c r="AN70" i="682" s="1"/>
  <c r="AO70" i="682" s="1"/>
  <c r="AP70" i="682" s="1"/>
  <c r="AQ70" i="682" s="1"/>
  <c r="AR70" i="682" s="1"/>
  <c r="AL71" i="682" s="1"/>
  <c r="AM71" i="682" s="1"/>
  <c r="AN71" i="682" s="1"/>
  <c r="AO71" i="682" s="1"/>
  <c r="AP71" i="682" s="1"/>
  <c r="AQ71" i="682" s="1"/>
  <c r="AR71" i="682" s="1"/>
  <c r="AL72" i="682" s="1"/>
  <c r="AM72" i="682" s="1"/>
  <c r="AJ71" i="682"/>
  <c r="AN72" i="682"/>
  <c r="AJ72" i="682"/>
  <c r="R42" i="673"/>
  <c r="T42" i="673" s="1"/>
  <c r="V42" i="673" s="1"/>
  <c r="X42" i="673" s="1"/>
  <c r="Z42" i="673" s="1"/>
  <c r="AB42" i="673" s="1"/>
  <c r="AD42" i="673" s="1"/>
  <c r="R44" i="673" s="1"/>
  <c r="T44" i="673" s="1"/>
  <c r="V44" i="673" s="1"/>
  <c r="X44" i="673" s="1"/>
  <c r="Z44" i="673" s="1"/>
  <c r="AB44" i="673" s="1"/>
  <c r="AD44" i="673" s="1"/>
  <c r="R46" i="673" s="1"/>
  <c r="T46" i="673" s="1"/>
  <c r="V46" i="673" s="1"/>
  <c r="X46" i="673" s="1"/>
  <c r="Z46" i="673" s="1"/>
  <c r="AB46" i="673" s="1"/>
  <c r="AD46" i="673" s="1"/>
  <c r="R48" i="673" s="1"/>
  <c r="T48" i="673" s="1"/>
  <c r="V48" i="673" s="1"/>
  <c r="X48" i="673" s="1"/>
  <c r="Z48" i="673" s="1"/>
  <c r="AB48" i="673" s="1"/>
  <c r="AD48" i="673" s="1"/>
  <c r="R50" i="673" s="1"/>
  <c r="T50" i="673" s="1"/>
  <c r="V50" i="673" s="1"/>
  <c r="X50" i="673" s="1"/>
  <c r="Z50" i="673" s="1"/>
  <c r="AB50" i="673" s="1"/>
  <c r="AD50" i="673" s="1"/>
  <c r="R52" i="673" s="1"/>
  <c r="T52" i="673" s="1"/>
  <c r="Z37" i="673"/>
  <c r="V37" i="673"/>
  <c r="T37" i="673"/>
  <c r="R55" i="673"/>
  <c r="Z52" i="673"/>
  <c r="AX55" i="673"/>
  <c r="BF37" i="673"/>
  <c r="BB37" i="673"/>
  <c r="BF52" i="673"/>
  <c r="AX42" i="673"/>
  <c r="AZ42" i="673" s="1"/>
  <c r="BB42" i="673" s="1"/>
  <c r="BD42" i="673" s="1"/>
  <c r="BF42" i="673" s="1"/>
  <c r="BH42" i="673" s="1"/>
  <c r="BJ42" i="673" s="1"/>
  <c r="AX44" i="673" s="1"/>
  <c r="AZ44" i="673" s="1"/>
  <c r="BB44" i="673" s="1"/>
  <c r="BD44" i="673" s="1"/>
  <c r="BF44" i="673" s="1"/>
  <c r="BH44" i="673" s="1"/>
  <c r="BJ44" i="673" s="1"/>
  <c r="AX46" i="673" s="1"/>
  <c r="AZ46" i="673" s="1"/>
  <c r="BB46" i="673" s="1"/>
  <c r="BD46" i="673" s="1"/>
  <c r="BF46" i="673" s="1"/>
  <c r="BH46" i="673" s="1"/>
  <c r="BJ46" i="673" s="1"/>
  <c r="AX48" i="673" s="1"/>
  <c r="AZ48" i="673" s="1"/>
  <c r="BB48" i="673" s="1"/>
  <c r="BD48" i="673" s="1"/>
  <c r="BF48" i="673" s="1"/>
  <c r="BH48" i="673" s="1"/>
  <c r="BJ48" i="673" s="1"/>
  <c r="AX50" i="673" s="1"/>
  <c r="AZ50" i="673" s="1"/>
  <c r="BB50" i="673" s="1"/>
  <c r="BD50" i="673" s="1"/>
  <c r="BF50" i="673" s="1"/>
  <c r="BH50" i="673" s="1"/>
  <c r="BJ50" i="673" s="1"/>
  <c r="AX52" i="673" s="1"/>
  <c r="AZ52" i="673" s="1"/>
  <c r="AZ37" i="673"/>
  <c r="AX62" i="666"/>
  <c r="AO62" i="666"/>
  <c r="AF66" i="666"/>
  <c r="AJ66" i="666" s="1"/>
  <c r="AN66" i="666" s="1"/>
  <c r="AR66" i="666" s="1"/>
  <c r="AV66" i="666" s="1"/>
  <c r="AZ66" i="666" s="1"/>
  <c r="BD66" i="666" s="1"/>
  <c r="AF70" i="666" s="1"/>
  <c r="AJ70" i="666" s="1"/>
  <c r="AN70" i="666" s="1"/>
  <c r="AR70" i="666" s="1"/>
  <c r="AV70" i="666" s="1"/>
  <c r="AZ70" i="666" s="1"/>
  <c r="BD70" i="666" s="1"/>
  <c r="AF74" i="666" s="1"/>
  <c r="AJ74" i="666" s="1"/>
  <c r="AN74" i="666" s="1"/>
  <c r="AR74" i="666" s="1"/>
  <c r="AV74" i="666" s="1"/>
  <c r="AZ74" i="666" s="1"/>
  <c r="BD74" i="666" s="1"/>
  <c r="AF78" i="666" s="1"/>
  <c r="AJ78" i="666" s="1"/>
  <c r="AN78" i="666" s="1"/>
  <c r="AR78" i="666" s="1"/>
  <c r="AV78" i="666" s="1"/>
  <c r="AZ78" i="666" s="1"/>
  <c r="BD78" i="666" s="1"/>
  <c r="AF82" i="666" s="1"/>
  <c r="AJ82" i="666" s="1"/>
  <c r="AN82" i="666" s="1"/>
  <c r="AR82" i="666" s="1"/>
  <c r="AV82" i="666" s="1"/>
  <c r="AZ82" i="666" s="1"/>
  <c r="BD82" i="666" s="1"/>
  <c r="AF86" i="666" s="1"/>
  <c r="AJ86" i="666" s="1"/>
  <c r="AF63" i="666"/>
  <c r="AI62" i="666"/>
  <c r="AX62" i="665"/>
  <c r="AO62" i="665"/>
  <c r="AF66" i="665"/>
  <c r="AJ66" i="665" s="1"/>
  <c r="AN66" i="665" s="1"/>
  <c r="AR66" i="665" s="1"/>
  <c r="AV66" i="665" s="1"/>
  <c r="AZ66" i="665" s="1"/>
  <c r="BD66" i="665" s="1"/>
  <c r="AF70" i="665" s="1"/>
  <c r="AJ70" i="665" s="1"/>
  <c r="AN70" i="665" s="1"/>
  <c r="AR70" i="665" s="1"/>
  <c r="AV70" i="665" s="1"/>
  <c r="AZ70" i="665" s="1"/>
  <c r="BD70" i="665" s="1"/>
  <c r="AF74" i="665" s="1"/>
  <c r="AJ74" i="665" s="1"/>
  <c r="AN74" i="665" s="1"/>
  <c r="AR74" i="665" s="1"/>
  <c r="AV74" i="665" s="1"/>
  <c r="AZ74" i="665" s="1"/>
  <c r="BD74" i="665" s="1"/>
  <c r="AF78" i="665" s="1"/>
  <c r="AJ78" i="665" s="1"/>
  <c r="AN78" i="665" s="1"/>
  <c r="AR78" i="665" s="1"/>
  <c r="AV78" i="665" s="1"/>
  <c r="AZ78" i="665" s="1"/>
  <c r="BD78" i="665" s="1"/>
  <c r="AF82" i="665" s="1"/>
  <c r="AJ82" i="665" s="1"/>
  <c r="AN82" i="665" s="1"/>
  <c r="AR82" i="665" s="1"/>
  <c r="AV82" i="665" s="1"/>
  <c r="AZ82" i="665" s="1"/>
  <c r="BD82" i="665" s="1"/>
  <c r="AF86" i="665" s="1"/>
  <c r="AJ86" i="665" s="1"/>
  <c r="AF63" i="665"/>
  <c r="AI62" i="665"/>
  <c r="V55" i="673" l="1"/>
  <c r="R73" i="673"/>
  <c r="Z70" i="673"/>
  <c r="R60" i="673"/>
  <c r="T60" i="673" s="1"/>
  <c r="V60" i="673" s="1"/>
  <c r="X60" i="673" s="1"/>
  <c r="Z60" i="673" s="1"/>
  <c r="AB60" i="673" s="1"/>
  <c r="AD60" i="673" s="1"/>
  <c r="R62" i="673" s="1"/>
  <c r="T62" i="673" s="1"/>
  <c r="V62" i="673" s="1"/>
  <c r="X62" i="673" s="1"/>
  <c r="Z62" i="673" s="1"/>
  <c r="AB62" i="673" s="1"/>
  <c r="AD62" i="673" s="1"/>
  <c r="R64" i="673" s="1"/>
  <c r="T64" i="673" s="1"/>
  <c r="V64" i="673" s="1"/>
  <c r="X64" i="673" s="1"/>
  <c r="Z64" i="673" s="1"/>
  <c r="AB64" i="673" s="1"/>
  <c r="AD64" i="673" s="1"/>
  <c r="R66" i="673" s="1"/>
  <c r="T66" i="673" s="1"/>
  <c r="V66" i="673" s="1"/>
  <c r="X66" i="673" s="1"/>
  <c r="Z66" i="673" s="1"/>
  <c r="AB66" i="673" s="1"/>
  <c r="AD66" i="673" s="1"/>
  <c r="R68" i="673" s="1"/>
  <c r="T68" i="673" s="1"/>
  <c r="V68" i="673" s="1"/>
  <c r="X68" i="673" s="1"/>
  <c r="Z68" i="673" s="1"/>
  <c r="AB68" i="673" s="1"/>
  <c r="AD68" i="673" s="1"/>
  <c r="R70" i="673" s="1"/>
  <c r="T70" i="673" s="1"/>
  <c r="Z55" i="673"/>
  <c r="T55" i="673"/>
  <c r="BB55" i="673"/>
  <c r="BF70" i="673"/>
  <c r="AX73" i="673"/>
  <c r="AX60" i="673"/>
  <c r="AZ60" i="673" s="1"/>
  <c r="BB60" i="673" s="1"/>
  <c r="BD60" i="673" s="1"/>
  <c r="BF60" i="673" s="1"/>
  <c r="BH60" i="673" s="1"/>
  <c r="BJ60" i="673" s="1"/>
  <c r="AX62" i="673" s="1"/>
  <c r="AZ62" i="673" s="1"/>
  <c r="BB62" i="673" s="1"/>
  <c r="BD62" i="673" s="1"/>
  <c r="BF62" i="673" s="1"/>
  <c r="BH62" i="673" s="1"/>
  <c r="BJ62" i="673" s="1"/>
  <c r="AX64" i="673" s="1"/>
  <c r="AZ64" i="673" s="1"/>
  <c r="BB64" i="673" s="1"/>
  <c r="BD64" i="673" s="1"/>
  <c r="BF64" i="673" s="1"/>
  <c r="BH64" i="673" s="1"/>
  <c r="BJ64" i="673" s="1"/>
  <c r="AX66" i="673" s="1"/>
  <c r="AZ66" i="673" s="1"/>
  <c r="BB66" i="673" s="1"/>
  <c r="BD66" i="673" s="1"/>
  <c r="BF66" i="673" s="1"/>
  <c r="BH66" i="673" s="1"/>
  <c r="BJ66" i="673" s="1"/>
  <c r="AX68" i="673" s="1"/>
  <c r="AZ68" i="673" s="1"/>
  <c r="BB68" i="673" s="1"/>
  <c r="BD68" i="673" s="1"/>
  <c r="BF68" i="673" s="1"/>
  <c r="BH68" i="673" s="1"/>
  <c r="BJ68" i="673" s="1"/>
  <c r="AX70" i="673" s="1"/>
  <c r="AZ70" i="673" s="1"/>
  <c r="BF55" i="673"/>
  <c r="AZ55" i="673"/>
  <c r="V73" i="673" l="1"/>
  <c r="Z88" i="673"/>
  <c r="Z73" i="673"/>
  <c r="T73" i="673"/>
  <c r="R78" i="673"/>
  <c r="T78" i="673" s="1"/>
  <c r="V78" i="673" s="1"/>
  <c r="X78" i="673" s="1"/>
  <c r="Z78" i="673" s="1"/>
  <c r="AB78" i="673" s="1"/>
  <c r="AD78" i="673" s="1"/>
  <c r="R80" i="673" s="1"/>
  <c r="T80" i="673" s="1"/>
  <c r="V80" i="673" s="1"/>
  <c r="X80" i="673" s="1"/>
  <c r="Z80" i="673" s="1"/>
  <c r="AB80" i="673" s="1"/>
  <c r="AD80" i="673" s="1"/>
  <c r="R82" i="673" s="1"/>
  <c r="T82" i="673" s="1"/>
  <c r="V82" i="673" s="1"/>
  <c r="X82" i="673" s="1"/>
  <c r="Z82" i="673" s="1"/>
  <c r="AB82" i="673" s="1"/>
  <c r="AD82" i="673" s="1"/>
  <c r="R84" i="673" s="1"/>
  <c r="T84" i="673" s="1"/>
  <c r="V84" i="673" s="1"/>
  <c r="X84" i="673" s="1"/>
  <c r="Z84" i="673" s="1"/>
  <c r="AB84" i="673" s="1"/>
  <c r="AD84" i="673" s="1"/>
  <c r="R86" i="673" s="1"/>
  <c r="T86" i="673" s="1"/>
  <c r="V86" i="673" s="1"/>
  <c r="X86" i="673" s="1"/>
  <c r="Z86" i="673" s="1"/>
  <c r="AB86" i="673" s="1"/>
  <c r="AD86" i="673" s="1"/>
  <c r="R88" i="673" s="1"/>
  <c r="T88" i="673" s="1"/>
  <c r="R91" i="673"/>
  <c r="BF88" i="673"/>
  <c r="BB73" i="673"/>
  <c r="BF73" i="673"/>
  <c r="AZ73" i="673"/>
  <c r="AX78" i="673"/>
  <c r="AZ78" i="673" s="1"/>
  <c r="BB78" i="673" s="1"/>
  <c r="BD78" i="673" s="1"/>
  <c r="BF78" i="673" s="1"/>
  <c r="BH78" i="673" s="1"/>
  <c r="BJ78" i="673" s="1"/>
  <c r="AX80" i="673" s="1"/>
  <c r="AZ80" i="673" s="1"/>
  <c r="BB80" i="673" s="1"/>
  <c r="BD80" i="673" s="1"/>
  <c r="BF80" i="673" s="1"/>
  <c r="BH80" i="673" s="1"/>
  <c r="BJ80" i="673" s="1"/>
  <c r="AX82" i="673" s="1"/>
  <c r="AZ82" i="673" s="1"/>
  <c r="BB82" i="673" s="1"/>
  <c r="BD82" i="673" s="1"/>
  <c r="BF82" i="673" s="1"/>
  <c r="BH82" i="673" s="1"/>
  <c r="BJ82" i="673" s="1"/>
  <c r="AX84" i="673" s="1"/>
  <c r="AZ84" i="673" s="1"/>
  <c r="BB84" i="673" s="1"/>
  <c r="BD84" i="673" s="1"/>
  <c r="BF84" i="673" s="1"/>
  <c r="BH84" i="673" s="1"/>
  <c r="BJ84" i="673" s="1"/>
  <c r="AX86" i="673" s="1"/>
  <c r="AZ86" i="673" s="1"/>
  <c r="BB86" i="673" s="1"/>
  <c r="BD86" i="673" s="1"/>
  <c r="BF86" i="673" s="1"/>
  <c r="BH86" i="673" s="1"/>
  <c r="BJ86" i="673" s="1"/>
  <c r="AX88" i="673" s="1"/>
  <c r="AZ88" i="673" s="1"/>
  <c r="AX91" i="673"/>
  <c r="BF91" i="673" l="1"/>
  <c r="AZ91" i="673"/>
  <c r="BB91" i="673"/>
  <c r="AX96" i="673"/>
  <c r="AZ96" i="673" s="1"/>
  <c r="BB96" i="673" s="1"/>
  <c r="BD96" i="673" s="1"/>
  <c r="BF96" i="673" s="1"/>
  <c r="BH96" i="673" s="1"/>
  <c r="BJ96" i="673" s="1"/>
  <c r="AX98" i="673" s="1"/>
  <c r="AZ98" i="673" s="1"/>
  <c r="BB98" i="673" s="1"/>
  <c r="BD98" i="673" s="1"/>
  <c r="BF98" i="673" s="1"/>
  <c r="BH98" i="673" s="1"/>
  <c r="BJ98" i="673" s="1"/>
  <c r="AX100" i="673" s="1"/>
  <c r="AZ100" i="673" s="1"/>
  <c r="BB100" i="673" s="1"/>
  <c r="BD100" i="673" s="1"/>
  <c r="BF100" i="673" s="1"/>
  <c r="BH100" i="673" s="1"/>
  <c r="BJ100" i="673" s="1"/>
  <c r="AX102" i="673" s="1"/>
  <c r="AZ102" i="673" s="1"/>
  <c r="BB102" i="673" s="1"/>
  <c r="BD102" i="673" s="1"/>
  <c r="BF102" i="673" s="1"/>
  <c r="BH102" i="673" s="1"/>
  <c r="BJ102" i="673" s="1"/>
  <c r="AX104" i="673" s="1"/>
  <c r="AZ104" i="673" s="1"/>
  <c r="BB104" i="673" s="1"/>
  <c r="BD104" i="673" s="1"/>
  <c r="BF104" i="673" s="1"/>
  <c r="BH104" i="673" s="1"/>
  <c r="BJ104" i="673" s="1"/>
  <c r="AX106" i="673" s="1"/>
  <c r="AZ106" i="673" s="1"/>
  <c r="AX109" i="673"/>
  <c r="BF106" i="673"/>
  <c r="R96" i="673"/>
  <c r="T96" i="673" s="1"/>
  <c r="V96" i="673" s="1"/>
  <c r="X96" i="673" s="1"/>
  <c r="Z96" i="673" s="1"/>
  <c r="AB96" i="673" s="1"/>
  <c r="AD96" i="673" s="1"/>
  <c r="R98" i="673" s="1"/>
  <c r="T98" i="673" s="1"/>
  <c r="V98" i="673" s="1"/>
  <c r="X98" i="673" s="1"/>
  <c r="Z98" i="673" s="1"/>
  <c r="AB98" i="673" s="1"/>
  <c r="AD98" i="673" s="1"/>
  <c r="R100" i="673" s="1"/>
  <c r="T100" i="673" s="1"/>
  <c r="V100" i="673" s="1"/>
  <c r="X100" i="673" s="1"/>
  <c r="Z100" i="673" s="1"/>
  <c r="AB100" i="673" s="1"/>
  <c r="AD100" i="673" s="1"/>
  <c r="R102" i="673" s="1"/>
  <c r="T102" i="673" s="1"/>
  <c r="V102" i="673" s="1"/>
  <c r="X102" i="673" s="1"/>
  <c r="Z102" i="673" s="1"/>
  <c r="AB102" i="673" s="1"/>
  <c r="AD102" i="673" s="1"/>
  <c r="R104" i="673" s="1"/>
  <c r="T104" i="673" s="1"/>
  <c r="V104" i="673" s="1"/>
  <c r="X104" i="673" s="1"/>
  <c r="Z104" i="673" s="1"/>
  <c r="AB104" i="673" s="1"/>
  <c r="AD104" i="673" s="1"/>
  <c r="R106" i="673" s="1"/>
  <c r="T106" i="673" s="1"/>
  <c r="Z91" i="673"/>
  <c r="R109" i="673"/>
  <c r="V91" i="673"/>
  <c r="T91" i="673"/>
  <c r="Z106" i="673"/>
  <c r="Z124" i="673" l="1"/>
  <c r="T109" i="673"/>
  <c r="V109" i="673"/>
  <c r="R114" i="673"/>
  <c r="T114" i="673" s="1"/>
  <c r="V114" i="673" s="1"/>
  <c r="X114" i="673" s="1"/>
  <c r="Z114" i="673" s="1"/>
  <c r="AB114" i="673" s="1"/>
  <c r="AD114" i="673" s="1"/>
  <c r="R116" i="673" s="1"/>
  <c r="T116" i="673" s="1"/>
  <c r="V116" i="673" s="1"/>
  <c r="X116" i="673" s="1"/>
  <c r="Z116" i="673" s="1"/>
  <c r="AB116" i="673" s="1"/>
  <c r="AD116" i="673" s="1"/>
  <c r="R118" i="673" s="1"/>
  <c r="T118" i="673" s="1"/>
  <c r="V118" i="673" s="1"/>
  <c r="X118" i="673" s="1"/>
  <c r="Z118" i="673" s="1"/>
  <c r="AB118" i="673" s="1"/>
  <c r="AD118" i="673" s="1"/>
  <c r="R120" i="673" s="1"/>
  <c r="T120" i="673" s="1"/>
  <c r="V120" i="673" s="1"/>
  <c r="X120" i="673" s="1"/>
  <c r="Z120" i="673" s="1"/>
  <c r="AB120" i="673" s="1"/>
  <c r="AD120" i="673" s="1"/>
  <c r="R122" i="673" s="1"/>
  <c r="T122" i="673" s="1"/>
  <c r="V122" i="673" s="1"/>
  <c r="X122" i="673" s="1"/>
  <c r="Z122" i="673" s="1"/>
  <c r="AB122" i="673" s="1"/>
  <c r="AD122" i="673" s="1"/>
  <c r="R124" i="673" s="1"/>
  <c r="T124" i="673" s="1"/>
  <c r="R127" i="673"/>
  <c r="Z109" i="673"/>
  <c r="BF124" i="673"/>
  <c r="AX114" i="673"/>
  <c r="AZ114" i="673" s="1"/>
  <c r="BB114" i="673" s="1"/>
  <c r="BD114" i="673" s="1"/>
  <c r="BF114" i="673" s="1"/>
  <c r="BH114" i="673" s="1"/>
  <c r="BJ114" i="673" s="1"/>
  <c r="AX116" i="673" s="1"/>
  <c r="AZ116" i="673" s="1"/>
  <c r="BB116" i="673" s="1"/>
  <c r="BD116" i="673" s="1"/>
  <c r="BF116" i="673" s="1"/>
  <c r="BH116" i="673" s="1"/>
  <c r="BJ116" i="673" s="1"/>
  <c r="AX118" i="673" s="1"/>
  <c r="AZ118" i="673" s="1"/>
  <c r="BB118" i="673" s="1"/>
  <c r="BD118" i="673" s="1"/>
  <c r="BF118" i="673" s="1"/>
  <c r="BH118" i="673" s="1"/>
  <c r="BJ118" i="673" s="1"/>
  <c r="AX120" i="673" s="1"/>
  <c r="AZ120" i="673" s="1"/>
  <c r="BB120" i="673" s="1"/>
  <c r="BD120" i="673" s="1"/>
  <c r="BF120" i="673" s="1"/>
  <c r="BH120" i="673" s="1"/>
  <c r="BJ120" i="673" s="1"/>
  <c r="AX122" i="673" s="1"/>
  <c r="AZ122" i="673" s="1"/>
  <c r="BB122" i="673" s="1"/>
  <c r="BD122" i="673" s="1"/>
  <c r="BF122" i="673" s="1"/>
  <c r="BH122" i="673" s="1"/>
  <c r="BJ122" i="673" s="1"/>
  <c r="AX124" i="673" s="1"/>
  <c r="AZ124" i="673" s="1"/>
  <c r="AZ109" i="673"/>
  <c r="BF109" i="673"/>
  <c r="BB109" i="673"/>
  <c r="AX127" i="673"/>
  <c r="BF141" i="673" l="1"/>
  <c r="BF127" i="673"/>
  <c r="AX131" i="673"/>
  <c r="AZ131" i="673" s="1"/>
  <c r="BB131" i="673" s="1"/>
  <c r="BD131" i="673" s="1"/>
  <c r="BF131" i="673" s="1"/>
  <c r="BH131" i="673" s="1"/>
  <c r="BJ131" i="673" s="1"/>
  <c r="AX133" i="673" s="1"/>
  <c r="AZ133" i="673" s="1"/>
  <c r="BB133" i="673" s="1"/>
  <c r="BD133" i="673" s="1"/>
  <c r="BF133" i="673" s="1"/>
  <c r="BH133" i="673" s="1"/>
  <c r="BJ133" i="673" s="1"/>
  <c r="AX135" i="673" s="1"/>
  <c r="AZ135" i="673" s="1"/>
  <c r="BB135" i="673" s="1"/>
  <c r="BD135" i="673" s="1"/>
  <c r="BF135" i="673" s="1"/>
  <c r="BH135" i="673" s="1"/>
  <c r="BJ135" i="673" s="1"/>
  <c r="AX137" i="673" s="1"/>
  <c r="AZ137" i="673" s="1"/>
  <c r="BB137" i="673" s="1"/>
  <c r="BD137" i="673" s="1"/>
  <c r="BF137" i="673" s="1"/>
  <c r="BH137" i="673" s="1"/>
  <c r="BJ137" i="673" s="1"/>
  <c r="AX139" i="673" s="1"/>
  <c r="AZ139" i="673" s="1"/>
  <c r="BB139" i="673" s="1"/>
  <c r="BD139" i="673" s="1"/>
  <c r="BF139" i="673" s="1"/>
  <c r="BH139" i="673" s="1"/>
  <c r="BJ139" i="673" s="1"/>
  <c r="AX141" i="673" s="1"/>
  <c r="AZ141" i="673" s="1"/>
  <c r="AZ127" i="673"/>
  <c r="BB127" i="673"/>
  <c r="R131" i="673"/>
  <c r="T131" i="673" s="1"/>
  <c r="V131" i="673" s="1"/>
  <c r="X131" i="673" s="1"/>
  <c r="Z131" i="673" s="1"/>
  <c r="AB131" i="673" s="1"/>
  <c r="AD131" i="673" s="1"/>
  <c r="R133" i="673" s="1"/>
  <c r="T133" i="673" s="1"/>
  <c r="V133" i="673" s="1"/>
  <c r="X133" i="673" s="1"/>
  <c r="Z133" i="673" s="1"/>
  <c r="AB133" i="673" s="1"/>
  <c r="AD133" i="673" s="1"/>
  <c r="R135" i="673" s="1"/>
  <c r="T135" i="673" s="1"/>
  <c r="V135" i="673" s="1"/>
  <c r="X135" i="673" s="1"/>
  <c r="Z135" i="673" s="1"/>
  <c r="AB135" i="673" s="1"/>
  <c r="AD135" i="673" s="1"/>
  <c r="R137" i="673" s="1"/>
  <c r="T137" i="673" s="1"/>
  <c r="V137" i="673" s="1"/>
  <c r="X137" i="673" s="1"/>
  <c r="Z137" i="673" s="1"/>
  <c r="AB137" i="673" s="1"/>
  <c r="AD137" i="673" s="1"/>
  <c r="R139" i="673" s="1"/>
  <c r="T139" i="673" s="1"/>
  <c r="V139" i="673" s="1"/>
  <c r="X139" i="673" s="1"/>
  <c r="Z139" i="673" s="1"/>
  <c r="AB139" i="673" s="1"/>
  <c r="AD139" i="673" s="1"/>
  <c r="R141" i="673" s="1"/>
  <c r="T141" i="673" s="1"/>
  <c r="Z127" i="673"/>
  <c r="Z141" i="673"/>
  <c r="T127" i="673"/>
  <c r="V127" i="673"/>
  <c r="A2" i="656" l="1"/>
  <c r="I3" i="656"/>
  <c r="O3" i="656" s="1"/>
  <c r="U3" i="656" s="1"/>
  <c r="AA3" i="656" s="1"/>
  <c r="AG3" i="656" s="1"/>
  <c r="AM3" i="656" s="1"/>
  <c r="AS3" i="656" s="1"/>
  <c r="I5" i="656" s="1"/>
  <c r="O5" i="656" s="1"/>
  <c r="U5" i="656" s="1"/>
  <c r="AA5" i="656" s="1"/>
  <c r="AG5" i="656" s="1"/>
  <c r="AM5" i="656" s="1"/>
  <c r="AS5" i="656" s="1"/>
  <c r="I7" i="656" s="1"/>
  <c r="O7" i="656" s="1"/>
  <c r="U7" i="656" s="1"/>
  <c r="AA7" i="656" s="1"/>
  <c r="AG7" i="656" s="1"/>
  <c r="AM7" i="656" s="1"/>
  <c r="AS7" i="656" s="1"/>
  <c r="I9" i="656" s="1"/>
  <c r="O9" i="656" s="1"/>
  <c r="U9" i="656" s="1"/>
  <c r="AA9" i="656" s="1"/>
  <c r="AG9" i="656" s="1"/>
  <c r="AM9" i="656" s="1"/>
  <c r="AS9" i="656" s="1"/>
  <c r="I11" i="656" s="1"/>
  <c r="O11" i="656" s="1"/>
  <c r="U11" i="656" s="1"/>
  <c r="AA11" i="656" s="1"/>
  <c r="AG11" i="656" s="1"/>
  <c r="AM11" i="656" s="1"/>
  <c r="AS11" i="656" s="1"/>
  <c r="I13" i="656" s="1"/>
  <c r="O13" i="656" s="1"/>
  <c r="A7" i="656"/>
  <c r="Z13" i="656"/>
  <c r="AN13" i="656"/>
  <c r="A26" i="656"/>
  <c r="A2" i="655"/>
  <c r="I3" i="655"/>
  <c r="O3" i="655" s="1"/>
  <c r="U3" i="655" s="1"/>
  <c r="AA3" i="655" s="1"/>
  <c r="AG3" i="655" s="1"/>
  <c r="AM3" i="655" s="1"/>
  <c r="AS3" i="655" s="1"/>
  <c r="I5" i="655" s="1"/>
  <c r="O5" i="655" s="1"/>
  <c r="U5" i="655" s="1"/>
  <c r="AA5" i="655" s="1"/>
  <c r="AG5" i="655" s="1"/>
  <c r="AM5" i="655" s="1"/>
  <c r="AS5" i="655" s="1"/>
  <c r="I7" i="655" s="1"/>
  <c r="O7" i="655" s="1"/>
  <c r="U7" i="655" s="1"/>
  <c r="AA7" i="655" s="1"/>
  <c r="AG7" i="655" s="1"/>
  <c r="AM7" i="655" s="1"/>
  <c r="AS7" i="655" s="1"/>
  <c r="I9" i="655" s="1"/>
  <c r="O9" i="655" s="1"/>
  <c r="U9" i="655" s="1"/>
  <c r="AA9" i="655" s="1"/>
  <c r="AG9" i="655" s="1"/>
  <c r="AM9" i="655" s="1"/>
  <c r="AS9" i="655" s="1"/>
  <c r="I11" i="655" s="1"/>
  <c r="O11" i="655" s="1"/>
  <c r="U11" i="655" s="1"/>
  <c r="AA11" i="655" s="1"/>
  <c r="AG11" i="655" s="1"/>
  <c r="AM11" i="655" s="1"/>
  <c r="AS11" i="655" s="1"/>
  <c r="I13" i="655" s="1"/>
  <c r="O13" i="655" s="1"/>
  <c r="A7" i="655"/>
  <c r="Z13" i="655"/>
  <c r="AN13" i="655"/>
  <c r="A26" i="655"/>
  <c r="A28" i="655" s="1"/>
  <c r="I24" i="656" l="1"/>
  <c r="O24" i="656" s="1"/>
  <c r="U24" i="656" s="1"/>
  <c r="AA24" i="656" s="1"/>
  <c r="AG24" i="656" s="1"/>
  <c r="AM24" i="656" s="1"/>
  <c r="AS24" i="656" s="1"/>
  <c r="I26" i="656" s="1"/>
  <c r="O26" i="656" s="1"/>
  <c r="U26" i="656" s="1"/>
  <c r="AA26" i="656" s="1"/>
  <c r="AG26" i="656" s="1"/>
  <c r="AM26" i="656" s="1"/>
  <c r="AS26" i="656" s="1"/>
  <c r="I28" i="656" s="1"/>
  <c r="O28" i="656" s="1"/>
  <c r="U28" i="656" s="1"/>
  <c r="AA28" i="656" s="1"/>
  <c r="AG28" i="656" s="1"/>
  <c r="AM28" i="656" s="1"/>
  <c r="AS28" i="656" s="1"/>
  <c r="I30" i="656" s="1"/>
  <c r="O30" i="656" s="1"/>
  <c r="U30" i="656" s="1"/>
  <c r="AA30" i="656" s="1"/>
  <c r="AG30" i="656" s="1"/>
  <c r="AM30" i="656" s="1"/>
  <c r="AS30" i="656" s="1"/>
  <c r="I32" i="656" s="1"/>
  <c r="O32" i="656" s="1"/>
  <c r="U32" i="656" s="1"/>
  <c r="AA32" i="656" s="1"/>
  <c r="AG32" i="656" s="1"/>
  <c r="AM32" i="656" s="1"/>
  <c r="AS32" i="656" s="1"/>
  <c r="I34" i="656" s="1"/>
  <c r="O34" i="656" s="1"/>
  <c r="Z34" i="656"/>
  <c r="A23" i="656"/>
  <c r="A47" i="656"/>
  <c r="AN34" i="656"/>
  <c r="A28" i="656"/>
  <c r="I24" i="655"/>
  <c r="O24" i="655" s="1"/>
  <c r="U24" i="655" s="1"/>
  <c r="AA24" i="655" s="1"/>
  <c r="AG24" i="655" s="1"/>
  <c r="AM24" i="655" s="1"/>
  <c r="AS24" i="655" s="1"/>
  <c r="I26" i="655" s="1"/>
  <c r="O26" i="655" s="1"/>
  <c r="U26" i="655" s="1"/>
  <c r="AA26" i="655" s="1"/>
  <c r="AG26" i="655" s="1"/>
  <c r="AM26" i="655" s="1"/>
  <c r="AS26" i="655" s="1"/>
  <c r="I28" i="655" s="1"/>
  <c r="O28" i="655" s="1"/>
  <c r="U28" i="655" s="1"/>
  <c r="AA28" i="655" s="1"/>
  <c r="AG28" i="655" s="1"/>
  <c r="AM28" i="655" s="1"/>
  <c r="AS28" i="655" s="1"/>
  <c r="I30" i="655" s="1"/>
  <c r="O30" i="655" s="1"/>
  <c r="U30" i="655" s="1"/>
  <c r="AA30" i="655" s="1"/>
  <c r="AG30" i="655" s="1"/>
  <c r="AM30" i="655" s="1"/>
  <c r="AS30" i="655" s="1"/>
  <c r="I32" i="655" s="1"/>
  <c r="O32" i="655" s="1"/>
  <c r="U32" i="655" s="1"/>
  <c r="AA32" i="655" s="1"/>
  <c r="AG32" i="655" s="1"/>
  <c r="AM32" i="655" s="1"/>
  <c r="AS32" i="655" s="1"/>
  <c r="I34" i="655" s="1"/>
  <c r="O34" i="655" s="1"/>
  <c r="Z34" i="655"/>
  <c r="A47" i="655"/>
  <c r="AN34" i="655"/>
  <c r="A23" i="655"/>
  <c r="I45" i="656" l="1"/>
  <c r="O45" i="656" s="1"/>
  <c r="U45" i="656" s="1"/>
  <c r="AA45" i="656" s="1"/>
  <c r="AG45" i="656" s="1"/>
  <c r="AM45" i="656" s="1"/>
  <c r="AS45" i="656" s="1"/>
  <c r="I47" i="656" s="1"/>
  <c r="O47" i="656" s="1"/>
  <c r="U47" i="656" s="1"/>
  <c r="AA47" i="656" s="1"/>
  <c r="AG47" i="656" s="1"/>
  <c r="AM47" i="656" s="1"/>
  <c r="AS47" i="656" s="1"/>
  <c r="I49" i="656" s="1"/>
  <c r="O49" i="656" s="1"/>
  <c r="U49" i="656" s="1"/>
  <c r="AA49" i="656" s="1"/>
  <c r="AG49" i="656" s="1"/>
  <c r="AM49" i="656" s="1"/>
  <c r="AS49" i="656" s="1"/>
  <c r="I51" i="656" s="1"/>
  <c r="O51" i="656" s="1"/>
  <c r="U51" i="656" s="1"/>
  <c r="AA51" i="656" s="1"/>
  <c r="AG51" i="656" s="1"/>
  <c r="AM51" i="656" s="1"/>
  <c r="AS51" i="656" s="1"/>
  <c r="I53" i="656" s="1"/>
  <c r="O53" i="656" s="1"/>
  <c r="U53" i="656" s="1"/>
  <c r="AA53" i="656" s="1"/>
  <c r="AG53" i="656" s="1"/>
  <c r="AM53" i="656" s="1"/>
  <c r="AS53" i="656" s="1"/>
  <c r="I55" i="656" s="1"/>
  <c r="O55" i="656" s="1"/>
  <c r="Z55" i="656"/>
  <c r="AN55" i="656"/>
  <c r="A68" i="656"/>
  <c r="BA5" i="656"/>
  <c r="A44" i="656"/>
  <c r="A49" i="656"/>
  <c r="I45" i="655"/>
  <c r="O45" i="655" s="1"/>
  <c r="U45" i="655" s="1"/>
  <c r="AA45" i="655" s="1"/>
  <c r="AG45" i="655" s="1"/>
  <c r="AM45" i="655" s="1"/>
  <c r="AS45" i="655" s="1"/>
  <c r="I47" i="655" s="1"/>
  <c r="O47" i="655" s="1"/>
  <c r="U47" i="655" s="1"/>
  <c r="AA47" i="655" s="1"/>
  <c r="AG47" i="655" s="1"/>
  <c r="AM47" i="655" s="1"/>
  <c r="AS47" i="655" s="1"/>
  <c r="I49" i="655" s="1"/>
  <c r="O49" i="655" s="1"/>
  <c r="U49" i="655" s="1"/>
  <c r="AA49" i="655" s="1"/>
  <c r="AG49" i="655" s="1"/>
  <c r="AM49" i="655" s="1"/>
  <c r="AS49" i="655" s="1"/>
  <c r="I51" i="655" s="1"/>
  <c r="O51" i="655" s="1"/>
  <c r="U51" i="655" s="1"/>
  <c r="AA51" i="655" s="1"/>
  <c r="AG51" i="655" s="1"/>
  <c r="AM51" i="655" s="1"/>
  <c r="AS51" i="655" s="1"/>
  <c r="I53" i="655" s="1"/>
  <c r="O53" i="655" s="1"/>
  <c r="U53" i="655" s="1"/>
  <c r="AA53" i="655" s="1"/>
  <c r="AG53" i="655" s="1"/>
  <c r="AM53" i="655" s="1"/>
  <c r="AS53" i="655" s="1"/>
  <c r="I55" i="655" s="1"/>
  <c r="O55" i="655" s="1"/>
  <c r="Z55" i="655"/>
  <c r="BA5" i="655"/>
  <c r="AN55" i="655"/>
  <c r="A68" i="655"/>
  <c r="A44" i="655"/>
  <c r="A49" i="655"/>
  <c r="A31" i="652"/>
  <c r="AM50" i="652" s="1"/>
  <c r="AM24" i="652"/>
  <c r="X24" i="652"/>
  <c r="A18" i="652"/>
  <c r="A20" i="652" s="1"/>
  <c r="A14" i="652"/>
  <c r="A7" i="652"/>
  <c r="I3" i="652"/>
  <c r="O3" i="652" s="1"/>
  <c r="U3" i="652" s="1"/>
  <c r="AA3" i="652" s="1"/>
  <c r="AG3" i="652" s="1"/>
  <c r="AM3" i="652" s="1"/>
  <c r="AS3" i="652" s="1"/>
  <c r="I7" i="652" s="1"/>
  <c r="O7" i="652" s="1"/>
  <c r="U7" i="652" s="1"/>
  <c r="AA7" i="652" s="1"/>
  <c r="AG7" i="652" s="1"/>
  <c r="AM7" i="652" s="1"/>
  <c r="AS7" i="652" s="1"/>
  <c r="I11" i="652" s="1"/>
  <c r="O11" i="652" s="1"/>
  <c r="U11" i="652" s="1"/>
  <c r="AA11" i="652" s="1"/>
  <c r="AG11" i="652" s="1"/>
  <c r="AM11" i="652" s="1"/>
  <c r="AS11" i="652" s="1"/>
  <c r="I16" i="652" s="1"/>
  <c r="O16" i="652" s="1"/>
  <c r="U16" i="652" s="1"/>
  <c r="AA16" i="652" s="1"/>
  <c r="AG16" i="652" s="1"/>
  <c r="AM16" i="652" s="1"/>
  <c r="AS16" i="652" s="1"/>
  <c r="I20" i="652" s="1"/>
  <c r="O20" i="652" s="1"/>
  <c r="U20" i="652" s="1"/>
  <c r="AA20" i="652" s="1"/>
  <c r="AG20" i="652" s="1"/>
  <c r="AM20" i="652" s="1"/>
  <c r="AS20" i="652" s="1"/>
  <c r="I24" i="652" s="1"/>
  <c r="O24" i="652" s="1"/>
  <c r="A2" i="652"/>
  <c r="A31" i="651"/>
  <c r="AM24" i="651"/>
  <c r="X24" i="651"/>
  <c r="A18" i="651"/>
  <c r="A20" i="651" s="1"/>
  <c r="A14" i="651"/>
  <c r="A7" i="651"/>
  <c r="I3" i="651"/>
  <c r="O3" i="651" s="1"/>
  <c r="U3" i="651" s="1"/>
  <c r="AA3" i="651" s="1"/>
  <c r="AG3" i="651" s="1"/>
  <c r="AM3" i="651" s="1"/>
  <c r="AS3" i="651" s="1"/>
  <c r="I7" i="651" s="1"/>
  <c r="O7" i="651" s="1"/>
  <c r="U7" i="651" s="1"/>
  <c r="AA7" i="651" s="1"/>
  <c r="AG7" i="651" s="1"/>
  <c r="AM7" i="651" s="1"/>
  <c r="AS7" i="651" s="1"/>
  <c r="I11" i="651" s="1"/>
  <c r="O11" i="651" s="1"/>
  <c r="U11" i="651" s="1"/>
  <c r="AA11" i="651" s="1"/>
  <c r="AG11" i="651" s="1"/>
  <c r="AM11" i="651" s="1"/>
  <c r="AS11" i="651" s="1"/>
  <c r="I16" i="651" s="1"/>
  <c r="O16" i="651" s="1"/>
  <c r="U16" i="651" s="1"/>
  <c r="AA16" i="651" s="1"/>
  <c r="AG16" i="651" s="1"/>
  <c r="AM16" i="651" s="1"/>
  <c r="AS16" i="651" s="1"/>
  <c r="I20" i="651" s="1"/>
  <c r="O20" i="651" s="1"/>
  <c r="U20" i="651" s="1"/>
  <c r="AA20" i="651" s="1"/>
  <c r="AG20" i="651" s="1"/>
  <c r="AM20" i="651" s="1"/>
  <c r="AS20" i="651" s="1"/>
  <c r="I24" i="651" s="1"/>
  <c r="O24" i="651" s="1"/>
  <c r="A2" i="651"/>
  <c r="A57" i="652" l="1"/>
  <c r="A54" i="652" s="1"/>
  <c r="A33" i="652"/>
  <c r="A15" i="652"/>
  <c r="A28" i="652"/>
  <c r="E19" i="652"/>
  <c r="I29" i="652"/>
  <c r="O29" i="652" s="1"/>
  <c r="U29" i="652" s="1"/>
  <c r="AA29" i="652" s="1"/>
  <c r="AG29" i="652" s="1"/>
  <c r="AM29" i="652" s="1"/>
  <c r="AS29" i="652" s="1"/>
  <c r="I33" i="652" s="1"/>
  <c r="O33" i="652" s="1"/>
  <c r="U33" i="652" s="1"/>
  <c r="AA33" i="652" s="1"/>
  <c r="AG33" i="652" s="1"/>
  <c r="AM33" i="652" s="1"/>
  <c r="AS33" i="652" s="1"/>
  <c r="I37" i="652" s="1"/>
  <c r="O37" i="652" s="1"/>
  <c r="U37" i="652" s="1"/>
  <c r="AA37" i="652" s="1"/>
  <c r="AG37" i="652" s="1"/>
  <c r="AM37" i="652" s="1"/>
  <c r="AS37" i="652" s="1"/>
  <c r="I42" i="652" s="1"/>
  <c r="O42" i="652" s="1"/>
  <c r="U42" i="652" s="1"/>
  <c r="AA42" i="652" s="1"/>
  <c r="AG42" i="652" s="1"/>
  <c r="AM42" i="652" s="1"/>
  <c r="AS42" i="652" s="1"/>
  <c r="I46" i="652" s="1"/>
  <c r="O46" i="652" s="1"/>
  <c r="U46" i="652" s="1"/>
  <c r="AA46" i="652" s="1"/>
  <c r="AG46" i="652" s="1"/>
  <c r="AM46" i="652" s="1"/>
  <c r="AS46" i="652" s="1"/>
  <c r="I50" i="652" s="1"/>
  <c r="O50" i="652" s="1"/>
  <c r="A44" i="652"/>
  <c r="A46" i="652" s="1"/>
  <c r="BA2" i="656"/>
  <c r="BI3" i="656"/>
  <c r="BO3" i="656" s="1"/>
  <c r="BU3" i="656" s="1"/>
  <c r="CA3" i="656" s="1"/>
  <c r="CG3" i="656" s="1"/>
  <c r="CM3" i="656" s="1"/>
  <c r="CS3" i="656" s="1"/>
  <c r="BI5" i="656" s="1"/>
  <c r="BO5" i="656" s="1"/>
  <c r="BU5" i="656" s="1"/>
  <c r="CA5" i="656" s="1"/>
  <c r="CG5" i="656" s="1"/>
  <c r="CM5" i="656" s="1"/>
  <c r="CS5" i="656" s="1"/>
  <c r="BI7" i="656" s="1"/>
  <c r="BO7" i="656" s="1"/>
  <c r="BU7" i="656" s="1"/>
  <c r="CA7" i="656" s="1"/>
  <c r="CG7" i="656" s="1"/>
  <c r="CM7" i="656" s="1"/>
  <c r="CS7" i="656" s="1"/>
  <c r="BI9" i="656" s="1"/>
  <c r="BO9" i="656" s="1"/>
  <c r="BU9" i="656" s="1"/>
  <c r="CA9" i="656" s="1"/>
  <c r="CG9" i="656" s="1"/>
  <c r="CM9" i="656" s="1"/>
  <c r="CS9" i="656" s="1"/>
  <c r="BI11" i="656" s="1"/>
  <c r="BO11" i="656" s="1"/>
  <c r="BU11" i="656" s="1"/>
  <c r="CA11" i="656" s="1"/>
  <c r="CG11" i="656" s="1"/>
  <c r="CM11" i="656" s="1"/>
  <c r="CS11" i="656" s="1"/>
  <c r="BI13" i="656" s="1"/>
  <c r="BO13" i="656" s="1"/>
  <c r="BZ13" i="656"/>
  <c r="BA26" i="656"/>
  <c r="CN13" i="656"/>
  <c r="BA7" i="656"/>
  <c r="I66" i="656"/>
  <c r="O66" i="656" s="1"/>
  <c r="U66" i="656" s="1"/>
  <c r="AA66" i="656" s="1"/>
  <c r="AG66" i="656" s="1"/>
  <c r="AM66" i="656" s="1"/>
  <c r="AS66" i="656" s="1"/>
  <c r="I68" i="656" s="1"/>
  <c r="O68" i="656" s="1"/>
  <c r="U68" i="656" s="1"/>
  <c r="AA68" i="656" s="1"/>
  <c r="AG68" i="656" s="1"/>
  <c r="AM68" i="656" s="1"/>
  <c r="AS68" i="656" s="1"/>
  <c r="I70" i="656" s="1"/>
  <c r="O70" i="656" s="1"/>
  <c r="U70" i="656" s="1"/>
  <c r="AA70" i="656" s="1"/>
  <c r="AG70" i="656" s="1"/>
  <c r="AM70" i="656" s="1"/>
  <c r="AS70" i="656" s="1"/>
  <c r="I72" i="656" s="1"/>
  <c r="O72" i="656" s="1"/>
  <c r="U72" i="656" s="1"/>
  <c r="AA72" i="656" s="1"/>
  <c r="AG72" i="656" s="1"/>
  <c r="AM72" i="656" s="1"/>
  <c r="AS72" i="656" s="1"/>
  <c r="I74" i="656" s="1"/>
  <c r="O74" i="656" s="1"/>
  <c r="U74" i="656" s="1"/>
  <c r="AA74" i="656" s="1"/>
  <c r="AG74" i="656" s="1"/>
  <c r="AM74" i="656" s="1"/>
  <c r="AS74" i="656" s="1"/>
  <c r="I76" i="656" s="1"/>
  <c r="O76" i="656" s="1"/>
  <c r="Z76" i="656"/>
  <c r="A65" i="656"/>
  <c r="A70" i="656"/>
  <c r="AN76" i="656"/>
  <c r="BA2" i="655"/>
  <c r="BI3" i="655"/>
  <c r="BO3" i="655" s="1"/>
  <c r="BU3" i="655" s="1"/>
  <c r="CA3" i="655" s="1"/>
  <c r="CG3" i="655" s="1"/>
  <c r="CM3" i="655" s="1"/>
  <c r="CS3" i="655" s="1"/>
  <c r="BI5" i="655" s="1"/>
  <c r="BO5" i="655" s="1"/>
  <c r="BU5" i="655" s="1"/>
  <c r="CA5" i="655" s="1"/>
  <c r="CG5" i="655" s="1"/>
  <c r="CM5" i="655" s="1"/>
  <c r="CS5" i="655" s="1"/>
  <c r="BI7" i="655" s="1"/>
  <c r="BO7" i="655" s="1"/>
  <c r="BU7" i="655" s="1"/>
  <c r="CA7" i="655" s="1"/>
  <c r="CG7" i="655" s="1"/>
  <c r="CM7" i="655" s="1"/>
  <c r="CS7" i="655" s="1"/>
  <c r="BI9" i="655" s="1"/>
  <c r="BO9" i="655" s="1"/>
  <c r="BU9" i="655" s="1"/>
  <c r="CA9" i="655" s="1"/>
  <c r="CG9" i="655" s="1"/>
  <c r="CM9" i="655" s="1"/>
  <c r="CS9" i="655" s="1"/>
  <c r="BI11" i="655" s="1"/>
  <c r="BO11" i="655" s="1"/>
  <c r="BU11" i="655" s="1"/>
  <c r="CA11" i="655" s="1"/>
  <c r="CG11" i="655" s="1"/>
  <c r="CM11" i="655" s="1"/>
  <c r="CS11" i="655" s="1"/>
  <c r="BI13" i="655" s="1"/>
  <c r="BO13" i="655" s="1"/>
  <c r="BZ13" i="655"/>
  <c r="CN13" i="655"/>
  <c r="BA7" i="655"/>
  <c r="BA26" i="655"/>
  <c r="I66" i="655"/>
  <c r="O66" i="655" s="1"/>
  <c r="U66" i="655" s="1"/>
  <c r="AA66" i="655" s="1"/>
  <c r="AG66" i="655" s="1"/>
  <c r="AM66" i="655" s="1"/>
  <c r="AS66" i="655" s="1"/>
  <c r="I68" i="655" s="1"/>
  <c r="O68" i="655" s="1"/>
  <c r="U68" i="655" s="1"/>
  <c r="AA68" i="655" s="1"/>
  <c r="AG68" i="655" s="1"/>
  <c r="AM68" i="655" s="1"/>
  <c r="AS68" i="655" s="1"/>
  <c r="I70" i="655" s="1"/>
  <c r="O70" i="655" s="1"/>
  <c r="U70" i="655" s="1"/>
  <c r="AA70" i="655" s="1"/>
  <c r="AG70" i="655" s="1"/>
  <c r="AM70" i="655" s="1"/>
  <c r="AS70" i="655" s="1"/>
  <c r="I72" i="655" s="1"/>
  <c r="O72" i="655" s="1"/>
  <c r="U72" i="655" s="1"/>
  <c r="AA72" i="655" s="1"/>
  <c r="AG72" i="655" s="1"/>
  <c r="AM72" i="655" s="1"/>
  <c r="AS72" i="655" s="1"/>
  <c r="I74" i="655" s="1"/>
  <c r="O74" i="655" s="1"/>
  <c r="U74" i="655" s="1"/>
  <c r="AA74" i="655" s="1"/>
  <c r="AG74" i="655" s="1"/>
  <c r="AM74" i="655" s="1"/>
  <c r="AS74" i="655" s="1"/>
  <c r="I76" i="655" s="1"/>
  <c r="O76" i="655" s="1"/>
  <c r="Z76" i="655"/>
  <c r="A65" i="655"/>
  <c r="A70" i="655"/>
  <c r="AN76" i="655"/>
  <c r="A70" i="652"/>
  <c r="AA66" i="652"/>
  <c r="A59" i="652"/>
  <c r="I55" i="652"/>
  <c r="O55" i="652" s="1"/>
  <c r="U55" i="652" s="1"/>
  <c r="AA55" i="652" s="1"/>
  <c r="AG55" i="652" s="1"/>
  <c r="AM55" i="652" s="1"/>
  <c r="AS55" i="652" s="1"/>
  <c r="I59" i="652" s="1"/>
  <c r="O59" i="652" s="1"/>
  <c r="U59" i="652" s="1"/>
  <c r="AA59" i="652" s="1"/>
  <c r="AG59" i="652" s="1"/>
  <c r="AM59" i="652" s="1"/>
  <c r="AS59" i="652" s="1"/>
  <c r="I63" i="652" s="1"/>
  <c r="O63" i="652" s="1"/>
  <c r="U63" i="652" s="1"/>
  <c r="AA63" i="652" s="1"/>
  <c r="AG63" i="652" s="1"/>
  <c r="AM63" i="652" s="1"/>
  <c r="AS63" i="652" s="1"/>
  <c r="I68" i="652" s="1"/>
  <c r="O68" i="652" s="1"/>
  <c r="U68" i="652" s="1"/>
  <c r="AA68" i="652" s="1"/>
  <c r="AG68" i="652" s="1"/>
  <c r="AM68" i="652" s="1"/>
  <c r="AS68" i="652" s="1"/>
  <c r="I72" i="652" s="1"/>
  <c r="O72" i="652" s="1"/>
  <c r="U72" i="652" s="1"/>
  <c r="AA72" i="652" s="1"/>
  <c r="AG72" i="652" s="1"/>
  <c r="AM72" i="652" s="1"/>
  <c r="AS72" i="652" s="1"/>
  <c r="I76" i="652" s="1"/>
  <c r="O76" i="652" s="1"/>
  <c r="U76" i="652" s="1"/>
  <c r="AA76" i="652" s="1"/>
  <c r="AG76" i="652" s="1"/>
  <c r="AM76" i="652" s="1"/>
  <c r="AS76" i="652" s="1"/>
  <c r="L66" i="652"/>
  <c r="BA5" i="652"/>
  <c r="A66" i="652"/>
  <c r="A40" i="652"/>
  <c r="X50" i="652"/>
  <c r="AM50" i="651"/>
  <c r="X50" i="651"/>
  <c r="A44" i="651"/>
  <c r="A33" i="651"/>
  <c r="I29" i="651"/>
  <c r="O29" i="651" s="1"/>
  <c r="U29" i="651" s="1"/>
  <c r="AA29" i="651" s="1"/>
  <c r="AG29" i="651" s="1"/>
  <c r="AM29" i="651" s="1"/>
  <c r="AS29" i="651" s="1"/>
  <c r="I33" i="651" s="1"/>
  <c r="O33" i="651" s="1"/>
  <c r="U33" i="651" s="1"/>
  <c r="AA33" i="651" s="1"/>
  <c r="AG33" i="651" s="1"/>
  <c r="AM33" i="651" s="1"/>
  <c r="AS33" i="651" s="1"/>
  <c r="I37" i="651" s="1"/>
  <c r="O37" i="651" s="1"/>
  <c r="U37" i="651" s="1"/>
  <c r="AA37" i="651" s="1"/>
  <c r="AG37" i="651" s="1"/>
  <c r="AM37" i="651" s="1"/>
  <c r="AS37" i="651" s="1"/>
  <c r="I42" i="651" s="1"/>
  <c r="O42" i="651" s="1"/>
  <c r="U42" i="651" s="1"/>
  <c r="AA42" i="651" s="1"/>
  <c r="AG42" i="651" s="1"/>
  <c r="AM42" i="651" s="1"/>
  <c r="AS42" i="651" s="1"/>
  <c r="I46" i="651" s="1"/>
  <c r="O46" i="651" s="1"/>
  <c r="U46" i="651" s="1"/>
  <c r="AA46" i="651" s="1"/>
  <c r="AG46" i="651" s="1"/>
  <c r="AM46" i="651" s="1"/>
  <c r="AS46" i="651" s="1"/>
  <c r="I50" i="651" s="1"/>
  <c r="O50" i="651" s="1"/>
  <c r="A57" i="651"/>
  <c r="A28" i="651"/>
  <c r="A15" i="651"/>
  <c r="E19" i="651"/>
  <c r="A40" i="651"/>
  <c r="E45" i="652" l="1"/>
  <c r="A41" i="652"/>
  <c r="BZ34" i="656"/>
  <c r="BA28" i="656"/>
  <c r="CN34" i="656"/>
  <c r="BI24" i="656"/>
  <c r="BO24" i="656" s="1"/>
  <c r="BU24" i="656" s="1"/>
  <c r="CA24" i="656" s="1"/>
  <c r="CG24" i="656" s="1"/>
  <c r="CM24" i="656" s="1"/>
  <c r="CS24" i="656" s="1"/>
  <c r="BI26" i="656" s="1"/>
  <c r="BO26" i="656" s="1"/>
  <c r="BU26" i="656" s="1"/>
  <c r="CA26" i="656" s="1"/>
  <c r="CG26" i="656" s="1"/>
  <c r="CM26" i="656" s="1"/>
  <c r="CS26" i="656" s="1"/>
  <c r="BI28" i="656" s="1"/>
  <c r="BO28" i="656" s="1"/>
  <c r="BU28" i="656" s="1"/>
  <c r="CA28" i="656" s="1"/>
  <c r="CG28" i="656" s="1"/>
  <c r="CM28" i="656" s="1"/>
  <c r="CS28" i="656" s="1"/>
  <c r="BI30" i="656" s="1"/>
  <c r="BO30" i="656" s="1"/>
  <c r="BU30" i="656" s="1"/>
  <c r="CA30" i="656" s="1"/>
  <c r="CG30" i="656" s="1"/>
  <c r="CM30" i="656" s="1"/>
  <c r="CS30" i="656" s="1"/>
  <c r="BI32" i="656" s="1"/>
  <c r="BO32" i="656" s="1"/>
  <c r="BU32" i="656" s="1"/>
  <c r="CA32" i="656" s="1"/>
  <c r="CG32" i="656" s="1"/>
  <c r="CM32" i="656" s="1"/>
  <c r="CS32" i="656" s="1"/>
  <c r="BI34" i="656" s="1"/>
  <c r="BO34" i="656" s="1"/>
  <c r="BA23" i="656"/>
  <c r="BA47" i="656"/>
  <c r="BZ34" i="655"/>
  <c r="BA47" i="655"/>
  <c r="BA23" i="655"/>
  <c r="BA28" i="655"/>
  <c r="CN34" i="655"/>
  <c r="BI24" i="655"/>
  <c r="BO24" i="655" s="1"/>
  <c r="BU24" i="655" s="1"/>
  <c r="CA24" i="655" s="1"/>
  <c r="CG24" i="655" s="1"/>
  <c r="CM24" i="655" s="1"/>
  <c r="CS24" i="655" s="1"/>
  <c r="BI26" i="655" s="1"/>
  <c r="BO26" i="655" s="1"/>
  <c r="BU26" i="655" s="1"/>
  <c r="CA26" i="655" s="1"/>
  <c r="CG26" i="655" s="1"/>
  <c r="CM26" i="655" s="1"/>
  <c r="CS26" i="655" s="1"/>
  <c r="BI28" i="655" s="1"/>
  <c r="BO28" i="655" s="1"/>
  <c r="BU28" i="655" s="1"/>
  <c r="CA28" i="655" s="1"/>
  <c r="CG28" i="655" s="1"/>
  <c r="CM28" i="655" s="1"/>
  <c r="CS28" i="655" s="1"/>
  <c r="BI30" i="655" s="1"/>
  <c r="BO30" i="655" s="1"/>
  <c r="BU30" i="655" s="1"/>
  <c r="CA30" i="655" s="1"/>
  <c r="CG30" i="655" s="1"/>
  <c r="CM30" i="655" s="1"/>
  <c r="CS30" i="655" s="1"/>
  <c r="BI32" i="655" s="1"/>
  <c r="BO32" i="655" s="1"/>
  <c r="BU32" i="655" s="1"/>
  <c r="CA32" i="655" s="1"/>
  <c r="CG32" i="655" s="1"/>
  <c r="CM32" i="655" s="1"/>
  <c r="CS32" i="655" s="1"/>
  <c r="BI34" i="655" s="1"/>
  <c r="BO34" i="655" s="1"/>
  <c r="BA31" i="652"/>
  <c r="BA18" i="652"/>
  <c r="BI3" i="652"/>
  <c r="BO3" i="652" s="1"/>
  <c r="BU3" i="652" s="1"/>
  <c r="CA3" i="652" s="1"/>
  <c r="CG3" i="652" s="1"/>
  <c r="CM3" i="652" s="1"/>
  <c r="CS3" i="652" s="1"/>
  <c r="BI7" i="652" s="1"/>
  <c r="BO7" i="652" s="1"/>
  <c r="BU7" i="652" s="1"/>
  <c r="CA7" i="652" s="1"/>
  <c r="CG7" i="652" s="1"/>
  <c r="CM7" i="652" s="1"/>
  <c r="CS7" i="652" s="1"/>
  <c r="BI11" i="652" s="1"/>
  <c r="BO11" i="652" s="1"/>
  <c r="BU11" i="652" s="1"/>
  <c r="CA11" i="652" s="1"/>
  <c r="CG11" i="652" s="1"/>
  <c r="CM11" i="652" s="1"/>
  <c r="CS11" i="652" s="1"/>
  <c r="BI16" i="652" s="1"/>
  <c r="BO16" i="652" s="1"/>
  <c r="BU16" i="652" s="1"/>
  <c r="CA16" i="652" s="1"/>
  <c r="CG16" i="652" s="1"/>
  <c r="CM16" i="652" s="1"/>
  <c r="CS16" i="652" s="1"/>
  <c r="BI20" i="652" s="1"/>
  <c r="BO20" i="652" s="1"/>
  <c r="BU20" i="652" s="1"/>
  <c r="CA20" i="652" s="1"/>
  <c r="CG20" i="652" s="1"/>
  <c r="CM20" i="652" s="1"/>
  <c r="CS20" i="652" s="1"/>
  <c r="BI24" i="652" s="1"/>
  <c r="BO24" i="652" s="1"/>
  <c r="BA2" i="652"/>
  <c r="BA7" i="652"/>
  <c r="CM24" i="652"/>
  <c r="BA14" i="652"/>
  <c r="BX24" i="652"/>
  <c r="A72" i="652"/>
  <c r="A67" i="652"/>
  <c r="E71" i="652"/>
  <c r="E45" i="651"/>
  <c r="A41" i="651"/>
  <c r="A46" i="651"/>
  <c r="AA66" i="651"/>
  <c r="I55" i="651"/>
  <c r="O55" i="651" s="1"/>
  <c r="U55" i="651" s="1"/>
  <c r="AA55" i="651" s="1"/>
  <c r="AG55" i="651" s="1"/>
  <c r="AM55" i="651" s="1"/>
  <c r="AS55" i="651" s="1"/>
  <c r="I59" i="651" s="1"/>
  <c r="O59" i="651" s="1"/>
  <c r="U59" i="651" s="1"/>
  <c r="AA59" i="651" s="1"/>
  <c r="AG59" i="651" s="1"/>
  <c r="AM59" i="651" s="1"/>
  <c r="AS59" i="651" s="1"/>
  <c r="I63" i="651" s="1"/>
  <c r="O63" i="651" s="1"/>
  <c r="U63" i="651" s="1"/>
  <c r="AA63" i="651" s="1"/>
  <c r="AG63" i="651" s="1"/>
  <c r="AM63" i="651" s="1"/>
  <c r="AS63" i="651" s="1"/>
  <c r="I68" i="651" s="1"/>
  <c r="O68" i="651" s="1"/>
  <c r="U68" i="651" s="1"/>
  <c r="AA68" i="651" s="1"/>
  <c r="AG68" i="651" s="1"/>
  <c r="AM68" i="651" s="1"/>
  <c r="AS68" i="651" s="1"/>
  <c r="I72" i="651" s="1"/>
  <c r="O72" i="651" s="1"/>
  <c r="U72" i="651" s="1"/>
  <c r="AA72" i="651" s="1"/>
  <c r="AG72" i="651" s="1"/>
  <c r="AM72" i="651" s="1"/>
  <c r="AS72" i="651" s="1"/>
  <c r="I76" i="651" s="1"/>
  <c r="O76" i="651" s="1"/>
  <c r="U76" i="651" s="1"/>
  <c r="AA76" i="651" s="1"/>
  <c r="AG76" i="651" s="1"/>
  <c r="AM76" i="651" s="1"/>
  <c r="AS76" i="651" s="1"/>
  <c r="A70" i="651"/>
  <c r="A59" i="651"/>
  <c r="BA5" i="651"/>
  <c r="L66" i="651"/>
  <c r="A54" i="651"/>
  <c r="A66" i="651"/>
  <c r="BZ55" i="656" l="1"/>
  <c r="BI45" i="656"/>
  <c r="BO45" i="656" s="1"/>
  <c r="BU45" i="656" s="1"/>
  <c r="CA45" i="656" s="1"/>
  <c r="CG45" i="656" s="1"/>
  <c r="CM45" i="656" s="1"/>
  <c r="CS45" i="656" s="1"/>
  <c r="BI47" i="656" s="1"/>
  <c r="BO47" i="656" s="1"/>
  <c r="BU47" i="656" s="1"/>
  <c r="CA47" i="656" s="1"/>
  <c r="CG47" i="656" s="1"/>
  <c r="CM47" i="656" s="1"/>
  <c r="CS47" i="656" s="1"/>
  <c r="BI49" i="656" s="1"/>
  <c r="BO49" i="656" s="1"/>
  <c r="BU49" i="656" s="1"/>
  <c r="CA49" i="656" s="1"/>
  <c r="CG49" i="656" s="1"/>
  <c r="CM49" i="656" s="1"/>
  <c r="CS49" i="656" s="1"/>
  <c r="BI51" i="656" s="1"/>
  <c r="BO51" i="656" s="1"/>
  <c r="BU51" i="656" s="1"/>
  <c r="CA51" i="656" s="1"/>
  <c r="CG51" i="656" s="1"/>
  <c r="CM51" i="656" s="1"/>
  <c r="CS51" i="656" s="1"/>
  <c r="BI53" i="656" s="1"/>
  <c r="BO53" i="656" s="1"/>
  <c r="BU53" i="656" s="1"/>
  <c r="CA53" i="656" s="1"/>
  <c r="CG53" i="656" s="1"/>
  <c r="CM53" i="656" s="1"/>
  <c r="CS53" i="656" s="1"/>
  <c r="BI55" i="656" s="1"/>
  <c r="BO55" i="656" s="1"/>
  <c r="BA44" i="656"/>
  <c r="BA49" i="656"/>
  <c r="CN55" i="656"/>
  <c r="BA68" i="656"/>
  <c r="BZ55" i="655"/>
  <c r="BA49" i="655"/>
  <c r="CN55" i="655"/>
  <c r="BI45" i="655"/>
  <c r="BO45" i="655" s="1"/>
  <c r="BU45" i="655" s="1"/>
  <c r="CA45" i="655" s="1"/>
  <c r="CG45" i="655" s="1"/>
  <c r="CM45" i="655" s="1"/>
  <c r="CS45" i="655" s="1"/>
  <c r="BI47" i="655" s="1"/>
  <c r="BO47" i="655" s="1"/>
  <c r="BU47" i="655" s="1"/>
  <c r="CA47" i="655" s="1"/>
  <c r="CG47" i="655" s="1"/>
  <c r="CM47" i="655" s="1"/>
  <c r="CS47" i="655" s="1"/>
  <c r="BI49" i="655" s="1"/>
  <c r="BO49" i="655" s="1"/>
  <c r="BU49" i="655" s="1"/>
  <c r="CA49" i="655" s="1"/>
  <c r="CG49" i="655" s="1"/>
  <c r="CM49" i="655" s="1"/>
  <c r="CS49" i="655" s="1"/>
  <c r="BI51" i="655" s="1"/>
  <c r="BO51" i="655" s="1"/>
  <c r="BU51" i="655" s="1"/>
  <c r="CA51" i="655" s="1"/>
  <c r="CG51" i="655" s="1"/>
  <c r="CM51" i="655" s="1"/>
  <c r="CS51" i="655" s="1"/>
  <c r="BI53" i="655" s="1"/>
  <c r="BO53" i="655" s="1"/>
  <c r="BU53" i="655" s="1"/>
  <c r="CA53" i="655" s="1"/>
  <c r="CG53" i="655" s="1"/>
  <c r="CM53" i="655" s="1"/>
  <c r="CS53" i="655" s="1"/>
  <c r="BI55" i="655" s="1"/>
  <c r="BO55" i="655" s="1"/>
  <c r="BA44" i="655"/>
  <c r="BA68" i="655"/>
  <c r="BA15" i="652"/>
  <c r="BA20" i="652"/>
  <c r="BE19" i="652"/>
  <c r="CM50" i="652"/>
  <c r="BA40" i="652"/>
  <c r="BI29" i="652"/>
  <c r="BO29" i="652" s="1"/>
  <c r="BU29" i="652" s="1"/>
  <c r="CA29" i="652" s="1"/>
  <c r="CG29" i="652" s="1"/>
  <c r="CM29" i="652" s="1"/>
  <c r="CS29" i="652" s="1"/>
  <c r="BI33" i="652" s="1"/>
  <c r="BO33" i="652" s="1"/>
  <c r="BU33" i="652" s="1"/>
  <c r="CA33" i="652" s="1"/>
  <c r="CG33" i="652" s="1"/>
  <c r="CM33" i="652" s="1"/>
  <c r="CS33" i="652" s="1"/>
  <c r="BI37" i="652" s="1"/>
  <c r="BO37" i="652" s="1"/>
  <c r="BU37" i="652" s="1"/>
  <c r="CA37" i="652" s="1"/>
  <c r="CG37" i="652" s="1"/>
  <c r="CM37" i="652" s="1"/>
  <c r="CS37" i="652" s="1"/>
  <c r="BI42" i="652" s="1"/>
  <c r="BO42" i="652" s="1"/>
  <c r="BU42" i="652" s="1"/>
  <c r="CA42" i="652" s="1"/>
  <c r="CG42" i="652" s="1"/>
  <c r="CM42" i="652" s="1"/>
  <c r="CS42" i="652" s="1"/>
  <c r="BI46" i="652" s="1"/>
  <c r="BO46" i="652" s="1"/>
  <c r="BU46" i="652" s="1"/>
  <c r="CA46" i="652" s="1"/>
  <c r="CG46" i="652" s="1"/>
  <c r="CM46" i="652" s="1"/>
  <c r="CS46" i="652" s="1"/>
  <c r="BI50" i="652" s="1"/>
  <c r="BO50" i="652" s="1"/>
  <c r="BA28" i="652"/>
  <c r="BX50" i="652"/>
  <c r="BA57" i="652"/>
  <c r="BA44" i="652"/>
  <c r="BA33" i="652"/>
  <c r="BA31" i="651"/>
  <c r="BA18" i="651"/>
  <c r="CM24" i="651"/>
  <c r="BX24" i="651"/>
  <c r="BA14" i="651"/>
  <c r="BA2" i="651"/>
  <c r="BI3" i="651"/>
  <c r="BO3" i="651" s="1"/>
  <c r="BU3" i="651" s="1"/>
  <c r="CA3" i="651" s="1"/>
  <c r="CG3" i="651" s="1"/>
  <c r="CM3" i="651" s="1"/>
  <c r="CS3" i="651" s="1"/>
  <c r="BI7" i="651" s="1"/>
  <c r="BO7" i="651" s="1"/>
  <c r="BU7" i="651" s="1"/>
  <c r="CA7" i="651" s="1"/>
  <c r="CG7" i="651" s="1"/>
  <c r="CM7" i="651" s="1"/>
  <c r="CS7" i="651" s="1"/>
  <c r="BI11" i="651" s="1"/>
  <c r="BO11" i="651" s="1"/>
  <c r="BU11" i="651" s="1"/>
  <c r="CA11" i="651" s="1"/>
  <c r="CG11" i="651" s="1"/>
  <c r="CM11" i="651" s="1"/>
  <c r="CS11" i="651" s="1"/>
  <c r="BI16" i="651" s="1"/>
  <c r="BO16" i="651" s="1"/>
  <c r="BU16" i="651" s="1"/>
  <c r="CA16" i="651" s="1"/>
  <c r="CG16" i="651" s="1"/>
  <c r="CM16" i="651" s="1"/>
  <c r="CS16" i="651" s="1"/>
  <c r="BI20" i="651" s="1"/>
  <c r="BO20" i="651" s="1"/>
  <c r="BU20" i="651" s="1"/>
  <c r="CA20" i="651" s="1"/>
  <c r="CG20" i="651" s="1"/>
  <c r="CM20" i="651" s="1"/>
  <c r="CS20" i="651" s="1"/>
  <c r="BI24" i="651" s="1"/>
  <c r="BO24" i="651" s="1"/>
  <c r="BA7" i="651"/>
  <c r="A72" i="651"/>
  <c r="A67" i="651"/>
  <c r="E71" i="651"/>
  <c r="BZ76" i="656" l="1"/>
  <c r="BA65" i="656"/>
  <c r="BA70" i="656"/>
  <c r="CN76" i="656"/>
  <c r="BI66" i="656"/>
  <c r="BO66" i="656" s="1"/>
  <c r="BU66" i="656" s="1"/>
  <c r="CA66" i="656" s="1"/>
  <c r="CG66" i="656" s="1"/>
  <c r="CM66" i="656" s="1"/>
  <c r="CS66" i="656" s="1"/>
  <c r="BI68" i="656" s="1"/>
  <c r="BO68" i="656" s="1"/>
  <c r="BU68" i="656" s="1"/>
  <c r="CA68" i="656" s="1"/>
  <c r="CG68" i="656" s="1"/>
  <c r="CM68" i="656" s="1"/>
  <c r="CS68" i="656" s="1"/>
  <c r="BI70" i="656" s="1"/>
  <c r="BO70" i="656" s="1"/>
  <c r="BU70" i="656" s="1"/>
  <c r="CA70" i="656" s="1"/>
  <c r="CG70" i="656" s="1"/>
  <c r="CM70" i="656" s="1"/>
  <c r="CS70" i="656" s="1"/>
  <c r="BI72" i="656" s="1"/>
  <c r="BO72" i="656" s="1"/>
  <c r="BU72" i="656" s="1"/>
  <c r="CA72" i="656" s="1"/>
  <c r="CG72" i="656" s="1"/>
  <c r="CM72" i="656" s="1"/>
  <c r="CS72" i="656" s="1"/>
  <c r="BI74" i="656" s="1"/>
  <c r="BO74" i="656" s="1"/>
  <c r="BU74" i="656" s="1"/>
  <c r="CA74" i="656" s="1"/>
  <c r="CG74" i="656" s="1"/>
  <c r="CM74" i="656" s="1"/>
  <c r="CS74" i="656" s="1"/>
  <c r="BI76" i="656" s="1"/>
  <c r="BO76" i="656" s="1"/>
  <c r="BZ76" i="655"/>
  <c r="BI66" i="655"/>
  <c r="BO66" i="655" s="1"/>
  <c r="BU66" i="655" s="1"/>
  <c r="CA66" i="655" s="1"/>
  <c r="CG66" i="655" s="1"/>
  <c r="CM66" i="655" s="1"/>
  <c r="CS66" i="655" s="1"/>
  <c r="BI68" i="655" s="1"/>
  <c r="BO68" i="655" s="1"/>
  <c r="BU68" i="655" s="1"/>
  <c r="CA68" i="655" s="1"/>
  <c r="CG68" i="655" s="1"/>
  <c r="CM68" i="655" s="1"/>
  <c r="CS68" i="655" s="1"/>
  <c r="BI70" i="655" s="1"/>
  <c r="BO70" i="655" s="1"/>
  <c r="BU70" i="655" s="1"/>
  <c r="CA70" i="655" s="1"/>
  <c r="CG70" i="655" s="1"/>
  <c r="CM70" i="655" s="1"/>
  <c r="CS70" i="655" s="1"/>
  <c r="BI72" i="655" s="1"/>
  <c r="BO72" i="655" s="1"/>
  <c r="BU72" i="655" s="1"/>
  <c r="CA72" i="655" s="1"/>
  <c r="CG72" i="655" s="1"/>
  <c r="CM72" i="655" s="1"/>
  <c r="CS72" i="655" s="1"/>
  <c r="BI74" i="655" s="1"/>
  <c r="BO74" i="655" s="1"/>
  <c r="BU74" i="655" s="1"/>
  <c r="CA74" i="655" s="1"/>
  <c r="CG74" i="655" s="1"/>
  <c r="CM74" i="655" s="1"/>
  <c r="CS74" i="655" s="1"/>
  <c r="BI76" i="655" s="1"/>
  <c r="BO76" i="655" s="1"/>
  <c r="CN76" i="655"/>
  <c r="BA65" i="655"/>
  <c r="BA70" i="655"/>
  <c r="BE45" i="652"/>
  <c r="BA41" i="652"/>
  <c r="BA46" i="652"/>
  <c r="BA70" i="652"/>
  <c r="BA66" i="652"/>
  <c r="BA59" i="652"/>
  <c r="CA66" i="652"/>
  <c r="BI55" i="652"/>
  <c r="BO55" i="652" s="1"/>
  <c r="BU55" i="652" s="1"/>
  <c r="CA55" i="652" s="1"/>
  <c r="CG55" i="652" s="1"/>
  <c r="CM55" i="652" s="1"/>
  <c r="CS55" i="652" s="1"/>
  <c r="BI59" i="652" s="1"/>
  <c r="BO59" i="652" s="1"/>
  <c r="BU59" i="652" s="1"/>
  <c r="CA59" i="652" s="1"/>
  <c r="CG59" i="652" s="1"/>
  <c r="CM59" i="652" s="1"/>
  <c r="CS59" i="652" s="1"/>
  <c r="BI63" i="652" s="1"/>
  <c r="BO63" i="652" s="1"/>
  <c r="BU63" i="652" s="1"/>
  <c r="CA63" i="652" s="1"/>
  <c r="CG63" i="652" s="1"/>
  <c r="CM63" i="652" s="1"/>
  <c r="CS63" i="652" s="1"/>
  <c r="BI68" i="652" s="1"/>
  <c r="BO68" i="652" s="1"/>
  <c r="BU68" i="652" s="1"/>
  <c r="CA68" i="652" s="1"/>
  <c r="CG68" i="652" s="1"/>
  <c r="CM68" i="652" s="1"/>
  <c r="CS68" i="652" s="1"/>
  <c r="BI72" i="652" s="1"/>
  <c r="BO72" i="652" s="1"/>
  <c r="BU72" i="652" s="1"/>
  <c r="CA72" i="652" s="1"/>
  <c r="CG72" i="652" s="1"/>
  <c r="CM72" i="652" s="1"/>
  <c r="CS72" i="652" s="1"/>
  <c r="BI76" i="652" s="1"/>
  <c r="BO76" i="652" s="1"/>
  <c r="BU76" i="652" s="1"/>
  <c r="CA76" i="652" s="1"/>
  <c r="CG76" i="652" s="1"/>
  <c r="CM76" i="652" s="1"/>
  <c r="CS76" i="652" s="1"/>
  <c r="BA54" i="652"/>
  <c r="BL66" i="652"/>
  <c r="BA15" i="651"/>
  <c r="BE19" i="651"/>
  <c r="BA20" i="651"/>
  <c r="CM50" i="651"/>
  <c r="BA40" i="651"/>
  <c r="BI29" i="651"/>
  <c r="BO29" i="651" s="1"/>
  <c r="BU29" i="651" s="1"/>
  <c r="CA29" i="651" s="1"/>
  <c r="CG29" i="651" s="1"/>
  <c r="CM29" i="651" s="1"/>
  <c r="CS29" i="651" s="1"/>
  <c r="BI33" i="651" s="1"/>
  <c r="BO33" i="651" s="1"/>
  <c r="BU33" i="651" s="1"/>
  <c r="CA33" i="651" s="1"/>
  <c r="CG33" i="651" s="1"/>
  <c r="CM33" i="651" s="1"/>
  <c r="CS33" i="651" s="1"/>
  <c r="BI37" i="651" s="1"/>
  <c r="BO37" i="651" s="1"/>
  <c r="BU37" i="651" s="1"/>
  <c r="CA37" i="651" s="1"/>
  <c r="CG37" i="651" s="1"/>
  <c r="CM37" i="651" s="1"/>
  <c r="CS37" i="651" s="1"/>
  <c r="BI42" i="651" s="1"/>
  <c r="BO42" i="651" s="1"/>
  <c r="BU42" i="651" s="1"/>
  <c r="CA42" i="651" s="1"/>
  <c r="CG42" i="651" s="1"/>
  <c r="CM42" i="651" s="1"/>
  <c r="CS42" i="651" s="1"/>
  <c r="BI46" i="651" s="1"/>
  <c r="BO46" i="651" s="1"/>
  <c r="BU46" i="651" s="1"/>
  <c r="CA46" i="651" s="1"/>
  <c r="CG46" i="651" s="1"/>
  <c r="CM46" i="651" s="1"/>
  <c r="CS46" i="651" s="1"/>
  <c r="BI50" i="651" s="1"/>
  <c r="BO50" i="651" s="1"/>
  <c r="BA28" i="651"/>
  <c r="BX50" i="651"/>
  <c r="BA33" i="651"/>
  <c r="BA44" i="651"/>
  <c r="BA57" i="651"/>
  <c r="BA67" i="652" l="1"/>
  <c r="BA72" i="652"/>
  <c r="BE71" i="652"/>
  <c r="BA70" i="651"/>
  <c r="BA66" i="651"/>
  <c r="BA59" i="651"/>
  <c r="CA66" i="651"/>
  <c r="BL66" i="651"/>
  <c r="BI55" i="651"/>
  <c r="BO55" i="651" s="1"/>
  <c r="BU55" i="651" s="1"/>
  <c r="CA55" i="651" s="1"/>
  <c r="CG55" i="651" s="1"/>
  <c r="CM55" i="651" s="1"/>
  <c r="CS55" i="651" s="1"/>
  <c r="BI59" i="651" s="1"/>
  <c r="BO59" i="651" s="1"/>
  <c r="BU59" i="651" s="1"/>
  <c r="CA59" i="651" s="1"/>
  <c r="CG59" i="651" s="1"/>
  <c r="CM59" i="651" s="1"/>
  <c r="CS59" i="651" s="1"/>
  <c r="BI63" i="651" s="1"/>
  <c r="BO63" i="651" s="1"/>
  <c r="BU63" i="651" s="1"/>
  <c r="CA63" i="651" s="1"/>
  <c r="CG63" i="651" s="1"/>
  <c r="CM63" i="651" s="1"/>
  <c r="CS63" i="651" s="1"/>
  <c r="BI68" i="651" s="1"/>
  <c r="BO68" i="651" s="1"/>
  <c r="BU68" i="651" s="1"/>
  <c r="CA68" i="651" s="1"/>
  <c r="CG68" i="651" s="1"/>
  <c r="CM68" i="651" s="1"/>
  <c r="CS68" i="651" s="1"/>
  <c r="BI72" i="651" s="1"/>
  <c r="BO72" i="651" s="1"/>
  <c r="BU72" i="651" s="1"/>
  <c r="CA72" i="651" s="1"/>
  <c r="CG72" i="651" s="1"/>
  <c r="CM72" i="651" s="1"/>
  <c r="CS72" i="651" s="1"/>
  <c r="BI76" i="651" s="1"/>
  <c r="BO76" i="651" s="1"/>
  <c r="BU76" i="651" s="1"/>
  <c r="CA76" i="651" s="1"/>
  <c r="CG76" i="651" s="1"/>
  <c r="CM76" i="651" s="1"/>
  <c r="CS76" i="651" s="1"/>
  <c r="BA54" i="651"/>
  <c r="BE45" i="651"/>
  <c r="BA46" i="651"/>
  <c r="BA41" i="651"/>
  <c r="BA67" i="651" l="1"/>
  <c r="BA72" i="651"/>
  <c r="BE71" i="651"/>
  <c r="A2" i="641" l="1"/>
  <c r="I3" i="641"/>
  <c r="O3" i="641" s="1"/>
  <c r="U3" i="641" s="1"/>
  <c r="AA3" i="641" s="1"/>
  <c r="AG3" i="641" s="1"/>
  <c r="AM3" i="641" s="1"/>
  <c r="AS3" i="641" s="1"/>
  <c r="I7" i="641" s="1"/>
  <c r="O7" i="641" s="1"/>
  <c r="U7" i="641" s="1"/>
  <c r="AA7" i="641" s="1"/>
  <c r="AG7" i="641" s="1"/>
  <c r="AM7" i="641" s="1"/>
  <c r="AS7" i="641" s="1"/>
  <c r="I11" i="641" s="1"/>
  <c r="O11" i="641" s="1"/>
  <c r="U11" i="641" s="1"/>
  <c r="AA11" i="641" s="1"/>
  <c r="AG11" i="641" s="1"/>
  <c r="AM11" i="641" s="1"/>
  <c r="AS11" i="641" s="1"/>
  <c r="I16" i="641" s="1"/>
  <c r="O16" i="641" s="1"/>
  <c r="U16" i="641" s="1"/>
  <c r="AA16" i="641" s="1"/>
  <c r="AG16" i="641" s="1"/>
  <c r="AM16" i="641" s="1"/>
  <c r="AS16" i="641" s="1"/>
  <c r="I20" i="641" s="1"/>
  <c r="O20" i="641" s="1"/>
  <c r="U20" i="641" s="1"/>
  <c r="AA20" i="641" s="1"/>
  <c r="AG20" i="641" s="1"/>
  <c r="AM20" i="641" s="1"/>
  <c r="AS20" i="641" s="1"/>
  <c r="I24" i="641" s="1"/>
  <c r="O24" i="641" s="1"/>
  <c r="A7" i="641"/>
  <c r="A14" i="641"/>
  <c r="A18" i="641"/>
  <c r="A15" i="641" s="1"/>
  <c r="A20" i="641"/>
  <c r="X24" i="641"/>
  <c r="AM24" i="641"/>
  <c r="A31" i="641"/>
  <c r="A28" i="641" s="1"/>
  <c r="A44" i="641"/>
  <c r="E45" i="641" s="1"/>
  <c r="A2" i="640"/>
  <c r="I3" i="640"/>
  <c r="O3" i="640" s="1"/>
  <c r="U3" i="640" s="1"/>
  <c r="AA3" i="640" s="1"/>
  <c r="AG3" i="640" s="1"/>
  <c r="AM3" i="640" s="1"/>
  <c r="AS3" i="640" s="1"/>
  <c r="I7" i="640" s="1"/>
  <c r="O7" i="640" s="1"/>
  <c r="U7" i="640" s="1"/>
  <c r="AA7" i="640" s="1"/>
  <c r="AG7" i="640" s="1"/>
  <c r="AM7" i="640" s="1"/>
  <c r="AS7" i="640" s="1"/>
  <c r="I11" i="640" s="1"/>
  <c r="O11" i="640" s="1"/>
  <c r="U11" i="640" s="1"/>
  <c r="AA11" i="640" s="1"/>
  <c r="AG11" i="640" s="1"/>
  <c r="AM11" i="640" s="1"/>
  <c r="AS11" i="640" s="1"/>
  <c r="I16" i="640" s="1"/>
  <c r="O16" i="640" s="1"/>
  <c r="U16" i="640" s="1"/>
  <c r="AA16" i="640" s="1"/>
  <c r="AG16" i="640" s="1"/>
  <c r="AM16" i="640" s="1"/>
  <c r="AS16" i="640" s="1"/>
  <c r="I20" i="640" s="1"/>
  <c r="O20" i="640" s="1"/>
  <c r="U20" i="640" s="1"/>
  <c r="AA20" i="640" s="1"/>
  <c r="AG20" i="640" s="1"/>
  <c r="AM20" i="640" s="1"/>
  <c r="AS20" i="640" s="1"/>
  <c r="I24" i="640" s="1"/>
  <c r="O24" i="640" s="1"/>
  <c r="A7" i="640"/>
  <c r="A14" i="640"/>
  <c r="A18" i="640"/>
  <c r="A15" i="640" s="1"/>
  <c r="X24" i="640"/>
  <c r="AM24" i="640"/>
  <c r="A31" i="640"/>
  <c r="AM50" i="640" s="1"/>
  <c r="A40" i="640" l="1"/>
  <c r="A33" i="640"/>
  <c r="X50" i="640"/>
  <c r="A44" i="640"/>
  <c r="E45" i="640" s="1"/>
  <c r="I29" i="640"/>
  <c r="O29" i="640" s="1"/>
  <c r="U29" i="640" s="1"/>
  <c r="AA29" i="640" s="1"/>
  <c r="AG29" i="640" s="1"/>
  <c r="AM29" i="640" s="1"/>
  <c r="AS29" i="640" s="1"/>
  <c r="I33" i="640" s="1"/>
  <c r="O33" i="640" s="1"/>
  <c r="U33" i="640" s="1"/>
  <c r="AA33" i="640" s="1"/>
  <c r="AG33" i="640" s="1"/>
  <c r="AM33" i="640" s="1"/>
  <c r="AS33" i="640" s="1"/>
  <c r="I37" i="640" s="1"/>
  <c r="O37" i="640" s="1"/>
  <c r="U37" i="640" s="1"/>
  <c r="AA37" i="640" s="1"/>
  <c r="AG37" i="640" s="1"/>
  <c r="AM37" i="640" s="1"/>
  <c r="AS37" i="640" s="1"/>
  <c r="I42" i="640" s="1"/>
  <c r="O42" i="640" s="1"/>
  <c r="U42" i="640" s="1"/>
  <c r="AA42" i="640" s="1"/>
  <c r="AG42" i="640" s="1"/>
  <c r="AM42" i="640" s="1"/>
  <c r="AS42" i="640" s="1"/>
  <c r="I46" i="640" s="1"/>
  <c r="O46" i="640" s="1"/>
  <c r="U46" i="640" s="1"/>
  <c r="AA46" i="640" s="1"/>
  <c r="AG46" i="640" s="1"/>
  <c r="AM46" i="640" s="1"/>
  <c r="AS46" i="640" s="1"/>
  <c r="I50" i="640" s="1"/>
  <c r="O50" i="640" s="1"/>
  <c r="I29" i="641"/>
  <c r="O29" i="641" s="1"/>
  <c r="U29" i="641" s="1"/>
  <c r="AA29" i="641" s="1"/>
  <c r="AG29" i="641" s="1"/>
  <c r="AM29" i="641" s="1"/>
  <c r="AS29" i="641" s="1"/>
  <c r="I33" i="641" s="1"/>
  <c r="O33" i="641" s="1"/>
  <c r="U33" i="641" s="1"/>
  <c r="AA33" i="641" s="1"/>
  <c r="AG33" i="641" s="1"/>
  <c r="AM33" i="641" s="1"/>
  <c r="AS33" i="641" s="1"/>
  <c r="I37" i="641" s="1"/>
  <c r="O37" i="641" s="1"/>
  <c r="U37" i="641" s="1"/>
  <c r="AA37" i="641" s="1"/>
  <c r="AG37" i="641" s="1"/>
  <c r="AM37" i="641" s="1"/>
  <c r="AS37" i="641" s="1"/>
  <c r="I42" i="641" s="1"/>
  <c r="O42" i="641" s="1"/>
  <c r="U42" i="641" s="1"/>
  <c r="AA42" i="641" s="1"/>
  <c r="AG42" i="641" s="1"/>
  <c r="AM42" i="641" s="1"/>
  <c r="AS42" i="641" s="1"/>
  <c r="I46" i="641" s="1"/>
  <c r="O46" i="641" s="1"/>
  <c r="U46" i="641" s="1"/>
  <c r="AA46" i="641" s="1"/>
  <c r="AG46" i="641" s="1"/>
  <c r="AM46" i="641" s="1"/>
  <c r="AS46" i="641" s="1"/>
  <c r="I50" i="641" s="1"/>
  <c r="O50" i="641" s="1"/>
  <c r="E19" i="641"/>
  <c r="A57" i="641"/>
  <c r="A66" i="641" s="1"/>
  <c r="A33" i="641"/>
  <c r="A46" i="641"/>
  <c r="A41" i="641"/>
  <c r="L66" i="641"/>
  <c r="AM50" i="641"/>
  <c r="X50" i="641"/>
  <c r="A40" i="641"/>
  <c r="A41" i="640"/>
  <c r="A20" i="640"/>
  <c r="A28" i="640"/>
  <c r="E19" i="640"/>
  <c r="A57" i="640"/>
  <c r="I55" i="641" l="1"/>
  <c r="O55" i="641" s="1"/>
  <c r="U55" i="641" s="1"/>
  <c r="AA55" i="641" s="1"/>
  <c r="AG55" i="641" s="1"/>
  <c r="AM55" i="641" s="1"/>
  <c r="AS55" i="641" s="1"/>
  <c r="I59" i="641" s="1"/>
  <c r="O59" i="641" s="1"/>
  <c r="U59" i="641" s="1"/>
  <c r="AA59" i="641" s="1"/>
  <c r="AG59" i="641" s="1"/>
  <c r="AM59" i="641" s="1"/>
  <c r="AS59" i="641" s="1"/>
  <c r="I63" i="641" s="1"/>
  <c r="O63" i="641" s="1"/>
  <c r="U63" i="641" s="1"/>
  <c r="AA63" i="641" s="1"/>
  <c r="AG63" i="641" s="1"/>
  <c r="AM63" i="641" s="1"/>
  <c r="AS63" i="641" s="1"/>
  <c r="I68" i="641" s="1"/>
  <c r="O68" i="641" s="1"/>
  <c r="U68" i="641" s="1"/>
  <c r="AA68" i="641" s="1"/>
  <c r="AG68" i="641" s="1"/>
  <c r="AM68" i="641" s="1"/>
  <c r="AS68" i="641" s="1"/>
  <c r="I72" i="641" s="1"/>
  <c r="O72" i="641" s="1"/>
  <c r="U72" i="641" s="1"/>
  <c r="AA72" i="641" s="1"/>
  <c r="AG72" i="641" s="1"/>
  <c r="AM72" i="641" s="1"/>
  <c r="AS72" i="641" s="1"/>
  <c r="I76" i="641" s="1"/>
  <c r="O76" i="641" s="1"/>
  <c r="U76" i="641" s="1"/>
  <c r="AA76" i="641" s="1"/>
  <c r="AG76" i="641" s="1"/>
  <c r="AM76" i="641" s="1"/>
  <c r="AS76" i="641" s="1"/>
  <c r="A46" i="640"/>
  <c r="A54" i="641"/>
  <c r="BA5" i="641"/>
  <c r="CM24" i="641" s="1"/>
  <c r="A70" i="641"/>
  <c r="A72" i="641" s="1"/>
  <c r="AA66" i="641"/>
  <c r="A59" i="641"/>
  <c r="BA31" i="641"/>
  <c r="A67" i="641"/>
  <c r="BA5" i="640"/>
  <c r="L66" i="640"/>
  <c r="A54" i="640"/>
  <c r="A66" i="640"/>
  <c r="A70" i="640"/>
  <c r="I55" i="640"/>
  <c r="O55" i="640" s="1"/>
  <c r="U55" i="640" s="1"/>
  <c r="AA55" i="640" s="1"/>
  <c r="AG55" i="640" s="1"/>
  <c r="AM55" i="640" s="1"/>
  <c r="AS55" i="640" s="1"/>
  <c r="I59" i="640" s="1"/>
  <c r="O59" i="640" s="1"/>
  <c r="U59" i="640" s="1"/>
  <c r="AA59" i="640" s="1"/>
  <c r="AG59" i="640" s="1"/>
  <c r="AM59" i="640" s="1"/>
  <c r="AS59" i="640" s="1"/>
  <c r="I63" i="640" s="1"/>
  <c r="O63" i="640" s="1"/>
  <c r="U63" i="640" s="1"/>
  <c r="AA63" i="640" s="1"/>
  <c r="AG63" i="640" s="1"/>
  <c r="AM63" i="640" s="1"/>
  <c r="AS63" i="640" s="1"/>
  <c r="I68" i="640" s="1"/>
  <c r="O68" i="640" s="1"/>
  <c r="U68" i="640" s="1"/>
  <c r="AA68" i="640" s="1"/>
  <c r="AG68" i="640" s="1"/>
  <c r="AM68" i="640" s="1"/>
  <c r="AS68" i="640" s="1"/>
  <c r="I72" i="640" s="1"/>
  <c r="O72" i="640" s="1"/>
  <c r="U72" i="640" s="1"/>
  <c r="AA72" i="640" s="1"/>
  <c r="AG72" i="640" s="1"/>
  <c r="AM72" i="640" s="1"/>
  <c r="AS72" i="640" s="1"/>
  <c r="I76" i="640" s="1"/>
  <c r="O76" i="640" s="1"/>
  <c r="U76" i="640" s="1"/>
  <c r="AA76" i="640" s="1"/>
  <c r="AG76" i="640" s="1"/>
  <c r="AM76" i="640" s="1"/>
  <c r="AS76" i="640" s="1"/>
  <c r="A59" i="640"/>
  <c r="AA66" i="640"/>
  <c r="E71" i="641" l="1"/>
  <c r="BA7" i="641"/>
  <c r="BI3" i="641"/>
  <c r="BO3" i="641" s="1"/>
  <c r="BU3" i="641" s="1"/>
  <c r="CA3" i="641" s="1"/>
  <c r="CG3" i="641" s="1"/>
  <c r="CM3" i="641" s="1"/>
  <c r="CS3" i="641" s="1"/>
  <c r="BI7" i="641" s="1"/>
  <c r="BO7" i="641" s="1"/>
  <c r="BU7" i="641" s="1"/>
  <c r="CA7" i="641" s="1"/>
  <c r="CG7" i="641" s="1"/>
  <c r="CM7" i="641" s="1"/>
  <c r="CS7" i="641" s="1"/>
  <c r="BI11" i="641" s="1"/>
  <c r="BO11" i="641" s="1"/>
  <c r="BU11" i="641" s="1"/>
  <c r="CA11" i="641" s="1"/>
  <c r="CG11" i="641" s="1"/>
  <c r="CM11" i="641" s="1"/>
  <c r="CS11" i="641" s="1"/>
  <c r="BI16" i="641" s="1"/>
  <c r="BO16" i="641" s="1"/>
  <c r="BU16" i="641" s="1"/>
  <c r="CA16" i="641" s="1"/>
  <c r="CG16" i="641" s="1"/>
  <c r="CM16" i="641" s="1"/>
  <c r="CS16" i="641" s="1"/>
  <c r="BI20" i="641" s="1"/>
  <c r="BO20" i="641" s="1"/>
  <c r="BU20" i="641" s="1"/>
  <c r="CA20" i="641" s="1"/>
  <c r="CG20" i="641" s="1"/>
  <c r="CM20" i="641" s="1"/>
  <c r="CS20" i="641" s="1"/>
  <c r="BI24" i="641" s="1"/>
  <c r="BO24" i="641" s="1"/>
  <c r="BA14" i="641"/>
  <c r="BX24" i="641"/>
  <c r="BA2" i="641"/>
  <c r="BA18" i="641"/>
  <c r="BA15" i="641" s="1"/>
  <c r="BA44" i="641"/>
  <c r="BA57" i="641"/>
  <c r="BX50" i="641"/>
  <c r="BA28" i="641"/>
  <c r="BI29" i="641"/>
  <c r="BO29" i="641" s="1"/>
  <c r="BU29" i="641" s="1"/>
  <c r="CA29" i="641" s="1"/>
  <c r="CG29" i="641" s="1"/>
  <c r="CM29" i="641" s="1"/>
  <c r="CS29" i="641" s="1"/>
  <c r="BI33" i="641" s="1"/>
  <c r="BO33" i="641" s="1"/>
  <c r="BU33" i="641" s="1"/>
  <c r="CA33" i="641" s="1"/>
  <c r="CG33" i="641" s="1"/>
  <c r="CM33" i="641" s="1"/>
  <c r="CS33" i="641" s="1"/>
  <c r="BI37" i="641" s="1"/>
  <c r="BO37" i="641" s="1"/>
  <c r="BU37" i="641" s="1"/>
  <c r="CA37" i="641" s="1"/>
  <c r="CG37" i="641" s="1"/>
  <c r="CM37" i="641" s="1"/>
  <c r="CS37" i="641" s="1"/>
  <c r="BI42" i="641" s="1"/>
  <c r="BO42" i="641" s="1"/>
  <c r="BU42" i="641" s="1"/>
  <c r="CA42" i="641" s="1"/>
  <c r="CG42" i="641" s="1"/>
  <c r="CM42" i="641" s="1"/>
  <c r="CS42" i="641" s="1"/>
  <c r="BI46" i="641" s="1"/>
  <c r="BO46" i="641" s="1"/>
  <c r="BU46" i="641" s="1"/>
  <c r="CA46" i="641" s="1"/>
  <c r="CG46" i="641" s="1"/>
  <c r="CM46" i="641" s="1"/>
  <c r="CS46" i="641" s="1"/>
  <c r="BI50" i="641" s="1"/>
  <c r="BO50" i="641" s="1"/>
  <c r="BA40" i="641"/>
  <c r="CM50" i="641"/>
  <c r="BA33" i="641"/>
  <c r="A67" i="640"/>
  <c r="E71" i="640"/>
  <c r="A72" i="640"/>
  <c r="BA14" i="640"/>
  <c r="CM24" i="640"/>
  <c r="BA2" i="640"/>
  <c r="BI3" i="640"/>
  <c r="BO3" i="640" s="1"/>
  <c r="BU3" i="640" s="1"/>
  <c r="CA3" i="640" s="1"/>
  <c r="CG3" i="640" s="1"/>
  <c r="CM3" i="640" s="1"/>
  <c r="CS3" i="640" s="1"/>
  <c r="BI7" i="640" s="1"/>
  <c r="BO7" i="640" s="1"/>
  <c r="BU7" i="640" s="1"/>
  <c r="CA7" i="640" s="1"/>
  <c r="CG7" i="640" s="1"/>
  <c r="CM7" i="640" s="1"/>
  <c r="CS7" i="640" s="1"/>
  <c r="BI11" i="640" s="1"/>
  <c r="BO11" i="640" s="1"/>
  <c r="BU11" i="640" s="1"/>
  <c r="CA11" i="640" s="1"/>
  <c r="CG11" i="640" s="1"/>
  <c r="CM11" i="640" s="1"/>
  <c r="CS11" i="640" s="1"/>
  <c r="BI16" i="640" s="1"/>
  <c r="BO16" i="640" s="1"/>
  <c r="BU16" i="640" s="1"/>
  <c r="CA16" i="640" s="1"/>
  <c r="CG16" i="640" s="1"/>
  <c r="CM16" i="640" s="1"/>
  <c r="CS16" i="640" s="1"/>
  <c r="BI20" i="640" s="1"/>
  <c r="BO20" i="640" s="1"/>
  <c r="BU20" i="640" s="1"/>
  <c r="CA20" i="640" s="1"/>
  <c r="CG20" i="640" s="1"/>
  <c r="CM20" i="640" s="1"/>
  <c r="CS20" i="640" s="1"/>
  <c r="BI24" i="640" s="1"/>
  <c r="BO24" i="640" s="1"/>
  <c r="BA7" i="640"/>
  <c r="BA18" i="640"/>
  <c r="BX24" i="640"/>
  <c r="BA31" i="640"/>
  <c r="BE19" i="641" l="1"/>
  <c r="BA20" i="641"/>
  <c r="BA41" i="641"/>
  <c r="BE45" i="641"/>
  <c r="BA46" i="641"/>
  <c r="BA54" i="641"/>
  <c r="BI55" i="641"/>
  <c r="BO55" i="641" s="1"/>
  <c r="BU55" i="641" s="1"/>
  <c r="CA55" i="641" s="1"/>
  <c r="CG55" i="641" s="1"/>
  <c r="CM55" i="641" s="1"/>
  <c r="CS55" i="641" s="1"/>
  <c r="BI59" i="641" s="1"/>
  <c r="BO59" i="641" s="1"/>
  <c r="BU59" i="641" s="1"/>
  <c r="CA59" i="641" s="1"/>
  <c r="CG59" i="641" s="1"/>
  <c r="CM59" i="641" s="1"/>
  <c r="CS59" i="641" s="1"/>
  <c r="BI63" i="641" s="1"/>
  <c r="BO63" i="641" s="1"/>
  <c r="BU63" i="641" s="1"/>
  <c r="CA63" i="641" s="1"/>
  <c r="CG63" i="641" s="1"/>
  <c r="CM63" i="641" s="1"/>
  <c r="CS63" i="641" s="1"/>
  <c r="BI68" i="641" s="1"/>
  <c r="BO68" i="641" s="1"/>
  <c r="BU68" i="641" s="1"/>
  <c r="CA68" i="641" s="1"/>
  <c r="CG68" i="641" s="1"/>
  <c r="CM68" i="641" s="1"/>
  <c r="CS68" i="641" s="1"/>
  <c r="BI72" i="641" s="1"/>
  <c r="BO72" i="641" s="1"/>
  <c r="BU72" i="641" s="1"/>
  <c r="CA72" i="641" s="1"/>
  <c r="CG72" i="641" s="1"/>
  <c r="CM72" i="641" s="1"/>
  <c r="CS72" i="641" s="1"/>
  <c r="BI76" i="641" s="1"/>
  <c r="BO76" i="641" s="1"/>
  <c r="BU76" i="641" s="1"/>
  <c r="CA76" i="641" s="1"/>
  <c r="CG76" i="641" s="1"/>
  <c r="CM76" i="641" s="1"/>
  <c r="CS76" i="641" s="1"/>
  <c r="CA66" i="641"/>
  <c r="BA59" i="641"/>
  <c r="BA66" i="641"/>
  <c r="BA70" i="641"/>
  <c r="BL66" i="641"/>
  <c r="BA44" i="640"/>
  <c r="BA57" i="640"/>
  <c r="BI29" i="640"/>
  <c r="BO29" i="640" s="1"/>
  <c r="BU29" i="640" s="1"/>
  <c r="CA29" i="640" s="1"/>
  <c r="CG29" i="640" s="1"/>
  <c r="CM29" i="640" s="1"/>
  <c r="CS29" i="640" s="1"/>
  <c r="BI33" i="640" s="1"/>
  <c r="BO33" i="640" s="1"/>
  <c r="BU33" i="640" s="1"/>
  <c r="CA33" i="640" s="1"/>
  <c r="CG33" i="640" s="1"/>
  <c r="CM33" i="640" s="1"/>
  <c r="CS33" i="640" s="1"/>
  <c r="BI37" i="640" s="1"/>
  <c r="BO37" i="640" s="1"/>
  <c r="BU37" i="640" s="1"/>
  <c r="CA37" i="640" s="1"/>
  <c r="CG37" i="640" s="1"/>
  <c r="CM37" i="640" s="1"/>
  <c r="CS37" i="640" s="1"/>
  <c r="BI42" i="640" s="1"/>
  <c r="BO42" i="640" s="1"/>
  <c r="BU42" i="640" s="1"/>
  <c r="CA42" i="640" s="1"/>
  <c r="CG42" i="640" s="1"/>
  <c r="CM42" i="640" s="1"/>
  <c r="CS42" i="640" s="1"/>
  <c r="BI46" i="640" s="1"/>
  <c r="BO46" i="640" s="1"/>
  <c r="BU46" i="640" s="1"/>
  <c r="CA46" i="640" s="1"/>
  <c r="CG46" i="640" s="1"/>
  <c r="CM46" i="640" s="1"/>
  <c r="CS46" i="640" s="1"/>
  <c r="BI50" i="640" s="1"/>
  <c r="BO50" i="640" s="1"/>
  <c r="BA33" i="640"/>
  <c r="BA28" i="640"/>
  <c r="BA40" i="640"/>
  <c r="BX50" i="640"/>
  <c r="CM50" i="640"/>
  <c r="BE19" i="640"/>
  <c r="BA20" i="640"/>
  <c r="BA15" i="640"/>
  <c r="BE71" i="641" l="1"/>
  <c r="BA72" i="641"/>
  <c r="BA67" i="641"/>
  <c r="BA54" i="640"/>
  <c r="BI55" i="640"/>
  <c r="BO55" i="640" s="1"/>
  <c r="BU55" i="640" s="1"/>
  <c r="CA55" i="640" s="1"/>
  <c r="CG55" i="640" s="1"/>
  <c r="CM55" i="640" s="1"/>
  <c r="CS55" i="640" s="1"/>
  <c r="BI59" i="640" s="1"/>
  <c r="BO59" i="640" s="1"/>
  <c r="BU59" i="640" s="1"/>
  <c r="CA59" i="640" s="1"/>
  <c r="CG59" i="640" s="1"/>
  <c r="CM59" i="640" s="1"/>
  <c r="CS59" i="640" s="1"/>
  <c r="BI63" i="640" s="1"/>
  <c r="BO63" i="640" s="1"/>
  <c r="BU63" i="640" s="1"/>
  <c r="CA63" i="640" s="1"/>
  <c r="CG63" i="640" s="1"/>
  <c r="CM63" i="640" s="1"/>
  <c r="CS63" i="640" s="1"/>
  <c r="BI68" i="640" s="1"/>
  <c r="BO68" i="640" s="1"/>
  <c r="BU68" i="640" s="1"/>
  <c r="CA68" i="640" s="1"/>
  <c r="CG68" i="640" s="1"/>
  <c r="CM68" i="640" s="1"/>
  <c r="CS68" i="640" s="1"/>
  <c r="BI72" i="640" s="1"/>
  <c r="BO72" i="640" s="1"/>
  <c r="BU72" i="640" s="1"/>
  <c r="CA72" i="640" s="1"/>
  <c r="CG72" i="640" s="1"/>
  <c r="CM72" i="640" s="1"/>
  <c r="CS72" i="640" s="1"/>
  <c r="BI76" i="640" s="1"/>
  <c r="BO76" i="640" s="1"/>
  <c r="BU76" i="640" s="1"/>
  <c r="CA76" i="640" s="1"/>
  <c r="CG76" i="640" s="1"/>
  <c r="CM76" i="640" s="1"/>
  <c r="CS76" i="640" s="1"/>
  <c r="CA66" i="640"/>
  <c r="BA70" i="640"/>
  <c r="BA66" i="640"/>
  <c r="BA59" i="640"/>
  <c r="BL66" i="640"/>
  <c r="BA41" i="640"/>
  <c r="BA46" i="640"/>
  <c r="BE45" i="640"/>
  <c r="A7" i="633"/>
  <c r="C7" i="633" s="1"/>
  <c r="E7" i="633" s="1"/>
  <c r="G7" i="633" s="1"/>
  <c r="I7" i="633" s="1"/>
  <c r="K7" i="633" s="1"/>
  <c r="M7" i="633" s="1"/>
  <c r="A9" i="633" s="1"/>
  <c r="C9" i="633" s="1"/>
  <c r="E9" i="633" s="1"/>
  <c r="G9" i="633" s="1"/>
  <c r="I9" i="633" s="1"/>
  <c r="K9" i="633" s="1"/>
  <c r="M9" i="633" s="1"/>
  <c r="A11" i="633" s="1"/>
  <c r="C11" i="633" s="1"/>
  <c r="E11" i="633" s="1"/>
  <c r="G11" i="633" s="1"/>
  <c r="I11" i="633" s="1"/>
  <c r="K11" i="633" s="1"/>
  <c r="M11" i="633" s="1"/>
  <c r="A13" i="633" s="1"/>
  <c r="C13" i="633" s="1"/>
  <c r="E13" i="633" s="1"/>
  <c r="G13" i="633" s="1"/>
  <c r="I13" i="633" s="1"/>
  <c r="K13" i="633" s="1"/>
  <c r="M13" i="633" s="1"/>
  <c r="A15" i="633" s="1"/>
  <c r="C15" i="633" s="1"/>
  <c r="E15" i="633" s="1"/>
  <c r="G15" i="633" s="1"/>
  <c r="I15" i="633" s="1"/>
  <c r="K15" i="633" s="1"/>
  <c r="M15" i="633" s="1"/>
  <c r="A17" i="633" s="1"/>
  <c r="C17" i="633" s="1"/>
  <c r="E17" i="633" s="1"/>
  <c r="G17" i="633" s="1"/>
  <c r="I17" i="633" s="1"/>
  <c r="K17" i="633" s="1"/>
  <c r="M17" i="633" s="1"/>
  <c r="H3" i="633"/>
  <c r="A3" i="633"/>
  <c r="Q1" i="633"/>
  <c r="Q7" i="633" s="1"/>
  <c r="S7" i="633" s="1"/>
  <c r="U7" i="633" s="1"/>
  <c r="W7" i="633" s="1"/>
  <c r="Y7" i="633" s="1"/>
  <c r="AA7" i="633" s="1"/>
  <c r="AC7" i="633" s="1"/>
  <c r="Q9" i="633" s="1"/>
  <c r="S9" i="633" s="1"/>
  <c r="U9" i="633" s="1"/>
  <c r="W9" i="633" s="1"/>
  <c r="Y9" i="633" s="1"/>
  <c r="AA9" i="633" s="1"/>
  <c r="AC9" i="633" s="1"/>
  <c r="Q11" i="633" s="1"/>
  <c r="S11" i="633" s="1"/>
  <c r="U11" i="633" s="1"/>
  <c r="W11" i="633" s="1"/>
  <c r="Y11" i="633" s="1"/>
  <c r="AA11" i="633" s="1"/>
  <c r="AC11" i="633" s="1"/>
  <c r="Q13" i="633" s="1"/>
  <c r="S13" i="633" s="1"/>
  <c r="U13" i="633" s="1"/>
  <c r="W13" i="633" s="1"/>
  <c r="Y13" i="633" s="1"/>
  <c r="AA13" i="633" s="1"/>
  <c r="AC13" i="633" s="1"/>
  <c r="Q15" i="633" s="1"/>
  <c r="S15" i="633" s="1"/>
  <c r="U15" i="633" s="1"/>
  <c r="W15" i="633" s="1"/>
  <c r="Y15" i="633" s="1"/>
  <c r="AA15" i="633" s="1"/>
  <c r="AC15" i="633" s="1"/>
  <c r="Q17" i="633" s="1"/>
  <c r="S17" i="633" s="1"/>
  <c r="U17" i="633" s="1"/>
  <c r="W17" i="633" s="1"/>
  <c r="Y17" i="633" s="1"/>
  <c r="AA17" i="633" s="1"/>
  <c r="AC17" i="633" s="1"/>
  <c r="H1" i="633"/>
  <c r="C1" i="633"/>
  <c r="A7" i="632"/>
  <c r="C7" i="632" s="1"/>
  <c r="E7" i="632" s="1"/>
  <c r="G7" i="632" s="1"/>
  <c r="I7" i="632" s="1"/>
  <c r="K7" i="632" s="1"/>
  <c r="M7" i="632" s="1"/>
  <c r="A9" i="632" s="1"/>
  <c r="C9" i="632" s="1"/>
  <c r="E9" i="632" s="1"/>
  <c r="G9" i="632" s="1"/>
  <c r="I9" i="632" s="1"/>
  <c r="K9" i="632" s="1"/>
  <c r="M9" i="632" s="1"/>
  <c r="A11" i="632" s="1"/>
  <c r="C11" i="632" s="1"/>
  <c r="E11" i="632" s="1"/>
  <c r="G11" i="632" s="1"/>
  <c r="I11" i="632" s="1"/>
  <c r="K11" i="632" s="1"/>
  <c r="M11" i="632" s="1"/>
  <c r="A13" i="632" s="1"/>
  <c r="C13" i="632" s="1"/>
  <c r="E13" i="632" s="1"/>
  <c r="G13" i="632" s="1"/>
  <c r="I13" i="632" s="1"/>
  <c r="K13" i="632" s="1"/>
  <c r="M13" i="632" s="1"/>
  <c r="A15" i="632" s="1"/>
  <c r="C15" i="632" s="1"/>
  <c r="E15" i="632" s="1"/>
  <c r="G15" i="632" s="1"/>
  <c r="I15" i="632" s="1"/>
  <c r="K15" i="632" s="1"/>
  <c r="M15" i="632" s="1"/>
  <c r="A17" i="632" s="1"/>
  <c r="C17" i="632" s="1"/>
  <c r="E17" i="632" s="1"/>
  <c r="G17" i="632" s="1"/>
  <c r="I17" i="632" s="1"/>
  <c r="K17" i="632" s="1"/>
  <c r="M17" i="632" s="1"/>
  <c r="H3" i="632"/>
  <c r="A3" i="632"/>
  <c r="Q1" i="632"/>
  <c r="Q7" i="632" s="1"/>
  <c r="S7" i="632" s="1"/>
  <c r="U7" i="632" s="1"/>
  <c r="W7" i="632" s="1"/>
  <c r="Y7" i="632" s="1"/>
  <c r="AA7" i="632" s="1"/>
  <c r="AC7" i="632" s="1"/>
  <c r="Q9" i="632" s="1"/>
  <c r="S9" i="632" s="1"/>
  <c r="U9" i="632" s="1"/>
  <c r="W9" i="632" s="1"/>
  <c r="Y9" i="632" s="1"/>
  <c r="AA9" i="632" s="1"/>
  <c r="AC9" i="632" s="1"/>
  <c r="Q11" i="632" s="1"/>
  <c r="S11" i="632" s="1"/>
  <c r="U11" i="632" s="1"/>
  <c r="W11" i="632" s="1"/>
  <c r="Y11" i="632" s="1"/>
  <c r="AA11" i="632" s="1"/>
  <c r="AC11" i="632" s="1"/>
  <c r="Q13" i="632" s="1"/>
  <c r="S13" i="632" s="1"/>
  <c r="U13" i="632" s="1"/>
  <c r="W13" i="632" s="1"/>
  <c r="Y13" i="632" s="1"/>
  <c r="AA13" i="632" s="1"/>
  <c r="AC13" i="632" s="1"/>
  <c r="Q15" i="632" s="1"/>
  <c r="S15" i="632" s="1"/>
  <c r="U15" i="632" s="1"/>
  <c r="W15" i="632" s="1"/>
  <c r="Y15" i="632" s="1"/>
  <c r="AA15" i="632" s="1"/>
  <c r="AC15" i="632" s="1"/>
  <c r="Q17" i="632" s="1"/>
  <c r="S17" i="632" s="1"/>
  <c r="U17" i="632" s="1"/>
  <c r="W17" i="632" s="1"/>
  <c r="Y17" i="632" s="1"/>
  <c r="AA17" i="632" s="1"/>
  <c r="AC17" i="632" s="1"/>
  <c r="H1" i="632"/>
  <c r="C1" i="632"/>
  <c r="S1" i="633" l="1"/>
  <c r="X1" i="633"/>
  <c r="S1" i="632"/>
  <c r="X1" i="632"/>
  <c r="AG1" i="632"/>
  <c r="AW1" i="632" s="1"/>
  <c r="AW3" i="632" s="1"/>
  <c r="Q3" i="632"/>
  <c r="BE71" i="640"/>
  <c r="BA67" i="640"/>
  <c r="BA72" i="640"/>
  <c r="AG1" i="633"/>
  <c r="Q3" i="633"/>
  <c r="X3" i="633"/>
  <c r="AG7" i="632"/>
  <c r="AI7" i="632" s="1"/>
  <c r="AK7" i="632" s="1"/>
  <c r="AM7" i="632" s="1"/>
  <c r="AO7" i="632" s="1"/>
  <c r="AQ7" i="632" s="1"/>
  <c r="AS7" i="632" s="1"/>
  <c r="AG9" i="632" s="1"/>
  <c r="AI9" i="632" s="1"/>
  <c r="AK9" i="632" s="1"/>
  <c r="AM9" i="632" s="1"/>
  <c r="AO9" i="632" s="1"/>
  <c r="AQ9" i="632" s="1"/>
  <c r="AS9" i="632" s="1"/>
  <c r="AG11" i="632" s="1"/>
  <c r="AI11" i="632" s="1"/>
  <c r="AK11" i="632" s="1"/>
  <c r="AM11" i="632" s="1"/>
  <c r="AO11" i="632" s="1"/>
  <c r="AQ11" i="632" s="1"/>
  <c r="AS11" i="632" s="1"/>
  <c r="AG13" i="632" s="1"/>
  <c r="AI13" i="632" s="1"/>
  <c r="AK13" i="632" s="1"/>
  <c r="AM13" i="632" s="1"/>
  <c r="AO13" i="632" s="1"/>
  <c r="AQ13" i="632" s="1"/>
  <c r="AS13" i="632" s="1"/>
  <c r="AG15" i="632" s="1"/>
  <c r="AI15" i="632" s="1"/>
  <c r="AK15" i="632" s="1"/>
  <c r="AM15" i="632" s="1"/>
  <c r="AO15" i="632" s="1"/>
  <c r="AQ15" i="632" s="1"/>
  <c r="AS15" i="632" s="1"/>
  <c r="AG17" i="632" s="1"/>
  <c r="AI17" i="632" s="1"/>
  <c r="AK17" i="632" s="1"/>
  <c r="AM17" i="632" s="1"/>
  <c r="AO17" i="632" s="1"/>
  <c r="AQ17" i="632" s="1"/>
  <c r="AS17" i="632" s="1"/>
  <c r="X3" i="632"/>
  <c r="AG3" i="632" l="1"/>
  <c r="AI1" i="632"/>
  <c r="BD1" i="632"/>
  <c r="BD3" i="632"/>
  <c r="AY1" i="632"/>
  <c r="A21" i="632"/>
  <c r="AN1" i="632"/>
  <c r="AW7" i="632"/>
  <c r="AY7" i="632" s="1"/>
  <c r="BA7" i="632" s="1"/>
  <c r="BC7" i="632" s="1"/>
  <c r="BE7" i="632" s="1"/>
  <c r="BG7" i="632" s="1"/>
  <c r="BI7" i="632" s="1"/>
  <c r="AW9" i="632" s="1"/>
  <c r="AY9" i="632" s="1"/>
  <c r="BA9" i="632" s="1"/>
  <c r="BC9" i="632" s="1"/>
  <c r="BE9" i="632" s="1"/>
  <c r="BG9" i="632" s="1"/>
  <c r="BI9" i="632" s="1"/>
  <c r="AW11" i="632" s="1"/>
  <c r="AY11" i="632" s="1"/>
  <c r="BA11" i="632" s="1"/>
  <c r="BC11" i="632" s="1"/>
  <c r="BE11" i="632" s="1"/>
  <c r="BG11" i="632" s="1"/>
  <c r="BI11" i="632" s="1"/>
  <c r="AW13" i="632" s="1"/>
  <c r="AY13" i="632" s="1"/>
  <c r="BA13" i="632" s="1"/>
  <c r="BC13" i="632" s="1"/>
  <c r="BE13" i="632" s="1"/>
  <c r="BG13" i="632" s="1"/>
  <c r="BI13" i="632" s="1"/>
  <c r="AW15" i="632" s="1"/>
  <c r="AY15" i="632" s="1"/>
  <c r="BA15" i="632" s="1"/>
  <c r="BC15" i="632" s="1"/>
  <c r="BE15" i="632" s="1"/>
  <c r="BG15" i="632" s="1"/>
  <c r="BI15" i="632" s="1"/>
  <c r="AW17" i="632" s="1"/>
  <c r="AY17" i="632" s="1"/>
  <c r="BA17" i="632" s="1"/>
  <c r="BC17" i="632" s="1"/>
  <c r="BE17" i="632" s="1"/>
  <c r="BG17" i="632" s="1"/>
  <c r="BI17" i="632" s="1"/>
  <c r="AN3" i="632"/>
  <c r="AI1" i="633"/>
  <c r="AG7" i="633"/>
  <c r="AI7" i="633" s="1"/>
  <c r="AK7" i="633" s="1"/>
  <c r="AM7" i="633" s="1"/>
  <c r="AO7" i="633" s="1"/>
  <c r="AQ7" i="633" s="1"/>
  <c r="AS7" i="633" s="1"/>
  <c r="AG9" i="633" s="1"/>
  <c r="AI9" i="633" s="1"/>
  <c r="AK9" i="633" s="1"/>
  <c r="AM9" i="633" s="1"/>
  <c r="AO9" i="633" s="1"/>
  <c r="AQ9" i="633" s="1"/>
  <c r="AS9" i="633" s="1"/>
  <c r="AG11" i="633" s="1"/>
  <c r="AI11" i="633" s="1"/>
  <c r="AK11" i="633" s="1"/>
  <c r="AM11" i="633" s="1"/>
  <c r="AO11" i="633" s="1"/>
  <c r="AQ11" i="633" s="1"/>
  <c r="AS11" i="633" s="1"/>
  <c r="AG13" i="633" s="1"/>
  <c r="AI13" i="633" s="1"/>
  <c r="AK13" i="633" s="1"/>
  <c r="AM13" i="633" s="1"/>
  <c r="AO13" i="633" s="1"/>
  <c r="AQ13" i="633" s="1"/>
  <c r="AS13" i="633" s="1"/>
  <c r="AG15" i="633" s="1"/>
  <c r="AI15" i="633" s="1"/>
  <c r="AK15" i="633" s="1"/>
  <c r="AM15" i="633" s="1"/>
  <c r="AO15" i="633" s="1"/>
  <c r="AQ15" i="633" s="1"/>
  <c r="AS15" i="633" s="1"/>
  <c r="AG17" i="633" s="1"/>
  <c r="AI17" i="633" s="1"/>
  <c r="AK17" i="633" s="1"/>
  <c r="AM17" i="633" s="1"/>
  <c r="AO17" i="633" s="1"/>
  <c r="AQ17" i="633" s="1"/>
  <c r="AS17" i="633" s="1"/>
  <c r="AN3" i="633"/>
  <c r="AW1" i="633"/>
  <c r="AG3" i="633"/>
  <c r="AN1" i="633"/>
  <c r="H21" i="632"/>
  <c r="H23" i="632"/>
  <c r="C21" i="632"/>
  <c r="A27" i="632"/>
  <c r="C27" i="632" s="1"/>
  <c r="E27" i="632" s="1"/>
  <c r="G27" i="632" s="1"/>
  <c r="I27" i="632" s="1"/>
  <c r="K27" i="632" s="1"/>
  <c r="M27" i="632" s="1"/>
  <c r="A29" i="632" s="1"/>
  <c r="C29" i="632" s="1"/>
  <c r="E29" i="632" s="1"/>
  <c r="G29" i="632" s="1"/>
  <c r="I29" i="632" s="1"/>
  <c r="K29" i="632" s="1"/>
  <c r="M29" i="632" s="1"/>
  <c r="A31" i="632" s="1"/>
  <c r="C31" i="632" s="1"/>
  <c r="E31" i="632" s="1"/>
  <c r="G31" i="632" s="1"/>
  <c r="I31" i="632" s="1"/>
  <c r="K31" i="632" s="1"/>
  <c r="M31" i="632" s="1"/>
  <c r="A33" i="632" s="1"/>
  <c r="C33" i="632" s="1"/>
  <c r="E33" i="632" s="1"/>
  <c r="G33" i="632" s="1"/>
  <c r="I33" i="632" s="1"/>
  <c r="K33" i="632" s="1"/>
  <c r="M33" i="632" s="1"/>
  <c r="A35" i="632" s="1"/>
  <c r="C35" i="632" s="1"/>
  <c r="E35" i="632" s="1"/>
  <c r="G35" i="632" s="1"/>
  <c r="I35" i="632" s="1"/>
  <c r="K35" i="632" s="1"/>
  <c r="M35" i="632" s="1"/>
  <c r="A37" i="632" s="1"/>
  <c r="C37" i="632" s="1"/>
  <c r="E37" i="632" s="1"/>
  <c r="G37" i="632" s="1"/>
  <c r="I37" i="632" s="1"/>
  <c r="K37" i="632" s="1"/>
  <c r="M37" i="632" s="1"/>
  <c r="A23" i="632"/>
  <c r="Q21" i="632"/>
  <c r="BD3" i="633" l="1"/>
  <c r="BD1" i="633"/>
  <c r="AW7" i="633"/>
  <c r="AY7" i="633" s="1"/>
  <c r="BA7" i="633" s="1"/>
  <c r="BC7" i="633" s="1"/>
  <c r="BE7" i="633" s="1"/>
  <c r="BG7" i="633" s="1"/>
  <c r="BI7" i="633" s="1"/>
  <c r="AW9" i="633" s="1"/>
  <c r="AY9" i="633" s="1"/>
  <c r="BA9" i="633" s="1"/>
  <c r="BC9" i="633" s="1"/>
  <c r="BE9" i="633" s="1"/>
  <c r="BG9" i="633" s="1"/>
  <c r="BI9" i="633" s="1"/>
  <c r="AW11" i="633" s="1"/>
  <c r="AY11" i="633" s="1"/>
  <c r="BA11" i="633" s="1"/>
  <c r="BC11" i="633" s="1"/>
  <c r="BE11" i="633" s="1"/>
  <c r="BG11" i="633" s="1"/>
  <c r="BI11" i="633" s="1"/>
  <c r="AW13" i="633" s="1"/>
  <c r="AY13" i="633" s="1"/>
  <c r="BA13" i="633" s="1"/>
  <c r="BC13" i="633" s="1"/>
  <c r="BE13" i="633" s="1"/>
  <c r="BG13" i="633" s="1"/>
  <c r="BI13" i="633" s="1"/>
  <c r="AW15" i="633" s="1"/>
  <c r="AY15" i="633" s="1"/>
  <c r="BA15" i="633" s="1"/>
  <c r="BC15" i="633" s="1"/>
  <c r="BE15" i="633" s="1"/>
  <c r="BG15" i="633" s="1"/>
  <c r="BI15" i="633" s="1"/>
  <c r="AW17" i="633" s="1"/>
  <c r="AY17" i="633" s="1"/>
  <c r="BA17" i="633" s="1"/>
  <c r="BC17" i="633" s="1"/>
  <c r="BE17" i="633" s="1"/>
  <c r="BG17" i="633" s="1"/>
  <c r="BI17" i="633" s="1"/>
  <c r="AW3" i="633"/>
  <c r="AY1" i="633"/>
  <c r="Q23" i="632"/>
  <c r="AG21" i="632"/>
  <c r="X21" i="632"/>
  <c r="S21" i="632"/>
  <c r="Q27" i="632"/>
  <c r="S27" i="632" s="1"/>
  <c r="U27" i="632" s="1"/>
  <c r="W27" i="632" s="1"/>
  <c r="Y27" i="632" s="1"/>
  <c r="AA27" i="632" s="1"/>
  <c r="AC27" i="632" s="1"/>
  <c r="Q29" i="632" s="1"/>
  <c r="S29" i="632" s="1"/>
  <c r="U29" i="632" s="1"/>
  <c r="W29" i="632" s="1"/>
  <c r="Y29" i="632" s="1"/>
  <c r="AA29" i="632" s="1"/>
  <c r="AC29" i="632" s="1"/>
  <c r="Q31" i="632" s="1"/>
  <c r="S31" i="632" s="1"/>
  <c r="U31" i="632" s="1"/>
  <c r="W31" i="632" s="1"/>
  <c r="Y31" i="632" s="1"/>
  <c r="AA31" i="632" s="1"/>
  <c r="AC31" i="632" s="1"/>
  <c r="Q33" i="632" s="1"/>
  <c r="S33" i="632" s="1"/>
  <c r="U33" i="632" s="1"/>
  <c r="W33" i="632" s="1"/>
  <c r="Y33" i="632" s="1"/>
  <c r="AA33" i="632" s="1"/>
  <c r="AC33" i="632" s="1"/>
  <c r="Q35" i="632" s="1"/>
  <c r="S35" i="632" s="1"/>
  <c r="U35" i="632" s="1"/>
  <c r="W35" i="632" s="1"/>
  <c r="Y35" i="632" s="1"/>
  <c r="AA35" i="632" s="1"/>
  <c r="AC35" i="632" s="1"/>
  <c r="Q37" i="632" s="1"/>
  <c r="S37" i="632" s="1"/>
  <c r="U37" i="632" s="1"/>
  <c r="W37" i="632" s="1"/>
  <c r="Y37" i="632" s="1"/>
  <c r="AA37" i="632" s="1"/>
  <c r="AC37" i="632" s="1"/>
  <c r="X23" i="632"/>
  <c r="AG27" i="632" l="1"/>
  <c r="AI27" i="632" s="1"/>
  <c r="AK27" i="632" s="1"/>
  <c r="AM27" i="632" s="1"/>
  <c r="AO27" i="632" s="1"/>
  <c r="AQ27" i="632" s="1"/>
  <c r="AS27" i="632" s="1"/>
  <c r="AG29" i="632" s="1"/>
  <c r="AI29" i="632" s="1"/>
  <c r="AK29" i="632" s="1"/>
  <c r="AM29" i="632" s="1"/>
  <c r="AO29" i="632" s="1"/>
  <c r="AQ29" i="632" s="1"/>
  <c r="AS29" i="632" s="1"/>
  <c r="AG31" i="632" s="1"/>
  <c r="AI31" i="632" s="1"/>
  <c r="AK31" i="632" s="1"/>
  <c r="AM31" i="632" s="1"/>
  <c r="AO31" i="632" s="1"/>
  <c r="AQ31" i="632" s="1"/>
  <c r="AS31" i="632" s="1"/>
  <c r="AG33" i="632" s="1"/>
  <c r="AI33" i="632" s="1"/>
  <c r="AK33" i="632" s="1"/>
  <c r="AM33" i="632" s="1"/>
  <c r="AO33" i="632" s="1"/>
  <c r="AQ33" i="632" s="1"/>
  <c r="AS33" i="632" s="1"/>
  <c r="AG35" i="632" s="1"/>
  <c r="AI35" i="632" s="1"/>
  <c r="AK35" i="632" s="1"/>
  <c r="AM35" i="632" s="1"/>
  <c r="AO35" i="632" s="1"/>
  <c r="AQ35" i="632" s="1"/>
  <c r="AS35" i="632" s="1"/>
  <c r="AG37" i="632" s="1"/>
  <c r="AI37" i="632" s="1"/>
  <c r="AK37" i="632" s="1"/>
  <c r="AM37" i="632" s="1"/>
  <c r="AO37" i="632" s="1"/>
  <c r="AQ37" i="632" s="1"/>
  <c r="AS37" i="632" s="1"/>
  <c r="AN23" i="632"/>
  <c r="AW21" i="632"/>
  <c r="AG23" i="632"/>
  <c r="AN21" i="632"/>
  <c r="AI21" i="632"/>
  <c r="A61" i="632" l="1"/>
  <c r="AW23" i="632"/>
  <c r="AY21" i="632"/>
  <c r="BD23" i="632"/>
  <c r="BD21" i="632"/>
  <c r="AW27" i="632"/>
  <c r="AY27" i="632" s="1"/>
  <c r="BA27" i="632" s="1"/>
  <c r="BC27" i="632" s="1"/>
  <c r="BE27" i="632" s="1"/>
  <c r="BG27" i="632" s="1"/>
  <c r="BI27" i="632" s="1"/>
  <c r="AW29" i="632" s="1"/>
  <c r="AY29" i="632" s="1"/>
  <c r="BA29" i="632" s="1"/>
  <c r="BC29" i="632" s="1"/>
  <c r="BE29" i="632" s="1"/>
  <c r="BG29" i="632" s="1"/>
  <c r="BI29" i="632" s="1"/>
  <c r="AW31" i="632" s="1"/>
  <c r="AY31" i="632" s="1"/>
  <c r="BA31" i="632" s="1"/>
  <c r="BC31" i="632" s="1"/>
  <c r="BE31" i="632" s="1"/>
  <c r="BG31" i="632" s="1"/>
  <c r="BI31" i="632" s="1"/>
  <c r="AW33" i="632" s="1"/>
  <c r="AY33" i="632" s="1"/>
  <c r="BA33" i="632" s="1"/>
  <c r="BC33" i="632" s="1"/>
  <c r="BE33" i="632" s="1"/>
  <c r="BG33" i="632" s="1"/>
  <c r="BI33" i="632" s="1"/>
  <c r="AW35" i="632" s="1"/>
  <c r="AY35" i="632" s="1"/>
  <c r="BA35" i="632" s="1"/>
  <c r="BC35" i="632" s="1"/>
  <c r="BE35" i="632" s="1"/>
  <c r="BG35" i="632" s="1"/>
  <c r="BI35" i="632" s="1"/>
  <c r="AW37" i="632" s="1"/>
  <c r="AY37" i="632" s="1"/>
  <c r="BA37" i="632" s="1"/>
  <c r="BC37" i="632" s="1"/>
  <c r="BE37" i="632" s="1"/>
  <c r="BG37" i="632" s="1"/>
  <c r="BI37" i="632" s="1"/>
  <c r="H61" i="632" l="1"/>
  <c r="A67" i="632"/>
  <c r="C67" i="632" s="1"/>
  <c r="E67" i="632" s="1"/>
  <c r="G67" i="632" s="1"/>
  <c r="I67" i="632" s="1"/>
  <c r="K67" i="632" s="1"/>
  <c r="M67" i="632" s="1"/>
  <c r="A69" i="632" s="1"/>
  <c r="C69" i="632" s="1"/>
  <c r="E69" i="632" s="1"/>
  <c r="G69" i="632" s="1"/>
  <c r="I69" i="632" s="1"/>
  <c r="K69" i="632" s="1"/>
  <c r="M69" i="632" s="1"/>
  <c r="A71" i="632" s="1"/>
  <c r="C71" i="632" s="1"/>
  <c r="E71" i="632" s="1"/>
  <c r="G71" i="632" s="1"/>
  <c r="I71" i="632" s="1"/>
  <c r="K71" i="632" s="1"/>
  <c r="M71" i="632" s="1"/>
  <c r="A73" i="632" s="1"/>
  <c r="C73" i="632" s="1"/>
  <c r="E73" i="632" s="1"/>
  <c r="G73" i="632" s="1"/>
  <c r="I73" i="632" s="1"/>
  <c r="K73" i="632" s="1"/>
  <c r="M73" i="632" s="1"/>
  <c r="A75" i="632" s="1"/>
  <c r="C75" i="632" s="1"/>
  <c r="E75" i="632" s="1"/>
  <c r="G75" i="632" s="1"/>
  <c r="I75" i="632" s="1"/>
  <c r="K75" i="632" s="1"/>
  <c r="M75" i="632" s="1"/>
  <c r="A77" i="632" s="1"/>
  <c r="C77" i="632" s="1"/>
  <c r="E77" i="632" s="1"/>
  <c r="G77" i="632" s="1"/>
  <c r="I77" i="632" s="1"/>
  <c r="K77" i="632" s="1"/>
  <c r="M77" i="632" s="1"/>
  <c r="H63" i="632"/>
  <c r="Q61" i="632"/>
  <c r="A63" i="632"/>
  <c r="C61" i="632"/>
  <c r="Q63" i="632" l="1"/>
  <c r="AG61" i="632"/>
  <c r="Q67" i="632"/>
  <c r="S67" i="632" s="1"/>
  <c r="U67" i="632" s="1"/>
  <c r="W67" i="632" s="1"/>
  <c r="Y67" i="632" s="1"/>
  <c r="AA67" i="632" s="1"/>
  <c r="AC67" i="632" s="1"/>
  <c r="Q69" i="632" s="1"/>
  <c r="S69" i="632" s="1"/>
  <c r="U69" i="632" s="1"/>
  <c r="W69" i="632" s="1"/>
  <c r="Y69" i="632" s="1"/>
  <c r="AA69" i="632" s="1"/>
  <c r="AC69" i="632" s="1"/>
  <c r="Q71" i="632" s="1"/>
  <c r="S71" i="632" s="1"/>
  <c r="U71" i="632" s="1"/>
  <c r="W71" i="632" s="1"/>
  <c r="Y71" i="632" s="1"/>
  <c r="AA71" i="632" s="1"/>
  <c r="AC71" i="632" s="1"/>
  <c r="Q73" i="632" s="1"/>
  <c r="S73" i="632" s="1"/>
  <c r="U73" i="632" s="1"/>
  <c r="W73" i="632" s="1"/>
  <c r="Y73" i="632" s="1"/>
  <c r="AA73" i="632" s="1"/>
  <c r="AC73" i="632" s="1"/>
  <c r="Q75" i="632" s="1"/>
  <c r="S75" i="632" s="1"/>
  <c r="U75" i="632" s="1"/>
  <c r="W75" i="632" s="1"/>
  <c r="Y75" i="632" s="1"/>
  <c r="AA75" i="632" s="1"/>
  <c r="AC75" i="632" s="1"/>
  <c r="Q77" i="632" s="1"/>
  <c r="S77" i="632" s="1"/>
  <c r="U77" i="632" s="1"/>
  <c r="W77" i="632" s="1"/>
  <c r="Y77" i="632" s="1"/>
  <c r="AA77" i="632" s="1"/>
  <c r="AC77" i="632" s="1"/>
  <c r="X61" i="632"/>
  <c r="X63" i="632"/>
  <c r="S61" i="632"/>
  <c r="AG67" i="632" l="1"/>
  <c r="AI67" i="632" s="1"/>
  <c r="AK67" i="632" s="1"/>
  <c r="AM67" i="632" s="1"/>
  <c r="AO67" i="632" s="1"/>
  <c r="AQ67" i="632" s="1"/>
  <c r="AS67" i="632" s="1"/>
  <c r="AG69" i="632" s="1"/>
  <c r="AI69" i="632" s="1"/>
  <c r="AK69" i="632" s="1"/>
  <c r="AM69" i="632" s="1"/>
  <c r="AO69" i="632" s="1"/>
  <c r="AQ69" i="632" s="1"/>
  <c r="AS69" i="632" s="1"/>
  <c r="AG71" i="632" s="1"/>
  <c r="AI71" i="632" s="1"/>
  <c r="AK71" i="632" s="1"/>
  <c r="AM71" i="632" s="1"/>
  <c r="AO71" i="632" s="1"/>
  <c r="AQ71" i="632" s="1"/>
  <c r="AS71" i="632" s="1"/>
  <c r="AG73" i="632" s="1"/>
  <c r="AI73" i="632" s="1"/>
  <c r="AK73" i="632" s="1"/>
  <c r="AM73" i="632" s="1"/>
  <c r="AO73" i="632" s="1"/>
  <c r="AQ73" i="632" s="1"/>
  <c r="AS73" i="632" s="1"/>
  <c r="AG75" i="632" s="1"/>
  <c r="AI75" i="632" s="1"/>
  <c r="AK75" i="632" s="1"/>
  <c r="AM75" i="632" s="1"/>
  <c r="AO75" i="632" s="1"/>
  <c r="AQ75" i="632" s="1"/>
  <c r="AS75" i="632" s="1"/>
  <c r="AG77" i="632" s="1"/>
  <c r="AI77" i="632" s="1"/>
  <c r="AK77" i="632" s="1"/>
  <c r="AM77" i="632" s="1"/>
  <c r="AO77" i="632" s="1"/>
  <c r="AQ77" i="632" s="1"/>
  <c r="AS77" i="632" s="1"/>
  <c r="AG63" i="632"/>
  <c r="AW61" i="632"/>
  <c r="AN61" i="632"/>
  <c r="AI61" i="632"/>
  <c r="AN63" i="632"/>
  <c r="AW63" i="632" l="1"/>
  <c r="AY61" i="632"/>
  <c r="BD61" i="632"/>
  <c r="AW67" i="632"/>
  <c r="AY67" i="632" s="1"/>
  <c r="BA67" i="632" s="1"/>
  <c r="BC67" i="632" s="1"/>
  <c r="BE67" i="632" s="1"/>
  <c r="BG67" i="632" s="1"/>
  <c r="BI67" i="632" s="1"/>
  <c r="AW69" i="632" s="1"/>
  <c r="AY69" i="632" s="1"/>
  <c r="BA69" i="632" s="1"/>
  <c r="BC69" i="632" s="1"/>
  <c r="BE69" i="632" s="1"/>
  <c r="BG69" i="632" s="1"/>
  <c r="BI69" i="632" s="1"/>
  <c r="AW71" i="632" s="1"/>
  <c r="AY71" i="632" s="1"/>
  <c r="BA71" i="632" s="1"/>
  <c r="BC71" i="632" s="1"/>
  <c r="BE71" i="632" s="1"/>
  <c r="BG71" i="632" s="1"/>
  <c r="BI71" i="632" s="1"/>
  <c r="AW73" i="632" s="1"/>
  <c r="AY73" i="632" s="1"/>
  <c r="BA73" i="632" s="1"/>
  <c r="BC73" i="632" s="1"/>
  <c r="BE73" i="632" s="1"/>
  <c r="BG73" i="632" s="1"/>
  <c r="BI73" i="632" s="1"/>
  <c r="AW75" i="632" s="1"/>
  <c r="AY75" i="632" s="1"/>
  <c r="BA75" i="632" s="1"/>
  <c r="BC75" i="632" s="1"/>
  <c r="BE75" i="632" s="1"/>
  <c r="BG75" i="632" s="1"/>
  <c r="BI75" i="632" s="1"/>
  <c r="AW77" i="632" s="1"/>
  <c r="AY77" i="632" s="1"/>
  <c r="BA77" i="632" s="1"/>
  <c r="BC77" i="632" s="1"/>
  <c r="BE77" i="632" s="1"/>
  <c r="BG77" i="632" s="1"/>
  <c r="BI77" i="632" s="1"/>
  <c r="BD63" i="632"/>
  <c r="AC24" i="570" l="1"/>
  <c r="F3" i="453"/>
  <c r="A2" i="596"/>
  <c r="A2" i="595"/>
  <c r="A19" i="596" l="1"/>
  <c r="A5" i="596"/>
  <c r="C5" i="596" s="1"/>
  <c r="E5" i="596" s="1"/>
  <c r="G5" i="596" s="1"/>
  <c r="I5" i="596" s="1"/>
  <c r="K5" i="596" s="1"/>
  <c r="M5" i="596" s="1"/>
  <c r="A7" i="596" s="1"/>
  <c r="C7" i="596" s="1"/>
  <c r="E7" i="596" s="1"/>
  <c r="G7" i="596" s="1"/>
  <c r="I7" i="596" s="1"/>
  <c r="K7" i="596" s="1"/>
  <c r="M7" i="596" s="1"/>
  <c r="A9" i="596" s="1"/>
  <c r="C9" i="596" s="1"/>
  <c r="E9" i="596" s="1"/>
  <c r="G9" i="596" s="1"/>
  <c r="I9" i="596" s="1"/>
  <c r="K9" i="596" s="1"/>
  <c r="M9" i="596" s="1"/>
  <c r="A11" i="596" s="1"/>
  <c r="C11" i="596" s="1"/>
  <c r="E11" i="596" s="1"/>
  <c r="G11" i="596" s="1"/>
  <c r="I11" i="596" s="1"/>
  <c r="K11" i="596" s="1"/>
  <c r="M11" i="596" s="1"/>
  <c r="A13" i="596" s="1"/>
  <c r="C13" i="596" s="1"/>
  <c r="E13" i="596" s="1"/>
  <c r="G13" i="596" s="1"/>
  <c r="I13" i="596" s="1"/>
  <c r="K13" i="596" s="1"/>
  <c r="M13" i="596" s="1"/>
  <c r="A15" i="596" s="1"/>
  <c r="C15" i="596" s="1"/>
  <c r="E15" i="596" s="1"/>
  <c r="G15" i="596" s="1"/>
  <c r="I15" i="596" s="1"/>
  <c r="K15" i="596" s="1"/>
  <c r="M15" i="596" s="1"/>
  <c r="K1" i="596"/>
  <c r="F1" i="596"/>
  <c r="C1" i="596"/>
  <c r="A19" i="595"/>
  <c r="A20" i="595" s="1"/>
  <c r="A5" i="595"/>
  <c r="C5" i="595" s="1"/>
  <c r="E5" i="595" s="1"/>
  <c r="G5" i="595" s="1"/>
  <c r="I5" i="595" s="1"/>
  <c r="K5" i="595" s="1"/>
  <c r="M5" i="595" s="1"/>
  <c r="A7" i="595" s="1"/>
  <c r="C7" i="595" s="1"/>
  <c r="E7" i="595" s="1"/>
  <c r="G7" i="595" s="1"/>
  <c r="I7" i="595" s="1"/>
  <c r="K7" i="595" s="1"/>
  <c r="M7" i="595" s="1"/>
  <c r="A9" i="595" s="1"/>
  <c r="C9" i="595" s="1"/>
  <c r="E9" i="595" s="1"/>
  <c r="G9" i="595" s="1"/>
  <c r="I9" i="595" s="1"/>
  <c r="K9" i="595" s="1"/>
  <c r="M9" i="595" s="1"/>
  <c r="A11" i="595" s="1"/>
  <c r="C11" i="595" s="1"/>
  <c r="E11" i="595" s="1"/>
  <c r="G11" i="595" s="1"/>
  <c r="I11" i="595" s="1"/>
  <c r="K11" i="595" s="1"/>
  <c r="M11" i="595" s="1"/>
  <c r="A13" i="595" s="1"/>
  <c r="C13" i="595" s="1"/>
  <c r="E13" i="595" s="1"/>
  <c r="G13" i="595" s="1"/>
  <c r="I13" i="595" s="1"/>
  <c r="K13" i="595" s="1"/>
  <c r="M13" i="595" s="1"/>
  <c r="A15" i="595" s="1"/>
  <c r="C15" i="595" s="1"/>
  <c r="E15" i="595" s="1"/>
  <c r="G15" i="595" s="1"/>
  <c r="I15" i="595" s="1"/>
  <c r="K15" i="595" s="1"/>
  <c r="M15" i="595" s="1"/>
  <c r="K1" i="595"/>
  <c r="F1" i="595"/>
  <c r="C1" i="595"/>
  <c r="K19" i="596" l="1"/>
  <c r="A20" i="596"/>
  <c r="C19" i="596"/>
  <c r="F19" i="596"/>
  <c r="A55" i="596"/>
  <c r="A56" i="596" s="1"/>
  <c r="A23" i="596"/>
  <c r="C23" i="596" s="1"/>
  <c r="E23" i="596" s="1"/>
  <c r="G23" i="596" s="1"/>
  <c r="I23" i="596" s="1"/>
  <c r="K23" i="596" s="1"/>
  <c r="M23" i="596" s="1"/>
  <c r="A25" i="596" s="1"/>
  <c r="C25" i="596" s="1"/>
  <c r="E25" i="596" s="1"/>
  <c r="G25" i="596" s="1"/>
  <c r="I25" i="596" s="1"/>
  <c r="K25" i="596" s="1"/>
  <c r="M25" i="596" s="1"/>
  <c r="A27" i="596" s="1"/>
  <c r="C27" i="596" s="1"/>
  <c r="E27" i="596" s="1"/>
  <c r="G27" i="596" s="1"/>
  <c r="I27" i="596" s="1"/>
  <c r="K27" i="596" s="1"/>
  <c r="M27" i="596" s="1"/>
  <c r="A29" i="596" s="1"/>
  <c r="C29" i="596" s="1"/>
  <c r="E29" i="596" s="1"/>
  <c r="G29" i="596" s="1"/>
  <c r="I29" i="596" s="1"/>
  <c r="K29" i="596" s="1"/>
  <c r="M29" i="596" s="1"/>
  <c r="A31" i="596" s="1"/>
  <c r="C31" i="596" s="1"/>
  <c r="E31" i="596" s="1"/>
  <c r="G31" i="596" s="1"/>
  <c r="I31" i="596" s="1"/>
  <c r="K31" i="596" s="1"/>
  <c r="M31" i="596" s="1"/>
  <c r="A33" i="596" s="1"/>
  <c r="C33" i="596" s="1"/>
  <c r="E33" i="596" s="1"/>
  <c r="G33" i="596" s="1"/>
  <c r="I33" i="596" s="1"/>
  <c r="K33" i="596" s="1"/>
  <c r="M33" i="596" s="1"/>
  <c r="K19" i="595"/>
  <c r="A55" i="595"/>
  <c r="A56" i="595" s="1"/>
  <c r="A23" i="595"/>
  <c r="C23" i="595" s="1"/>
  <c r="E23" i="595" s="1"/>
  <c r="G23" i="595" s="1"/>
  <c r="I23" i="595" s="1"/>
  <c r="K23" i="595" s="1"/>
  <c r="M23" i="595" s="1"/>
  <c r="A25" i="595" s="1"/>
  <c r="C25" i="595" s="1"/>
  <c r="E25" i="595" s="1"/>
  <c r="G25" i="595" s="1"/>
  <c r="I25" i="595" s="1"/>
  <c r="K25" i="595" s="1"/>
  <c r="M25" i="595" s="1"/>
  <c r="A27" i="595" s="1"/>
  <c r="C27" i="595" s="1"/>
  <c r="E27" i="595" s="1"/>
  <c r="G27" i="595" s="1"/>
  <c r="I27" i="595" s="1"/>
  <c r="K27" i="595" s="1"/>
  <c r="M27" i="595" s="1"/>
  <c r="A29" i="595" s="1"/>
  <c r="C29" i="595" s="1"/>
  <c r="E29" i="595" s="1"/>
  <c r="G29" i="595" s="1"/>
  <c r="I29" i="595" s="1"/>
  <c r="K29" i="595" s="1"/>
  <c r="M29" i="595" s="1"/>
  <c r="A31" i="595" s="1"/>
  <c r="C31" i="595" s="1"/>
  <c r="E31" i="595" s="1"/>
  <c r="G31" i="595" s="1"/>
  <c r="I31" i="595" s="1"/>
  <c r="K31" i="595" s="1"/>
  <c r="M31" i="595" s="1"/>
  <c r="A33" i="595" s="1"/>
  <c r="C33" i="595" s="1"/>
  <c r="E33" i="595" s="1"/>
  <c r="G33" i="595" s="1"/>
  <c r="I33" i="595" s="1"/>
  <c r="K33" i="595" s="1"/>
  <c r="M33" i="595" s="1"/>
  <c r="F19" i="595"/>
  <c r="C19" i="595"/>
  <c r="C55" i="596" l="1"/>
  <c r="F55" i="596"/>
  <c r="A59" i="596"/>
  <c r="C59" i="596" s="1"/>
  <c r="E59" i="596" s="1"/>
  <c r="G59" i="596" s="1"/>
  <c r="I59" i="596" s="1"/>
  <c r="K59" i="596" s="1"/>
  <c r="M59" i="596" s="1"/>
  <c r="A61" i="596" s="1"/>
  <c r="C61" i="596" s="1"/>
  <c r="E61" i="596" s="1"/>
  <c r="G61" i="596" s="1"/>
  <c r="I61" i="596" s="1"/>
  <c r="K61" i="596" s="1"/>
  <c r="M61" i="596" s="1"/>
  <c r="A63" i="596" s="1"/>
  <c r="C63" i="596" s="1"/>
  <c r="E63" i="596" s="1"/>
  <c r="G63" i="596" s="1"/>
  <c r="I63" i="596" s="1"/>
  <c r="K63" i="596" s="1"/>
  <c r="M63" i="596" s="1"/>
  <c r="A65" i="596" s="1"/>
  <c r="C65" i="596" s="1"/>
  <c r="E65" i="596" s="1"/>
  <c r="G65" i="596" s="1"/>
  <c r="I65" i="596" s="1"/>
  <c r="K65" i="596" s="1"/>
  <c r="M65" i="596" s="1"/>
  <c r="A67" i="596" s="1"/>
  <c r="C67" i="596" s="1"/>
  <c r="E67" i="596" s="1"/>
  <c r="G67" i="596" s="1"/>
  <c r="I67" i="596" s="1"/>
  <c r="K67" i="596" s="1"/>
  <c r="M67" i="596" s="1"/>
  <c r="A69" i="596" s="1"/>
  <c r="C69" i="596" s="1"/>
  <c r="E69" i="596" s="1"/>
  <c r="G69" i="596" s="1"/>
  <c r="I69" i="596" s="1"/>
  <c r="K69" i="596" s="1"/>
  <c r="M69" i="596" s="1"/>
  <c r="AG1" i="596"/>
  <c r="AG2" i="596" s="1"/>
  <c r="K55" i="596"/>
  <c r="C55" i="595"/>
  <c r="AG1" i="595"/>
  <c r="AG2" i="595" s="1"/>
  <c r="K55" i="595"/>
  <c r="F55" i="595"/>
  <c r="A59" i="595"/>
  <c r="C59" i="595" s="1"/>
  <c r="E59" i="595" s="1"/>
  <c r="G59" i="595" s="1"/>
  <c r="I59" i="595" s="1"/>
  <c r="K59" i="595" s="1"/>
  <c r="M59" i="595" s="1"/>
  <c r="A61" i="595" s="1"/>
  <c r="C61" i="595" s="1"/>
  <c r="E61" i="595" s="1"/>
  <c r="G61" i="595" s="1"/>
  <c r="I61" i="595" s="1"/>
  <c r="K61" i="595" s="1"/>
  <c r="M61" i="595" s="1"/>
  <c r="A63" i="595" s="1"/>
  <c r="C63" i="595" s="1"/>
  <c r="E63" i="595" s="1"/>
  <c r="G63" i="595" s="1"/>
  <c r="I63" i="595" s="1"/>
  <c r="K63" i="595" s="1"/>
  <c r="M63" i="595" s="1"/>
  <c r="A65" i="595" s="1"/>
  <c r="C65" i="595" s="1"/>
  <c r="E65" i="595" s="1"/>
  <c r="G65" i="595" s="1"/>
  <c r="I65" i="595" s="1"/>
  <c r="K65" i="595" s="1"/>
  <c r="M65" i="595" s="1"/>
  <c r="A67" i="595" s="1"/>
  <c r="C67" i="595" s="1"/>
  <c r="E67" i="595" s="1"/>
  <c r="G67" i="595" s="1"/>
  <c r="I67" i="595" s="1"/>
  <c r="K67" i="595" s="1"/>
  <c r="M67" i="595" s="1"/>
  <c r="A69" i="595" s="1"/>
  <c r="C69" i="595" s="1"/>
  <c r="E69" i="595" s="1"/>
  <c r="G69" i="595" s="1"/>
  <c r="I69" i="595" s="1"/>
  <c r="K69" i="595" s="1"/>
  <c r="M69" i="595" s="1"/>
  <c r="AG5" i="596" l="1"/>
  <c r="AI5" i="596" s="1"/>
  <c r="AK5" i="596" s="1"/>
  <c r="AM5" i="596" s="1"/>
  <c r="AO5" i="596" s="1"/>
  <c r="AQ5" i="596" s="1"/>
  <c r="AS5" i="596" s="1"/>
  <c r="AG7" i="596" s="1"/>
  <c r="AI7" i="596" s="1"/>
  <c r="AK7" i="596" s="1"/>
  <c r="AM7" i="596" s="1"/>
  <c r="AO7" i="596" s="1"/>
  <c r="AQ7" i="596" s="1"/>
  <c r="AS7" i="596" s="1"/>
  <c r="AG9" i="596" s="1"/>
  <c r="AI9" i="596" s="1"/>
  <c r="AK9" i="596" s="1"/>
  <c r="AM9" i="596" s="1"/>
  <c r="AO9" i="596" s="1"/>
  <c r="AQ9" i="596" s="1"/>
  <c r="AS9" i="596" s="1"/>
  <c r="AG11" i="596" s="1"/>
  <c r="AI11" i="596" s="1"/>
  <c r="AK11" i="596" s="1"/>
  <c r="AM11" i="596" s="1"/>
  <c r="AO11" i="596" s="1"/>
  <c r="AQ11" i="596" s="1"/>
  <c r="AS11" i="596" s="1"/>
  <c r="AG13" i="596" s="1"/>
  <c r="AI13" i="596" s="1"/>
  <c r="AK13" i="596" s="1"/>
  <c r="AM13" i="596" s="1"/>
  <c r="AO13" i="596" s="1"/>
  <c r="AQ13" i="596" s="1"/>
  <c r="AS13" i="596" s="1"/>
  <c r="AG15" i="596" s="1"/>
  <c r="AI15" i="596" s="1"/>
  <c r="AK15" i="596" s="1"/>
  <c r="AM15" i="596" s="1"/>
  <c r="AO15" i="596" s="1"/>
  <c r="AQ15" i="596" s="1"/>
  <c r="AS15" i="596" s="1"/>
  <c r="AI1" i="596"/>
  <c r="AG19" i="596"/>
  <c r="AG20" i="596" s="1"/>
  <c r="AQ1" i="596"/>
  <c r="AL1" i="596"/>
  <c r="AG5" i="595"/>
  <c r="AI5" i="595" s="1"/>
  <c r="AK5" i="595" s="1"/>
  <c r="AM5" i="595" s="1"/>
  <c r="AO5" i="595" s="1"/>
  <c r="AQ5" i="595" s="1"/>
  <c r="AS5" i="595" s="1"/>
  <c r="AG7" i="595" s="1"/>
  <c r="AI7" i="595" s="1"/>
  <c r="AK7" i="595" s="1"/>
  <c r="AM7" i="595" s="1"/>
  <c r="AO7" i="595" s="1"/>
  <c r="AQ7" i="595" s="1"/>
  <c r="AS7" i="595" s="1"/>
  <c r="AG9" i="595" s="1"/>
  <c r="AI9" i="595" s="1"/>
  <c r="AK9" i="595" s="1"/>
  <c r="AM9" i="595" s="1"/>
  <c r="AO9" i="595" s="1"/>
  <c r="AQ9" i="595" s="1"/>
  <c r="AS9" i="595" s="1"/>
  <c r="AG11" i="595" s="1"/>
  <c r="AI11" i="595" s="1"/>
  <c r="AK11" i="595" s="1"/>
  <c r="AM11" i="595" s="1"/>
  <c r="AO11" i="595" s="1"/>
  <c r="AQ11" i="595" s="1"/>
  <c r="AS11" i="595" s="1"/>
  <c r="AG13" i="595" s="1"/>
  <c r="AI13" i="595" s="1"/>
  <c r="AK13" i="595" s="1"/>
  <c r="AM13" i="595" s="1"/>
  <c r="AO13" i="595" s="1"/>
  <c r="AQ13" i="595" s="1"/>
  <c r="AS13" i="595" s="1"/>
  <c r="AG15" i="595" s="1"/>
  <c r="AI15" i="595" s="1"/>
  <c r="AK15" i="595" s="1"/>
  <c r="AM15" i="595" s="1"/>
  <c r="AO15" i="595" s="1"/>
  <c r="AQ15" i="595" s="1"/>
  <c r="AS15" i="595" s="1"/>
  <c r="AI1" i="595"/>
  <c r="AQ1" i="595"/>
  <c r="AG19" i="595"/>
  <c r="AG20" i="595" s="1"/>
  <c r="AL1" i="595"/>
  <c r="AQ19" i="596" l="1"/>
  <c r="AI19" i="596"/>
  <c r="AG55" i="596"/>
  <c r="AG56" i="596" s="1"/>
  <c r="AL19" i="596"/>
  <c r="AG23" i="596"/>
  <c r="AI23" i="596" s="1"/>
  <c r="AK23" i="596" s="1"/>
  <c r="AM23" i="596" s="1"/>
  <c r="AO23" i="596" s="1"/>
  <c r="AQ23" i="596" s="1"/>
  <c r="AS23" i="596" s="1"/>
  <c r="AG25" i="596" s="1"/>
  <c r="AI25" i="596" s="1"/>
  <c r="AK25" i="596" s="1"/>
  <c r="AM25" i="596" s="1"/>
  <c r="AO25" i="596" s="1"/>
  <c r="AQ25" i="596" s="1"/>
  <c r="AS25" i="596" s="1"/>
  <c r="AG27" i="596" s="1"/>
  <c r="AI27" i="596" s="1"/>
  <c r="AK27" i="596" s="1"/>
  <c r="AM27" i="596" s="1"/>
  <c r="AO27" i="596" s="1"/>
  <c r="AQ27" i="596" s="1"/>
  <c r="AS27" i="596" s="1"/>
  <c r="AG29" i="596" s="1"/>
  <c r="AI29" i="596" s="1"/>
  <c r="AK29" i="596" s="1"/>
  <c r="AM29" i="596" s="1"/>
  <c r="AO29" i="596" s="1"/>
  <c r="AQ29" i="596" s="1"/>
  <c r="AS29" i="596" s="1"/>
  <c r="AG31" i="596" s="1"/>
  <c r="AI31" i="596" s="1"/>
  <c r="AK31" i="596" s="1"/>
  <c r="AM31" i="596" s="1"/>
  <c r="AO31" i="596" s="1"/>
  <c r="AQ31" i="596" s="1"/>
  <c r="AS31" i="596" s="1"/>
  <c r="AG33" i="596" s="1"/>
  <c r="AI33" i="596" s="1"/>
  <c r="AK33" i="596" s="1"/>
  <c r="AM33" i="596" s="1"/>
  <c r="AO33" i="596" s="1"/>
  <c r="AQ33" i="596" s="1"/>
  <c r="AS33" i="596" s="1"/>
  <c r="AQ19" i="595"/>
  <c r="AG55" i="595"/>
  <c r="AG56" i="595" s="1"/>
  <c r="AL19" i="595"/>
  <c r="AG23" i="595"/>
  <c r="AI23" i="595" s="1"/>
  <c r="AK23" i="595" s="1"/>
  <c r="AM23" i="595" s="1"/>
  <c r="AO23" i="595" s="1"/>
  <c r="AQ23" i="595" s="1"/>
  <c r="AS23" i="595" s="1"/>
  <c r="AG25" i="595" s="1"/>
  <c r="AI25" i="595" s="1"/>
  <c r="AK25" i="595" s="1"/>
  <c r="AM25" i="595" s="1"/>
  <c r="AO25" i="595" s="1"/>
  <c r="AQ25" i="595" s="1"/>
  <c r="AS25" i="595" s="1"/>
  <c r="AG27" i="595" s="1"/>
  <c r="AI27" i="595" s="1"/>
  <c r="AK27" i="595" s="1"/>
  <c r="AM27" i="595" s="1"/>
  <c r="AO27" i="595" s="1"/>
  <c r="AQ27" i="595" s="1"/>
  <c r="AS27" i="595" s="1"/>
  <c r="AG29" i="595" s="1"/>
  <c r="AI29" i="595" s="1"/>
  <c r="AK29" i="595" s="1"/>
  <c r="AM29" i="595" s="1"/>
  <c r="AO29" i="595" s="1"/>
  <c r="AQ29" i="595" s="1"/>
  <c r="AS29" i="595" s="1"/>
  <c r="AG31" i="595" s="1"/>
  <c r="AI31" i="595" s="1"/>
  <c r="AK31" i="595" s="1"/>
  <c r="AM31" i="595" s="1"/>
  <c r="AO31" i="595" s="1"/>
  <c r="AQ31" i="595" s="1"/>
  <c r="AS31" i="595" s="1"/>
  <c r="AG33" i="595" s="1"/>
  <c r="AI33" i="595" s="1"/>
  <c r="AK33" i="595" s="1"/>
  <c r="AM33" i="595" s="1"/>
  <c r="AO33" i="595" s="1"/>
  <c r="AQ33" i="595" s="1"/>
  <c r="AS33" i="595" s="1"/>
  <c r="AI19" i="595"/>
  <c r="AG59" i="596" l="1"/>
  <c r="AI59" i="596" s="1"/>
  <c r="AK59" i="596" s="1"/>
  <c r="AM59" i="596" s="1"/>
  <c r="AO59" i="596" s="1"/>
  <c r="AQ59" i="596" s="1"/>
  <c r="AS59" i="596" s="1"/>
  <c r="AG61" i="596" s="1"/>
  <c r="AI61" i="596" s="1"/>
  <c r="AK61" i="596" s="1"/>
  <c r="AM61" i="596" s="1"/>
  <c r="AO61" i="596" s="1"/>
  <c r="AQ61" i="596" s="1"/>
  <c r="AS61" i="596" s="1"/>
  <c r="AG63" i="596" s="1"/>
  <c r="AI63" i="596" s="1"/>
  <c r="AK63" i="596" s="1"/>
  <c r="AM63" i="596" s="1"/>
  <c r="AO63" i="596" s="1"/>
  <c r="AQ63" i="596" s="1"/>
  <c r="AS63" i="596" s="1"/>
  <c r="AG65" i="596" s="1"/>
  <c r="AI65" i="596" s="1"/>
  <c r="AK65" i="596" s="1"/>
  <c r="AM65" i="596" s="1"/>
  <c r="AO65" i="596" s="1"/>
  <c r="AQ65" i="596" s="1"/>
  <c r="AS65" i="596" s="1"/>
  <c r="AG67" i="596" s="1"/>
  <c r="AI67" i="596" s="1"/>
  <c r="AK67" i="596" s="1"/>
  <c r="AM67" i="596" s="1"/>
  <c r="AO67" i="596" s="1"/>
  <c r="AQ67" i="596" s="1"/>
  <c r="AS67" i="596" s="1"/>
  <c r="AG69" i="596" s="1"/>
  <c r="AI69" i="596" s="1"/>
  <c r="AK69" i="596" s="1"/>
  <c r="AM69" i="596" s="1"/>
  <c r="AO69" i="596" s="1"/>
  <c r="AQ69" i="596" s="1"/>
  <c r="AS69" i="596" s="1"/>
  <c r="AI55" i="596"/>
  <c r="AQ55" i="596"/>
  <c r="AL55" i="596"/>
  <c r="AG59" i="595"/>
  <c r="AI59" i="595" s="1"/>
  <c r="AK59" i="595" s="1"/>
  <c r="AM59" i="595" s="1"/>
  <c r="AO59" i="595" s="1"/>
  <c r="AQ59" i="595" s="1"/>
  <c r="AS59" i="595" s="1"/>
  <c r="AG61" i="595" s="1"/>
  <c r="AI61" i="595" s="1"/>
  <c r="AK61" i="595" s="1"/>
  <c r="AM61" i="595" s="1"/>
  <c r="AO61" i="595" s="1"/>
  <c r="AQ61" i="595" s="1"/>
  <c r="AS61" i="595" s="1"/>
  <c r="AG63" i="595" s="1"/>
  <c r="AI63" i="595" s="1"/>
  <c r="AK63" i="595" s="1"/>
  <c r="AM63" i="595" s="1"/>
  <c r="AO63" i="595" s="1"/>
  <c r="AQ63" i="595" s="1"/>
  <c r="AS63" i="595" s="1"/>
  <c r="AG65" i="595" s="1"/>
  <c r="AI65" i="595" s="1"/>
  <c r="AK65" i="595" s="1"/>
  <c r="AM65" i="595" s="1"/>
  <c r="AO65" i="595" s="1"/>
  <c r="AQ65" i="595" s="1"/>
  <c r="AS65" i="595" s="1"/>
  <c r="AG67" i="595" s="1"/>
  <c r="AI67" i="595" s="1"/>
  <c r="AK67" i="595" s="1"/>
  <c r="AM67" i="595" s="1"/>
  <c r="AO67" i="595" s="1"/>
  <c r="AQ67" i="595" s="1"/>
  <c r="AS67" i="595" s="1"/>
  <c r="AG69" i="595" s="1"/>
  <c r="AI69" i="595" s="1"/>
  <c r="AK69" i="595" s="1"/>
  <c r="AM69" i="595" s="1"/>
  <c r="AO69" i="595" s="1"/>
  <c r="AQ69" i="595" s="1"/>
  <c r="AS69" i="595" s="1"/>
  <c r="AI55" i="595"/>
  <c r="AQ55" i="595"/>
  <c r="AL55" i="595"/>
  <c r="C3" i="453" l="1"/>
  <c r="H3" i="453"/>
  <c r="M3" i="453" s="1"/>
  <c r="A5" i="453"/>
  <c r="B5" i="453" s="1"/>
  <c r="C5" i="453" s="1"/>
  <c r="D5" i="453" s="1"/>
  <c r="E5" i="453" s="1"/>
  <c r="F5" i="453" s="1"/>
  <c r="G5" i="453" s="1"/>
  <c r="A6" i="453" s="1"/>
  <c r="B6" i="453" s="1"/>
  <c r="C6" i="453" s="1"/>
  <c r="D6" i="453" s="1"/>
  <c r="E6" i="453" s="1"/>
  <c r="F6" i="453" s="1"/>
  <c r="G6" i="453" s="1"/>
  <c r="A7" i="453" s="1"/>
  <c r="B7" i="453" s="1"/>
  <c r="C7" i="453" s="1"/>
  <c r="D7" i="453" s="1"/>
  <c r="E7" i="453" s="1"/>
  <c r="F7" i="453" s="1"/>
  <c r="G7" i="453" s="1"/>
  <c r="A8" i="453" s="1"/>
  <c r="B8" i="453" s="1"/>
  <c r="C8" i="453" s="1"/>
  <c r="D8" i="453" s="1"/>
  <c r="E8" i="453" s="1"/>
  <c r="F8" i="453" s="1"/>
  <c r="G8" i="453" s="1"/>
  <c r="A9" i="453" s="1"/>
  <c r="B9" i="453" s="1"/>
  <c r="C9" i="453" s="1"/>
  <c r="D9" i="453" s="1"/>
  <c r="E9" i="453" s="1"/>
  <c r="F9" i="453" s="1"/>
  <c r="G9" i="453" s="1"/>
  <c r="A10" i="453" s="1"/>
  <c r="B10" i="453" s="1"/>
  <c r="C10" i="453"/>
  <c r="Z24" i="570"/>
  <c r="AE24" i="570"/>
  <c r="AJ24" i="570" s="1"/>
  <c r="X26" i="570"/>
  <c r="Y26" i="570" s="1"/>
  <c r="Z26" i="570" s="1"/>
  <c r="AA26" i="570" s="1"/>
  <c r="AB26" i="570" s="1"/>
  <c r="AC26" i="570" s="1"/>
  <c r="AD26" i="570" s="1"/>
  <c r="X27" i="570" s="1"/>
  <c r="Y27" i="570" s="1"/>
  <c r="Z27" i="570" s="1"/>
  <c r="AA27" i="570" s="1"/>
  <c r="AB27" i="570" s="1"/>
  <c r="AC27" i="570" s="1"/>
  <c r="AD27" i="570" s="1"/>
  <c r="X28" i="570" s="1"/>
  <c r="Y28" i="570" s="1"/>
  <c r="Z28" i="570" s="1"/>
  <c r="AA28" i="570" s="1"/>
  <c r="AB28" i="570" s="1"/>
  <c r="AC28" i="570" s="1"/>
  <c r="AD28" i="570" s="1"/>
  <c r="X29" i="570" s="1"/>
  <c r="Y29" i="570" s="1"/>
  <c r="Z29" i="570" s="1"/>
  <c r="AA29" i="570" s="1"/>
  <c r="AB29" i="570" s="1"/>
  <c r="AC29" i="570" s="1"/>
  <c r="AD29" i="570" s="1"/>
  <c r="X30" i="570" s="1"/>
  <c r="Y30" i="570" s="1"/>
  <c r="Z30" i="570" s="1"/>
  <c r="AA30" i="570" s="1"/>
  <c r="AB30" i="570" s="1"/>
  <c r="AC30" i="570" s="1"/>
  <c r="AD30" i="570" s="1"/>
  <c r="X31" i="570" s="1"/>
  <c r="Y31" i="570" s="1"/>
  <c r="Z31" i="570"/>
  <c r="AG31" i="570" l="1"/>
  <c r="H5" i="453"/>
  <c r="I5" i="453" s="1"/>
  <c r="J5" i="453" s="1"/>
  <c r="K5" i="453" s="1"/>
  <c r="L5" i="453" s="1"/>
  <c r="M5" i="453" s="1"/>
  <c r="N5" i="453" s="1"/>
  <c r="H6" i="453" s="1"/>
  <c r="I6" i="453" s="1"/>
  <c r="J6" i="453" s="1"/>
  <c r="K6" i="453" s="1"/>
  <c r="L6" i="453" s="1"/>
  <c r="M6" i="453" s="1"/>
  <c r="N6" i="453" s="1"/>
  <c r="H7" i="453" s="1"/>
  <c r="I7" i="453" s="1"/>
  <c r="J7" i="453" s="1"/>
  <c r="K7" i="453" s="1"/>
  <c r="L7" i="453" s="1"/>
  <c r="M7" i="453" s="1"/>
  <c r="N7" i="453" s="1"/>
  <c r="H8" i="453" s="1"/>
  <c r="I8" i="453" s="1"/>
  <c r="J8" i="453" s="1"/>
  <c r="K8" i="453" s="1"/>
  <c r="L8" i="453" s="1"/>
  <c r="M8" i="453" s="1"/>
  <c r="N8" i="453" s="1"/>
  <c r="H9" i="453" s="1"/>
  <c r="I9" i="453" s="1"/>
  <c r="J9" i="453" s="1"/>
  <c r="K9" i="453" s="1"/>
  <c r="L9" i="453" s="1"/>
  <c r="M9" i="453" s="1"/>
  <c r="N9" i="453" s="1"/>
  <c r="H10" i="453" s="1"/>
  <c r="I10" i="453" s="1"/>
  <c r="J10" i="453"/>
  <c r="O3" i="453"/>
  <c r="T3" i="453" s="1"/>
  <c r="J3" i="453"/>
  <c r="AE26" i="570"/>
  <c r="AF26" i="570" s="1"/>
  <c r="AG26" i="570" s="1"/>
  <c r="AH26" i="570" s="1"/>
  <c r="AI26" i="570" s="1"/>
  <c r="AJ26" i="570" s="1"/>
  <c r="AK26" i="570" s="1"/>
  <c r="AE27" i="570" s="1"/>
  <c r="AF27" i="570" s="1"/>
  <c r="AG27" i="570" s="1"/>
  <c r="AH27" i="570" s="1"/>
  <c r="AI27" i="570" s="1"/>
  <c r="AJ27" i="570" s="1"/>
  <c r="AK27" i="570" s="1"/>
  <c r="AE28" i="570" s="1"/>
  <c r="AF28" i="570" s="1"/>
  <c r="AG28" i="570" s="1"/>
  <c r="AH28" i="570" s="1"/>
  <c r="AI28" i="570" s="1"/>
  <c r="AJ28" i="570" s="1"/>
  <c r="AK28" i="570" s="1"/>
  <c r="AE29" i="570" s="1"/>
  <c r="AF29" i="570" s="1"/>
  <c r="AG29" i="570" s="1"/>
  <c r="AH29" i="570" s="1"/>
  <c r="AI29" i="570" s="1"/>
  <c r="AJ29" i="570" s="1"/>
  <c r="AK29" i="570" s="1"/>
  <c r="AE30" i="570" s="1"/>
  <c r="AF30" i="570" s="1"/>
  <c r="AG30" i="570" s="1"/>
  <c r="AH30" i="570" s="1"/>
  <c r="AI30" i="570" s="1"/>
  <c r="AJ30" i="570" s="1"/>
  <c r="AK30" i="570" s="1"/>
  <c r="AE31" i="570" s="1"/>
  <c r="AF31" i="570" s="1"/>
  <c r="AL24" i="570"/>
  <c r="AQ24" i="570" s="1"/>
  <c r="AG24" i="570"/>
  <c r="O5" i="453" l="1"/>
  <c r="P5" i="453" s="1"/>
  <c r="Q5" i="453" s="1"/>
  <c r="R5" i="453" s="1"/>
  <c r="S5" i="453" s="1"/>
  <c r="T5" i="453" s="1"/>
  <c r="U5" i="453" s="1"/>
  <c r="O6" i="453" s="1"/>
  <c r="P6" i="453" s="1"/>
  <c r="Q6" i="453" s="1"/>
  <c r="R6" i="453" s="1"/>
  <c r="S6" i="453" s="1"/>
  <c r="T6" i="453" s="1"/>
  <c r="U6" i="453" s="1"/>
  <c r="O7" i="453" s="1"/>
  <c r="P7" i="453" s="1"/>
  <c r="Q7" i="453" s="1"/>
  <c r="R7" i="453" s="1"/>
  <c r="S7" i="453" s="1"/>
  <c r="T7" i="453" s="1"/>
  <c r="U7" i="453" s="1"/>
  <c r="O8" i="453" s="1"/>
  <c r="P8" i="453" s="1"/>
  <c r="Q8" i="453" s="1"/>
  <c r="R8" i="453" s="1"/>
  <c r="S8" i="453" s="1"/>
  <c r="T8" i="453" s="1"/>
  <c r="U8" i="453" s="1"/>
  <c r="O9" i="453" s="1"/>
  <c r="P9" i="453" s="1"/>
  <c r="Q9" i="453" s="1"/>
  <c r="R9" i="453" s="1"/>
  <c r="S9" i="453" s="1"/>
  <c r="T9" i="453" s="1"/>
  <c r="U9" i="453" s="1"/>
  <c r="O10" i="453" s="1"/>
  <c r="P10" i="453" s="1"/>
  <c r="Q3" i="453"/>
  <c r="Q10" i="453"/>
  <c r="A12" i="453"/>
  <c r="C12" i="453" s="1"/>
  <c r="C19" i="453"/>
  <c r="F12" i="453"/>
  <c r="A14" i="453"/>
  <c r="B14" i="453" s="1"/>
  <c r="C14" i="453" s="1"/>
  <c r="D14" i="453" s="1"/>
  <c r="E14" i="453" s="1"/>
  <c r="F14" i="453" s="1"/>
  <c r="G14" i="453" s="1"/>
  <c r="A15" i="453" s="1"/>
  <c r="B15" i="453" s="1"/>
  <c r="C15" i="453" s="1"/>
  <c r="D15" i="453" s="1"/>
  <c r="E15" i="453" s="1"/>
  <c r="F15" i="453" s="1"/>
  <c r="G15" i="453" s="1"/>
  <c r="A16" i="453" s="1"/>
  <c r="B16" i="453" s="1"/>
  <c r="C16" i="453" s="1"/>
  <c r="D16" i="453" s="1"/>
  <c r="E16" i="453" s="1"/>
  <c r="F16" i="453" s="1"/>
  <c r="G16" i="453" s="1"/>
  <c r="A17" i="453" s="1"/>
  <c r="B17" i="453" s="1"/>
  <c r="C17" i="453" s="1"/>
  <c r="D17" i="453" s="1"/>
  <c r="E17" i="453" s="1"/>
  <c r="F17" i="453" s="1"/>
  <c r="G17" i="453" s="1"/>
  <c r="A18" i="453" s="1"/>
  <c r="B18" i="453" s="1"/>
  <c r="C18" i="453" s="1"/>
  <c r="D18" i="453" s="1"/>
  <c r="E18" i="453" s="1"/>
  <c r="F18" i="453" s="1"/>
  <c r="G18" i="453" s="1"/>
  <c r="A19" i="453" s="1"/>
  <c r="B19" i="453" s="1"/>
  <c r="H12" i="453"/>
  <c r="M12" i="453" s="1"/>
  <c r="AN31" i="570"/>
  <c r="AN24" i="570"/>
  <c r="X33" i="570"/>
  <c r="AC33" i="570" s="1"/>
  <c r="AL26" i="570"/>
  <c r="AM26" i="570" s="1"/>
  <c r="AN26" i="570" s="1"/>
  <c r="AO26" i="570" s="1"/>
  <c r="AP26" i="570" s="1"/>
  <c r="AQ26" i="570" s="1"/>
  <c r="AR26" i="570" s="1"/>
  <c r="AL27" i="570" s="1"/>
  <c r="AM27" i="570" s="1"/>
  <c r="AN27" i="570" s="1"/>
  <c r="AO27" i="570" s="1"/>
  <c r="AP27" i="570" s="1"/>
  <c r="AQ27" i="570" s="1"/>
  <c r="AR27" i="570" s="1"/>
  <c r="AL28" i="570" s="1"/>
  <c r="AM28" i="570" s="1"/>
  <c r="AN28" i="570" s="1"/>
  <c r="AO28" i="570" s="1"/>
  <c r="AP28" i="570" s="1"/>
  <c r="AQ28" i="570" s="1"/>
  <c r="AR28" i="570" s="1"/>
  <c r="AL29" i="570" s="1"/>
  <c r="AM29" i="570" s="1"/>
  <c r="AN29" i="570" s="1"/>
  <c r="AO29" i="570" s="1"/>
  <c r="AP29" i="570" s="1"/>
  <c r="AQ29" i="570" s="1"/>
  <c r="AR29" i="570" s="1"/>
  <c r="AL30" i="570" s="1"/>
  <c r="AM30" i="570" s="1"/>
  <c r="AN30" i="570" s="1"/>
  <c r="AO30" i="570" s="1"/>
  <c r="AP30" i="570" s="1"/>
  <c r="AQ30" i="570" s="1"/>
  <c r="AR30" i="570" s="1"/>
  <c r="AL31" i="570" s="1"/>
  <c r="AM31" i="570" s="1"/>
  <c r="J12" i="453" l="1"/>
  <c r="H14" i="453"/>
  <c r="I14" i="453" s="1"/>
  <c r="J14" i="453" s="1"/>
  <c r="K14" i="453" s="1"/>
  <c r="L14" i="453" s="1"/>
  <c r="M14" i="453" s="1"/>
  <c r="N14" i="453" s="1"/>
  <c r="H15" i="453" s="1"/>
  <c r="I15" i="453" s="1"/>
  <c r="J15" i="453" s="1"/>
  <c r="K15" i="453" s="1"/>
  <c r="L15" i="453" s="1"/>
  <c r="M15" i="453" s="1"/>
  <c r="N15" i="453" s="1"/>
  <c r="H16" i="453" s="1"/>
  <c r="I16" i="453" s="1"/>
  <c r="J16" i="453" s="1"/>
  <c r="K16" i="453" s="1"/>
  <c r="L16" i="453" s="1"/>
  <c r="M16" i="453" s="1"/>
  <c r="N16" i="453" s="1"/>
  <c r="H17" i="453" s="1"/>
  <c r="I17" i="453" s="1"/>
  <c r="J17" i="453" s="1"/>
  <c r="K17" i="453" s="1"/>
  <c r="L17" i="453" s="1"/>
  <c r="M17" i="453" s="1"/>
  <c r="N17" i="453" s="1"/>
  <c r="H18" i="453" s="1"/>
  <c r="I18" i="453" s="1"/>
  <c r="J18" i="453" s="1"/>
  <c r="K18" i="453" s="1"/>
  <c r="L18" i="453" s="1"/>
  <c r="M18" i="453" s="1"/>
  <c r="N18" i="453" s="1"/>
  <c r="H19" i="453" s="1"/>
  <c r="I19" i="453" s="1"/>
  <c r="J19" i="453"/>
  <c r="O12" i="453"/>
  <c r="T12" i="453" s="1"/>
  <c r="AE33" i="570"/>
  <c r="AJ33" i="570" s="1"/>
  <c r="X35" i="570"/>
  <c r="Y35" i="570" s="1"/>
  <c r="Z35" i="570" s="1"/>
  <c r="AA35" i="570" s="1"/>
  <c r="AB35" i="570" s="1"/>
  <c r="AC35" i="570" s="1"/>
  <c r="AD35" i="570" s="1"/>
  <c r="X36" i="570" s="1"/>
  <c r="Y36" i="570" s="1"/>
  <c r="Z36" i="570" s="1"/>
  <c r="AA36" i="570" s="1"/>
  <c r="AB36" i="570" s="1"/>
  <c r="AC36" i="570" s="1"/>
  <c r="AD36" i="570" s="1"/>
  <c r="X37" i="570" s="1"/>
  <c r="Y37" i="570" s="1"/>
  <c r="Z37" i="570" s="1"/>
  <c r="AA37" i="570" s="1"/>
  <c r="AB37" i="570" s="1"/>
  <c r="AC37" i="570" s="1"/>
  <c r="AD37" i="570" s="1"/>
  <c r="X38" i="570" s="1"/>
  <c r="Y38" i="570" s="1"/>
  <c r="Z38" i="570" s="1"/>
  <c r="AA38" i="570" s="1"/>
  <c r="AB38" i="570" s="1"/>
  <c r="AC38" i="570" s="1"/>
  <c r="AD38" i="570" s="1"/>
  <c r="X39" i="570" s="1"/>
  <c r="Y39" i="570" s="1"/>
  <c r="Z39" i="570" s="1"/>
  <c r="AA39" i="570" s="1"/>
  <c r="AB39" i="570" s="1"/>
  <c r="AC39" i="570" s="1"/>
  <c r="AD39" i="570" s="1"/>
  <c r="X40" i="570" s="1"/>
  <c r="Y40" i="570" s="1"/>
  <c r="Z40" i="570"/>
  <c r="Z33" i="570"/>
  <c r="K1" i="453" l="1"/>
  <c r="A24" i="453"/>
  <c r="F24" i="453" s="1"/>
  <c r="O14" i="453"/>
  <c r="P14" i="453" s="1"/>
  <c r="Q14" i="453" s="1"/>
  <c r="R14" i="453" s="1"/>
  <c r="S14" i="453" s="1"/>
  <c r="T14" i="453" s="1"/>
  <c r="U14" i="453" s="1"/>
  <c r="O15" i="453" s="1"/>
  <c r="P15" i="453" s="1"/>
  <c r="Q15" i="453" s="1"/>
  <c r="R15" i="453" s="1"/>
  <c r="S15" i="453" s="1"/>
  <c r="T15" i="453" s="1"/>
  <c r="U15" i="453" s="1"/>
  <c r="O16" i="453" s="1"/>
  <c r="P16" i="453" s="1"/>
  <c r="Q16" i="453" s="1"/>
  <c r="R16" i="453" s="1"/>
  <c r="S16" i="453" s="1"/>
  <c r="T16" i="453" s="1"/>
  <c r="U16" i="453" s="1"/>
  <c r="O17" i="453" s="1"/>
  <c r="P17" i="453" s="1"/>
  <c r="Q17" i="453" s="1"/>
  <c r="R17" i="453" s="1"/>
  <c r="S17" i="453" s="1"/>
  <c r="T17" i="453" s="1"/>
  <c r="U17" i="453" s="1"/>
  <c r="O18" i="453" s="1"/>
  <c r="P18" i="453" s="1"/>
  <c r="Q18" i="453" s="1"/>
  <c r="R18" i="453" s="1"/>
  <c r="S18" i="453" s="1"/>
  <c r="T18" i="453" s="1"/>
  <c r="U18" i="453" s="1"/>
  <c r="O19" i="453" s="1"/>
  <c r="P19" i="453" s="1"/>
  <c r="Q19" i="453"/>
  <c r="Q12" i="453"/>
  <c r="AL33" i="570"/>
  <c r="AQ33" i="570" s="1"/>
  <c r="AG33" i="570"/>
  <c r="AE35" i="570"/>
  <c r="AF35" i="570" s="1"/>
  <c r="AG35" i="570" s="1"/>
  <c r="AH35" i="570" s="1"/>
  <c r="AI35" i="570" s="1"/>
  <c r="AJ35" i="570" s="1"/>
  <c r="AK35" i="570" s="1"/>
  <c r="AE36" i="570" s="1"/>
  <c r="AF36" i="570" s="1"/>
  <c r="AG36" i="570" s="1"/>
  <c r="AH36" i="570" s="1"/>
  <c r="AI36" i="570" s="1"/>
  <c r="AJ36" i="570" s="1"/>
  <c r="AK36" i="570" s="1"/>
  <c r="AE37" i="570" s="1"/>
  <c r="AF37" i="570" s="1"/>
  <c r="AG37" i="570" s="1"/>
  <c r="AH37" i="570" s="1"/>
  <c r="AI37" i="570" s="1"/>
  <c r="AJ37" i="570" s="1"/>
  <c r="AK37" i="570" s="1"/>
  <c r="AE38" i="570" s="1"/>
  <c r="AF38" i="570" s="1"/>
  <c r="AG38" i="570" s="1"/>
  <c r="AH38" i="570" s="1"/>
  <c r="AI38" i="570" s="1"/>
  <c r="AJ38" i="570" s="1"/>
  <c r="AK38" i="570" s="1"/>
  <c r="AE39" i="570" s="1"/>
  <c r="AF39" i="570" s="1"/>
  <c r="AG39" i="570" s="1"/>
  <c r="AH39" i="570" s="1"/>
  <c r="AI39" i="570" s="1"/>
  <c r="AJ39" i="570" s="1"/>
  <c r="AK39" i="570" s="1"/>
  <c r="AE40" i="570" s="1"/>
  <c r="AF40" i="570" s="1"/>
  <c r="AG40" i="570"/>
  <c r="A26" i="453"/>
  <c r="B26" i="453" s="1"/>
  <c r="C26" i="453" s="1"/>
  <c r="D26" i="453" s="1"/>
  <c r="E26" i="453" s="1"/>
  <c r="F26" i="453" s="1"/>
  <c r="G26" i="453" s="1"/>
  <c r="A27" i="453" s="1"/>
  <c r="B27" i="453" s="1"/>
  <c r="C27" i="453" s="1"/>
  <c r="D27" i="453" s="1"/>
  <c r="E27" i="453" s="1"/>
  <c r="F27" i="453" s="1"/>
  <c r="G27" i="453" s="1"/>
  <c r="A28" i="453" s="1"/>
  <c r="B28" i="453" s="1"/>
  <c r="C28" i="453" s="1"/>
  <c r="D28" i="453" s="1"/>
  <c r="E28" i="453" s="1"/>
  <c r="F28" i="453" s="1"/>
  <c r="G28" i="453" s="1"/>
  <c r="A29" i="453" s="1"/>
  <c r="B29" i="453" s="1"/>
  <c r="C29" i="453" s="1"/>
  <c r="D29" i="453" s="1"/>
  <c r="E29" i="453" s="1"/>
  <c r="F29" i="453" s="1"/>
  <c r="G29" i="453" s="1"/>
  <c r="A30" i="453" s="1"/>
  <c r="B30" i="453" s="1"/>
  <c r="C30" i="453" s="1"/>
  <c r="D30" i="453" s="1"/>
  <c r="E30" i="453" s="1"/>
  <c r="F30" i="453" s="1"/>
  <c r="G30" i="453" s="1"/>
  <c r="A31" i="453" s="1"/>
  <c r="B31" i="453" s="1"/>
  <c r="C31" i="453"/>
  <c r="C24" i="453" l="1"/>
  <c r="H24" i="453"/>
  <c r="M24" i="453" s="1"/>
  <c r="X3" i="570"/>
  <c r="AC3" i="570" s="1"/>
  <c r="AN40" i="570"/>
  <c r="AH22" i="570"/>
  <c r="AN33" i="570"/>
  <c r="AL35" i="570"/>
  <c r="AM35" i="570" s="1"/>
  <c r="AN35" i="570" s="1"/>
  <c r="AO35" i="570" s="1"/>
  <c r="AP35" i="570" s="1"/>
  <c r="AQ35" i="570" s="1"/>
  <c r="AR35" i="570" s="1"/>
  <c r="AL36" i="570" s="1"/>
  <c r="AM36" i="570" s="1"/>
  <c r="AN36" i="570" s="1"/>
  <c r="AO36" i="570" s="1"/>
  <c r="AP36" i="570" s="1"/>
  <c r="AQ36" i="570" s="1"/>
  <c r="AR36" i="570" s="1"/>
  <c r="AL37" i="570" s="1"/>
  <c r="AM37" i="570" s="1"/>
  <c r="AN37" i="570" s="1"/>
  <c r="AO37" i="570" s="1"/>
  <c r="AP37" i="570" s="1"/>
  <c r="AQ37" i="570" s="1"/>
  <c r="AR37" i="570" s="1"/>
  <c r="AL38" i="570" s="1"/>
  <c r="AM38" i="570" s="1"/>
  <c r="AN38" i="570" s="1"/>
  <c r="AO38" i="570" s="1"/>
  <c r="AP38" i="570" s="1"/>
  <c r="AQ38" i="570" s="1"/>
  <c r="AR38" i="570" s="1"/>
  <c r="AL39" i="570" s="1"/>
  <c r="AM39" i="570" s="1"/>
  <c r="AN39" i="570" s="1"/>
  <c r="AO39" i="570" s="1"/>
  <c r="AP39" i="570" s="1"/>
  <c r="AQ39" i="570" s="1"/>
  <c r="AR39" i="570" s="1"/>
  <c r="AL40" i="570" s="1"/>
  <c r="AM40" i="570" s="1"/>
  <c r="H26" i="453" l="1"/>
  <c r="I26" i="453" s="1"/>
  <c r="J26" i="453" s="1"/>
  <c r="K26" i="453" s="1"/>
  <c r="L26" i="453" s="1"/>
  <c r="M26" i="453" s="1"/>
  <c r="N26" i="453" s="1"/>
  <c r="H27" i="453" s="1"/>
  <c r="I27" i="453" s="1"/>
  <c r="J27" i="453" s="1"/>
  <c r="K27" i="453" s="1"/>
  <c r="L27" i="453" s="1"/>
  <c r="M27" i="453" s="1"/>
  <c r="N27" i="453" s="1"/>
  <c r="H28" i="453" s="1"/>
  <c r="I28" i="453" s="1"/>
  <c r="J28" i="453" s="1"/>
  <c r="K28" i="453" s="1"/>
  <c r="L28" i="453" s="1"/>
  <c r="M28" i="453" s="1"/>
  <c r="N28" i="453" s="1"/>
  <c r="H29" i="453" s="1"/>
  <c r="I29" i="453" s="1"/>
  <c r="J29" i="453" s="1"/>
  <c r="K29" i="453" s="1"/>
  <c r="L29" i="453" s="1"/>
  <c r="M29" i="453" s="1"/>
  <c r="N29" i="453" s="1"/>
  <c r="H30" i="453" s="1"/>
  <c r="I30" i="453" s="1"/>
  <c r="J30" i="453" s="1"/>
  <c r="K30" i="453" s="1"/>
  <c r="L30" i="453" s="1"/>
  <c r="M30" i="453" s="1"/>
  <c r="N30" i="453" s="1"/>
  <c r="H31" i="453" s="1"/>
  <c r="I31" i="453" s="1"/>
  <c r="J24" i="453"/>
  <c r="O24" i="453"/>
  <c r="T24" i="453" s="1"/>
  <c r="J31" i="453"/>
  <c r="O26" i="453"/>
  <c r="P26" i="453" s="1"/>
  <c r="Q26" i="453" s="1"/>
  <c r="R26" i="453" s="1"/>
  <c r="S26" i="453" s="1"/>
  <c r="T26" i="453" s="1"/>
  <c r="U26" i="453" s="1"/>
  <c r="O27" i="453" s="1"/>
  <c r="P27" i="453" s="1"/>
  <c r="Q27" i="453" s="1"/>
  <c r="R27" i="453" s="1"/>
  <c r="S27" i="453" s="1"/>
  <c r="T27" i="453" s="1"/>
  <c r="U27" i="453" s="1"/>
  <c r="O28" i="453" s="1"/>
  <c r="P28" i="453" s="1"/>
  <c r="Q28" i="453" s="1"/>
  <c r="R28" i="453" s="1"/>
  <c r="S28" i="453" s="1"/>
  <c r="T28" i="453" s="1"/>
  <c r="U28" i="453" s="1"/>
  <c r="O29" i="453" s="1"/>
  <c r="P29" i="453" s="1"/>
  <c r="Q29" i="453" s="1"/>
  <c r="R29" i="453" s="1"/>
  <c r="S29" i="453" s="1"/>
  <c r="T29" i="453" s="1"/>
  <c r="U29" i="453" s="1"/>
  <c r="O30" i="453" s="1"/>
  <c r="P30" i="453" s="1"/>
  <c r="Q30" i="453" s="1"/>
  <c r="R30" i="453" s="1"/>
  <c r="S30" i="453" s="1"/>
  <c r="T30" i="453" s="1"/>
  <c r="U30" i="453" s="1"/>
  <c r="O31" i="453" s="1"/>
  <c r="P31" i="453" s="1"/>
  <c r="X5" i="570"/>
  <c r="Y5" i="570" s="1"/>
  <c r="Z5" i="570" s="1"/>
  <c r="AA5" i="570" s="1"/>
  <c r="AB5" i="570" s="1"/>
  <c r="AC5" i="570" s="1"/>
  <c r="AD5" i="570" s="1"/>
  <c r="X6" i="570" s="1"/>
  <c r="Y6" i="570" s="1"/>
  <c r="Z6" i="570" s="1"/>
  <c r="AA6" i="570" s="1"/>
  <c r="AB6" i="570" s="1"/>
  <c r="AC6" i="570" s="1"/>
  <c r="AD6" i="570" s="1"/>
  <c r="X7" i="570" s="1"/>
  <c r="Y7" i="570" s="1"/>
  <c r="Z7" i="570" s="1"/>
  <c r="AA7" i="570" s="1"/>
  <c r="AB7" i="570" s="1"/>
  <c r="AC7" i="570" s="1"/>
  <c r="AD7" i="570" s="1"/>
  <c r="X8" i="570" s="1"/>
  <c r="Y8" i="570" s="1"/>
  <c r="Z8" i="570" s="1"/>
  <c r="AA8" i="570" s="1"/>
  <c r="AB8" i="570" s="1"/>
  <c r="AC8" i="570" s="1"/>
  <c r="AD8" i="570" s="1"/>
  <c r="X9" i="570" s="1"/>
  <c r="Y9" i="570" s="1"/>
  <c r="Z9" i="570" s="1"/>
  <c r="AA9" i="570" s="1"/>
  <c r="AB9" i="570" s="1"/>
  <c r="AC9" i="570" s="1"/>
  <c r="AD9" i="570" s="1"/>
  <c r="X10" i="570" s="1"/>
  <c r="Y10" i="570" s="1"/>
  <c r="Z10" i="570"/>
  <c r="Z3" i="570"/>
  <c r="AE3" i="570"/>
  <c r="AJ3" i="570" s="1"/>
  <c r="A33" i="453" l="1"/>
  <c r="F33" i="453" s="1"/>
  <c r="Q24" i="453"/>
  <c r="Q31" i="453"/>
  <c r="AG3" i="570"/>
  <c r="AL3" i="570"/>
  <c r="AQ3" i="570" s="1"/>
  <c r="AE5" i="570"/>
  <c r="AF5" i="570" s="1"/>
  <c r="AG5" i="570" s="1"/>
  <c r="AH5" i="570" s="1"/>
  <c r="AI5" i="570" s="1"/>
  <c r="AJ5" i="570" s="1"/>
  <c r="AK5" i="570" s="1"/>
  <c r="AE6" i="570" s="1"/>
  <c r="AF6" i="570" s="1"/>
  <c r="AG6" i="570" s="1"/>
  <c r="AH6" i="570" s="1"/>
  <c r="AI6" i="570" s="1"/>
  <c r="AJ6" i="570" s="1"/>
  <c r="AK6" i="570" s="1"/>
  <c r="AE7" i="570" s="1"/>
  <c r="AF7" i="570" s="1"/>
  <c r="AG7" i="570" s="1"/>
  <c r="AH7" i="570" s="1"/>
  <c r="AI7" i="570" s="1"/>
  <c r="AJ7" i="570" s="1"/>
  <c r="AK7" i="570" s="1"/>
  <c r="AE8" i="570" s="1"/>
  <c r="AF8" i="570" s="1"/>
  <c r="AG8" i="570" s="1"/>
  <c r="AH8" i="570" s="1"/>
  <c r="AI8" i="570" s="1"/>
  <c r="AJ8" i="570" s="1"/>
  <c r="AK8" i="570" s="1"/>
  <c r="AE9" i="570" s="1"/>
  <c r="AF9" i="570" s="1"/>
  <c r="AG9" i="570" s="1"/>
  <c r="AH9" i="570" s="1"/>
  <c r="AI9" i="570" s="1"/>
  <c r="AJ9" i="570" s="1"/>
  <c r="AK9" i="570" s="1"/>
  <c r="AE10" i="570" s="1"/>
  <c r="AF10" i="570" s="1"/>
  <c r="AG10" i="570"/>
  <c r="A35" i="453"/>
  <c r="B35" i="453" s="1"/>
  <c r="C35" i="453" s="1"/>
  <c r="D35" i="453" s="1"/>
  <c r="E35" i="453" s="1"/>
  <c r="F35" i="453" s="1"/>
  <c r="G35" i="453" s="1"/>
  <c r="A36" i="453" s="1"/>
  <c r="B36" i="453" s="1"/>
  <c r="C36" i="453" s="1"/>
  <c r="D36" i="453" s="1"/>
  <c r="E36" i="453" s="1"/>
  <c r="F36" i="453" s="1"/>
  <c r="G36" i="453" s="1"/>
  <c r="A37" i="453" s="1"/>
  <c r="B37" i="453" s="1"/>
  <c r="C37" i="453" s="1"/>
  <c r="D37" i="453" s="1"/>
  <c r="E37" i="453" s="1"/>
  <c r="F37" i="453" s="1"/>
  <c r="G37" i="453" s="1"/>
  <c r="A38" i="453" s="1"/>
  <c r="B38" i="453" s="1"/>
  <c r="C38" i="453" s="1"/>
  <c r="D38" i="453" s="1"/>
  <c r="E38" i="453" s="1"/>
  <c r="F38" i="453" s="1"/>
  <c r="G38" i="453" s="1"/>
  <c r="A39" i="453" s="1"/>
  <c r="B39" i="453" s="1"/>
  <c r="C39" i="453" s="1"/>
  <c r="D39" i="453" s="1"/>
  <c r="E39" i="453" s="1"/>
  <c r="F39" i="453" s="1"/>
  <c r="G39" i="453" s="1"/>
  <c r="A40" i="453" s="1"/>
  <c r="B40" i="453" s="1"/>
  <c r="C40" i="453"/>
  <c r="H33" i="453"/>
  <c r="M33" i="453" s="1"/>
  <c r="C33" i="453"/>
  <c r="AL5" i="570" l="1"/>
  <c r="AM5" i="570" s="1"/>
  <c r="AN5" i="570" s="1"/>
  <c r="AO5" i="570" s="1"/>
  <c r="AP5" i="570" s="1"/>
  <c r="AQ5" i="570" s="1"/>
  <c r="AR5" i="570" s="1"/>
  <c r="AL6" i="570" s="1"/>
  <c r="AM6" i="570" s="1"/>
  <c r="AN6" i="570" s="1"/>
  <c r="AO6" i="570" s="1"/>
  <c r="AP6" i="570" s="1"/>
  <c r="AQ6" i="570" s="1"/>
  <c r="AR6" i="570" s="1"/>
  <c r="AL7" i="570" s="1"/>
  <c r="AM7" i="570" s="1"/>
  <c r="AN7" i="570" s="1"/>
  <c r="AO7" i="570" s="1"/>
  <c r="AP7" i="570" s="1"/>
  <c r="AQ7" i="570" s="1"/>
  <c r="AR7" i="570" s="1"/>
  <c r="AL8" i="570" s="1"/>
  <c r="AM8" i="570" s="1"/>
  <c r="AN8" i="570" s="1"/>
  <c r="AO8" i="570" s="1"/>
  <c r="AP8" i="570" s="1"/>
  <c r="AQ8" i="570" s="1"/>
  <c r="AR8" i="570" s="1"/>
  <c r="AL9" i="570" s="1"/>
  <c r="AM9" i="570" s="1"/>
  <c r="AN9" i="570" s="1"/>
  <c r="AO9" i="570" s="1"/>
  <c r="AP9" i="570" s="1"/>
  <c r="AQ9" i="570" s="1"/>
  <c r="AR9" i="570" s="1"/>
  <c r="AL10" i="570" s="1"/>
  <c r="AM10" i="570" s="1"/>
  <c r="AN10" i="570"/>
  <c r="X12" i="570"/>
  <c r="AC12" i="570" s="1"/>
  <c r="AN3" i="570"/>
  <c r="O33" i="453"/>
  <c r="T33" i="453" s="1"/>
  <c r="H35" i="453"/>
  <c r="I35" i="453" s="1"/>
  <c r="J35" i="453" s="1"/>
  <c r="K35" i="453" s="1"/>
  <c r="L35" i="453" s="1"/>
  <c r="M35" i="453" s="1"/>
  <c r="N35" i="453" s="1"/>
  <c r="H36" i="453" s="1"/>
  <c r="I36" i="453" s="1"/>
  <c r="J36" i="453" s="1"/>
  <c r="K36" i="453" s="1"/>
  <c r="L36" i="453" s="1"/>
  <c r="M36" i="453" s="1"/>
  <c r="N36" i="453" s="1"/>
  <c r="H37" i="453" s="1"/>
  <c r="I37" i="453" s="1"/>
  <c r="J37" i="453" s="1"/>
  <c r="K37" i="453" s="1"/>
  <c r="L37" i="453" s="1"/>
  <c r="M37" i="453" s="1"/>
  <c r="N37" i="453" s="1"/>
  <c r="H38" i="453" s="1"/>
  <c r="I38" i="453" s="1"/>
  <c r="J38" i="453" s="1"/>
  <c r="K38" i="453" s="1"/>
  <c r="L38" i="453" s="1"/>
  <c r="M38" i="453" s="1"/>
  <c r="N38" i="453" s="1"/>
  <c r="H39" i="453" s="1"/>
  <c r="I39" i="453" s="1"/>
  <c r="J39" i="453" s="1"/>
  <c r="K39" i="453" s="1"/>
  <c r="L39" i="453" s="1"/>
  <c r="M39" i="453" s="1"/>
  <c r="N39" i="453" s="1"/>
  <c r="H40" i="453" s="1"/>
  <c r="I40" i="453" s="1"/>
  <c r="J40" i="453"/>
  <c r="J33" i="453"/>
  <c r="X14" i="570" l="1"/>
  <c r="Y14" i="570" s="1"/>
  <c r="Z14" i="570" s="1"/>
  <c r="AA14" i="570" s="1"/>
  <c r="AB14" i="570" s="1"/>
  <c r="AC14" i="570" s="1"/>
  <c r="AD14" i="570" s="1"/>
  <c r="X15" i="570" s="1"/>
  <c r="Y15" i="570" s="1"/>
  <c r="Z15" i="570" s="1"/>
  <c r="AA15" i="570" s="1"/>
  <c r="AB15" i="570" s="1"/>
  <c r="AC15" i="570" s="1"/>
  <c r="AD15" i="570" s="1"/>
  <c r="X16" i="570" s="1"/>
  <c r="Y16" i="570" s="1"/>
  <c r="Z16" i="570" s="1"/>
  <c r="AA16" i="570" s="1"/>
  <c r="AB16" i="570" s="1"/>
  <c r="AC16" i="570" s="1"/>
  <c r="AD16" i="570" s="1"/>
  <c r="X17" i="570" s="1"/>
  <c r="Y17" i="570" s="1"/>
  <c r="Z17" i="570" s="1"/>
  <c r="AA17" i="570" s="1"/>
  <c r="AB17" i="570" s="1"/>
  <c r="AC17" i="570" s="1"/>
  <c r="AD17" i="570" s="1"/>
  <c r="X18" i="570" s="1"/>
  <c r="Y18" i="570" s="1"/>
  <c r="Z18" i="570" s="1"/>
  <c r="AA18" i="570" s="1"/>
  <c r="AB18" i="570" s="1"/>
  <c r="AC18" i="570" s="1"/>
  <c r="AD18" i="570" s="1"/>
  <c r="X19" i="570" s="1"/>
  <c r="Y19" i="570" s="1"/>
  <c r="Z19" i="570"/>
  <c r="Z12" i="570"/>
  <c r="AE12" i="570"/>
  <c r="AJ12" i="570" s="1"/>
  <c r="X24" i="453"/>
  <c r="AC24" i="453" s="1"/>
  <c r="Q33" i="453"/>
  <c r="O35" i="453"/>
  <c r="P35" i="453" s="1"/>
  <c r="Q35" i="453" s="1"/>
  <c r="R35" i="453" s="1"/>
  <c r="S35" i="453" s="1"/>
  <c r="T35" i="453" s="1"/>
  <c r="U35" i="453" s="1"/>
  <c r="O36" i="453" s="1"/>
  <c r="P36" i="453" s="1"/>
  <c r="Q36" i="453" s="1"/>
  <c r="R36" i="453" s="1"/>
  <c r="S36" i="453" s="1"/>
  <c r="T36" i="453" s="1"/>
  <c r="U36" i="453" s="1"/>
  <c r="O37" i="453" s="1"/>
  <c r="P37" i="453" s="1"/>
  <c r="Q37" i="453" s="1"/>
  <c r="R37" i="453" s="1"/>
  <c r="S37" i="453" s="1"/>
  <c r="T37" i="453" s="1"/>
  <c r="U37" i="453" s="1"/>
  <c r="O38" i="453" s="1"/>
  <c r="P38" i="453" s="1"/>
  <c r="Q38" i="453" s="1"/>
  <c r="R38" i="453" s="1"/>
  <c r="S38" i="453" s="1"/>
  <c r="T38" i="453" s="1"/>
  <c r="U38" i="453" s="1"/>
  <c r="O39" i="453" s="1"/>
  <c r="P39" i="453" s="1"/>
  <c r="Q39" i="453" s="1"/>
  <c r="R39" i="453" s="1"/>
  <c r="S39" i="453" s="1"/>
  <c r="T39" i="453" s="1"/>
  <c r="U39" i="453" s="1"/>
  <c r="O40" i="453" s="1"/>
  <c r="P40" i="453" s="1"/>
  <c r="Q40" i="453"/>
  <c r="K22" i="453"/>
  <c r="AL12" i="570" l="1"/>
  <c r="AQ12" i="570" s="1"/>
  <c r="AG12" i="570"/>
  <c r="AG19" i="570"/>
  <c r="AE14" i="570"/>
  <c r="AF14" i="570" s="1"/>
  <c r="AG14" i="570" s="1"/>
  <c r="AH14" i="570" s="1"/>
  <c r="AI14" i="570" s="1"/>
  <c r="AJ14" i="570" s="1"/>
  <c r="AK14" i="570" s="1"/>
  <c r="AE15" i="570" s="1"/>
  <c r="AF15" i="570" s="1"/>
  <c r="AG15" i="570" s="1"/>
  <c r="AH15" i="570" s="1"/>
  <c r="AI15" i="570" s="1"/>
  <c r="AJ15" i="570" s="1"/>
  <c r="AK15" i="570" s="1"/>
  <c r="AE16" i="570" s="1"/>
  <c r="AF16" i="570" s="1"/>
  <c r="AG16" i="570" s="1"/>
  <c r="AH16" i="570" s="1"/>
  <c r="AI16" i="570" s="1"/>
  <c r="AJ16" i="570" s="1"/>
  <c r="AK16" i="570" s="1"/>
  <c r="AE17" i="570" s="1"/>
  <c r="AF17" i="570" s="1"/>
  <c r="AG17" i="570" s="1"/>
  <c r="AH17" i="570" s="1"/>
  <c r="AI17" i="570" s="1"/>
  <c r="AJ17" i="570" s="1"/>
  <c r="AK17" i="570" s="1"/>
  <c r="AE18" i="570" s="1"/>
  <c r="AF18" i="570" s="1"/>
  <c r="AG18" i="570" s="1"/>
  <c r="AH18" i="570" s="1"/>
  <c r="AI18" i="570" s="1"/>
  <c r="AJ18" i="570" s="1"/>
  <c r="AK18" i="570" s="1"/>
  <c r="AE19" i="570" s="1"/>
  <c r="AF19" i="570" s="1"/>
  <c r="AE24" i="453"/>
  <c r="AJ24" i="453" s="1"/>
  <c r="Z24" i="453"/>
  <c r="X26" i="453"/>
  <c r="Y26" i="453" s="1"/>
  <c r="Z26" i="453" s="1"/>
  <c r="AA26" i="453" s="1"/>
  <c r="AB26" i="453" s="1"/>
  <c r="AC26" i="453" s="1"/>
  <c r="AD26" i="453" s="1"/>
  <c r="X27" i="453" s="1"/>
  <c r="Y27" i="453" s="1"/>
  <c r="Z27" i="453" s="1"/>
  <c r="AA27" i="453" s="1"/>
  <c r="AB27" i="453" s="1"/>
  <c r="AC27" i="453" s="1"/>
  <c r="AD27" i="453" s="1"/>
  <c r="X28" i="453" s="1"/>
  <c r="Y28" i="453" s="1"/>
  <c r="Z28" i="453" s="1"/>
  <c r="AA28" i="453" s="1"/>
  <c r="AB28" i="453" s="1"/>
  <c r="AC28" i="453" s="1"/>
  <c r="AD28" i="453" s="1"/>
  <c r="X29" i="453" s="1"/>
  <c r="Y29" i="453" s="1"/>
  <c r="Z29" i="453" s="1"/>
  <c r="AA29" i="453" s="1"/>
  <c r="AB29" i="453" s="1"/>
  <c r="AC29" i="453" s="1"/>
  <c r="AD29" i="453" s="1"/>
  <c r="X30" i="453" s="1"/>
  <c r="Y30" i="453" s="1"/>
  <c r="Z30" i="453" s="1"/>
  <c r="AA30" i="453" s="1"/>
  <c r="AB30" i="453" s="1"/>
  <c r="AC30" i="453" s="1"/>
  <c r="AD30" i="453" s="1"/>
  <c r="X31" i="453" s="1"/>
  <c r="Y31" i="453" s="1"/>
  <c r="Z31" i="453"/>
  <c r="AG24" i="453" l="1"/>
  <c r="AE26" i="453"/>
  <c r="AF26" i="453" s="1"/>
  <c r="AG26" i="453" s="1"/>
  <c r="AH26" i="453" s="1"/>
  <c r="AI26" i="453" s="1"/>
  <c r="AJ26" i="453" s="1"/>
  <c r="AK26" i="453" s="1"/>
  <c r="AE27" i="453" s="1"/>
  <c r="AF27" i="453" s="1"/>
  <c r="AG27" i="453" s="1"/>
  <c r="AH27" i="453" s="1"/>
  <c r="AI27" i="453" s="1"/>
  <c r="AJ27" i="453" s="1"/>
  <c r="AK27" i="453" s="1"/>
  <c r="AE28" i="453" s="1"/>
  <c r="AF28" i="453" s="1"/>
  <c r="AG28" i="453" s="1"/>
  <c r="AH28" i="453" s="1"/>
  <c r="AI28" i="453" s="1"/>
  <c r="AJ28" i="453" s="1"/>
  <c r="AK28" i="453" s="1"/>
  <c r="AE29" i="453" s="1"/>
  <c r="AF29" i="453" s="1"/>
  <c r="AG29" i="453" s="1"/>
  <c r="AH29" i="453" s="1"/>
  <c r="AI29" i="453" s="1"/>
  <c r="AJ29" i="453" s="1"/>
  <c r="AK29" i="453" s="1"/>
  <c r="AE30" i="453" s="1"/>
  <c r="AF30" i="453" s="1"/>
  <c r="AG30" i="453" s="1"/>
  <c r="AH30" i="453" s="1"/>
  <c r="AI30" i="453" s="1"/>
  <c r="AJ30" i="453" s="1"/>
  <c r="AK30" i="453" s="1"/>
  <c r="AE31" i="453" s="1"/>
  <c r="AF31" i="453" s="1"/>
  <c r="AL24" i="453"/>
  <c r="AQ24" i="453" s="1"/>
  <c r="AG31" i="453"/>
  <c r="AL14" i="570"/>
  <c r="AM14" i="570" s="1"/>
  <c r="AN14" i="570" s="1"/>
  <c r="AO14" i="570" s="1"/>
  <c r="AP14" i="570" s="1"/>
  <c r="AQ14" i="570" s="1"/>
  <c r="AR14" i="570" s="1"/>
  <c r="AL15" i="570" s="1"/>
  <c r="AM15" i="570" s="1"/>
  <c r="AN15" i="570" s="1"/>
  <c r="AO15" i="570" s="1"/>
  <c r="AP15" i="570" s="1"/>
  <c r="AQ15" i="570" s="1"/>
  <c r="AR15" i="570" s="1"/>
  <c r="AL16" i="570" s="1"/>
  <c r="AM16" i="570" s="1"/>
  <c r="AN16" i="570" s="1"/>
  <c r="AO16" i="570" s="1"/>
  <c r="AP16" i="570" s="1"/>
  <c r="AQ16" i="570" s="1"/>
  <c r="AR16" i="570" s="1"/>
  <c r="AL17" i="570" s="1"/>
  <c r="AM17" i="570" s="1"/>
  <c r="AN17" i="570" s="1"/>
  <c r="AO17" i="570" s="1"/>
  <c r="AP17" i="570" s="1"/>
  <c r="AQ17" i="570" s="1"/>
  <c r="AR17" i="570" s="1"/>
  <c r="AL18" i="570" s="1"/>
  <c r="AM18" i="570" s="1"/>
  <c r="AN18" i="570" s="1"/>
  <c r="AO18" i="570" s="1"/>
  <c r="AP18" i="570" s="1"/>
  <c r="AQ18" i="570" s="1"/>
  <c r="AR18" i="570" s="1"/>
  <c r="AL19" i="570" s="1"/>
  <c r="AM19" i="570" s="1"/>
  <c r="AN12" i="570"/>
  <c r="A3" i="570"/>
  <c r="F3" i="570" s="1"/>
  <c r="AN19" i="570"/>
  <c r="AH1" i="570"/>
  <c r="C3" i="570" l="1"/>
  <c r="H3" i="570"/>
  <c r="M3" i="570" s="1"/>
  <c r="C10" i="570"/>
  <c r="A5" i="570"/>
  <c r="B5" i="570" s="1"/>
  <c r="C5" i="570" s="1"/>
  <c r="D5" i="570" s="1"/>
  <c r="E5" i="570" s="1"/>
  <c r="F5" i="570" s="1"/>
  <c r="G5" i="570" s="1"/>
  <c r="A6" i="570" s="1"/>
  <c r="B6" i="570" s="1"/>
  <c r="C6" i="570" s="1"/>
  <c r="D6" i="570" s="1"/>
  <c r="E6" i="570" s="1"/>
  <c r="F6" i="570" s="1"/>
  <c r="G6" i="570" s="1"/>
  <c r="A7" i="570" s="1"/>
  <c r="B7" i="570" s="1"/>
  <c r="C7" i="570" s="1"/>
  <c r="D7" i="570" s="1"/>
  <c r="E7" i="570" s="1"/>
  <c r="F7" i="570" s="1"/>
  <c r="G7" i="570" s="1"/>
  <c r="A8" i="570" s="1"/>
  <c r="B8" i="570" s="1"/>
  <c r="C8" i="570" s="1"/>
  <c r="D8" i="570" s="1"/>
  <c r="E8" i="570" s="1"/>
  <c r="F8" i="570" s="1"/>
  <c r="G8" i="570" s="1"/>
  <c r="A9" i="570" s="1"/>
  <c r="B9" i="570" s="1"/>
  <c r="C9" i="570" s="1"/>
  <c r="D9" i="570" s="1"/>
  <c r="E9" i="570" s="1"/>
  <c r="F9" i="570" s="1"/>
  <c r="G9" i="570" s="1"/>
  <c r="A10" i="570" s="1"/>
  <c r="B10" i="570" s="1"/>
  <c r="AN24" i="453"/>
  <c r="AL26" i="453"/>
  <c r="AM26" i="453" s="1"/>
  <c r="AN26" i="453" s="1"/>
  <c r="AO26" i="453" s="1"/>
  <c r="AP26" i="453" s="1"/>
  <c r="AQ26" i="453" s="1"/>
  <c r="AR26" i="453" s="1"/>
  <c r="AL27" i="453" s="1"/>
  <c r="AM27" i="453" s="1"/>
  <c r="AN27" i="453" s="1"/>
  <c r="AO27" i="453" s="1"/>
  <c r="AP27" i="453" s="1"/>
  <c r="AQ27" i="453" s="1"/>
  <c r="AR27" i="453" s="1"/>
  <c r="AL28" i="453" s="1"/>
  <c r="AM28" i="453" s="1"/>
  <c r="AN28" i="453" s="1"/>
  <c r="AO28" i="453" s="1"/>
  <c r="AP28" i="453" s="1"/>
  <c r="AQ28" i="453" s="1"/>
  <c r="AR28" i="453" s="1"/>
  <c r="AL29" i="453" s="1"/>
  <c r="AM29" i="453" s="1"/>
  <c r="AN29" i="453" s="1"/>
  <c r="AO29" i="453" s="1"/>
  <c r="AP29" i="453" s="1"/>
  <c r="AQ29" i="453" s="1"/>
  <c r="AR29" i="453" s="1"/>
  <c r="AL30" i="453" s="1"/>
  <c r="AM30" i="453" s="1"/>
  <c r="AN30" i="453" s="1"/>
  <c r="AO30" i="453" s="1"/>
  <c r="AP30" i="453" s="1"/>
  <c r="AQ30" i="453" s="1"/>
  <c r="AR30" i="453" s="1"/>
  <c r="AL31" i="453" s="1"/>
  <c r="AM31" i="453" s="1"/>
  <c r="AN31" i="453"/>
  <c r="X33" i="453"/>
  <c r="AC33" i="453" s="1"/>
  <c r="Z33" i="453" l="1"/>
  <c r="X35" i="453"/>
  <c r="Y35" i="453" s="1"/>
  <c r="Z35" i="453" s="1"/>
  <c r="AA35" i="453" s="1"/>
  <c r="AB35" i="453" s="1"/>
  <c r="AC35" i="453" s="1"/>
  <c r="AD35" i="453" s="1"/>
  <c r="X36" i="453" s="1"/>
  <c r="Y36" i="453" s="1"/>
  <c r="Z36" i="453" s="1"/>
  <c r="AA36" i="453" s="1"/>
  <c r="AB36" i="453" s="1"/>
  <c r="AC36" i="453" s="1"/>
  <c r="AD36" i="453" s="1"/>
  <c r="X37" i="453" s="1"/>
  <c r="Y37" i="453" s="1"/>
  <c r="Z37" i="453" s="1"/>
  <c r="AA37" i="453" s="1"/>
  <c r="AB37" i="453" s="1"/>
  <c r="AC37" i="453" s="1"/>
  <c r="AD37" i="453" s="1"/>
  <c r="X38" i="453" s="1"/>
  <c r="Y38" i="453" s="1"/>
  <c r="Z38" i="453" s="1"/>
  <c r="AA38" i="453" s="1"/>
  <c r="AB38" i="453" s="1"/>
  <c r="AC38" i="453" s="1"/>
  <c r="AD38" i="453" s="1"/>
  <c r="X39" i="453" s="1"/>
  <c r="Y39" i="453" s="1"/>
  <c r="Z39" i="453" s="1"/>
  <c r="AA39" i="453" s="1"/>
  <c r="AB39" i="453" s="1"/>
  <c r="AC39" i="453" s="1"/>
  <c r="AD39" i="453" s="1"/>
  <c r="X40" i="453" s="1"/>
  <c r="Y40" i="453" s="1"/>
  <c r="Z40" i="453"/>
  <c r="AE33" i="453"/>
  <c r="AJ33" i="453" s="1"/>
  <c r="H5" i="570"/>
  <c r="I5" i="570" s="1"/>
  <c r="J5" i="570" s="1"/>
  <c r="K5" i="570" s="1"/>
  <c r="L5" i="570" s="1"/>
  <c r="M5" i="570" s="1"/>
  <c r="N5" i="570" s="1"/>
  <c r="H6" i="570" s="1"/>
  <c r="I6" i="570" s="1"/>
  <c r="J6" i="570" s="1"/>
  <c r="K6" i="570" s="1"/>
  <c r="L6" i="570" s="1"/>
  <c r="M6" i="570" s="1"/>
  <c r="N6" i="570" s="1"/>
  <c r="H7" i="570" s="1"/>
  <c r="I7" i="570" s="1"/>
  <c r="J7" i="570" s="1"/>
  <c r="K7" i="570" s="1"/>
  <c r="L7" i="570" s="1"/>
  <c r="M7" i="570" s="1"/>
  <c r="N7" i="570" s="1"/>
  <c r="H8" i="570" s="1"/>
  <c r="I8" i="570" s="1"/>
  <c r="J8" i="570" s="1"/>
  <c r="K8" i="570" s="1"/>
  <c r="L8" i="570" s="1"/>
  <c r="M8" i="570" s="1"/>
  <c r="N8" i="570" s="1"/>
  <c r="H9" i="570" s="1"/>
  <c r="I9" i="570" s="1"/>
  <c r="J9" i="570" s="1"/>
  <c r="K9" i="570" s="1"/>
  <c r="L9" i="570" s="1"/>
  <c r="M9" i="570" s="1"/>
  <c r="N9" i="570" s="1"/>
  <c r="H10" i="570" s="1"/>
  <c r="I10" i="570" s="1"/>
  <c r="J10" i="570"/>
  <c r="O3" i="570"/>
  <c r="T3" i="570" s="1"/>
  <c r="J3" i="570"/>
  <c r="Q3" i="570" l="1"/>
  <c r="A12" i="570"/>
  <c r="F12" i="570" s="1"/>
  <c r="O5" i="570"/>
  <c r="P5" i="570" s="1"/>
  <c r="Q5" i="570" s="1"/>
  <c r="R5" i="570" s="1"/>
  <c r="S5" i="570" s="1"/>
  <c r="T5" i="570" s="1"/>
  <c r="U5" i="570" s="1"/>
  <c r="O6" i="570" s="1"/>
  <c r="P6" i="570" s="1"/>
  <c r="Q6" i="570" s="1"/>
  <c r="R6" i="570" s="1"/>
  <c r="S6" i="570" s="1"/>
  <c r="T6" i="570" s="1"/>
  <c r="U6" i="570" s="1"/>
  <c r="O7" i="570" s="1"/>
  <c r="P7" i="570" s="1"/>
  <c r="Q7" i="570" s="1"/>
  <c r="R7" i="570" s="1"/>
  <c r="S7" i="570" s="1"/>
  <c r="T7" i="570" s="1"/>
  <c r="U7" i="570" s="1"/>
  <c r="O8" i="570" s="1"/>
  <c r="P8" i="570" s="1"/>
  <c r="Q8" i="570" s="1"/>
  <c r="R8" i="570" s="1"/>
  <c r="S8" i="570" s="1"/>
  <c r="T8" i="570" s="1"/>
  <c r="U8" i="570" s="1"/>
  <c r="O9" i="570" s="1"/>
  <c r="P9" i="570" s="1"/>
  <c r="Q9" i="570" s="1"/>
  <c r="R9" i="570" s="1"/>
  <c r="S9" i="570" s="1"/>
  <c r="T9" i="570" s="1"/>
  <c r="U9" i="570" s="1"/>
  <c r="O10" i="570" s="1"/>
  <c r="P10" i="570" s="1"/>
  <c r="Q10" i="570"/>
  <c r="AE35" i="453"/>
  <c r="AF35" i="453" s="1"/>
  <c r="AG35" i="453" s="1"/>
  <c r="AH35" i="453" s="1"/>
  <c r="AI35" i="453" s="1"/>
  <c r="AJ35" i="453" s="1"/>
  <c r="AK35" i="453" s="1"/>
  <c r="AE36" i="453" s="1"/>
  <c r="AF36" i="453" s="1"/>
  <c r="AG36" i="453" s="1"/>
  <c r="AH36" i="453" s="1"/>
  <c r="AI36" i="453" s="1"/>
  <c r="AJ36" i="453" s="1"/>
  <c r="AK36" i="453" s="1"/>
  <c r="AE37" i="453" s="1"/>
  <c r="AF37" i="453" s="1"/>
  <c r="AG37" i="453" s="1"/>
  <c r="AH37" i="453" s="1"/>
  <c r="AI37" i="453" s="1"/>
  <c r="AJ37" i="453" s="1"/>
  <c r="AK37" i="453" s="1"/>
  <c r="AE38" i="453" s="1"/>
  <c r="AF38" i="453" s="1"/>
  <c r="AG38" i="453" s="1"/>
  <c r="AH38" i="453" s="1"/>
  <c r="AI38" i="453" s="1"/>
  <c r="AJ38" i="453" s="1"/>
  <c r="AK38" i="453" s="1"/>
  <c r="AE39" i="453" s="1"/>
  <c r="AF39" i="453" s="1"/>
  <c r="AG39" i="453" s="1"/>
  <c r="AH39" i="453" s="1"/>
  <c r="AI39" i="453" s="1"/>
  <c r="AJ39" i="453" s="1"/>
  <c r="AK39" i="453" s="1"/>
  <c r="AE40" i="453" s="1"/>
  <c r="AF40" i="453" s="1"/>
  <c r="AG40" i="453"/>
  <c r="AL33" i="453"/>
  <c r="AQ33" i="453" s="1"/>
  <c r="AG33" i="453"/>
  <c r="AL35" i="453" l="1"/>
  <c r="AM35" i="453" s="1"/>
  <c r="AN35" i="453" s="1"/>
  <c r="AO35" i="453" s="1"/>
  <c r="AP35" i="453" s="1"/>
  <c r="AQ35" i="453" s="1"/>
  <c r="AR35" i="453" s="1"/>
  <c r="AL36" i="453" s="1"/>
  <c r="AM36" i="453" s="1"/>
  <c r="AN36" i="453" s="1"/>
  <c r="AO36" i="453" s="1"/>
  <c r="AP36" i="453" s="1"/>
  <c r="AQ36" i="453" s="1"/>
  <c r="AR36" i="453" s="1"/>
  <c r="AL37" i="453" s="1"/>
  <c r="AM37" i="453" s="1"/>
  <c r="AN37" i="453" s="1"/>
  <c r="AO37" i="453" s="1"/>
  <c r="AP37" i="453" s="1"/>
  <c r="AQ37" i="453" s="1"/>
  <c r="AR37" i="453" s="1"/>
  <c r="AL38" i="453" s="1"/>
  <c r="AM38" i="453" s="1"/>
  <c r="AN38" i="453" s="1"/>
  <c r="AO38" i="453" s="1"/>
  <c r="AP38" i="453" s="1"/>
  <c r="AQ38" i="453" s="1"/>
  <c r="AR38" i="453" s="1"/>
  <c r="AL39" i="453" s="1"/>
  <c r="AM39" i="453" s="1"/>
  <c r="AN39" i="453" s="1"/>
  <c r="AO39" i="453" s="1"/>
  <c r="AP39" i="453" s="1"/>
  <c r="AQ39" i="453" s="1"/>
  <c r="AR39" i="453" s="1"/>
  <c r="AL40" i="453" s="1"/>
  <c r="AM40" i="453" s="1"/>
  <c r="AN40" i="453"/>
  <c r="AN33" i="453"/>
  <c r="AH22" i="453"/>
  <c r="H12" i="570"/>
  <c r="M12" i="570" s="1"/>
  <c r="C12" i="570"/>
  <c r="C19" i="570"/>
  <c r="A14" i="570"/>
  <c r="B14" i="570" s="1"/>
  <c r="C14" i="570" s="1"/>
  <c r="D14" i="570" s="1"/>
  <c r="E14" i="570" s="1"/>
  <c r="F14" i="570" s="1"/>
  <c r="G14" i="570" s="1"/>
  <c r="A15" i="570" s="1"/>
  <c r="B15" i="570" s="1"/>
  <c r="C15" i="570" s="1"/>
  <c r="D15" i="570" s="1"/>
  <c r="E15" i="570" s="1"/>
  <c r="F15" i="570" s="1"/>
  <c r="G15" i="570" s="1"/>
  <c r="A16" i="570" s="1"/>
  <c r="B16" i="570" s="1"/>
  <c r="C16" i="570" s="1"/>
  <c r="D16" i="570" s="1"/>
  <c r="E16" i="570" s="1"/>
  <c r="F16" i="570" s="1"/>
  <c r="G16" i="570" s="1"/>
  <c r="A17" i="570" s="1"/>
  <c r="B17" i="570" s="1"/>
  <c r="C17" i="570" s="1"/>
  <c r="D17" i="570" s="1"/>
  <c r="E17" i="570" s="1"/>
  <c r="F17" i="570" s="1"/>
  <c r="G17" i="570" s="1"/>
  <c r="A18" i="570" s="1"/>
  <c r="B18" i="570" s="1"/>
  <c r="C18" i="570" s="1"/>
  <c r="D18" i="570" s="1"/>
  <c r="E18" i="570" s="1"/>
  <c r="F18" i="570" s="1"/>
  <c r="G18" i="570" s="1"/>
  <c r="A19" i="570" s="1"/>
  <c r="B19" i="570" s="1"/>
  <c r="H14" i="570" l="1"/>
  <c r="I14" i="570" s="1"/>
  <c r="J14" i="570" s="1"/>
  <c r="K14" i="570" s="1"/>
  <c r="L14" i="570" s="1"/>
  <c r="M14" i="570" s="1"/>
  <c r="N14" i="570" s="1"/>
  <c r="H15" i="570" s="1"/>
  <c r="I15" i="570" s="1"/>
  <c r="J15" i="570" s="1"/>
  <c r="K15" i="570" s="1"/>
  <c r="L15" i="570" s="1"/>
  <c r="M15" i="570" s="1"/>
  <c r="N15" i="570" s="1"/>
  <c r="H16" i="570" s="1"/>
  <c r="I16" i="570" s="1"/>
  <c r="J16" i="570" s="1"/>
  <c r="K16" i="570" s="1"/>
  <c r="L16" i="570" s="1"/>
  <c r="M16" i="570" s="1"/>
  <c r="N16" i="570" s="1"/>
  <c r="H17" i="570" s="1"/>
  <c r="I17" i="570" s="1"/>
  <c r="J17" i="570" s="1"/>
  <c r="K17" i="570" s="1"/>
  <c r="L17" i="570" s="1"/>
  <c r="M17" i="570" s="1"/>
  <c r="N17" i="570" s="1"/>
  <c r="H18" i="570" s="1"/>
  <c r="I18" i="570" s="1"/>
  <c r="J18" i="570" s="1"/>
  <c r="K18" i="570" s="1"/>
  <c r="L18" i="570" s="1"/>
  <c r="M18" i="570" s="1"/>
  <c r="N18" i="570" s="1"/>
  <c r="H19" i="570" s="1"/>
  <c r="I19" i="570" s="1"/>
  <c r="J12" i="570"/>
  <c r="J19" i="570"/>
  <c r="O12" i="570"/>
  <c r="T12" i="570" s="1"/>
  <c r="Q12" i="570" l="1"/>
  <c r="O14" i="570"/>
  <c r="P14" i="570" s="1"/>
  <c r="Q14" i="570" s="1"/>
  <c r="R14" i="570" s="1"/>
  <c r="S14" i="570" s="1"/>
  <c r="T14" i="570" s="1"/>
  <c r="U14" i="570" s="1"/>
  <c r="O15" i="570" s="1"/>
  <c r="P15" i="570" s="1"/>
  <c r="Q15" i="570" s="1"/>
  <c r="R15" i="570" s="1"/>
  <c r="S15" i="570" s="1"/>
  <c r="T15" i="570" s="1"/>
  <c r="U15" i="570" s="1"/>
  <c r="O16" i="570" s="1"/>
  <c r="P16" i="570" s="1"/>
  <c r="Q16" i="570" s="1"/>
  <c r="R16" i="570" s="1"/>
  <c r="S16" i="570" s="1"/>
  <c r="T16" i="570" s="1"/>
  <c r="U16" i="570" s="1"/>
  <c r="O17" i="570" s="1"/>
  <c r="P17" i="570" s="1"/>
  <c r="Q17" i="570" s="1"/>
  <c r="R17" i="570" s="1"/>
  <c r="S17" i="570" s="1"/>
  <c r="T17" i="570" s="1"/>
  <c r="U17" i="570" s="1"/>
  <c r="O18" i="570" s="1"/>
  <c r="P18" i="570" s="1"/>
  <c r="Q18" i="570" s="1"/>
  <c r="R18" i="570" s="1"/>
  <c r="S18" i="570" s="1"/>
  <c r="T18" i="570" s="1"/>
  <c r="U18" i="570" s="1"/>
  <c r="O19" i="570" s="1"/>
  <c r="P19" i="570" s="1"/>
  <c r="Q19" i="570"/>
  <c r="K1" i="570"/>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B7" authorId="0" shapeId="0" xr:uid="{00000000-0006-0000-0100-000001000000}">
      <text>
        <r>
          <rPr>
            <b/>
            <sz val="12"/>
            <color indexed="10"/>
            <rFont val="ＭＳ Ｐゴシック"/>
            <family val="3"/>
            <charset val="128"/>
          </rPr>
          <t>シート「P折6+2多リ前」等での表示年の翌西暦年/1を入力。</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B4" authorId="0" shapeId="0" xr:uid="{00000000-0006-0000-0200-000001000000}">
      <text>
        <r>
          <rPr>
            <sz val="9"/>
            <color indexed="12"/>
            <rFont val="ＭＳ Ｐゴシック"/>
            <family val="3"/>
            <charset val="128"/>
          </rPr>
          <t>シート「P折6+2多リ前」等での表示西暦年/1を入力。</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B2" authorId="0" shapeId="0" xr:uid="{00000000-0006-0000-0400-000001000000}">
      <text>
        <r>
          <rPr>
            <b/>
            <sz val="18"/>
            <color indexed="81"/>
            <rFont val="ＭＳ Ｐゴシック"/>
            <family val="3"/>
            <charset val="128"/>
          </rPr>
          <t>このセルに表示範囲内開始年月yyyy/mを入力。</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B2" authorId="0" shapeId="0" xr:uid="{00000000-0006-0000-0500-000001000000}">
      <text>
        <r>
          <rPr>
            <b/>
            <sz val="18"/>
            <color indexed="81"/>
            <rFont val="ＭＳ Ｐゴシック"/>
            <family val="3"/>
            <charset val="128"/>
          </rPr>
          <t>このセルに表示範囲内開始年月yyyy/mを入力。</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A5" authorId="0" shapeId="0" xr:uid="{00000000-0006-0000-0600-000001000000}">
      <text>
        <r>
          <rPr>
            <b/>
            <sz val="14"/>
            <color indexed="81"/>
            <rFont val="ＭＳ Ｐゴシック"/>
            <family val="3"/>
            <charset val="128"/>
          </rPr>
          <t>表示範囲内のｙｙｙｙ/ｍを入力。</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A5" authorId="0" shapeId="0" xr:uid="{00000000-0006-0000-0700-000001000000}">
      <text>
        <r>
          <rPr>
            <b/>
            <sz val="14"/>
            <color indexed="81"/>
            <rFont val="ＭＳ Ｐゴシック"/>
            <family val="3"/>
            <charset val="128"/>
          </rPr>
          <t>表示範囲内のｙｙｙｙ/ｍを入力。</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B5" authorId="0" shapeId="0" xr:uid="{00000000-0006-0000-0800-000001000000}">
      <text>
        <r>
          <rPr>
            <b/>
            <sz val="14"/>
            <color indexed="81"/>
            <rFont val="ＭＳ Ｐゴシック"/>
            <family val="3"/>
            <charset val="128"/>
          </rPr>
          <t>表示範囲内のｙｙｙｙ/ｍを入力。</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B5" authorId="0" shapeId="0" xr:uid="{00000000-0006-0000-0900-000001000000}">
      <text>
        <r>
          <rPr>
            <b/>
            <sz val="14"/>
            <color indexed="81"/>
            <rFont val="ＭＳ Ｐゴシック"/>
            <family val="3"/>
            <charset val="128"/>
          </rPr>
          <t>表示範囲内のｙｙｙｙ/ｍを入力。</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A5" authorId="0" shapeId="0" xr:uid="{00000000-0006-0000-0A00-000001000000}">
      <text>
        <r>
          <rPr>
            <b/>
            <sz val="14"/>
            <color indexed="81"/>
            <rFont val="ＭＳ Ｐゴシック"/>
            <family val="3"/>
            <charset val="128"/>
          </rPr>
          <t>表示範囲内のｙｙｙｙ/ｍを入力。</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A5" authorId="0" shapeId="0" xr:uid="{00000000-0006-0000-0B00-000001000000}">
      <text>
        <r>
          <rPr>
            <b/>
            <sz val="14"/>
            <color indexed="81"/>
            <rFont val="ＭＳ Ｐゴシック"/>
            <family val="3"/>
            <charset val="128"/>
          </rPr>
          <t>表示範囲内のｙｙｙｙ/ｍを入力。</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A5" authorId="0" shapeId="0" xr:uid="{00000000-0006-0000-0C00-000001000000}">
      <text>
        <r>
          <rPr>
            <b/>
            <sz val="14"/>
            <color indexed="81"/>
            <rFont val="ＭＳ Ｐゴシック"/>
            <family val="3"/>
            <charset val="128"/>
          </rPr>
          <t>表示範囲内のｙｙｙｙ/ｍを入力。</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A5" authorId="0" shapeId="0" xr:uid="{00000000-0006-0000-0D00-000001000000}">
      <text>
        <r>
          <rPr>
            <b/>
            <sz val="14"/>
            <color indexed="81"/>
            <rFont val="ＭＳ Ｐゴシック"/>
            <family val="3"/>
            <charset val="128"/>
          </rPr>
          <t>表示範囲内のｙｙｙｙ/ｍを入力。</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A5" authorId="0" shapeId="0" xr:uid="{00000000-0006-0000-0E00-000001000000}">
      <text>
        <r>
          <rPr>
            <b/>
            <sz val="14"/>
            <color indexed="81"/>
            <rFont val="ＭＳ Ｐゴシック"/>
            <family val="3"/>
            <charset val="128"/>
          </rPr>
          <t>表示範囲内のｙｙｙｙ/ｍを入力。</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A5" authorId="0" shapeId="0" xr:uid="{00000000-0006-0000-0F00-000001000000}">
      <text>
        <r>
          <rPr>
            <b/>
            <sz val="14"/>
            <color indexed="81"/>
            <rFont val="ＭＳ Ｐゴシック"/>
            <family val="3"/>
            <charset val="128"/>
          </rPr>
          <t>表示範囲内のｙｙｙｙ/ｍを入力。</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A5" authorId="0" shapeId="0" xr:uid="{00000000-0006-0000-1000-000001000000}">
      <text>
        <r>
          <rPr>
            <b/>
            <sz val="14"/>
            <color indexed="81"/>
            <rFont val="ＭＳ Ｐゴシック"/>
            <family val="3"/>
            <charset val="128"/>
          </rPr>
          <t>表示範囲内のｙｙｙｙ/ｍを入力。</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A5" authorId="0" shapeId="0" xr:uid="{00000000-0006-0000-1100-000001000000}">
      <text>
        <r>
          <rPr>
            <b/>
            <sz val="14"/>
            <color indexed="81"/>
            <rFont val="ＭＳ Ｐゴシック"/>
            <family val="3"/>
            <charset val="128"/>
          </rPr>
          <t>表示範囲内のｙｙｙｙ/ｍを入力。</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A5" authorId="0" shapeId="0" xr:uid="{00000000-0006-0000-1200-000001000000}">
      <text>
        <r>
          <rPr>
            <b/>
            <sz val="14"/>
            <color indexed="81"/>
            <rFont val="ＭＳ Ｐゴシック"/>
            <family val="3"/>
            <charset val="128"/>
          </rPr>
          <t>表示範囲内のｙｙｙｙ/ｍを入力。</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A5" authorId="0" shapeId="0" xr:uid="{00000000-0006-0000-1300-000001000000}">
      <text>
        <r>
          <rPr>
            <b/>
            <sz val="14"/>
            <color indexed="81"/>
            <rFont val="ＭＳ Ｐゴシック"/>
            <family val="3"/>
            <charset val="128"/>
          </rPr>
          <t>表示範囲内のｙｙｙｙ/ｍを入力。</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A1" authorId="0" shapeId="0" xr:uid="{00000000-0006-0000-1400-000001000000}">
      <text>
        <r>
          <rPr>
            <b/>
            <sz val="10"/>
            <color indexed="81"/>
            <rFont val="ＭＳ Ｐゴシック"/>
            <family val="3"/>
            <charset val="128"/>
          </rPr>
          <t>表示範囲内のｙｙｙｙ/ｍを入力。</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A1" authorId="0" shapeId="0" xr:uid="{00000000-0006-0000-1500-000001000000}">
      <text>
        <r>
          <rPr>
            <b/>
            <sz val="10"/>
            <color indexed="81"/>
            <rFont val="ＭＳ Ｐゴシック"/>
            <family val="3"/>
            <charset val="128"/>
          </rPr>
          <t>表示範囲内のｙｙｙｙ/ｍを入力。</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B1" authorId="0" shapeId="0" xr:uid="{00000000-0006-0000-1600-000001000000}">
      <text>
        <r>
          <rPr>
            <b/>
            <sz val="16"/>
            <color indexed="81"/>
            <rFont val="ＭＳ Ｐゴシック"/>
            <family val="3"/>
            <charset val="128"/>
          </rPr>
          <t>表示範囲内のｙｙｙｙ/ｍを入力。</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B5" authorId="0" shapeId="0" xr:uid="{00000000-0006-0000-1700-000001000000}">
      <text>
        <r>
          <rPr>
            <b/>
            <sz val="14"/>
            <color indexed="81"/>
            <rFont val="ＭＳ Ｐゴシック"/>
            <family val="3"/>
            <charset val="128"/>
          </rPr>
          <t>表示範囲内の
ｙｙｙｙ/ｍを入力。</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D5" authorId="0" shapeId="0" xr:uid="{00000000-0006-0000-1800-000001000000}">
      <text>
        <r>
          <rPr>
            <b/>
            <sz val="14"/>
            <color indexed="81"/>
            <rFont val="ＭＳ Ｐゴシック"/>
            <family val="3"/>
            <charset val="128"/>
          </rPr>
          <t>表示範囲内の
ｙｙｙｙ/ｍを入力。</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A1" authorId="0" shapeId="0" xr:uid="{00000000-0006-0000-1900-000001000000}">
      <text>
        <r>
          <rPr>
            <b/>
            <sz val="10"/>
            <color indexed="81"/>
            <rFont val="ＭＳ Ｐゴシック"/>
            <family val="3"/>
            <charset val="128"/>
          </rPr>
          <t>表示範囲内のｙｙｙｙ/ｍを入力。</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A1" authorId="0" shapeId="0" xr:uid="{00000000-0006-0000-1A00-000001000000}">
      <text>
        <r>
          <rPr>
            <b/>
            <sz val="10"/>
            <color indexed="81"/>
            <rFont val="ＭＳ Ｐゴシック"/>
            <family val="3"/>
            <charset val="128"/>
          </rPr>
          <t>表示範囲内のｙｙｙｙ/ｍを入力。</t>
        </r>
      </text>
    </comment>
  </commentList>
</comments>
</file>

<file path=xl/comments26.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C7" authorId="0" shapeId="0" xr:uid="{00000000-0006-0000-1B00-000001000000}">
      <text>
        <r>
          <rPr>
            <b/>
            <sz val="9"/>
            <color indexed="81"/>
            <rFont val="ＭＳ Ｐゴシック"/>
            <family val="3"/>
            <charset val="128"/>
          </rPr>
          <t>表示範囲内のｙｙｙｙ/ｍを入力。</t>
        </r>
      </text>
    </comment>
  </commentList>
</comments>
</file>

<file path=xl/comments27.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C7" authorId="0" shapeId="0" xr:uid="{00000000-0006-0000-1C00-000001000000}">
      <text>
        <r>
          <rPr>
            <b/>
            <sz val="9"/>
            <color indexed="81"/>
            <rFont val="ＭＳ Ｐゴシック"/>
            <family val="3"/>
            <charset val="128"/>
          </rPr>
          <t>表示範囲内のｙｙｙｙ/ｍを入力。</t>
        </r>
      </text>
    </comment>
  </commentList>
</comments>
</file>

<file path=xl/comments28.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C7" authorId="0" shapeId="0" xr:uid="{00000000-0006-0000-1D00-000001000000}">
      <text>
        <r>
          <rPr>
            <b/>
            <sz val="9"/>
            <color indexed="81"/>
            <rFont val="ＭＳ Ｐゴシック"/>
            <family val="3"/>
            <charset val="128"/>
          </rPr>
          <t>表示範囲内のｙｙｙｙ/ｍを入力。</t>
        </r>
      </text>
    </comment>
  </commentList>
</comments>
</file>

<file path=xl/comments29.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A3" authorId="0" shapeId="0" xr:uid="{00000000-0006-0000-1E00-000001000000}">
      <text>
        <r>
          <rPr>
            <b/>
            <sz val="9"/>
            <color indexed="81"/>
            <rFont val="ＭＳ Ｐゴシック"/>
            <family val="3"/>
            <charset val="128"/>
          </rPr>
          <t>表示範囲内のｙｙｙｙ/ｍを入力。</t>
        </r>
      </text>
    </comment>
    <comment ref="AR82" authorId="0" shapeId="0" xr:uid="{00000000-0006-0000-1E00-000002000000}">
      <text>
        <r>
          <rPr>
            <b/>
            <sz val="14"/>
            <color indexed="10"/>
            <rFont val="ＭＳ Ｐゴシック"/>
            <family val="3"/>
            <charset val="128"/>
          </rPr>
          <t>※ページ境界確定のため、本セルにピリオドを入力し白表示してあるので注意。</t>
        </r>
      </text>
    </comment>
  </commentList>
</comments>
</file>

<file path=xl/comments30.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X24" authorId="0" shapeId="0" xr:uid="{00000000-0006-0000-1F00-000001000000}">
      <text>
        <r>
          <rPr>
            <b/>
            <sz val="9"/>
            <color indexed="81"/>
            <rFont val="ＭＳ Ｐゴシック"/>
            <family val="3"/>
            <charset val="128"/>
          </rPr>
          <t>表示範囲内のｙｙｙｙ/ｍを入力。</t>
        </r>
      </text>
    </comment>
    <comment ref="AR82" authorId="0" shapeId="0" xr:uid="{00000000-0006-0000-1F00-000002000000}">
      <text>
        <r>
          <rPr>
            <b/>
            <sz val="14"/>
            <color indexed="10"/>
            <rFont val="ＭＳ Ｐゴシック"/>
            <family val="3"/>
            <charset val="128"/>
          </rPr>
          <t>※ページ境界確定のため、本セルにピリオドを入力し白表示してあるので注意。</t>
        </r>
      </text>
    </comment>
  </commentList>
</comments>
</file>

<file path=xl/sharedStrings.xml><?xml version="1.0" encoding="utf-8"?>
<sst xmlns="http://schemas.openxmlformats.org/spreadsheetml/2006/main" count="5121" uniqueCount="718">
  <si>
    <t>環境の日 5 （6月は環境月間）
時の記念日 10、父の日 18</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</si>
  <si>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18（敬老の日）、23（秋分の日）</t>
    <rPh sb="3" eb="5">
      <t>ケイロウ</t>
    </rPh>
    <rPh sb="6" eb="7">
      <t>ヒ</t>
    </rPh>
    <rPh sb="12" eb="14">
      <t>シュウブン</t>
    </rPh>
    <rPh sb="15" eb="16">
      <t>ヒ</t>
    </rPh>
    <phoneticPr fontId="2"/>
  </si>
  <si>
    <t>1 元日、8 成人の日
小寒5、大寒20</t>
    <rPh sb="2" eb="4">
      <t>ガンジツ</t>
    </rPh>
    <rPh sb="7" eb="9">
      <t>セイジン</t>
    </rPh>
    <rPh sb="10" eb="11">
      <t>ヒ</t>
    </rPh>
    <rPh sb="12" eb="14">
      <t>ショウカン</t>
    </rPh>
    <rPh sb="16" eb="18">
      <t>タイカン</t>
    </rPh>
    <phoneticPr fontId="2"/>
  </si>
  <si>
    <t>2,000円</t>
    <rPh sb="5" eb="6">
      <t>エン</t>
    </rPh>
    <phoneticPr fontId="2"/>
  </si>
  <si>
    <t>4,000円</t>
    <rPh sb="5" eb="6">
      <t>エン</t>
    </rPh>
    <phoneticPr fontId="2"/>
  </si>
  <si>
    <t>6,000円</t>
    <rPh sb="5" eb="6">
      <t>エン</t>
    </rPh>
    <phoneticPr fontId="2"/>
  </si>
  <si>
    <t>2月11日</t>
    <rPh sb="0" eb="2">
      <t>２ガツ</t>
    </rPh>
    <rPh sb="4" eb="5">
      <t>ニチ</t>
    </rPh>
    <phoneticPr fontId="2"/>
  </si>
  <si>
    <t>18 海の日
小暑7、大暑23</t>
    <rPh sb="3" eb="4">
      <t>ウミ</t>
    </rPh>
    <rPh sb="5" eb="6">
      <t>ヒ</t>
    </rPh>
    <rPh sb="7" eb="9">
      <t>ショウショ</t>
    </rPh>
    <rPh sb="11" eb="13">
      <t>タイショ</t>
    </rPh>
    <phoneticPr fontId="2"/>
  </si>
  <si>
    <t>メーデー 1、母の日 11</t>
    <rPh sb="7" eb="8">
      <t>ハハ</t>
    </rPh>
    <rPh sb="9" eb="10">
      <t>ヒ</t>
    </rPh>
    <phoneticPr fontId="2"/>
  </si>
  <si>
    <t>第二次世界大戦終結</t>
    <rPh sb="0" eb="1">
      <t>ダイ</t>
    </rPh>
    <rPh sb="1" eb="3">
      <t>ニジ</t>
    </rPh>
    <rPh sb="3" eb="5">
      <t>セカイ</t>
    </rPh>
    <rPh sb="5" eb="7">
      <t>タイセン</t>
    </rPh>
    <rPh sb="7" eb="9">
      <t>シュウケツ</t>
    </rPh>
    <phoneticPr fontId="2"/>
  </si>
  <si>
    <t>地球温暖化防止月間 1～31
人権週間 4～10</t>
    <rPh sb="0" eb="2">
      <t>チキュウ</t>
    </rPh>
    <rPh sb="2" eb="5">
      <t>オンダンカ</t>
    </rPh>
    <rPh sb="5" eb="7">
      <t>ボウシ</t>
    </rPh>
    <rPh sb="7" eb="9">
      <t>ゲッカン</t>
    </rPh>
    <rPh sb="15" eb="17">
      <t>ジンケン</t>
    </rPh>
    <rPh sb="17" eb="19">
      <t>シュウカン</t>
    </rPh>
    <phoneticPr fontId="2"/>
  </si>
  <si>
    <t>穀雨</t>
    <rPh sb="0" eb="2">
      <t>コクウ</t>
    </rPh>
    <phoneticPr fontId="2"/>
  </si>
  <si>
    <t>環境の日 5 （6月は環境月間）
時の記念日 10、父の日 20</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</si>
  <si>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立冬</t>
    <rPh sb="0" eb="2">
      <t>リットウ</t>
    </rPh>
    <phoneticPr fontId="2"/>
  </si>
  <si>
    <t>小寒</t>
    <rPh sb="0" eb="2">
      <t>ショウカン</t>
    </rPh>
    <phoneticPr fontId="2"/>
  </si>
  <si>
    <t>立春</t>
    <rPh sb="0" eb="2">
      <t>リッシュン</t>
    </rPh>
    <phoneticPr fontId="2"/>
  </si>
  <si>
    <t>春分</t>
    <rPh sb="0" eb="2">
      <t>シュンブン</t>
    </rPh>
    <phoneticPr fontId="2"/>
  </si>
  <si>
    <t>大暑</t>
    <rPh sb="0" eb="2">
      <t>タイショ</t>
    </rPh>
    <phoneticPr fontId="2"/>
  </si>
  <si>
    <t>清明</t>
    <rPh sb="0" eb="2">
      <t>セイメイ</t>
    </rPh>
    <phoneticPr fontId="2"/>
  </si>
  <si>
    <t xml:space="preserve"> 2千万円を超え3千万円以下</t>
    <rPh sb="2" eb="3">
      <t>イッセン</t>
    </rPh>
    <rPh sb="3" eb="4">
      <t>マン</t>
    </rPh>
    <rPh sb="4" eb="5">
      <t>エン</t>
    </rPh>
    <rPh sb="6" eb="7">
      <t>コ</t>
    </rPh>
    <rPh sb="9" eb="10">
      <t>ニセン</t>
    </rPh>
    <rPh sb="10" eb="12">
      <t>マンエン</t>
    </rPh>
    <rPh sb="12" eb="14">
      <t>イカ</t>
    </rPh>
    <phoneticPr fontId="2"/>
  </si>
  <si>
    <t>140円</t>
    <rPh sb="3" eb="4">
      <t>エン</t>
    </rPh>
    <phoneticPr fontId="2"/>
  </si>
  <si>
    <t>人権週間 12/4～10</t>
    <rPh sb="0" eb="2">
      <t>ジンケン</t>
    </rPh>
    <rPh sb="2" eb="4">
      <t>シュウカン</t>
    </rPh>
    <phoneticPr fontId="2"/>
  </si>
  <si>
    <t>1952年4月28日のサンフランシスコ講和条約発効を踏まえ、日本の主権回復と国際社会復帰を記念する日。</t>
    <rPh sb="4" eb="5">
      <t>ネン</t>
    </rPh>
    <rPh sb="6" eb="7">
      <t>ガツ</t>
    </rPh>
    <rPh sb="9" eb="10">
      <t>ニチ</t>
    </rPh>
    <rPh sb="19" eb="21">
      <t>コウワ</t>
    </rPh>
    <rPh sb="21" eb="23">
      <t>ジョウヤク</t>
    </rPh>
    <rPh sb="23" eb="25">
      <t>ハッコウ</t>
    </rPh>
    <rPh sb="26" eb="27">
      <t>フ</t>
    </rPh>
    <rPh sb="30" eb="32">
      <t>ニホン</t>
    </rPh>
    <rPh sb="33" eb="35">
      <t>シュケン</t>
    </rPh>
    <rPh sb="35" eb="37">
      <t>カイフク</t>
    </rPh>
    <rPh sb="38" eb="40">
      <t>コクサイ</t>
    </rPh>
    <rPh sb="40" eb="42">
      <t>シャカイ</t>
    </rPh>
    <rPh sb="42" eb="44">
      <t>フッキ</t>
    </rPh>
    <rPh sb="45" eb="47">
      <t>キネン</t>
    </rPh>
    <rPh sb="49" eb="50">
      <t>ヒ</t>
    </rPh>
    <phoneticPr fontId="2"/>
  </si>
  <si>
    <t>3（文化の日）、4（振替休日）
23（勤労感謝の日）</t>
    <rPh sb="2" eb="4">
      <t>ブンカ</t>
    </rPh>
    <rPh sb="5" eb="6">
      <t>ヒ</t>
    </rPh>
    <rPh sb="10" eb="12">
      <t>フリカエ</t>
    </rPh>
    <rPh sb="12" eb="14">
      <t>キュウジツ</t>
    </rPh>
    <rPh sb="19" eb="21">
      <t>キンロウ</t>
    </rPh>
    <rPh sb="21" eb="23">
      <t>カンシャ</t>
    </rPh>
    <rPh sb="24" eb="25">
      <t>ヒ</t>
    </rPh>
    <phoneticPr fontId="2"/>
  </si>
  <si>
    <t>日</t>
    <rPh sb="0" eb="1">
      <t>ニチ</t>
    </rPh>
    <phoneticPr fontId="2"/>
  </si>
  <si>
    <t>20,000円</t>
    <rPh sb="6" eb="7">
      <t>エン</t>
    </rPh>
    <phoneticPr fontId="2"/>
  </si>
  <si>
    <t>20 海の日
小暑7、大暑23</t>
    <rPh sb="3" eb="4">
      <t>ウミ</t>
    </rPh>
    <rPh sb="5" eb="6">
      <t>ヒ</t>
    </rPh>
    <rPh sb="7" eb="9">
      <t>ショウショ</t>
    </rPh>
    <rPh sb="11" eb="13">
      <t>タイショ</t>
    </rPh>
    <phoneticPr fontId="2"/>
  </si>
  <si>
    <t>29 昭和の日
清明4、穀雨20</t>
    <rPh sb="3" eb="5">
      <t>ショウワ</t>
    </rPh>
    <rPh sb="6" eb="7">
      <t>ヒ</t>
    </rPh>
    <rPh sb="8" eb="10">
      <t>セイメイ</t>
    </rPh>
    <rPh sb="12" eb="14">
      <t>コクウ</t>
    </rPh>
    <phoneticPr fontId="2"/>
  </si>
  <si>
    <t>水の日 1、広島平和記念日 6
長崎原爆の日9、終戦記念日15</t>
    <rPh sb="0" eb="1">
      <t>ミズ</t>
    </rPh>
    <rPh sb="2" eb="3">
      <t>ヒ</t>
    </rPh>
    <rPh sb="6" eb="8">
      <t>ヒロシマ</t>
    </rPh>
    <rPh sb="8" eb="10">
      <t>ヘイワ</t>
    </rPh>
    <rPh sb="10" eb="13">
      <t>キネンビ</t>
    </rPh>
    <rPh sb="16" eb="18">
      <t>ナガサキ</t>
    </rPh>
    <rPh sb="18" eb="20">
      <t>ゲンバク</t>
    </rPh>
    <rPh sb="21" eb="22">
      <t>ヒ</t>
    </rPh>
    <rPh sb="24" eb="26">
      <t>シュウセン</t>
    </rPh>
    <rPh sb="26" eb="29">
      <t>キネンビ</t>
    </rPh>
    <phoneticPr fontId="2"/>
  </si>
  <si>
    <t>3 文化の日、23 勤労感謝の日
24 振替休日。立冬7、小雪22</t>
    <rPh sb="2" eb="4">
      <t>ブンカ</t>
    </rPh>
    <rPh sb="5" eb="6">
      <t>ヒ</t>
    </rPh>
    <rPh sb="10" eb="12">
      <t>キンロウ</t>
    </rPh>
    <rPh sb="12" eb="14">
      <t>カンシャ</t>
    </rPh>
    <rPh sb="15" eb="16">
      <t>ヒ</t>
    </rPh>
    <rPh sb="20" eb="22">
      <t>フリカエ</t>
    </rPh>
    <rPh sb="22" eb="24">
      <t>キュウジツ</t>
    </rPh>
    <rPh sb="25" eb="27">
      <t>リットウ</t>
    </rPh>
    <rPh sb="29" eb="31">
      <t>ショウセツ</t>
    </rPh>
    <phoneticPr fontId="2"/>
  </si>
  <si>
    <t>環境の日 5 （6月は環境月間）
時の記念日 10、父の日 21</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</si>
  <si>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大雪</t>
    <rPh sb="0" eb="2">
      <t>タイセツ</t>
    </rPh>
    <phoneticPr fontId="2"/>
  </si>
  <si>
    <t>冬至</t>
    <rPh sb="0" eb="2">
      <t>トウジ</t>
    </rPh>
    <phoneticPr fontId="2"/>
  </si>
  <si>
    <t>大寒</t>
    <rPh sb="0" eb="2">
      <t>ダイカン</t>
    </rPh>
    <phoneticPr fontId="2"/>
  </si>
  <si>
    <t>21（春分の日）</t>
    <rPh sb="3" eb="5">
      <t>シュンブン</t>
    </rPh>
    <rPh sb="6" eb="7">
      <t>ヒ</t>
    </rPh>
    <phoneticPr fontId="2"/>
  </si>
  <si>
    <t>メーデー 1、母の日 8</t>
    <rPh sb="7" eb="8">
      <t>ハハ</t>
    </rPh>
    <rPh sb="9" eb="10">
      <t>ヒ</t>
    </rPh>
    <phoneticPr fontId="2"/>
  </si>
  <si>
    <t>月</t>
    <rPh sb="0" eb="1">
      <t>ガツ</t>
    </rPh>
    <phoneticPr fontId="2"/>
  </si>
  <si>
    <t>母の日　5月の第2日曜日</t>
    <rPh sb="0" eb="1">
      <t>ハハ</t>
    </rPh>
    <rPh sb="2" eb="3">
      <t>ヒ</t>
    </rPh>
    <rPh sb="5" eb="6">
      <t>ガツ</t>
    </rPh>
    <rPh sb="9" eb="12">
      <t>ニチヨウビ</t>
    </rPh>
    <phoneticPr fontId="2"/>
  </si>
  <si>
    <t>環境の日 6/5</t>
    <rPh sb="0" eb="2">
      <t>カンキョウ</t>
    </rPh>
    <rPh sb="3" eb="4">
      <t>ヒ</t>
    </rPh>
    <phoneticPr fontId="2"/>
  </si>
  <si>
    <t>29（昭和の日）</t>
    <rPh sb="3" eb="5">
      <t>ショウワ</t>
    </rPh>
    <rPh sb="6" eb="7">
      <t>ヒ</t>
    </rPh>
    <phoneticPr fontId="2"/>
  </si>
  <si>
    <t>こどもの日</t>
    <rPh sb="4" eb="5">
      <t>ヒ</t>
    </rPh>
    <phoneticPr fontId="2"/>
  </si>
  <si>
    <t>5月5日</t>
    <rPh sb="0" eb="2">
      <t>５ガツ</t>
    </rPh>
    <rPh sb="3" eb="4">
      <t>ニチ</t>
    </rPh>
    <phoneticPr fontId="2"/>
  </si>
  <si>
    <t>21 春分の日
啓蟄5、春分21</t>
    <rPh sb="3" eb="5">
      <t>シュンブン</t>
    </rPh>
    <rPh sb="6" eb="7">
      <t>ヒ</t>
    </rPh>
    <rPh sb="8" eb="10">
      <t>ケイチツ</t>
    </rPh>
    <rPh sb="12" eb="14">
      <t>シュンブン</t>
    </rPh>
    <phoneticPr fontId="2"/>
  </si>
  <si>
    <t>環境の日 5 （6月は環境月間）
時の記念日 10、父の日 19</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</si>
  <si>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3 文化の日、23 勤労感謝の日
立冬7、小雪22</t>
    <rPh sb="2" eb="4">
      <t>ブンカ</t>
    </rPh>
    <rPh sb="5" eb="6">
      <t>ヒ</t>
    </rPh>
    <rPh sb="10" eb="12">
      <t>キンロウ</t>
    </rPh>
    <rPh sb="12" eb="14">
      <t>カンシャ</t>
    </rPh>
    <rPh sb="15" eb="16">
      <t>ヒ</t>
    </rPh>
    <rPh sb="17" eb="19">
      <t>リットウ</t>
    </rPh>
    <rPh sb="21" eb="23">
      <t>ショウセツ</t>
    </rPh>
    <phoneticPr fontId="2"/>
  </si>
  <si>
    <t>400円</t>
    <rPh sb="3" eb="4">
      <t>エン</t>
    </rPh>
    <phoneticPr fontId="2"/>
  </si>
  <si>
    <t>600円</t>
    <rPh sb="3" eb="4">
      <t>エン</t>
    </rPh>
    <phoneticPr fontId="2"/>
  </si>
  <si>
    <t>1,000円</t>
    <rPh sb="5" eb="6">
      <t>エン</t>
    </rPh>
    <phoneticPr fontId="2"/>
  </si>
  <si>
    <t>1（元日）、12（成人の日）</t>
    <rPh sb="2" eb="4">
      <t>ガンジツ</t>
    </rPh>
    <rPh sb="9" eb="11">
      <t>セイジン</t>
    </rPh>
    <rPh sb="12" eb="13">
      <t>ヒ</t>
    </rPh>
    <phoneticPr fontId="2"/>
  </si>
  <si>
    <t>東京天文台と生活改善同盟会が1920年に制定</t>
    <rPh sb="0" eb="2">
      <t>トウキョウ</t>
    </rPh>
    <rPh sb="2" eb="5">
      <t>テンモンダイ</t>
    </rPh>
    <rPh sb="6" eb="8">
      <t>セイカツ</t>
    </rPh>
    <rPh sb="8" eb="10">
      <t>カイゼン</t>
    </rPh>
    <rPh sb="10" eb="13">
      <t>ドウメイカイ</t>
    </rPh>
    <rPh sb="18" eb="19">
      <t>ネン</t>
    </rPh>
    <rPh sb="20" eb="22">
      <t>セイテイ</t>
    </rPh>
    <phoneticPr fontId="2"/>
  </si>
  <si>
    <t>世界人口デー 7/11</t>
    <rPh sb="0" eb="2">
      <t>セカイ</t>
    </rPh>
    <rPh sb="2" eb="4">
      <t>ジンコウ</t>
    </rPh>
    <phoneticPr fontId="2"/>
  </si>
  <si>
    <t>環境の日 5 （6月は環境月間）
時の記念日 10、父の日 16</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</si>
  <si>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11（山の日）、12（振替休日）</t>
    <rPh sb="3" eb="4">
      <t>ヤマ</t>
    </rPh>
    <rPh sb="5" eb="6">
      <t>ヒ</t>
    </rPh>
    <rPh sb="11" eb="13">
      <t>フリカエ</t>
    </rPh>
    <rPh sb="13" eb="15">
      <t>キュウジツ</t>
    </rPh>
    <phoneticPr fontId="2"/>
  </si>
  <si>
    <t>火</t>
    <rPh sb="0" eb="1">
      <t>カ</t>
    </rPh>
    <phoneticPr fontId="2"/>
  </si>
  <si>
    <t>祝日等及
び24節気</t>
    <rPh sb="0" eb="2">
      <t>シュクジツ</t>
    </rPh>
    <rPh sb="2" eb="3">
      <t>トウ</t>
    </rPh>
    <rPh sb="3" eb="4">
      <t>オヨ</t>
    </rPh>
    <rPh sb="8" eb="10">
      <t>セッキ</t>
    </rPh>
    <phoneticPr fontId="2"/>
  </si>
  <si>
    <t>記念
日等</t>
    <rPh sb="0" eb="4">
      <t>キネンビ</t>
    </rPh>
    <rPh sb="4" eb="5">
      <t>トウ</t>
    </rPh>
    <phoneticPr fontId="2"/>
  </si>
  <si>
    <t>月</t>
    <rPh sb="0" eb="1">
      <t>ゲツ</t>
    </rPh>
    <phoneticPr fontId="2"/>
  </si>
  <si>
    <t>水</t>
    <rPh sb="0" eb="1">
      <t>スイ</t>
    </rPh>
    <phoneticPr fontId="2"/>
  </si>
  <si>
    <t>木</t>
    <rPh sb="0" eb="1">
      <t>モク</t>
    </rPh>
    <phoneticPr fontId="2"/>
  </si>
  <si>
    <t>金</t>
    <rPh sb="0" eb="1">
      <t>キン</t>
    </rPh>
    <phoneticPr fontId="2"/>
  </si>
  <si>
    <t>MON</t>
    <phoneticPr fontId="2"/>
  </si>
  <si>
    <t>SAT</t>
    <phoneticPr fontId="2"/>
  </si>
  <si>
    <t>土</t>
    <rPh sb="0" eb="1">
      <t>ド</t>
    </rPh>
    <phoneticPr fontId="2"/>
  </si>
  <si>
    <t>霜降</t>
    <rPh sb="0" eb="2">
      <t>ソウコウ</t>
    </rPh>
    <phoneticPr fontId="2"/>
  </si>
  <si>
    <t>3 文化の日、4 振替休日
23 勤労感謝の日。立冬7、小雪22</t>
    <rPh sb="2" eb="4">
      <t>ブンカ</t>
    </rPh>
    <rPh sb="5" eb="6">
      <t>ヒ</t>
    </rPh>
    <rPh sb="9" eb="11">
      <t>フリカエ</t>
    </rPh>
    <rPh sb="11" eb="13">
      <t>キュウジツ</t>
    </rPh>
    <rPh sb="17" eb="19">
      <t>キンロウ</t>
    </rPh>
    <rPh sb="19" eb="21">
      <t>カンシャ</t>
    </rPh>
    <rPh sb="22" eb="23">
      <t>ヒ</t>
    </rPh>
    <rPh sb="24" eb="26">
      <t>リットウ</t>
    </rPh>
    <rPh sb="28" eb="30">
      <t>ショウセツ</t>
    </rPh>
    <phoneticPr fontId="2"/>
  </si>
  <si>
    <t>芒種</t>
    <rPh sb="0" eb="2">
      <t>ボウシュ</t>
    </rPh>
    <phoneticPr fontId="2"/>
  </si>
  <si>
    <t>119番の日 9
世界平和記念日 11</t>
    <rPh sb="3" eb="4">
      <t>バン</t>
    </rPh>
    <rPh sb="5" eb="6">
      <t>ヒ</t>
    </rPh>
    <rPh sb="9" eb="11">
      <t>セカイ</t>
    </rPh>
    <rPh sb="11" eb="13">
      <t>ヘイワ</t>
    </rPh>
    <rPh sb="13" eb="16">
      <t>キネンビ</t>
    </rPh>
    <phoneticPr fontId="2"/>
  </si>
  <si>
    <r>
      <t>①暦（予定表）各シートでの月毎日付（祝日等名）自動表示セルは、左記の通りG列セルに年月（1日）及びH列セルに月毎の日付（祝日等名）を入力後、挿入メニュー・名前・定義の画面で、名前を</t>
    </r>
    <r>
      <rPr>
        <sz val="10"/>
        <color indexed="10"/>
        <rFont val="ＭＳ Ｐゴシック"/>
        <family val="3"/>
        <charset val="128"/>
      </rPr>
      <t>「祝名」</t>
    </r>
    <r>
      <rPr>
        <sz val="10"/>
        <rFont val="ＭＳ Ｐゴシック"/>
        <family val="3"/>
        <charset val="128"/>
      </rPr>
      <t>とし、その参照範囲はマウスでセルG1～H168をドラッグし「='名前用13-24'!$G$1:$H$168」と設定して名前「祝名」を定義付け、その名前をVLOOKUP関数の検索範囲（引数2）に組み込んでその関数を該当セルに設定、そしてそのセルを他の同様セルにコピーすることにより作られています。</t>
    </r>
    <rPh sb="1" eb="2">
      <t>コヨミ</t>
    </rPh>
    <rPh sb="7" eb="8">
      <t>カク</t>
    </rPh>
    <rPh sb="37" eb="38">
      <t>レツ</t>
    </rPh>
    <rPh sb="41" eb="43">
      <t>ネンゲツ</t>
    </rPh>
    <rPh sb="45" eb="46">
      <t>ニチ</t>
    </rPh>
    <rPh sb="47" eb="48">
      <t>オヨ</t>
    </rPh>
    <rPh sb="50" eb="51">
      <t>レツ</t>
    </rPh>
    <rPh sb="54" eb="55">
      <t>ツキ</t>
    </rPh>
    <rPh sb="55" eb="56">
      <t>ゴト</t>
    </rPh>
    <rPh sb="57" eb="59">
      <t>ヒヅケ</t>
    </rPh>
    <rPh sb="60" eb="62">
      <t>シュクジツ</t>
    </rPh>
    <rPh sb="62" eb="63">
      <t>トウ</t>
    </rPh>
    <rPh sb="63" eb="64">
      <t>メイ</t>
    </rPh>
    <rPh sb="66" eb="68">
      <t>ニュウリョク</t>
    </rPh>
    <rPh sb="68" eb="69">
      <t>サクセイゴ</t>
    </rPh>
    <rPh sb="83" eb="85">
      <t>ガメン</t>
    </rPh>
    <rPh sb="87" eb="89">
      <t>ナマエ</t>
    </rPh>
    <rPh sb="91" eb="92">
      <t>シュク</t>
    </rPh>
    <rPh sb="92" eb="93">
      <t>メイ</t>
    </rPh>
    <rPh sb="126" eb="128">
      <t>ナマエ</t>
    </rPh>
    <rPh sb="128" eb="129">
      <t>ヨウ</t>
    </rPh>
    <rPh sb="149" eb="151">
      <t>セッテイ</t>
    </rPh>
    <rPh sb="153" eb="155">
      <t>ナマエ</t>
    </rPh>
    <rPh sb="156" eb="157">
      <t>シュク</t>
    </rPh>
    <rPh sb="157" eb="158">
      <t>メイ</t>
    </rPh>
    <rPh sb="160" eb="162">
      <t>テイギ</t>
    </rPh>
    <rPh sb="162" eb="163">
      <t>ヅ</t>
    </rPh>
    <rPh sb="185" eb="187">
      <t>ヒキスウ</t>
    </rPh>
    <rPh sb="190" eb="193">
      <t>クミコ</t>
    </rPh>
    <rPh sb="197" eb="199">
      <t>カンスウ</t>
    </rPh>
    <rPh sb="200" eb="202">
      <t>ガイトウ</t>
    </rPh>
    <rPh sb="205" eb="207">
      <t>セッテイ</t>
    </rPh>
    <rPh sb="216" eb="217">
      <t>タ</t>
    </rPh>
    <rPh sb="218" eb="220">
      <t>ドウヨウ</t>
    </rPh>
    <rPh sb="233" eb="234">
      <t>ツク</t>
    </rPh>
    <phoneticPr fontId="2"/>
  </si>
  <si>
    <t>広島平和記念日 8/6</t>
    <rPh sb="0" eb="2">
      <t>ヒロシマ</t>
    </rPh>
    <rPh sb="2" eb="4">
      <t>ヘイワ</t>
    </rPh>
    <rPh sb="4" eb="7">
      <t>キネンビ</t>
    </rPh>
    <phoneticPr fontId="2"/>
  </si>
  <si>
    <t>3（文化の日）、23（勤労感謝の日）</t>
    <rPh sb="2" eb="4">
      <t>ブンカ</t>
    </rPh>
    <rPh sb="5" eb="6">
      <t>ヒ</t>
    </rPh>
    <rPh sb="11" eb="13">
      <t>キンロウ</t>
    </rPh>
    <rPh sb="13" eb="15">
      <t>カンシャ</t>
    </rPh>
    <rPh sb="16" eb="17">
      <t>ヒ</t>
    </rPh>
    <phoneticPr fontId="2"/>
  </si>
  <si>
    <t>国際的な労働者の祭典</t>
    <rPh sb="0" eb="3">
      <t>コクサイテキ</t>
    </rPh>
    <rPh sb="4" eb="7">
      <t>ロウドウシャ</t>
    </rPh>
    <rPh sb="8" eb="10">
      <t>サイテン</t>
    </rPh>
    <phoneticPr fontId="2"/>
  </si>
  <si>
    <t>3（文化の日）、23（勤労感謝の日）
24（振替休日）</t>
    <rPh sb="2" eb="4">
      <t>ブンカ</t>
    </rPh>
    <rPh sb="5" eb="6">
      <t>ヒ</t>
    </rPh>
    <rPh sb="11" eb="13">
      <t>キンロウ</t>
    </rPh>
    <rPh sb="13" eb="15">
      <t>カンシャ</t>
    </rPh>
    <rPh sb="16" eb="17">
      <t>ヒ</t>
    </rPh>
    <rPh sb="22" eb="24">
      <t>フリカエ</t>
    </rPh>
    <rPh sb="24" eb="26">
      <t>キュウジツ</t>
    </rPh>
    <phoneticPr fontId="2"/>
  </si>
  <si>
    <t>小満</t>
    <rPh sb="0" eb="2">
      <t>ショウマン</t>
    </rPh>
    <phoneticPr fontId="2"/>
  </si>
  <si>
    <t>立秋</t>
    <rPh sb="0" eb="2">
      <t>リッシュウ</t>
    </rPh>
    <phoneticPr fontId="2"/>
  </si>
  <si>
    <t>秋分</t>
    <rPh sb="0" eb="2">
      <t>シュウブン</t>
    </rPh>
    <phoneticPr fontId="2"/>
  </si>
  <si>
    <t>小雪</t>
    <rPh sb="0" eb="2">
      <t>ショウセツ</t>
    </rPh>
    <phoneticPr fontId="2"/>
  </si>
  <si>
    <t>日</t>
    <rPh sb="0" eb="1">
      <t>ニチ</t>
    </rPh>
    <phoneticPr fontId="2"/>
  </si>
  <si>
    <t>雨水</t>
    <rPh sb="0" eb="2">
      <t>ウスイ</t>
    </rPh>
    <phoneticPr fontId="2"/>
  </si>
  <si>
    <t>啓蟄</t>
    <rPh sb="0" eb="2">
      <t>ケイチツ</t>
    </rPh>
    <phoneticPr fontId="2"/>
  </si>
  <si>
    <r>
      <t xml:space="preserve">2-1. </t>
    </r>
    <r>
      <rPr>
        <sz val="10"/>
        <color indexed="12"/>
        <rFont val="ＭＳ Ｐゴシック"/>
        <family val="3"/>
        <charset val="128"/>
      </rPr>
      <t>左記L列は、暦（予定表）各シートで、24節気の各日付表示セルを</t>
    </r>
    <r>
      <rPr>
        <sz val="10"/>
        <color indexed="17"/>
        <rFont val="ＭＳ Ｐゴシック"/>
        <family val="3"/>
        <charset val="128"/>
      </rPr>
      <t>適当な書式</t>
    </r>
    <r>
      <rPr>
        <sz val="10"/>
        <color indexed="12"/>
        <rFont val="ＭＳ Ｐゴシック"/>
        <family val="3"/>
        <charset val="128"/>
      </rPr>
      <t>で区分自動表示したい場合を考慮して用意したものです。セルL1～L336には</t>
    </r>
    <r>
      <rPr>
        <sz val="10"/>
        <color indexed="10"/>
        <rFont val="ＭＳ Ｐゴシック"/>
        <family val="3"/>
        <charset val="128"/>
      </rPr>
      <t>「節示」</t>
    </r>
    <r>
      <rPr>
        <sz val="10"/>
        <color indexed="12"/>
        <rFont val="ＭＳ Ｐゴシック"/>
        <family val="3"/>
        <charset val="128"/>
      </rPr>
      <t>という名前を付けておきましたので、各シートの該当セルの条件付き書式に追加設定できる余裕があれば、そこに適正に組み込むことにより自動表示が可能になります。</t>
    </r>
    <r>
      <rPr>
        <sz val="10"/>
        <color indexed="17"/>
        <rFont val="ＭＳ Ｐゴシック"/>
        <family val="3"/>
        <charset val="128"/>
      </rPr>
      <t>尚、その自動区分表示書式はフォント・罫線・パターン面から選ぶことができます。</t>
    </r>
    <rPh sb="5" eb="6">
      <t>サ</t>
    </rPh>
    <rPh sb="6" eb="7">
      <t>キ</t>
    </rPh>
    <rPh sb="8" eb="9">
      <t>レツ</t>
    </rPh>
    <rPh sb="11" eb="12">
      <t>コヨミ</t>
    </rPh>
    <rPh sb="13" eb="15">
      <t>ヨテイ</t>
    </rPh>
    <rPh sb="15" eb="16">
      <t>ヒョウ</t>
    </rPh>
    <rPh sb="17" eb="18">
      <t>カク</t>
    </rPh>
    <rPh sb="25" eb="27">
      <t>セッキ</t>
    </rPh>
    <rPh sb="28" eb="29">
      <t>カク</t>
    </rPh>
    <rPh sb="29" eb="31">
      <t>ヒヅケ</t>
    </rPh>
    <rPh sb="31" eb="33">
      <t>ヒョウジ</t>
    </rPh>
    <rPh sb="36" eb="38">
      <t>テキトウ</t>
    </rPh>
    <rPh sb="39" eb="41">
      <t>ショシキ</t>
    </rPh>
    <rPh sb="42" eb="44">
      <t>クワ</t>
    </rPh>
    <rPh sb="44" eb="46">
      <t>ジドウ</t>
    </rPh>
    <rPh sb="46" eb="47">
      <t>ヒョウ</t>
    </rPh>
    <rPh sb="47" eb="48">
      <t>ジ</t>
    </rPh>
    <rPh sb="51" eb="53">
      <t>バアイ</t>
    </rPh>
    <rPh sb="54" eb="56">
      <t>コウリョ</t>
    </rPh>
    <rPh sb="58" eb="60">
      <t>ヨウイ</t>
    </rPh>
    <rPh sb="79" eb="80">
      <t>セツ</t>
    </rPh>
    <rPh sb="80" eb="81">
      <t>ジ</t>
    </rPh>
    <rPh sb="85" eb="87">
      <t>ナマエ</t>
    </rPh>
    <rPh sb="88" eb="89">
      <t>ツ</t>
    </rPh>
    <rPh sb="99" eb="100">
      <t>カク</t>
    </rPh>
    <rPh sb="104" eb="106">
      <t>ガイトウ</t>
    </rPh>
    <rPh sb="109" eb="112">
      <t>ジョウケンツ</t>
    </rPh>
    <rPh sb="113" eb="115">
      <t>ショシキ</t>
    </rPh>
    <rPh sb="116" eb="118">
      <t>ツイカ</t>
    </rPh>
    <rPh sb="118" eb="120">
      <t>セッテイ</t>
    </rPh>
    <rPh sb="123" eb="125">
      <t>ヨユウ</t>
    </rPh>
    <rPh sb="133" eb="135">
      <t>テキセイ</t>
    </rPh>
    <rPh sb="136" eb="139">
      <t>クミコ</t>
    </rPh>
    <rPh sb="145" eb="147">
      <t>ジドウ</t>
    </rPh>
    <rPh sb="147" eb="148">
      <t>ヒョウ</t>
    </rPh>
    <rPh sb="148" eb="149">
      <t>ジ</t>
    </rPh>
    <rPh sb="150" eb="152">
      <t>カノウ</t>
    </rPh>
    <rPh sb="158" eb="159">
      <t>ナオ</t>
    </rPh>
    <rPh sb="162" eb="164">
      <t>ジドウ</t>
    </rPh>
    <rPh sb="164" eb="166">
      <t>クブン</t>
    </rPh>
    <rPh sb="166" eb="167">
      <t>ヒョウ</t>
    </rPh>
    <rPh sb="167" eb="168">
      <t>ジ</t>
    </rPh>
    <rPh sb="168" eb="170">
      <t>ショシキ</t>
    </rPh>
    <rPh sb="176" eb="178">
      <t>ケイセン</t>
    </rPh>
    <rPh sb="183" eb="184">
      <t>メン</t>
    </rPh>
    <rPh sb="186" eb="187">
      <t>エラ</t>
    </rPh>
    <phoneticPr fontId="2"/>
  </si>
  <si>
    <t>① 郵 便 料 金 表</t>
    <rPh sb="2" eb="5">
      <t>ユウビン</t>
    </rPh>
    <rPh sb="6" eb="9">
      <t>リョウキン</t>
    </rPh>
    <rPh sb="10" eb="11">
      <t>ヒョウ</t>
    </rPh>
    <phoneticPr fontId="2"/>
  </si>
  <si>
    <t>② 印 紙 税 額 表</t>
    <rPh sb="2" eb="5">
      <t>インシ</t>
    </rPh>
    <rPh sb="6" eb="9">
      <t>ゼイガク</t>
    </rPh>
    <rPh sb="10" eb="11">
      <t>ヒョウ</t>
    </rPh>
    <phoneticPr fontId="2"/>
  </si>
  <si>
    <r>
      <t>緊急ダイヤル</t>
    </r>
    <r>
      <rPr>
        <sz val="21"/>
        <rFont val="ＭＳ Ｐゴシック"/>
        <family val="3"/>
        <charset val="128"/>
      </rPr>
      <t>・</t>
    </r>
    <r>
      <rPr>
        <sz val="21"/>
        <color indexed="12"/>
        <rFont val="ＭＳ Ｐゴシック"/>
        <family val="3"/>
        <charset val="128"/>
      </rPr>
      <t>便利ダイヤル</t>
    </r>
    <rPh sb="0" eb="2">
      <t>キンキュウ</t>
    </rPh>
    <rPh sb="7" eb="9">
      <t>ベンリ</t>
    </rPh>
    <phoneticPr fontId="2"/>
  </si>
  <si>
    <r>
      <t>年用</t>
    </r>
    <r>
      <rPr>
        <sz val="19"/>
        <color indexed="12"/>
        <rFont val="ＭＳ Ｐゴシック"/>
        <family val="3"/>
        <charset val="128"/>
      </rPr>
      <t>年令早見表</t>
    </r>
    <rPh sb="0" eb="1">
      <t>ネン</t>
    </rPh>
    <rPh sb="1" eb="2">
      <t>ヨウ</t>
    </rPh>
    <rPh sb="2" eb="4">
      <t>ネンレイ</t>
    </rPh>
    <rPh sb="4" eb="6">
      <t>ハヤミ</t>
    </rPh>
    <rPh sb="6" eb="7">
      <t>ヒョウ</t>
    </rPh>
    <phoneticPr fontId="2"/>
  </si>
  <si>
    <t>警察への事件・事故の急報</t>
    <rPh sb="0" eb="2">
      <t>ケイサツ</t>
    </rPh>
    <rPh sb="4" eb="6">
      <t>ジケン</t>
    </rPh>
    <rPh sb="7" eb="9">
      <t>ジコ</t>
    </rPh>
    <rPh sb="10" eb="12">
      <t>キュウホウ</t>
    </rPh>
    <phoneticPr fontId="2"/>
  </si>
  <si>
    <t xml:space="preserve"> 受取書金額（区分記載済消費税額は除外）</t>
    <rPh sb="1" eb="3">
      <t>ウケトリ</t>
    </rPh>
    <rPh sb="3" eb="4">
      <t>ショ</t>
    </rPh>
    <rPh sb="4" eb="6">
      <t>キンガク</t>
    </rPh>
    <rPh sb="7" eb="9">
      <t>クブン</t>
    </rPh>
    <rPh sb="9" eb="11">
      <t>キサイ</t>
    </rPh>
    <rPh sb="11" eb="12">
      <t>ズ</t>
    </rPh>
    <rPh sb="12" eb="14">
      <t>ショウヒ</t>
    </rPh>
    <rPh sb="14" eb="16">
      <t>ゼイガク</t>
    </rPh>
    <rPh sb="17" eb="19">
      <t>ジョガイ</t>
    </rPh>
    <phoneticPr fontId="2"/>
  </si>
  <si>
    <t>火事・救助・救急車</t>
    <rPh sb="0" eb="2">
      <t>カジ</t>
    </rPh>
    <rPh sb="3" eb="4">
      <t>キュウキュウ</t>
    </rPh>
    <rPh sb="4" eb="5">
      <t>ジョ</t>
    </rPh>
    <rPh sb="6" eb="8">
      <t>キュウキュウ</t>
    </rPh>
    <rPh sb="8" eb="9">
      <t>シャ</t>
    </rPh>
    <phoneticPr fontId="2"/>
  </si>
  <si>
    <t>西 暦</t>
    <rPh sb="0" eb="3">
      <t>セイレキ</t>
    </rPh>
    <phoneticPr fontId="2"/>
  </si>
  <si>
    <t>年 号</t>
    <rPh sb="0" eb="1">
      <t>ネンセイレキ</t>
    </rPh>
    <rPh sb="2" eb="3">
      <t>ゴウ</t>
    </rPh>
    <phoneticPr fontId="2"/>
  </si>
  <si>
    <t>年 令</t>
    <rPh sb="0" eb="1">
      <t>ネンセイレキ</t>
    </rPh>
    <rPh sb="2" eb="3">
      <t>レイ</t>
    </rPh>
    <phoneticPr fontId="2"/>
  </si>
  <si>
    <t xml:space="preserve"> 100万円以下又は未記入のもの</t>
    <rPh sb="4" eb="5">
      <t>マン</t>
    </rPh>
    <rPh sb="5" eb="6">
      <t>エン</t>
    </rPh>
    <rPh sb="6" eb="8">
      <t>イカ</t>
    </rPh>
    <rPh sb="8" eb="9">
      <t>マタ</t>
    </rPh>
    <rPh sb="10" eb="13">
      <t>ミキニュウ</t>
    </rPh>
    <phoneticPr fontId="2"/>
  </si>
  <si>
    <t>災害用伝言ダイヤル</t>
    <rPh sb="0" eb="3">
      <t>サイガイヨウ</t>
    </rPh>
    <rPh sb="3" eb="5">
      <t>デンゴン</t>
    </rPh>
    <phoneticPr fontId="2"/>
  </si>
  <si>
    <t>定 形 外</t>
    <rPh sb="0" eb="3">
      <t>テイケイ</t>
    </rPh>
    <rPh sb="4" eb="5">
      <t>ガイ</t>
    </rPh>
    <phoneticPr fontId="2"/>
  </si>
  <si>
    <t xml:space="preserve"> 100万円を超え200万円以下</t>
    <rPh sb="4" eb="5">
      <t>マン</t>
    </rPh>
    <rPh sb="5" eb="6">
      <t>エン</t>
    </rPh>
    <rPh sb="7" eb="8">
      <t>コ</t>
    </rPh>
    <rPh sb="12" eb="14">
      <t>マンエン</t>
    </rPh>
    <rPh sb="14" eb="16">
      <t>イカ</t>
    </rPh>
    <phoneticPr fontId="2"/>
  </si>
  <si>
    <t>時　　　報</t>
    <rPh sb="0" eb="5">
      <t>ジホウ</t>
    </rPh>
    <phoneticPr fontId="2"/>
  </si>
  <si>
    <t>200円</t>
    <rPh sb="3" eb="4">
      <t>エン</t>
    </rPh>
    <phoneticPr fontId="2"/>
  </si>
  <si>
    <t xml:space="preserve"> 200万円を超え300万円以下</t>
    <rPh sb="4" eb="5">
      <t>マン</t>
    </rPh>
    <rPh sb="5" eb="6">
      <t>エン</t>
    </rPh>
    <rPh sb="7" eb="8">
      <t>コ</t>
    </rPh>
    <rPh sb="12" eb="14">
      <t>マンエン</t>
    </rPh>
    <rPh sb="14" eb="16">
      <t>イカ</t>
    </rPh>
    <phoneticPr fontId="2"/>
  </si>
  <si>
    <t>警察への緊急でない相談</t>
    <rPh sb="0" eb="2">
      <t>ケイサツ</t>
    </rPh>
    <rPh sb="4" eb="6">
      <t>キンキュウ</t>
    </rPh>
    <rPh sb="9" eb="11">
      <t>ソウダン</t>
    </rPh>
    <phoneticPr fontId="2"/>
  </si>
  <si>
    <t>各地区（　　　　　）火災情報等案内テレホンサービス電話番号→</t>
    <rPh sb="0" eb="3">
      <t>カクチク</t>
    </rPh>
    <rPh sb="10" eb="12">
      <t>カサイ</t>
    </rPh>
    <rPh sb="12" eb="14">
      <t>ジョウホウ</t>
    </rPh>
    <rPh sb="14" eb="15">
      <t>トウ</t>
    </rPh>
    <rPh sb="15" eb="17">
      <t>アンナイ</t>
    </rPh>
    <rPh sb="25" eb="27">
      <t>デンワ</t>
    </rPh>
    <rPh sb="27" eb="29">
      <t>バンゴウ</t>
    </rPh>
    <phoneticPr fontId="2"/>
  </si>
  <si>
    <t>紙 の サ イ ズ （㎜）</t>
    <rPh sb="0" eb="1">
      <t>カミ</t>
    </rPh>
    <phoneticPr fontId="2"/>
  </si>
  <si>
    <r>
      <t>上 質 紙 厚 さ</t>
    </r>
    <r>
      <rPr>
        <sz val="18"/>
        <rFont val="ＭＳ Ｐゴシック"/>
        <family val="3"/>
        <charset val="128"/>
      </rPr>
      <t xml:space="preserve"> （３種単位表示）</t>
    </r>
    <rPh sb="0" eb="5">
      <t>ジョウシツシ</t>
    </rPh>
    <rPh sb="6" eb="7">
      <t>アツ</t>
    </rPh>
    <rPh sb="12" eb="13">
      <t>シュ</t>
    </rPh>
    <rPh sb="13" eb="15">
      <t>タンイ</t>
    </rPh>
    <rPh sb="15" eb="17">
      <t>ヒョウジ</t>
    </rPh>
    <phoneticPr fontId="2"/>
  </si>
  <si>
    <t>用　例</t>
    <rPh sb="0" eb="1">
      <t>ヨウト</t>
    </rPh>
    <rPh sb="2" eb="3">
      <t>レイ</t>
    </rPh>
    <phoneticPr fontId="2"/>
  </si>
  <si>
    <r>
      <t>■</t>
    </r>
    <r>
      <rPr>
        <sz val="12.5"/>
        <rFont val="ＭＳ Ｐゴシック"/>
        <family val="3"/>
        <charset val="128"/>
      </rPr>
      <t>満年令確認日が誕生日より前の場合は、</t>
    </r>
    <r>
      <rPr>
        <sz val="12.5"/>
        <color indexed="12"/>
        <rFont val="ＭＳ Ｐゴシック"/>
        <family val="3"/>
        <charset val="128"/>
      </rPr>
      <t>下記</t>
    </r>
    <r>
      <rPr>
        <sz val="12.5"/>
        <rFont val="ＭＳ Ｐゴシック"/>
        <family val="3"/>
        <charset val="128"/>
      </rPr>
      <t>より「</t>
    </r>
    <r>
      <rPr>
        <sz val="12.5"/>
        <color indexed="12"/>
        <rFont val="ＭＳ Ｐゴシック"/>
        <family val="3"/>
        <charset val="128"/>
      </rPr>
      <t>１</t>
    </r>
    <r>
      <rPr>
        <sz val="12.5"/>
        <rFont val="ＭＳ Ｐゴシック"/>
        <family val="3"/>
        <charset val="128"/>
      </rPr>
      <t>」を引いてください。</t>
    </r>
    <rPh sb="1" eb="2">
      <t>マンネンレイ</t>
    </rPh>
    <rPh sb="2" eb="4">
      <t>ネンレイ</t>
    </rPh>
    <rPh sb="4" eb="6">
      <t>カクニン</t>
    </rPh>
    <rPh sb="6" eb="7">
      <t>ビ</t>
    </rPh>
    <rPh sb="8" eb="10">
      <t>タンジョウ</t>
    </rPh>
    <rPh sb="10" eb="11">
      <t>ビ</t>
    </rPh>
    <rPh sb="13" eb="14">
      <t>マエ</t>
    </rPh>
    <rPh sb="15" eb="17">
      <t>バアイ</t>
    </rPh>
    <rPh sb="19" eb="21">
      <t>カキ</t>
    </rPh>
    <rPh sb="27" eb="28">
      <t>ヒ</t>
    </rPh>
    <phoneticPr fontId="2"/>
  </si>
  <si>
    <t xml:space="preserve"> ５万円未満又は営業用でない等</t>
    <rPh sb="2" eb="3">
      <t>マン</t>
    </rPh>
    <rPh sb="3" eb="4">
      <t>エン</t>
    </rPh>
    <rPh sb="4" eb="6">
      <t>ミマン</t>
    </rPh>
    <rPh sb="6" eb="7">
      <t>マタ</t>
    </rPh>
    <rPh sb="8" eb="10">
      <t>エイギョウ</t>
    </rPh>
    <rPh sb="10" eb="11">
      <t>ヨウ</t>
    </rPh>
    <rPh sb="14" eb="15">
      <t>トウ</t>
    </rPh>
    <phoneticPr fontId="2"/>
  </si>
  <si>
    <r>
      <t>規格</t>
    </r>
    <r>
      <rPr>
        <sz val="19"/>
        <rFont val="ＭＳ Ｐゴシック"/>
        <family val="3"/>
        <charset val="128"/>
      </rPr>
      <t>内</t>
    </r>
    <rPh sb="0" eb="2">
      <t>キカク</t>
    </rPh>
    <rPh sb="2" eb="3">
      <t>ナイ</t>
    </rPh>
    <phoneticPr fontId="2"/>
  </si>
  <si>
    <r>
      <t>規格</t>
    </r>
    <r>
      <rPr>
        <sz val="19"/>
        <rFont val="ＭＳ Ｐゴシック"/>
        <family val="3"/>
        <charset val="128"/>
      </rPr>
      <t>外</t>
    </r>
    <rPh sb="0" eb="3">
      <t>キカクガイ</t>
    </rPh>
    <phoneticPr fontId="2"/>
  </si>
  <si>
    <t xml:space="preserve"> 3千万円を超え5千万円以下</t>
    <rPh sb="2" eb="3">
      <t>イッセン</t>
    </rPh>
    <rPh sb="3" eb="4">
      <t>マン</t>
    </rPh>
    <rPh sb="4" eb="5">
      <t>エン</t>
    </rPh>
    <rPh sb="6" eb="7">
      <t>コ</t>
    </rPh>
    <rPh sb="9" eb="10">
      <t>ニセン</t>
    </rPh>
    <rPh sb="10" eb="12">
      <t>マンエン</t>
    </rPh>
    <rPh sb="12" eb="14">
      <t>イカ</t>
    </rPh>
    <phoneticPr fontId="2"/>
  </si>
  <si>
    <r>
      <t>●定形・定形外は、その規定確認要。
■定形外での</t>
    </r>
    <r>
      <rPr>
        <sz val="13.5"/>
        <color indexed="12"/>
        <rFont val="ＭＳ Ｐゴシック"/>
        <family val="3"/>
        <charset val="128"/>
      </rPr>
      <t>規格</t>
    </r>
    <r>
      <rPr>
        <sz val="13.5"/>
        <rFont val="ＭＳ Ｐゴシック"/>
        <family val="3"/>
        <charset val="128"/>
      </rPr>
      <t>は、</t>
    </r>
    <r>
      <rPr>
        <sz val="13.5"/>
        <color indexed="12"/>
        <rFont val="ＭＳ Ｐゴシック"/>
        <family val="3"/>
        <charset val="128"/>
      </rPr>
      <t>「長辺３４㎝
・短辺２５㎝・厚さ３㎝・重量１㎏」</t>
    </r>
    <r>
      <rPr>
        <sz val="13.5"/>
        <rFont val="ＭＳ Ｐゴシック"/>
        <family val="3"/>
        <charset val="128"/>
      </rPr>
      <t>。</t>
    </r>
    <rPh sb="1" eb="3">
      <t>テイケイ</t>
    </rPh>
    <rPh sb="4" eb="7">
      <t>テイケイガイ</t>
    </rPh>
    <rPh sb="11" eb="13">
      <t>キテイ</t>
    </rPh>
    <rPh sb="13" eb="15">
      <t>カクニン</t>
    </rPh>
    <rPh sb="15" eb="16">
      <t>ヨウ</t>
    </rPh>
    <rPh sb="19" eb="22">
      <t>テイケイガイ</t>
    </rPh>
    <rPh sb="24" eb="26">
      <t>キカク</t>
    </rPh>
    <rPh sb="29" eb="31">
      <t>チョウヘン</t>
    </rPh>
    <rPh sb="36" eb="38">
      <t>タンペン</t>
    </rPh>
    <rPh sb="42" eb="43">
      <t>アツ</t>
    </rPh>
    <rPh sb="47" eb="49">
      <t>ジュウリョウ</t>
    </rPh>
    <phoneticPr fontId="2"/>
  </si>
  <si>
    <t xml:space="preserve"> 5千万円を超え1億円以下</t>
    <rPh sb="2" eb="3">
      <t>イッセン</t>
    </rPh>
    <rPh sb="3" eb="4">
      <t>マン</t>
    </rPh>
    <rPh sb="4" eb="5">
      <t>エン</t>
    </rPh>
    <rPh sb="6" eb="7">
      <t>コ</t>
    </rPh>
    <rPh sb="9" eb="10">
      <t>オク</t>
    </rPh>
    <rPh sb="10" eb="11">
      <t>マンエン</t>
    </rPh>
    <rPh sb="11" eb="13">
      <t>イカ</t>
    </rPh>
    <phoneticPr fontId="2"/>
  </si>
  <si>
    <r>
      <t>■定形外郵便物の</t>
    </r>
    <r>
      <rPr>
        <sz val="11.5"/>
        <color indexed="12"/>
        <rFont val="ＭＳ Ｐゴシック"/>
        <family val="3"/>
        <charset val="128"/>
      </rPr>
      <t>規格</t>
    </r>
    <r>
      <rPr>
        <sz val="11.5"/>
        <rFont val="ＭＳ Ｐゴシック"/>
        <family val="3"/>
        <charset val="128"/>
      </rPr>
      <t>における「長辺３４㎝・短辺２５㎝」は、A4用紙が折らずに入る角形2号封筒（240×332㎜）程度の大きさです。</t>
    </r>
    <rPh sb="1" eb="3">
      <t>テイケイ</t>
    </rPh>
    <rPh sb="3" eb="4">
      <t>ガイ</t>
    </rPh>
    <rPh sb="4" eb="6">
      <t>ユウビン</t>
    </rPh>
    <rPh sb="6" eb="7">
      <t>ブツ</t>
    </rPh>
    <rPh sb="8" eb="10">
      <t>キカク</t>
    </rPh>
    <rPh sb="15" eb="17">
      <t>チョウヘン</t>
    </rPh>
    <rPh sb="21" eb="23">
      <t>タンペン</t>
    </rPh>
    <rPh sb="31" eb="33">
      <t>ヨウシ</t>
    </rPh>
    <rPh sb="34" eb="35">
      <t>オ</t>
    </rPh>
    <rPh sb="38" eb="39">
      <t>ハイ</t>
    </rPh>
    <rPh sb="40" eb="41">
      <t>カクガタ</t>
    </rPh>
    <rPh sb="41" eb="42">
      <t>ケイ</t>
    </rPh>
    <rPh sb="43" eb="44">
      <t>ゴウ</t>
    </rPh>
    <rPh sb="44" eb="46">
      <t>フウトウ</t>
    </rPh>
    <rPh sb="56" eb="58">
      <t>テイド</t>
    </rPh>
    <rPh sb="59" eb="60">
      <t>オオ</t>
    </rPh>
    <phoneticPr fontId="2"/>
  </si>
  <si>
    <r>
      <t>◆</t>
    </r>
    <r>
      <rPr>
        <sz val="16"/>
        <color indexed="14"/>
        <rFont val="ＭＳ Ｐゴシック"/>
        <family val="3"/>
        <charset val="128"/>
      </rPr>
      <t>カレンダー年を変更した場合、セルG17の年・月も手動変更して下さい。</t>
    </r>
    <r>
      <rPr>
        <sz val="16"/>
        <rFont val="ＭＳ Ｐゴシック"/>
        <family val="3"/>
        <charset val="128"/>
      </rPr>
      <t>他のシートでの（リンク貼付け以外の）当該箇所でも同様です。</t>
    </r>
    <rPh sb="46" eb="48">
      <t>ハリツ</t>
    </rPh>
    <rPh sb="49" eb="51">
      <t>イガイ</t>
    </rPh>
    <phoneticPr fontId="2"/>
  </si>
  <si>
    <r>
      <t>▲</t>
    </r>
    <r>
      <rPr>
        <sz val="17"/>
        <color indexed="10"/>
        <rFont val="ＭＳ Ｐゴシック"/>
        <family val="3"/>
        <charset val="128"/>
      </rPr>
      <t>セルZ2には、該当する「西暦年/1」を入力して下さい。</t>
    </r>
    <rPh sb="8" eb="10">
      <t>ガイトウ</t>
    </rPh>
    <rPh sb="13" eb="15">
      <t>セイレキ</t>
    </rPh>
    <rPh sb="15" eb="16">
      <t>ネン</t>
    </rPh>
    <rPh sb="20" eb="22">
      <t>ニュウリョク</t>
    </rPh>
    <rPh sb="24" eb="25">
      <t>クダ</t>
    </rPh>
    <phoneticPr fontId="2"/>
  </si>
  <si>
    <t>●上記は、上質紙の厚さを、「その四六判（原紙）1000枚分の重さが何kgになるか」で区分表示しています。</t>
    <rPh sb="1" eb="3">
      <t>ジョウキ</t>
    </rPh>
    <rPh sb="5" eb="7">
      <t>ジョウシツ</t>
    </rPh>
    <rPh sb="7" eb="8">
      <t>シ</t>
    </rPh>
    <rPh sb="9" eb="10">
      <t>アツ</t>
    </rPh>
    <rPh sb="16" eb="17">
      <t>シ</t>
    </rPh>
    <rPh sb="17" eb="18">
      <t>ロク</t>
    </rPh>
    <rPh sb="18" eb="19">
      <t>バン</t>
    </rPh>
    <rPh sb="20" eb="22">
      <t>ゲンシ</t>
    </rPh>
    <rPh sb="27" eb="28">
      <t>マイ</t>
    </rPh>
    <rPh sb="28" eb="29">
      <t>ブン</t>
    </rPh>
    <rPh sb="30" eb="31">
      <t>オモ</t>
    </rPh>
    <rPh sb="33" eb="34">
      <t>ナン</t>
    </rPh>
    <rPh sb="42" eb="44">
      <t>クブン</t>
    </rPh>
    <rPh sb="44" eb="46">
      <t>ヒョウジ</t>
    </rPh>
    <phoneticPr fontId="2"/>
  </si>
  <si>
    <t>※「四六判」は原紙の名称（寸法）。</t>
    <rPh sb="2" eb="3">
      <t>シ</t>
    </rPh>
    <rPh sb="3" eb="4">
      <t>ロク</t>
    </rPh>
    <rPh sb="4" eb="5">
      <t>バン</t>
    </rPh>
    <rPh sb="7" eb="9">
      <t>ゲンシ</t>
    </rPh>
    <rPh sb="10" eb="12">
      <t>メイショウ</t>
    </rPh>
    <rPh sb="13" eb="15">
      <t>スンポウ</t>
    </rPh>
    <phoneticPr fontId="2"/>
  </si>
  <si>
    <t>■上記は、上質紙の厚さを、「その1平方メートル1枚分あたりの重さ（ｇ）」で区分表示しています。</t>
    <rPh sb="1" eb="3">
      <t>ジョウキ</t>
    </rPh>
    <rPh sb="5" eb="8">
      <t>ジョウシツシ</t>
    </rPh>
    <rPh sb="9" eb="10">
      <t>アツ</t>
    </rPh>
    <rPh sb="17" eb="19">
      <t>ヘイホウ</t>
    </rPh>
    <rPh sb="24" eb="25">
      <t>マイ</t>
    </rPh>
    <rPh sb="25" eb="26">
      <t>ブン</t>
    </rPh>
    <rPh sb="30" eb="31">
      <t>ジュウリョウ</t>
    </rPh>
    <rPh sb="37" eb="39">
      <t>クブン</t>
    </rPh>
    <rPh sb="39" eb="41">
      <t>ヒョウジ</t>
    </rPh>
    <phoneticPr fontId="2"/>
  </si>
  <si>
    <t>▲上記数値は、上質紙の厚みを、重さではなく実寸で表わした概数です。1/1000㎜単位の『μm（マイクロメートル）』を使って、上記の「0.14㎜」なら「140μm」と表示することもあります。</t>
    <rPh sb="1" eb="3">
      <t>ジョウキ</t>
    </rPh>
    <rPh sb="3" eb="5">
      <t>スウチ</t>
    </rPh>
    <rPh sb="7" eb="10">
      <t>ジョウシツシ</t>
    </rPh>
    <rPh sb="11" eb="12">
      <t>アツ</t>
    </rPh>
    <rPh sb="15" eb="16">
      <t>オモ</t>
    </rPh>
    <rPh sb="21" eb="23">
      <t>ジッスン</t>
    </rPh>
    <rPh sb="24" eb="25">
      <t>アラワ</t>
    </rPh>
    <rPh sb="28" eb="30">
      <t>ガイスウ</t>
    </rPh>
    <rPh sb="40" eb="42">
      <t>タンイ</t>
    </rPh>
    <rPh sb="58" eb="59">
      <t>ツカ</t>
    </rPh>
    <rPh sb="62" eb="64">
      <t>ジョウキ</t>
    </rPh>
    <rPh sb="82" eb="84">
      <t>ヒョウジ</t>
    </rPh>
    <phoneticPr fontId="2"/>
  </si>
  <si>
    <t>19（敬老の日）、23（秋分の日）</t>
    <rPh sb="3" eb="5">
      <t>ケイロウ</t>
    </rPh>
    <rPh sb="6" eb="7">
      <t>ヒ</t>
    </rPh>
    <rPh sb="12" eb="14">
      <t>シュウブン</t>
    </rPh>
    <rPh sb="15" eb="16">
      <t>ヒ</t>
    </rPh>
    <phoneticPr fontId="2"/>
  </si>
  <si>
    <t>秋分の日</t>
    <rPh sb="0" eb="2">
      <t>シュウブン</t>
    </rPh>
    <rPh sb="3" eb="4">
      <t>ヒ</t>
    </rPh>
    <phoneticPr fontId="2"/>
  </si>
  <si>
    <t>文化の日</t>
    <rPh sb="0" eb="2">
      <t>ブンカ</t>
    </rPh>
    <rPh sb="3" eb="4">
      <t>ヒ</t>
    </rPh>
    <phoneticPr fontId="2"/>
  </si>
  <si>
    <t>環境の日 5 （6月は環境月間）
時の記念日 10、父の日 15</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</si>
  <si>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勤労感謝の日</t>
    <rPh sb="0" eb="2">
      <t>キンロウ</t>
    </rPh>
    <rPh sb="2" eb="4">
      <t>カンシャ</t>
    </rPh>
    <rPh sb="5" eb="6">
      <t>ヒ</t>
    </rPh>
    <phoneticPr fontId="2"/>
  </si>
  <si>
    <t>日</t>
    <phoneticPr fontId="2"/>
  </si>
  <si>
    <t>月</t>
    <phoneticPr fontId="2"/>
  </si>
  <si>
    <t>火</t>
    <phoneticPr fontId="2"/>
  </si>
  <si>
    <t>水</t>
    <phoneticPr fontId="2"/>
  </si>
  <si>
    <t>木</t>
    <phoneticPr fontId="2"/>
  </si>
  <si>
    <t>金</t>
    <phoneticPr fontId="2"/>
  </si>
  <si>
    <t>土</t>
    <phoneticPr fontId="2"/>
  </si>
  <si>
    <t>写真L判</t>
    <rPh sb="0" eb="2">
      <t>シャシン</t>
    </rPh>
    <rPh sb="3" eb="4">
      <t>バン</t>
    </rPh>
    <phoneticPr fontId="2"/>
  </si>
  <si>
    <t>15 海の日
小暑7、大暑23</t>
    <rPh sb="3" eb="4">
      <t>ウミ</t>
    </rPh>
    <rPh sb="5" eb="6">
      <t>ヒ</t>
    </rPh>
    <rPh sb="7" eb="9">
      <t>ショウショ</t>
    </rPh>
    <rPh sb="11" eb="13">
      <t>タイショ</t>
    </rPh>
    <phoneticPr fontId="2"/>
  </si>
  <si>
    <t>9月23日（22日）</t>
    <rPh sb="1" eb="2">
      <t>３ガツ</t>
    </rPh>
    <rPh sb="4" eb="5">
      <t>ニチ</t>
    </rPh>
    <rPh sb="8" eb="9">
      <t>ニチ</t>
    </rPh>
    <phoneticPr fontId="2"/>
  </si>
  <si>
    <t>18 海の日
小暑7、大暑22</t>
    <rPh sb="3" eb="4">
      <t>ウミ</t>
    </rPh>
    <rPh sb="5" eb="6">
      <t>ヒ</t>
    </rPh>
    <rPh sb="7" eb="9">
      <t>ショウショ</t>
    </rPh>
    <rPh sb="11" eb="13">
      <t>タイショ</t>
    </rPh>
    <phoneticPr fontId="2"/>
  </si>
  <si>
    <t>世界平和記念日 11/11</t>
    <rPh sb="0" eb="2">
      <t>セカイ</t>
    </rPh>
    <rPh sb="2" eb="4">
      <t>ヘイワ</t>
    </rPh>
    <rPh sb="4" eb="7">
      <t>キネンビ</t>
    </rPh>
    <phoneticPr fontId="2"/>
  </si>
  <si>
    <t>防災の日 9/1</t>
    <rPh sb="0" eb="2">
      <t>ボウサイ</t>
    </rPh>
    <rPh sb="3" eb="4">
      <t>ヒ</t>
    </rPh>
    <phoneticPr fontId="2"/>
  </si>
  <si>
    <t>目の愛護デー 10/10</t>
    <rPh sb="0" eb="1">
      <t>メ</t>
    </rPh>
    <rPh sb="2" eb="4">
      <t>アイゴ</t>
    </rPh>
    <phoneticPr fontId="2"/>
  </si>
  <si>
    <t>建国記念の日</t>
    <rPh sb="0" eb="2">
      <t>ケンコク</t>
    </rPh>
    <rPh sb="2" eb="4">
      <t>キネン</t>
    </rPh>
    <rPh sb="5" eb="6">
      <t>ヒ</t>
    </rPh>
    <phoneticPr fontId="2"/>
  </si>
  <si>
    <r>
      <t xml:space="preserve">《特薄口》 </t>
    </r>
    <r>
      <rPr>
        <sz val="22"/>
        <rFont val="ＭＳ Ｐゴシック"/>
        <family val="3"/>
        <charset val="128"/>
      </rPr>
      <t>45</t>
    </r>
    <rPh sb="1" eb="2">
      <t>トク</t>
    </rPh>
    <rPh sb="2" eb="3">
      <t>ウス</t>
    </rPh>
    <rPh sb="3" eb="4">
      <t>クチ</t>
    </rPh>
    <phoneticPr fontId="2"/>
  </si>
  <si>
    <r>
      <t xml:space="preserve">《薄   口》 </t>
    </r>
    <r>
      <rPr>
        <sz val="22"/>
        <rFont val="ＭＳ Ｐゴシック"/>
        <family val="3"/>
        <charset val="128"/>
      </rPr>
      <t>55</t>
    </r>
    <rPh sb="1" eb="2">
      <t>ウス</t>
    </rPh>
    <rPh sb="5" eb="6">
      <t>クチ</t>
    </rPh>
    <phoneticPr fontId="2"/>
  </si>
  <si>
    <r>
      <t xml:space="preserve">《中厚口》 </t>
    </r>
    <r>
      <rPr>
        <sz val="22"/>
        <rFont val="ＭＳ Ｐゴシック"/>
        <family val="3"/>
        <charset val="128"/>
      </rPr>
      <t>70</t>
    </r>
    <rPh sb="1" eb="2">
      <t>チュウ</t>
    </rPh>
    <rPh sb="2" eb="3">
      <t>アツ</t>
    </rPh>
    <rPh sb="3" eb="4">
      <t>クチ</t>
    </rPh>
    <phoneticPr fontId="2"/>
  </si>
  <si>
    <t>15 敬老の日、23 秋分の日
白露8、秋分23</t>
    <rPh sb="3" eb="5">
      <t>ケイロウ</t>
    </rPh>
    <rPh sb="6" eb="7">
      <t>ヒ</t>
    </rPh>
    <rPh sb="11" eb="13">
      <t>シュウブン</t>
    </rPh>
    <rPh sb="14" eb="15">
      <t>ヒ</t>
    </rPh>
    <rPh sb="16" eb="18">
      <t>ハクロ</t>
    </rPh>
    <rPh sb="20" eb="22">
      <t>シュウブン</t>
    </rPh>
    <phoneticPr fontId="2"/>
  </si>
  <si>
    <t>当月記念日等</t>
    <rPh sb="0" eb="2">
      <t>トウゲツ</t>
    </rPh>
    <rPh sb="2" eb="5">
      <t>キネンビ</t>
    </rPh>
    <rPh sb="5" eb="6">
      <t>トウ</t>
    </rPh>
    <phoneticPr fontId="2"/>
  </si>
  <si>
    <t>当月祝日等
及び24節気</t>
    <rPh sb="0" eb="2">
      <t>トウゲツ</t>
    </rPh>
    <rPh sb="2" eb="4">
      <t>シュクジツ</t>
    </rPh>
    <rPh sb="4" eb="5">
      <t>トウ</t>
    </rPh>
    <rPh sb="6" eb="7">
      <t>オヨ</t>
    </rPh>
    <rPh sb="10" eb="12">
      <t>セッキ</t>
    </rPh>
    <phoneticPr fontId="2"/>
  </si>
  <si>
    <t>防災の日 1
動物愛護週間 20～26</t>
    <rPh sb="0" eb="2">
      <t>ボウサイ</t>
    </rPh>
    <rPh sb="3" eb="4">
      <t>ヒ</t>
    </rPh>
    <rPh sb="7" eb="9">
      <t>ドウブツ</t>
    </rPh>
    <rPh sb="9" eb="11">
      <t>アイゴ</t>
    </rPh>
    <rPh sb="11" eb="13">
      <t>シュウカン</t>
    </rPh>
    <phoneticPr fontId="2"/>
  </si>
  <si>
    <t>1 元日、12 成人の日
小寒6、大寒20</t>
    <rPh sb="2" eb="4">
      <t>ガンジツ</t>
    </rPh>
    <rPh sb="8" eb="10">
      <t>セイジン</t>
    </rPh>
    <rPh sb="11" eb="12">
      <t>ヒ</t>
    </rPh>
    <rPh sb="13" eb="15">
      <t>ショウカン</t>
    </rPh>
    <rPh sb="17" eb="19">
      <t>タイカン</t>
    </rPh>
    <phoneticPr fontId="2"/>
  </si>
  <si>
    <t>6/5は世界環境デー。6月は環境月間</t>
    <rPh sb="4" eb="6">
      <t>セカイ</t>
    </rPh>
    <rPh sb="6" eb="8">
      <t>カンキョウ</t>
    </rPh>
    <rPh sb="12" eb="13">
      <t>ガツ</t>
    </rPh>
    <rPh sb="14" eb="16">
      <t>カンキョウ</t>
    </rPh>
    <rPh sb="16" eb="18">
      <t>ゲッカン</t>
    </rPh>
    <phoneticPr fontId="2"/>
  </si>
  <si>
    <t>時の記念日 6/10</t>
    <rPh sb="0" eb="1">
      <t>トキ</t>
    </rPh>
    <rPh sb="2" eb="5">
      <t>キネンビ</t>
    </rPh>
    <phoneticPr fontId="2"/>
  </si>
  <si>
    <t>白露</t>
    <rPh sb="0" eb="2">
      <t>ハクロ</t>
    </rPh>
    <phoneticPr fontId="2"/>
  </si>
  <si>
    <t>17（敬老の日）、23（秋分の日）
24（振替休日）</t>
    <rPh sb="3" eb="5">
      <t>ケイロウ</t>
    </rPh>
    <rPh sb="6" eb="7">
      <t>ヒ</t>
    </rPh>
    <rPh sb="12" eb="14">
      <t>シュウブン</t>
    </rPh>
    <rPh sb="15" eb="16">
      <t>ヒ</t>
    </rPh>
    <rPh sb="21" eb="23">
      <t>フリカエ</t>
    </rPh>
    <rPh sb="23" eb="25">
      <t>キュウジツ</t>
    </rPh>
    <phoneticPr fontId="2"/>
  </si>
  <si>
    <r>
      <t xml:space="preserve">《厚   口》 </t>
    </r>
    <r>
      <rPr>
        <sz val="22"/>
        <rFont val="ＭＳ Ｐゴシック"/>
        <family val="3"/>
        <charset val="128"/>
      </rPr>
      <t>90</t>
    </r>
    <rPh sb="1" eb="2">
      <t>アツ</t>
    </rPh>
    <rPh sb="5" eb="6">
      <t>クチ</t>
    </rPh>
    <phoneticPr fontId="2"/>
  </si>
  <si>
    <r>
      <t xml:space="preserve">《特厚口》 </t>
    </r>
    <r>
      <rPr>
        <sz val="22"/>
        <rFont val="ＭＳ Ｐゴシック"/>
        <family val="3"/>
        <charset val="128"/>
      </rPr>
      <t>110</t>
    </r>
    <rPh sb="1" eb="2">
      <t>トク</t>
    </rPh>
    <rPh sb="2" eb="3">
      <t>アツ</t>
    </rPh>
    <rPh sb="3" eb="4">
      <t>クチ</t>
    </rPh>
    <phoneticPr fontId="2"/>
  </si>
  <si>
    <r>
      <t xml:space="preserve">《最厚口》 </t>
    </r>
    <r>
      <rPr>
        <sz val="22"/>
        <rFont val="ＭＳ Ｐゴシック"/>
        <family val="3"/>
        <charset val="128"/>
      </rPr>
      <t>135</t>
    </r>
    <rPh sb="1" eb="2">
      <t>サイ</t>
    </rPh>
    <rPh sb="2" eb="3">
      <t>アツ</t>
    </rPh>
    <rPh sb="3" eb="4">
      <t>クチ</t>
    </rPh>
    <phoneticPr fontId="2"/>
  </si>
  <si>
    <t>防災とボランティアの日 1/17</t>
    <rPh sb="0" eb="2">
      <t>ボウサイ</t>
    </rPh>
    <rPh sb="10" eb="11">
      <t>ヒ</t>
    </rPh>
    <phoneticPr fontId="2"/>
  </si>
  <si>
    <t>1954年3月3日に制定</t>
    <rPh sb="4" eb="5">
      <t>ネン</t>
    </rPh>
    <rPh sb="6" eb="7">
      <t>ガツ</t>
    </rPh>
    <rPh sb="8" eb="9">
      <t>ヒ</t>
    </rPh>
    <rPh sb="10" eb="12">
      <t>セイテイ</t>
    </rPh>
    <phoneticPr fontId="2"/>
  </si>
  <si>
    <t>防災とボランティアの日 17</t>
    <rPh sb="0" eb="2">
      <t>ボウサイ</t>
    </rPh>
    <rPh sb="10" eb="11">
      <t>ヒ</t>
    </rPh>
    <phoneticPr fontId="2"/>
  </si>
  <si>
    <t>環境の日 5 （6月は環境月間）
時の記念日 10、父の日 17</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</si>
  <si>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10,000円</t>
    <rPh sb="6" eb="7">
      <t>エン</t>
    </rPh>
    <phoneticPr fontId="2"/>
  </si>
  <si>
    <t>売上代金受取書関連（第17号の1文書抜粋）</t>
    <rPh sb="0" eb="2">
      <t>ウリアゲ</t>
    </rPh>
    <rPh sb="2" eb="4">
      <t>ダイキン</t>
    </rPh>
    <rPh sb="4" eb="7">
      <t>ウケトリショ</t>
    </rPh>
    <rPh sb="7" eb="9">
      <t>カンレン</t>
    </rPh>
    <rPh sb="10" eb="11">
      <t>ダイ</t>
    </rPh>
    <rPh sb="13" eb="14">
      <t>ゴウ</t>
    </rPh>
    <rPh sb="16" eb="18">
      <t>ブンショ</t>
    </rPh>
    <rPh sb="18" eb="20">
      <t>バッスイ</t>
    </rPh>
    <phoneticPr fontId="2"/>
  </si>
  <si>
    <t>.</t>
    <phoneticPr fontId="2"/>
  </si>
  <si>
    <t>.</t>
    <phoneticPr fontId="2"/>
  </si>
  <si>
    <t>15 海の日
小暑6、大暑22</t>
    <rPh sb="3" eb="4">
      <t>ウミ</t>
    </rPh>
    <rPh sb="5" eb="6">
      <t>ヒ</t>
    </rPh>
    <rPh sb="7" eb="9">
      <t>ショウショ</t>
    </rPh>
    <rPh sb="11" eb="13">
      <t>タイショ</t>
    </rPh>
    <phoneticPr fontId="2"/>
  </si>
  <si>
    <t>元日</t>
    <rPh sb="0" eb="2">
      <t>ガンジツ</t>
    </rPh>
    <phoneticPr fontId="2"/>
  </si>
  <si>
    <t>四六判（kg）</t>
    <rPh sb="0" eb="1">
      <t>シ</t>
    </rPh>
    <rPh sb="1" eb="2">
      <t>ロク</t>
    </rPh>
    <rPh sb="2" eb="3">
      <t>バン</t>
    </rPh>
    <phoneticPr fontId="2"/>
  </si>
  <si>
    <t>日</t>
    <rPh sb="0" eb="1">
      <t>ニチ</t>
    </rPh>
    <phoneticPr fontId="2"/>
  </si>
  <si>
    <t>29（昭和の日）、30（振替休日）</t>
    <rPh sb="3" eb="5">
      <t>ショウワ</t>
    </rPh>
    <rPh sb="6" eb="7">
      <t>ヒ</t>
    </rPh>
    <rPh sb="12" eb="14">
      <t>フリカエ</t>
    </rPh>
    <rPh sb="14" eb="16">
      <t>キュウジツ</t>
    </rPh>
    <phoneticPr fontId="2"/>
  </si>
  <si>
    <t>29 昭和の日
清明5、穀雨20</t>
    <rPh sb="3" eb="5">
      <t>ショウワ</t>
    </rPh>
    <rPh sb="6" eb="7">
      <t>ヒ</t>
    </rPh>
    <rPh sb="8" eb="10">
      <t>セイメイ</t>
    </rPh>
    <rPh sb="12" eb="14">
      <t>コクウ</t>
    </rPh>
    <phoneticPr fontId="2"/>
  </si>
  <si>
    <t>21（海の日）</t>
    <rPh sb="3" eb="4">
      <t>ウミ</t>
    </rPh>
    <rPh sb="5" eb="6">
      <t>ヒ</t>
    </rPh>
    <phoneticPr fontId="2"/>
  </si>
  <si>
    <t>憲法記念日</t>
    <rPh sb="0" eb="2">
      <t>ケンポウ</t>
    </rPh>
    <rPh sb="2" eb="5">
      <t>キネンビ</t>
    </rPh>
    <phoneticPr fontId="2"/>
  </si>
  <si>
    <t>山の日</t>
    <rPh sb="0" eb="1">
      <t>ヤマ</t>
    </rPh>
    <rPh sb="2" eb="3">
      <t>ヒ</t>
    </rPh>
    <phoneticPr fontId="2"/>
  </si>
  <si>
    <t>発明の日 18、郵政記念日 20
主権回復の日 28</t>
    <rPh sb="0" eb="2">
      <t>ハツメイ</t>
    </rPh>
    <rPh sb="3" eb="4">
      <t>ヒ</t>
    </rPh>
    <rPh sb="17" eb="19">
      <t>シュケン</t>
    </rPh>
    <rPh sb="19" eb="21">
      <t>カイフク</t>
    </rPh>
    <rPh sb="22" eb="23">
      <t>ヒ</t>
    </rPh>
    <phoneticPr fontId="2"/>
  </si>
  <si>
    <t>3（憲法記念日）、4（みどりの日）
5（こどもの日）、6（振替休日）</t>
    <rPh sb="2" eb="4">
      <t>ケンポウ</t>
    </rPh>
    <rPh sb="4" eb="7">
      <t>キネンビ</t>
    </rPh>
    <rPh sb="15" eb="16">
      <t>ヒ</t>
    </rPh>
    <rPh sb="24" eb="25">
      <t>ヒ</t>
    </rPh>
    <rPh sb="29" eb="31">
      <t>フリカエ</t>
    </rPh>
    <rPh sb="31" eb="33">
      <t>キュウジツ</t>
    </rPh>
    <phoneticPr fontId="2"/>
  </si>
  <si>
    <t>春分の日</t>
    <rPh sb="0" eb="2">
      <t>シュンブン</t>
    </rPh>
    <rPh sb="3" eb="4">
      <t>ヒ</t>
    </rPh>
    <phoneticPr fontId="2"/>
  </si>
  <si>
    <t>国民安全の日 1
世界人口デー 11</t>
    <rPh sb="0" eb="2">
      <t>コクミン</t>
    </rPh>
    <rPh sb="2" eb="4">
      <t>アンゼン</t>
    </rPh>
    <rPh sb="5" eb="6">
      <t>ヒ</t>
    </rPh>
    <rPh sb="9" eb="11">
      <t>セカイ</t>
    </rPh>
    <rPh sb="11" eb="13">
      <t>ジンコウ</t>
    </rPh>
    <phoneticPr fontId="2"/>
  </si>
  <si>
    <t>16（敬老の日）、23（秋分の日）</t>
    <rPh sb="3" eb="5">
      <t>ケイロウ</t>
    </rPh>
    <rPh sb="6" eb="7">
      <t>ヒ</t>
    </rPh>
    <rPh sb="12" eb="14">
      <t>シュウブン</t>
    </rPh>
    <rPh sb="15" eb="16">
      <t>ヒ</t>
    </rPh>
    <phoneticPr fontId="2"/>
  </si>
  <si>
    <t>関東大震災記念日</t>
    <rPh sb="0" eb="2">
      <t>カントウ</t>
    </rPh>
    <rPh sb="2" eb="5">
      <t>ダイシンサイ</t>
    </rPh>
    <rPh sb="5" eb="8">
      <t>キネンビ</t>
    </rPh>
    <phoneticPr fontId="2"/>
  </si>
  <si>
    <t>15（海の日）</t>
    <rPh sb="3" eb="4">
      <t>ウミ</t>
    </rPh>
    <rPh sb="5" eb="6">
      <t>ヒ</t>
    </rPh>
    <phoneticPr fontId="2"/>
  </si>
  <si>
    <t>非課税</t>
    <rPh sb="0" eb="3">
      <t>ヒカゼイ</t>
    </rPh>
    <phoneticPr fontId="2"/>
  </si>
  <si>
    <t>メーデー 1、母の日 12</t>
    <rPh sb="7" eb="8">
      <t>ハハ</t>
    </rPh>
    <rPh sb="9" eb="10">
      <t>ヒ</t>
    </rPh>
    <phoneticPr fontId="2"/>
  </si>
  <si>
    <t>29 昭和の日
清明4、穀雨19</t>
    <rPh sb="3" eb="5">
      <t>ショウワ</t>
    </rPh>
    <rPh sb="6" eb="7">
      <t>ヒ</t>
    </rPh>
    <rPh sb="8" eb="10">
      <t>セイメイ</t>
    </rPh>
    <rPh sb="12" eb="14">
      <t>コクウ</t>
    </rPh>
    <phoneticPr fontId="2"/>
  </si>
  <si>
    <r>
      <t>※</t>
    </r>
    <r>
      <rPr>
        <sz val="8"/>
        <rFont val="ＭＳ Ｐゴシック"/>
        <family val="3"/>
        <charset val="128"/>
      </rPr>
      <t>上部カレンダーと下部の各月横長カレンダーは、列幅が共有になっているので留意して下さい。</t>
    </r>
    <rPh sb="1" eb="3">
      <t>ジョウブ</t>
    </rPh>
    <rPh sb="9" eb="11">
      <t>カブ</t>
    </rPh>
    <rPh sb="12" eb="14">
      <t>カクゲツ</t>
    </rPh>
    <rPh sb="14" eb="16">
      <t>ヨコナガ</t>
    </rPh>
    <rPh sb="23" eb="25">
      <t>レツハバ</t>
    </rPh>
    <rPh sb="26" eb="28">
      <t>キョウユウ</t>
    </rPh>
    <rPh sb="36" eb="38">
      <t>リュウイ</t>
    </rPh>
    <rPh sb="38" eb="41">
      <t>シテクダ</t>
    </rPh>
    <phoneticPr fontId="2"/>
  </si>
  <si>
    <t>1（元日）、11（成人の日）</t>
    <rPh sb="2" eb="4">
      <t>ガンジツ</t>
    </rPh>
    <rPh sb="9" eb="11">
      <t>セイジン</t>
    </rPh>
    <rPh sb="12" eb="13">
      <t>ヒ</t>
    </rPh>
    <phoneticPr fontId="2"/>
  </si>
  <si>
    <t>動物愛護週間 9/20～26</t>
    <rPh sb="0" eb="2">
      <t>ドウブツ</t>
    </rPh>
    <rPh sb="2" eb="4">
      <t>アイゴ</t>
    </rPh>
    <rPh sb="4" eb="6">
      <t>シュウカン</t>
    </rPh>
    <phoneticPr fontId="2"/>
  </si>
  <si>
    <t>1（元日）、13（成人の日）</t>
    <rPh sb="2" eb="4">
      <t>ガンジツ</t>
    </rPh>
    <rPh sb="9" eb="11">
      <t>セイジン</t>
    </rPh>
    <rPh sb="12" eb="13">
      <t>ヒ</t>
    </rPh>
    <phoneticPr fontId="2"/>
  </si>
  <si>
    <t>17（海の日）</t>
    <rPh sb="3" eb="4">
      <t>ウミ</t>
    </rPh>
    <rPh sb="5" eb="6">
      <t>ヒ</t>
    </rPh>
    <phoneticPr fontId="2"/>
  </si>
  <si>
    <t>A6判</t>
    <rPh sb="2" eb="3">
      <t>バン</t>
    </rPh>
    <phoneticPr fontId="2"/>
  </si>
  <si>
    <t>1（元日）、2（振替休日）
9（成人の日）</t>
    <rPh sb="2" eb="4">
      <t>ガンジツ</t>
    </rPh>
    <rPh sb="8" eb="10">
      <t>フリカエ</t>
    </rPh>
    <rPh sb="10" eb="12">
      <t>キュウジツ</t>
    </rPh>
    <rPh sb="16" eb="18">
      <t>セイジン</t>
    </rPh>
    <rPh sb="19" eb="20">
      <t>ヒ</t>
    </rPh>
    <phoneticPr fontId="2"/>
  </si>
  <si>
    <t>1 元日、8 成人の日
小寒6、大寒20</t>
    <rPh sb="2" eb="4">
      <t>ガンジツ</t>
    </rPh>
    <rPh sb="7" eb="9">
      <t>セイジン</t>
    </rPh>
    <rPh sb="10" eb="11">
      <t>ヒ</t>
    </rPh>
    <rPh sb="12" eb="14">
      <t>ショウカン</t>
    </rPh>
    <rPh sb="16" eb="18">
      <t>タイカン</t>
    </rPh>
    <phoneticPr fontId="2"/>
  </si>
  <si>
    <t>立夏</t>
    <rPh sb="0" eb="2">
      <t>リッカ</t>
    </rPh>
    <phoneticPr fontId="2"/>
  </si>
  <si>
    <t>夏至</t>
    <rPh sb="0" eb="2">
      <t>ゲシ</t>
    </rPh>
    <phoneticPr fontId="2"/>
  </si>
  <si>
    <t>小暑</t>
    <rPh sb="0" eb="2">
      <t>ショウショ</t>
    </rPh>
    <phoneticPr fontId="2"/>
  </si>
  <si>
    <t>処暑</t>
    <rPh sb="0" eb="2">
      <t>ショショ</t>
    </rPh>
    <phoneticPr fontId="2"/>
  </si>
  <si>
    <t>寒露</t>
    <rPh sb="0" eb="2">
      <t>カンロ</t>
    </rPh>
    <phoneticPr fontId="2"/>
  </si>
  <si>
    <t>メーデー 1、母の日 10</t>
    <rPh sb="7" eb="8">
      <t>ハハ</t>
    </rPh>
    <rPh sb="9" eb="10">
      <t>ヒ</t>
    </rPh>
    <phoneticPr fontId="2"/>
  </si>
  <si>
    <t>20（春分の日）</t>
    <rPh sb="3" eb="5">
      <t>シュンブン</t>
    </rPh>
    <rPh sb="6" eb="7">
      <t>ヒ</t>
    </rPh>
    <phoneticPr fontId="2"/>
  </si>
  <si>
    <t>20（春分の日）、21（振替休日）</t>
    <rPh sb="3" eb="5">
      <t>シュンブン</t>
    </rPh>
    <rPh sb="6" eb="7">
      <t>ヒ</t>
    </rPh>
    <rPh sb="12" eb="14">
      <t>フリカエ</t>
    </rPh>
    <rPh sb="14" eb="16">
      <t>キュウジツ</t>
    </rPh>
    <phoneticPr fontId="2"/>
  </si>
  <si>
    <t>3月21日（20日）</t>
    <rPh sb="0" eb="2">
      <t>３ガツ</t>
    </rPh>
    <rPh sb="4" eb="5">
      <t>ニチ</t>
    </rPh>
    <rPh sb="8" eb="9">
      <t>ニチ</t>
    </rPh>
    <phoneticPr fontId="2"/>
  </si>
  <si>
    <t xml:space="preserve">
芒種5、夏至21</t>
    <rPh sb="1" eb="3">
      <t>ボウシュ</t>
    </rPh>
    <rPh sb="5" eb="7">
      <t>ゲシ</t>
    </rPh>
    <phoneticPr fontId="2"/>
  </si>
  <si>
    <t>メーデー 1、母の日 14</t>
    <rPh sb="7" eb="8">
      <t>ハハ</t>
    </rPh>
    <rPh sb="9" eb="10">
      <t>ヒ</t>
    </rPh>
    <phoneticPr fontId="2"/>
  </si>
  <si>
    <t>メーデー 1、母の日 13</t>
    <rPh sb="7" eb="8">
      <t>ハハ</t>
    </rPh>
    <rPh sb="9" eb="10">
      <t>ヒ</t>
    </rPh>
    <phoneticPr fontId="2"/>
  </si>
  <si>
    <t>1 元日、14 成人の日
小寒5、大寒20</t>
    <rPh sb="2" eb="4">
      <t>ガンジツ</t>
    </rPh>
    <rPh sb="8" eb="10">
      <t>セイジン</t>
    </rPh>
    <rPh sb="11" eb="12">
      <t>ヒ</t>
    </rPh>
    <rPh sb="13" eb="15">
      <t>ショウカン</t>
    </rPh>
    <rPh sb="17" eb="19">
      <t>タイカン</t>
    </rPh>
    <phoneticPr fontId="2"/>
  </si>
  <si>
    <t>長崎原爆の日 8/9</t>
    <rPh sb="0" eb="2">
      <t>ナガサキ</t>
    </rPh>
    <rPh sb="2" eb="4">
      <t>ゲンバク</t>
    </rPh>
    <rPh sb="5" eb="6">
      <t>ヒ</t>
    </rPh>
    <phoneticPr fontId="2"/>
  </si>
  <si>
    <t>1945年8月9日、長崎市に原爆投下</t>
    <rPh sb="4" eb="5">
      <t>ネン</t>
    </rPh>
    <rPh sb="10" eb="13">
      <t>ナガサキシ</t>
    </rPh>
    <phoneticPr fontId="2"/>
  </si>
  <si>
    <t>終戦記念日 8/15</t>
    <rPh sb="0" eb="2">
      <t>シュウセン</t>
    </rPh>
    <rPh sb="2" eb="5">
      <t>キネンビ</t>
    </rPh>
    <phoneticPr fontId="2"/>
  </si>
  <si>
    <t xml:space="preserve"> 500万円を超え1千万円以下</t>
    <rPh sb="4" eb="5">
      <t>マン</t>
    </rPh>
    <rPh sb="5" eb="6">
      <t>エン</t>
    </rPh>
    <rPh sb="7" eb="8">
      <t>コ</t>
    </rPh>
    <rPh sb="9" eb="11">
      <t>セン</t>
    </rPh>
    <rPh sb="11" eb="13">
      <t>マンエン</t>
    </rPh>
    <rPh sb="13" eb="15">
      <t>イカ</t>
    </rPh>
    <phoneticPr fontId="2"/>
  </si>
  <si>
    <t xml:space="preserve"> 1千万円を超え2千万円以下</t>
    <rPh sb="2" eb="3">
      <t>イッセン</t>
    </rPh>
    <rPh sb="3" eb="4">
      <t>マン</t>
    </rPh>
    <rPh sb="4" eb="5">
      <t>エン</t>
    </rPh>
    <rPh sb="6" eb="7">
      <t>コ</t>
    </rPh>
    <rPh sb="9" eb="10">
      <t>ニセン</t>
    </rPh>
    <rPh sb="10" eb="12">
      <t>マンエン</t>
    </rPh>
    <rPh sb="12" eb="14">
      <t>イカ</t>
    </rPh>
    <phoneticPr fontId="2"/>
  </si>
  <si>
    <r>
      <t>1.左記J・K列は、月毎日付（祝日等名）自動表示セルに24節気名・日付も追加表示したい場合を考慮して用意したものであり、K列各セルで、従来の祝日等名の括弧等を省いた上でその2行目に節気名・日付を追記し、セルJ1～K168には名前</t>
    </r>
    <r>
      <rPr>
        <sz val="10"/>
        <color indexed="10"/>
        <rFont val="ＭＳ Ｐゴシック"/>
        <family val="3"/>
        <charset val="128"/>
      </rPr>
      <t>「祝節名」</t>
    </r>
    <r>
      <rPr>
        <sz val="10"/>
        <rFont val="ＭＳ Ｐゴシック"/>
        <family val="3"/>
        <charset val="128"/>
      </rPr>
      <t>が付けられています。従って、日付（祝日等名）自動表示セルをこの表示に変更したい時は、そのセルのVLOOKUP関数内の「祝名」を「祝節名」に変更するだけでOKであり、必要に応じてそのセルのフォントサイズや左側「当月祝日等」表示も変更して下さい。</t>
    </r>
    <rPh sb="2" eb="3">
      <t>ヒダリ</t>
    </rPh>
    <rPh sb="10" eb="11">
      <t>ツキ</t>
    </rPh>
    <rPh sb="11" eb="12">
      <t>ゴト</t>
    </rPh>
    <rPh sb="67" eb="69">
      <t>ジュウライ</t>
    </rPh>
    <rPh sb="79" eb="80">
      <t>ハブ</t>
    </rPh>
    <rPh sb="204" eb="205">
      <t>オウ</t>
    </rPh>
    <rPh sb="232" eb="234">
      <t>ヘンコウ</t>
    </rPh>
    <rPh sb="234" eb="237">
      <t>シテクダ</t>
    </rPh>
    <phoneticPr fontId="2"/>
  </si>
  <si>
    <t>昭和の日</t>
    <rPh sb="0" eb="2">
      <t>ショウワ</t>
    </rPh>
    <rPh sb="3" eb="4">
      <t>ヒ</t>
    </rPh>
    <phoneticPr fontId="2"/>
  </si>
  <si>
    <t>みどりの日</t>
    <rPh sb="4" eb="5">
      <t>ヒ</t>
    </rPh>
    <phoneticPr fontId="2"/>
  </si>
  <si>
    <t>16 敬老の日、23 秋分の日
白露7、秋分23</t>
    <rPh sb="3" eb="5">
      <t>ケイロウ</t>
    </rPh>
    <rPh sb="6" eb="7">
      <t>ヒ</t>
    </rPh>
    <rPh sb="11" eb="13">
      <t>シュウブン</t>
    </rPh>
    <rPh sb="14" eb="15">
      <t>ヒ</t>
    </rPh>
    <rPh sb="16" eb="18">
      <t>ハクロ</t>
    </rPh>
    <rPh sb="20" eb="22">
      <t>シュウブン</t>
    </rPh>
    <phoneticPr fontId="2"/>
  </si>
  <si>
    <t>目の愛護デー 10
電信電話記念日 23</t>
    <rPh sb="0" eb="1">
      <t>メ</t>
    </rPh>
    <rPh sb="2" eb="4">
      <t>アイゴ</t>
    </rPh>
    <rPh sb="10" eb="12">
      <t>デンシン</t>
    </rPh>
    <rPh sb="12" eb="14">
      <t>デンワ</t>
    </rPh>
    <rPh sb="14" eb="17">
      <t>キネンビ</t>
    </rPh>
    <phoneticPr fontId="2"/>
  </si>
  <si>
    <t>海の日</t>
    <rPh sb="0" eb="1">
      <t>ウミ</t>
    </rPh>
    <rPh sb="2" eb="3">
      <t>ヒ</t>
    </rPh>
    <phoneticPr fontId="2"/>
  </si>
  <si>
    <t>19 敬老の日、23 秋分の日
白露8、秋分23</t>
    <rPh sb="3" eb="5">
      <t>ケイロウ</t>
    </rPh>
    <rPh sb="6" eb="7">
      <t>ヒ</t>
    </rPh>
    <rPh sb="11" eb="13">
      <t>シュウブン</t>
    </rPh>
    <rPh sb="14" eb="15">
      <t>ヒ</t>
    </rPh>
    <rPh sb="16" eb="18">
      <t>ハクロ</t>
    </rPh>
    <rPh sb="20" eb="22">
      <t>シュウブン</t>
    </rPh>
    <phoneticPr fontId="2"/>
  </si>
  <si>
    <t>21 海の日
小暑7、大暑23</t>
    <rPh sb="3" eb="4">
      <t>ウミ</t>
    </rPh>
    <rPh sb="5" eb="6">
      <t>ヒ</t>
    </rPh>
    <rPh sb="7" eb="9">
      <t>ショウショ</t>
    </rPh>
    <rPh sb="11" eb="13">
      <t>タイショ</t>
    </rPh>
    <phoneticPr fontId="2"/>
  </si>
  <si>
    <t>通常名刺</t>
    <rPh sb="0" eb="2">
      <t>ツウジョウ</t>
    </rPh>
    <rPh sb="2" eb="4">
      <t>メイシ</t>
    </rPh>
    <phoneticPr fontId="2"/>
  </si>
  <si>
    <t>20 春分の日、21 振替休日
啓蟄5、春分20</t>
    <rPh sb="3" eb="5">
      <t>シュンブン</t>
    </rPh>
    <rPh sb="6" eb="7">
      <t>ヒ</t>
    </rPh>
    <rPh sb="11" eb="13">
      <t>フリカエ</t>
    </rPh>
    <rPh sb="13" eb="15">
      <t>キュウジツ</t>
    </rPh>
    <rPh sb="16" eb="18">
      <t>ケイチツ</t>
    </rPh>
    <rPh sb="20" eb="22">
      <t>シュンブン</t>
    </rPh>
    <phoneticPr fontId="2"/>
  </si>
  <si>
    <t xml:space="preserve"> 300万円を超え500万円以下</t>
    <rPh sb="4" eb="5">
      <t>マン</t>
    </rPh>
    <rPh sb="5" eb="6">
      <t>エン</t>
    </rPh>
    <rPh sb="7" eb="8">
      <t>コ</t>
    </rPh>
    <rPh sb="12" eb="14">
      <t>マンエン</t>
    </rPh>
    <rPh sb="14" eb="16">
      <t>イカ</t>
    </rPh>
    <phoneticPr fontId="2"/>
  </si>
  <si>
    <t>世界人権デー（12/10）までの1週間</t>
    <rPh sb="0" eb="2">
      <t>セカイ</t>
    </rPh>
    <rPh sb="2" eb="4">
      <t>ジンケン</t>
    </rPh>
    <rPh sb="16" eb="19">
      <t>イッシュウカン</t>
    </rPh>
    <phoneticPr fontId="2"/>
  </si>
  <si>
    <t>A2判</t>
    <rPh sb="2" eb="3">
      <t>バン</t>
    </rPh>
    <phoneticPr fontId="2"/>
  </si>
  <si>
    <r>
      <t>坪量</t>
    </r>
    <r>
      <rPr>
        <sz val="13"/>
        <rFont val="ＭＳ Ｐゴシック"/>
        <family val="3"/>
        <charset val="128"/>
      </rPr>
      <t>（g/㎡）</t>
    </r>
    <rPh sb="0" eb="1">
      <t>ツボ</t>
    </rPh>
    <rPh sb="1" eb="2">
      <t>リョウ</t>
    </rPh>
    <phoneticPr fontId="2"/>
  </si>
  <si>
    <t>新聞の折込チラシ</t>
    <rPh sb="0" eb="2">
      <t>シンブン</t>
    </rPh>
    <rPh sb="3" eb="5">
      <t>オリコ</t>
    </rPh>
    <phoneticPr fontId="2"/>
  </si>
  <si>
    <t>A4判</t>
    <rPh sb="2" eb="3">
      <t>バン</t>
    </rPh>
    <phoneticPr fontId="2"/>
  </si>
  <si>
    <t>一般的コピー用紙</t>
    <rPh sb="0" eb="3">
      <t>イッパンテキ</t>
    </rPh>
    <rPh sb="6" eb="8">
      <t>ヨウシ</t>
    </rPh>
    <phoneticPr fontId="2"/>
  </si>
  <si>
    <t>A5判</t>
    <rPh sb="2" eb="3">
      <t>バン</t>
    </rPh>
    <phoneticPr fontId="2"/>
  </si>
  <si>
    <t>少し厚めのチラシ</t>
    <rPh sb="0" eb="1">
      <t>スコ</t>
    </rPh>
    <rPh sb="2" eb="3">
      <t>アツ</t>
    </rPh>
    <phoneticPr fontId="2"/>
  </si>
  <si>
    <t>B5判</t>
    <rPh sb="2" eb="3">
      <t>バン</t>
    </rPh>
    <phoneticPr fontId="2"/>
  </si>
  <si>
    <r>
      <t>名刺
はがき（</t>
    </r>
    <r>
      <rPr>
        <sz val="13"/>
        <rFont val="ＭＳ Ｐゴシック"/>
        <family val="3"/>
        <charset val="128"/>
      </rPr>
      <t>官製はがきの厚みは約0.21㎜</t>
    </r>
    <r>
      <rPr>
        <sz val="15"/>
        <rFont val="ＭＳ Ｐゴシック"/>
        <family val="3"/>
        <charset val="128"/>
      </rPr>
      <t>）</t>
    </r>
    <rPh sb="0" eb="2">
      <t>メイシ</t>
    </rPh>
    <rPh sb="7" eb="9">
      <t>カンセイ</t>
    </rPh>
    <rPh sb="13" eb="14">
      <t>アツ</t>
    </rPh>
    <rPh sb="16" eb="17">
      <t>ヤク</t>
    </rPh>
    <phoneticPr fontId="2"/>
  </si>
  <si>
    <t>四六判</t>
    <rPh sb="0" eb="1">
      <t>ヨン</t>
    </rPh>
    <rPh sb="1" eb="2">
      <t>ロク</t>
    </rPh>
    <rPh sb="2" eb="3">
      <t>バン</t>
    </rPh>
    <phoneticPr fontId="2"/>
  </si>
  <si>
    <r>
      <t xml:space="preserve">《超厚口》 </t>
    </r>
    <r>
      <rPr>
        <sz val="22"/>
        <rFont val="ＭＳ Ｐゴシック"/>
        <family val="3"/>
        <charset val="128"/>
      </rPr>
      <t>180</t>
    </r>
    <rPh sb="1" eb="2">
      <t>チョウ</t>
    </rPh>
    <rPh sb="2" eb="3">
      <t>アツ</t>
    </rPh>
    <rPh sb="3" eb="4">
      <t>クチ</t>
    </rPh>
    <phoneticPr fontId="2"/>
  </si>
  <si>
    <t>通常葉書</t>
    <rPh sb="0" eb="2">
      <t>ツウジョウ</t>
    </rPh>
    <rPh sb="2" eb="4">
      <t>ハガキ</t>
    </rPh>
    <phoneticPr fontId="2"/>
  </si>
  <si>
    <t>父の日　6月の第3日曜日</t>
    <rPh sb="0" eb="1">
      <t>チチ</t>
    </rPh>
    <rPh sb="2" eb="3">
      <t>ヒ</t>
    </rPh>
    <rPh sb="5" eb="6">
      <t>ガツ</t>
    </rPh>
    <rPh sb="9" eb="12">
      <t>ニチヨウビ</t>
    </rPh>
    <phoneticPr fontId="2"/>
  </si>
  <si>
    <t>世界の人口問題への意識を高める日</t>
    <rPh sb="0" eb="2">
      <t>セカイ</t>
    </rPh>
    <rPh sb="3" eb="5">
      <t>ジンコウ</t>
    </rPh>
    <rPh sb="5" eb="7">
      <t>モンダイ</t>
    </rPh>
    <rPh sb="9" eb="11">
      <t>イシキ</t>
    </rPh>
    <rPh sb="12" eb="13">
      <t>タカ</t>
    </rPh>
    <rPh sb="15" eb="16">
      <t>ヒ</t>
    </rPh>
    <phoneticPr fontId="2"/>
  </si>
  <si>
    <t>1977年に設定された日本の記念日</t>
    <rPh sb="4" eb="5">
      <t>ネン</t>
    </rPh>
    <rPh sb="6" eb="8">
      <t>セッテイ</t>
    </rPh>
    <rPh sb="11" eb="13">
      <t>ニホン</t>
    </rPh>
    <rPh sb="14" eb="17">
      <t>キネンビ</t>
    </rPh>
    <phoneticPr fontId="2"/>
  </si>
  <si>
    <t>敬老の日</t>
    <rPh sb="0" eb="2">
      <t>ケイロウ</t>
    </rPh>
    <rPh sb="3" eb="4">
      <t>ヒ</t>
    </rPh>
    <phoneticPr fontId="2"/>
  </si>
  <si>
    <t>1 元日、13 成人の日
小寒5、大寒20</t>
    <rPh sb="2" eb="4">
      <t>ガンジツ</t>
    </rPh>
    <rPh sb="8" eb="10">
      <t>セイジン</t>
    </rPh>
    <rPh sb="11" eb="12">
      <t>ヒ</t>
    </rPh>
    <rPh sb="13" eb="15">
      <t>ショウカン</t>
    </rPh>
    <rPh sb="17" eb="19">
      <t>タイカン</t>
    </rPh>
    <phoneticPr fontId="2"/>
  </si>
  <si>
    <t>←左上部セル「B7」には、各カレンダーシート表示年の「翌西暦年/1」を入力。</t>
    <rPh sb="1" eb="2">
      <t>ヒダリ</t>
    </rPh>
    <rPh sb="2" eb="3">
      <t>ウエ</t>
    </rPh>
    <rPh sb="3" eb="4">
      <t>ブ</t>
    </rPh>
    <rPh sb="13" eb="14">
      <t>カク</t>
    </rPh>
    <rPh sb="22" eb="24">
      <t>ヒョウジ</t>
    </rPh>
    <rPh sb="24" eb="25">
      <t>ネン</t>
    </rPh>
    <rPh sb="27" eb="31">
      <t>ヨクネン</t>
    </rPh>
    <rPh sb="35" eb="37">
      <t>ニュウリョク</t>
    </rPh>
    <phoneticPr fontId="2"/>
  </si>
  <si>
    <t>15（敬老の日）、23（秋分の日）</t>
    <rPh sb="3" eb="5">
      <t>ケイロウ</t>
    </rPh>
    <rPh sb="6" eb="7">
      <t>ヒ</t>
    </rPh>
    <rPh sb="12" eb="14">
      <t>シュウブン</t>
    </rPh>
    <rPh sb="15" eb="16">
      <t>ヒ</t>
    </rPh>
    <phoneticPr fontId="2"/>
  </si>
  <si>
    <t>耳の日 3/3</t>
    <rPh sb="0" eb="1">
      <t>ミミ</t>
    </rPh>
    <rPh sb="2" eb="3">
      <t>ヒ</t>
    </rPh>
    <phoneticPr fontId="2"/>
  </si>
  <si>
    <t>1954年に制定。毎年4月18日。</t>
    <rPh sb="4" eb="5">
      <t>ネン</t>
    </rPh>
    <rPh sb="6" eb="8">
      <t>セイテイ</t>
    </rPh>
    <rPh sb="9" eb="11">
      <t>マイネン</t>
    </rPh>
    <rPh sb="12" eb="13">
      <t>ガツ</t>
    </rPh>
    <rPh sb="15" eb="16">
      <t>ニチ</t>
    </rPh>
    <phoneticPr fontId="2"/>
  </si>
  <si>
    <t>20（海の日）</t>
    <rPh sb="3" eb="4">
      <t>ウミ</t>
    </rPh>
    <rPh sb="5" eb="6">
      <t>ヒ</t>
    </rPh>
    <phoneticPr fontId="2"/>
  </si>
  <si>
    <t>1（元日）、10（成人の日）</t>
    <rPh sb="2" eb="4">
      <t>ガンジツ</t>
    </rPh>
    <rPh sb="9" eb="11">
      <t>セイジン</t>
    </rPh>
    <rPh sb="12" eb="13">
      <t>ヒ</t>
    </rPh>
    <phoneticPr fontId="2"/>
  </si>
  <si>
    <t>地球温暖化防止月間 12/1～31</t>
    <rPh sb="0" eb="2">
      <t>チキュウ</t>
    </rPh>
    <rPh sb="2" eb="5">
      <t>オンダンカ</t>
    </rPh>
    <rPh sb="5" eb="7">
      <t>ボウシ</t>
    </rPh>
    <rPh sb="7" eb="9">
      <t>ゲッカン</t>
    </rPh>
    <phoneticPr fontId="2"/>
  </si>
  <si>
    <t>11月23日</t>
    <rPh sb="0" eb="3">
      <t>１１ガツ</t>
    </rPh>
    <rPh sb="5" eb="6">
      <t>ニチ</t>
    </rPh>
    <phoneticPr fontId="2"/>
  </si>
  <si>
    <t>B4判</t>
    <rPh sb="2" eb="3">
      <t>バン</t>
    </rPh>
    <phoneticPr fontId="2"/>
  </si>
  <si>
    <t>119番の日 11/9</t>
    <rPh sb="3" eb="4">
      <t>バン</t>
    </rPh>
    <rPh sb="5" eb="6">
      <t>ヒ</t>
    </rPh>
    <phoneticPr fontId="2"/>
  </si>
  <si>
    <t>18（海の日）</t>
    <rPh sb="3" eb="4">
      <t>ウミ</t>
    </rPh>
    <rPh sb="5" eb="6">
      <t>ヒ</t>
    </rPh>
    <phoneticPr fontId="2"/>
  </si>
  <si>
    <t>第1次世界大戦終結</t>
    <rPh sb="0" eb="1">
      <t>ダイ</t>
    </rPh>
    <rPh sb="2" eb="3">
      <t>ジ</t>
    </rPh>
    <rPh sb="3" eb="5">
      <t>セカイ</t>
    </rPh>
    <rPh sb="5" eb="7">
      <t>タイセン</t>
    </rPh>
    <rPh sb="7" eb="9">
      <t>シュウケツ</t>
    </rPh>
    <phoneticPr fontId="2"/>
  </si>
  <si>
    <r>
      <t>■</t>
    </r>
    <r>
      <rPr>
        <sz val="9"/>
        <color indexed="12"/>
        <rFont val="ＭＳ Ｐゴシック"/>
        <family val="3"/>
        <charset val="128"/>
      </rPr>
      <t>左記O・P列は、カレンダー（予定表）シートで適当なセルを使って少しですが自由に記念日等を月毎自動表示できるよう用意したものです。セルO1～P168には名前</t>
    </r>
    <r>
      <rPr>
        <sz val="9"/>
        <color indexed="10"/>
        <rFont val="ＭＳ Ｐゴシック"/>
        <family val="3"/>
        <charset val="128"/>
      </rPr>
      <t>「記念名」</t>
    </r>
    <r>
      <rPr>
        <sz val="9"/>
        <color indexed="12"/>
        <rFont val="ＭＳ Ｐゴシック"/>
        <family val="3"/>
        <charset val="128"/>
      </rPr>
      <t>を付けましたので、従来の設定方法を参考に対処して下さい。</t>
    </r>
    <r>
      <rPr>
        <sz val="9"/>
        <rFont val="ＭＳ Ｐゴシック"/>
        <family val="3"/>
        <charset val="128"/>
      </rPr>
      <t>P列及び下記（控え）の記載分は</t>
    </r>
    <r>
      <rPr>
        <sz val="9"/>
        <color indexed="10"/>
        <rFont val="ＭＳ Ｐゴシック"/>
        <family val="3"/>
        <charset val="128"/>
      </rPr>
      <t>例示</t>
    </r>
    <r>
      <rPr>
        <sz val="9"/>
        <rFont val="ＭＳ Ｐゴシック"/>
        <family val="3"/>
        <charset val="128"/>
      </rPr>
      <t>ですので適宜変更することもできます。P列各セルへの入力に際しては、画面左上記号□2のクリックにより展開して処理して頂き、また記入内容が各シート自動表示セルで適正に表示されるよう、その記入範囲や自動表示セルのフォントサイズ等にもご留意下さい。</t>
    </r>
    <rPh sb="15" eb="17">
      <t>ヨテイ</t>
    </rPh>
    <rPh sb="17" eb="18">
      <t>ヒョウ</t>
    </rPh>
    <rPh sb="118" eb="119">
      <t>ヒカ</t>
    </rPh>
    <phoneticPr fontId="2"/>
  </si>
  <si>
    <t>1月1日</t>
    <rPh sb="1" eb="2">
      <t>ガツ</t>
    </rPh>
    <rPh sb="3" eb="4">
      <t>ニチ</t>
    </rPh>
    <phoneticPr fontId="2"/>
  </si>
  <si>
    <t>1（元日）、14（成人の日）</t>
    <rPh sb="2" eb="4">
      <t>ガンジツ</t>
    </rPh>
    <rPh sb="9" eb="11">
      <t>セイジン</t>
    </rPh>
    <rPh sb="12" eb="13">
      <t>ヒ</t>
    </rPh>
    <phoneticPr fontId="2"/>
  </si>
  <si>
    <t>電信電話記念日 10/23</t>
    <rPh sb="0" eb="2">
      <t>デンシン</t>
    </rPh>
    <rPh sb="2" eb="4">
      <t>デンワ</t>
    </rPh>
    <rPh sb="4" eb="7">
      <t>キネンビ</t>
    </rPh>
    <phoneticPr fontId="2"/>
  </si>
  <si>
    <t>16（敬老の日）、22（秋分の日）
23（振替休日）</t>
    <rPh sb="3" eb="5">
      <t>ケイロウ</t>
    </rPh>
    <rPh sb="6" eb="7">
      <t>ヒ</t>
    </rPh>
    <rPh sb="12" eb="14">
      <t>シュウブン</t>
    </rPh>
    <rPh sb="15" eb="16">
      <t>ヒ</t>
    </rPh>
    <rPh sb="21" eb="23">
      <t>フリカエ</t>
    </rPh>
    <rPh sb="23" eb="25">
      <t>キュウジツ</t>
    </rPh>
    <phoneticPr fontId="2"/>
  </si>
  <si>
    <t>16 敬老の日、22 秋分の日
23 振替休日。白露7、秋分22</t>
    <rPh sb="3" eb="5">
      <t>ケイロウ</t>
    </rPh>
    <rPh sb="6" eb="7">
      <t>ヒ</t>
    </rPh>
    <rPh sb="11" eb="13">
      <t>シュウブン</t>
    </rPh>
    <rPh sb="14" eb="15">
      <t>ヒ</t>
    </rPh>
    <rPh sb="19" eb="21">
      <t>フリカエ</t>
    </rPh>
    <rPh sb="21" eb="23">
      <t>キュウジツ</t>
    </rPh>
    <rPh sb="24" eb="26">
      <t>ハクロ</t>
    </rPh>
    <rPh sb="28" eb="30">
      <t>シュウブン</t>
    </rPh>
    <phoneticPr fontId="2"/>
  </si>
  <si>
    <t>5月3日</t>
    <rPh sb="0" eb="2">
      <t>５ガツ</t>
    </rPh>
    <rPh sb="3" eb="4">
      <t>ニチ</t>
    </rPh>
    <phoneticPr fontId="2"/>
  </si>
  <si>
    <t>1960年に制定</t>
    <rPh sb="4" eb="5">
      <t>ネン</t>
    </rPh>
    <rPh sb="6" eb="8">
      <t>セイテイ</t>
    </rPh>
    <phoneticPr fontId="2"/>
  </si>
  <si>
    <t>（P列へは日付で表示）</t>
    <rPh sb="2" eb="3">
      <t>レツ</t>
    </rPh>
    <rPh sb="5" eb="7">
      <t>ヒヅケ</t>
    </rPh>
    <rPh sb="8" eb="10">
      <t>ヒョウジ</t>
    </rPh>
    <phoneticPr fontId="2"/>
  </si>
  <si>
    <t>20 春分の日
啓蟄5、春分20</t>
    <rPh sb="3" eb="5">
      <t>シュンブン</t>
    </rPh>
    <rPh sb="6" eb="7">
      <t>ヒ</t>
    </rPh>
    <rPh sb="8" eb="10">
      <t>ケイチツ</t>
    </rPh>
    <rPh sb="12" eb="14">
      <t>シュンブン</t>
    </rPh>
    <phoneticPr fontId="2"/>
  </si>
  <si>
    <t>1 元日、11 成人の日
小寒5、大寒20</t>
    <rPh sb="2" eb="4">
      <t>ガンジツ</t>
    </rPh>
    <rPh sb="8" eb="10">
      <t>セイジン</t>
    </rPh>
    <rPh sb="11" eb="12">
      <t>ヒ</t>
    </rPh>
    <rPh sb="13" eb="15">
      <t>ショウカン</t>
    </rPh>
    <rPh sb="17" eb="19">
      <t>タイカン</t>
    </rPh>
    <phoneticPr fontId="2"/>
  </si>
  <si>
    <t>20（敬老の日）、23（秋分の日）</t>
    <rPh sb="3" eb="5">
      <t>ケイロウ</t>
    </rPh>
    <rPh sb="6" eb="7">
      <t>ヒ</t>
    </rPh>
    <rPh sb="12" eb="14">
      <t>シュウブン</t>
    </rPh>
    <rPh sb="15" eb="16">
      <t>ヒ</t>
    </rPh>
    <phoneticPr fontId="2"/>
  </si>
  <si>
    <t>1 元日、10 成人の日
小寒5、大寒20</t>
    <rPh sb="2" eb="4">
      <t>ガンジツ</t>
    </rPh>
    <rPh sb="8" eb="10">
      <t>セイジン</t>
    </rPh>
    <rPh sb="11" eb="12">
      <t>ヒ</t>
    </rPh>
    <rPh sb="13" eb="15">
      <t>ショウカン</t>
    </rPh>
    <rPh sb="17" eb="19">
      <t>タイカン</t>
    </rPh>
    <phoneticPr fontId="2"/>
  </si>
  <si>
    <t>水の日 8/1</t>
    <rPh sb="0" eb="1">
      <t>ミズ</t>
    </rPh>
    <rPh sb="2" eb="3">
      <t>ヒ</t>
    </rPh>
    <phoneticPr fontId="2"/>
  </si>
  <si>
    <t>メーデー 1、母の日 9</t>
    <rPh sb="7" eb="8">
      <t>ハハ</t>
    </rPh>
    <rPh sb="9" eb="10">
      <t>ヒ</t>
    </rPh>
    <phoneticPr fontId="2"/>
  </si>
  <si>
    <t>A3判</t>
    <rPh sb="2" eb="3">
      <t>バン</t>
    </rPh>
    <phoneticPr fontId="2"/>
  </si>
  <si>
    <t>1（元日）、8（成人の日）</t>
    <rPh sb="2" eb="4">
      <t>ガンジツ</t>
    </rPh>
    <rPh sb="8" eb="10">
      <t>セイジン</t>
    </rPh>
    <rPh sb="11" eb="12">
      <t>ヒ</t>
    </rPh>
    <phoneticPr fontId="2"/>
  </si>
  <si>
    <t>16（海の日）</t>
    <rPh sb="3" eb="4">
      <t>ウミ</t>
    </rPh>
    <rPh sb="5" eb="6">
      <t>ヒ</t>
    </rPh>
    <phoneticPr fontId="2"/>
  </si>
  <si>
    <t>月</t>
  </si>
  <si>
    <t>火</t>
  </si>
  <si>
    <t>水</t>
  </si>
  <si>
    <t>木</t>
  </si>
  <si>
    <t>金</t>
  </si>
  <si>
    <t>土</t>
  </si>
  <si>
    <t>成人の日</t>
    <rPh sb="0" eb="2">
      <t>セイジン</t>
    </rPh>
    <rPh sb="3" eb="4">
      <t>ヒ</t>
    </rPh>
    <phoneticPr fontId="2"/>
  </si>
  <si>
    <t>21 春分の日
啓蟄6、春分21</t>
    <rPh sb="3" eb="5">
      <t>シュンブン</t>
    </rPh>
    <rPh sb="6" eb="7">
      <t>ヒ</t>
    </rPh>
    <rPh sb="8" eb="10">
      <t>ケイチツ</t>
    </rPh>
    <rPh sb="12" eb="14">
      <t>シュンブン</t>
    </rPh>
    <phoneticPr fontId="2"/>
  </si>
  <si>
    <t>1月の第2月曜日</t>
    <rPh sb="0" eb="2">
      <t>イチガツ</t>
    </rPh>
    <rPh sb="3" eb="4">
      <t>ダイ</t>
    </rPh>
    <rPh sb="5" eb="8">
      <t>ゲツヨウビ</t>
    </rPh>
    <phoneticPr fontId="2"/>
  </si>
  <si>
    <t>1945年8月6日、広島市に原爆投下</t>
    <rPh sb="4" eb="5">
      <t>ネン</t>
    </rPh>
    <rPh sb="6" eb="7">
      <t>ガツ</t>
    </rPh>
    <rPh sb="8" eb="9">
      <t>ヒ</t>
    </rPh>
    <rPh sb="10" eb="12">
      <t>ヒロシマ</t>
    </rPh>
    <rPh sb="12" eb="13">
      <t>シ</t>
    </rPh>
    <rPh sb="14" eb="16">
      <t>ゲンバク</t>
    </rPh>
    <rPh sb="16" eb="18">
      <t>トウカ</t>
    </rPh>
    <phoneticPr fontId="2"/>
  </si>
  <si>
    <t>18 敬老の日、23 秋分の日
白露8、秋分23</t>
    <rPh sb="3" eb="5">
      <t>ケイロウ</t>
    </rPh>
    <rPh sb="6" eb="7">
      <t>ヒ</t>
    </rPh>
    <rPh sb="11" eb="13">
      <t>シュウブン</t>
    </rPh>
    <rPh sb="14" eb="15">
      <t>ヒ</t>
    </rPh>
    <rPh sb="16" eb="18">
      <t>ハクロ</t>
    </rPh>
    <rPh sb="20" eb="22">
      <t>シュウブン</t>
    </rPh>
    <phoneticPr fontId="2"/>
  </si>
  <si>
    <t>3 文化の日、23 勤労感謝の日
立冬8、小雪22</t>
    <rPh sb="2" eb="4">
      <t>ブンカ</t>
    </rPh>
    <rPh sb="5" eb="6">
      <t>ヒ</t>
    </rPh>
    <rPh sb="10" eb="12">
      <t>キンロウ</t>
    </rPh>
    <rPh sb="12" eb="14">
      <t>カンシャ</t>
    </rPh>
    <rPh sb="15" eb="16">
      <t>ヒ</t>
    </rPh>
    <rPh sb="17" eb="19">
      <t>リットウ</t>
    </rPh>
    <rPh sb="21" eb="23">
      <t>ショウセツ</t>
    </rPh>
    <phoneticPr fontId="2"/>
  </si>
  <si>
    <t>17 海の日
小暑7、大暑23</t>
    <rPh sb="3" eb="4">
      <t>ウミ</t>
    </rPh>
    <rPh sb="5" eb="6">
      <t>ヒ</t>
    </rPh>
    <rPh sb="7" eb="9">
      <t>ショウショ</t>
    </rPh>
    <rPh sb="11" eb="13">
      <t>タイショ</t>
    </rPh>
    <phoneticPr fontId="2"/>
  </si>
  <si>
    <t>2011/3/11に発生</t>
    <rPh sb="10" eb="12">
      <t>ハッセイ</t>
    </rPh>
    <phoneticPr fontId="2"/>
  </si>
  <si>
    <t>11月3日</t>
    <rPh sb="0" eb="3">
      <t>１１ガツ</t>
    </rPh>
    <rPh sb="4" eb="5">
      <t>ニチ</t>
    </rPh>
    <phoneticPr fontId="2"/>
  </si>
  <si>
    <t xml:space="preserve">
芒種6、夏至21</t>
    <rPh sb="1" eb="3">
      <t>ボウシュ</t>
    </rPh>
    <rPh sb="5" eb="7">
      <t>ゲシ</t>
    </rPh>
    <phoneticPr fontId="2"/>
  </si>
  <si>
    <t>天皇誕生日</t>
    <rPh sb="0" eb="2">
      <t>テンノウ</t>
    </rPh>
    <rPh sb="2" eb="5">
      <t>タンジョウビ</t>
    </rPh>
    <phoneticPr fontId="2"/>
  </si>
  <si>
    <t>国民安全の日 7/1</t>
    <rPh sb="0" eb="2">
      <t>コクミン</t>
    </rPh>
    <rPh sb="2" eb="4">
      <t>アンゼン</t>
    </rPh>
    <rPh sb="5" eb="6">
      <t>ヒ</t>
    </rPh>
    <phoneticPr fontId="2"/>
  </si>
  <si>
    <t>↑上記4ヶ月カレンダーは、表示スペースが狭いため1年カレンダーでは数字が小さく見にくくなることから、見易い4ヶ月カレンダーにした方が良いと思われる場合に、差し替え用リンク貼付け元としてご利用下さい。</t>
    <rPh sb="1" eb="3">
      <t>ジョウキ</t>
    </rPh>
    <rPh sb="4" eb="6">
      <t>カゲツ</t>
    </rPh>
    <rPh sb="13" eb="15">
      <t>ヒョウジ</t>
    </rPh>
    <rPh sb="20" eb="21">
      <t>セマ</t>
    </rPh>
    <rPh sb="33" eb="35">
      <t>スウジ</t>
    </rPh>
    <rPh sb="36" eb="37">
      <t>チイ</t>
    </rPh>
    <rPh sb="39" eb="40">
      <t>ミ</t>
    </rPh>
    <rPh sb="50" eb="52">
      <t>ミヤス</t>
    </rPh>
    <rPh sb="54" eb="56">
      <t>カゲツ</t>
    </rPh>
    <rPh sb="64" eb="65">
      <t>ホウ</t>
    </rPh>
    <rPh sb="66" eb="67">
      <t>ヨ</t>
    </rPh>
    <rPh sb="69" eb="70">
      <t>オモ</t>
    </rPh>
    <rPh sb="73" eb="75">
      <t>バアイ</t>
    </rPh>
    <rPh sb="77" eb="80">
      <t>サシカ</t>
    </rPh>
    <rPh sb="81" eb="82">
      <t>ヨウ</t>
    </rPh>
    <rPh sb="85" eb="87">
      <t>ハリツ</t>
    </rPh>
    <rPh sb="88" eb="89">
      <t>モト</t>
    </rPh>
    <rPh sb="92" eb="95">
      <t>ゴリヨウ</t>
    </rPh>
    <rPh sb="95" eb="96">
      <t>クダ</t>
    </rPh>
    <phoneticPr fontId="2"/>
  </si>
  <si>
    <t>※この他、振替休日・国民の休日も有り。</t>
    <rPh sb="3" eb="4">
      <t>ホカ</t>
    </rPh>
    <rPh sb="5" eb="7">
      <t>フリカエ</t>
    </rPh>
    <rPh sb="7" eb="9">
      <t>キュウジツ</t>
    </rPh>
    <rPh sb="10" eb="12">
      <t>コクミン</t>
    </rPh>
    <rPh sb="13" eb="15">
      <t>キュウジツ</t>
    </rPh>
    <rPh sb="16" eb="17">
      <t>ア</t>
    </rPh>
    <phoneticPr fontId="2"/>
  </si>
  <si>
    <t>（当月記念日等）</t>
    <rPh sb="1" eb="3">
      <t>トウゲツ</t>
    </rPh>
    <rPh sb="3" eb="6">
      <t>キネンビ</t>
    </rPh>
    <rPh sb="6" eb="7">
      <t>トウ</t>
    </rPh>
    <phoneticPr fontId="2"/>
  </si>
  <si>
    <t>記念日等</t>
    <rPh sb="0" eb="3">
      <t>キネンビ</t>
    </rPh>
    <rPh sb="3" eb="4">
      <t>トウ</t>
    </rPh>
    <phoneticPr fontId="2"/>
  </si>
  <si>
    <t>祝日等
及び
24節気</t>
    <rPh sb="0" eb="2">
      <t>シュクジツ</t>
    </rPh>
    <rPh sb="2" eb="3">
      <t>トウ</t>
    </rPh>
    <rPh sb="4" eb="5">
      <t>オヨ</t>
    </rPh>
    <rPh sb="9" eb="11">
      <t>セッキ</t>
    </rPh>
    <phoneticPr fontId="2"/>
  </si>
  <si>
    <t>火</t>
    <phoneticPr fontId="2"/>
  </si>
  <si>
    <t>月</t>
    <phoneticPr fontId="2"/>
  </si>
  <si>
    <t>水</t>
    <phoneticPr fontId="2"/>
  </si>
  <si>
    <t>土</t>
    <phoneticPr fontId="2"/>
  </si>
  <si>
    <t>月</t>
    <phoneticPr fontId="2"/>
  </si>
  <si>
    <t>水</t>
    <phoneticPr fontId="2"/>
  </si>
  <si>
    <t>土</t>
    <phoneticPr fontId="2"/>
  </si>
  <si>
    <t>日</t>
    <phoneticPr fontId="2"/>
  </si>
  <si>
    <t>木</t>
    <phoneticPr fontId="2"/>
  </si>
  <si>
    <t>日</t>
    <phoneticPr fontId="2"/>
  </si>
  <si>
    <t>月</t>
    <phoneticPr fontId="2"/>
  </si>
  <si>
    <t>火</t>
    <phoneticPr fontId="2"/>
  </si>
  <si>
    <t>水</t>
    <phoneticPr fontId="2"/>
  </si>
  <si>
    <t>木</t>
    <phoneticPr fontId="2"/>
  </si>
  <si>
    <t>金</t>
    <phoneticPr fontId="2"/>
  </si>
  <si>
    <t>土</t>
    <phoneticPr fontId="2"/>
  </si>
  <si>
    <t>日</t>
    <phoneticPr fontId="2"/>
  </si>
  <si>
    <t>月</t>
    <phoneticPr fontId="2"/>
  </si>
  <si>
    <t>火</t>
    <phoneticPr fontId="2"/>
  </si>
  <si>
    <t>水</t>
    <phoneticPr fontId="2"/>
  </si>
  <si>
    <t>木</t>
    <phoneticPr fontId="2"/>
  </si>
  <si>
    <t>金</t>
    <phoneticPr fontId="2"/>
  </si>
  <si>
    <t>月</t>
    <phoneticPr fontId="2"/>
  </si>
  <si>
    <t>土</t>
    <phoneticPr fontId="2"/>
  </si>
  <si>
    <t xml:space="preserve">
大雪7、冬至22</t>
    <rPh sb="1" eb="3">
      <t>タイセツ</t>
    </rPh>
    <rPh sb="5" eb="7">
      <t>トウジ</t>
    </rPh>
    <phoneticPr fontId="2"/>
  </si>
  <si>
    <t xml:space="preserve">
大雪7、冬至21</t>
    <rPh sb="1" eb="3">
      <t>タイセツ</t>
    </rPh>
    <rPh sb="5" eb="7">
      <t>トウジ</t>
    </rPh>
    <phoneticPr fontId="2"/>
  </si>
  <si>
    <t>10（スポーツの日）</t>
    <rPh sb="8" eb="9">
      <t>ヒ</t>
    </rPh>
    <phoneticPr fontId="2"/>
  </si>
  <si>
    <t>10 スポーツの日
寒露8、霜降23</t>
    <rPh sb="8" eb="9">
      <t>ヒ</t>
    </rPh>
    <rPh sb="10" eb="12">
      <t>カンロ</t>
    </rPh>
    <rPh sb="14" eb="16">
      <t>ソウコウ</t>
    </rPh>
    <phoneticPr fontId="2"/>
  </si>
  <si>
    <t>9（スポーツの日）</t>
    <rPh sb="7" eb="8">
      <t>ヒ</t>
    </rPh>
    <phoneticPr fontId="2"/>
  </si>
  <si>
    <t>9 スポーツの日
寒露8、霜降24</t>
    <rPh sb="7" eb="8">
      <t>ヒ</t>
    </rPh>
    <rPh sb="9" eb="11">
      <t>カンロ</t>
    </rPh>
    <rPh sb="13" eb="15">
      <t>ソウコウ</t>
    </rPh>
    <phoneticPr fontId="2"/>
  </si>
  <si>
    <t>14（スポーツの日）</t>
    <rPh sb="8" eb="9">
      <t>ヒ</t>
    </rPh>
    <phoneticPr fontId="2"/>
  </si>
  <si>
    <t>14 スポーツの日
寒露8、霜降23</t>
    <rPh sb="8" eb="9">
      <t>ヒ</t>
    </rPh>
    <rPh sb="10" eb="12">
      <t>カンロ</t>
    </rPh>
    <rPh sb="14" eb="16">
      <t>ソウコウ</t>
    </rPh>
    <phoneticPr fontId="2"/>
  </si>
  <si>
    <t>祝日等
24節気</t>
    <rPh sb="0" eb="2">
      <t>シュクジツ</t>
    </rPh>
    <rPh sb="2" eb="3">
      <t>トウ</t>
    </rPh>
    <rPh sb="6" eb="8">
      <t>セッキ</t>
    </rPh>
    <phoneticPr fontId="2"/>
  </si>
  <si>
    <r>
      <t>●</t>
    </r>
    <r>
      <rPr>
        <sz val="10.5"/>
        <rFont val="ＭＳ Ｐゴシック"/>
        <family val="3"/>
        <charset val="128"/>
      </rPr>
      <t>本シートでの説明は、大体Excel97に基づいており、Excel2016には適合しない部分もあるので、そこはできるだけ2016用に読み替えて下さい。</t>
    </r>
    <rPh sb="1" eb="2">
      <t>ホン</t>
    </rPh>
    <rPh sb="7" eb="9">
      <t>セツメイ</t>
    </rPh>
    <rPh sb="11" eb="13">
      <t>ダイタイ</t>
    </rPh>
    <rPh sb="21" eb="22">
      <t>モト</t>
    </rPh>
    <rPh sb="39" eb="41">
      <t>テキゴウ</t>
    </rPh>
    <rPh sb="44" eb="46">
      <t>ブブン</t>
    </rPh>
    <rPh sb="64" eb="65">
      <t>ヨウ</t>
    </rPh>
    <rPh sb="66" eb="67">
      <t>ヨ</t>
    </rPh>
    <rPh sb="68" eb="69">
      <t>カ</t>
    </rPh>
    <rPh sb="71" eb="72">
      <t>クダ</t>
    </rPh>
    <phoneticPr fontId="2"/>
  </si>
  <si>
    <r>
      <rPr>
        <sz val="5.5"/>
        <color rgb="FFFF0000"/>
        <rFont val="ＭＳ Ｐゴシック"/>
        <family val="3"/>
        <charset val="128"/>
      </rPr>
      <t>◆</t>
    </r>
    <r>
      <rPr>
        <sz val="5.5"/>
        <rFont val="ＭＳ Ｐゴシック"/>
        <family val="3"/>
        <charset val="128"/>
      </rPr>
      <t>法改正等により祝日等は変わることがあります。</t>
    </r>
    <phoneticPr fontId="2"/>
  </si>
  <si>
    <r>
      <rPr>
        <sz val="5.5"/>
        <color rgb="FFFF0000"/>
        <rFont val="ＭＳ Ｐゴシック"/>
        <family val="3"/>
        <charset val="128"/>
      </rPr>
      <t>🔻</t>
    </r>
    <r>
      <rPr>
        <sz val="5.5"/>
        <rFont val="ＭＳ Ｐゴシック"/>
        <family val="3"/>
        <charset val="128"/>
      </rPr>
      <t>法改正等により祝日等は変わることがあります。</t>
    </r>
    <phoneticPr fontId="2"/>
  </si>
  <si>
    <r>
      <rPr>
        <sz val="5.5"/>
        <color rgb="FFFF0000"/>
        <rFont val="ＭＳ Ｐゴシック"/>
        <family val="3"/>
        <charset val="128"/>
      </rPr>
      <t>◆</t>
    </r>
    <r>
      <rPr>
        <sz val="5.5"/>
        <rFont val="ＭＳ Ｐゴシック"/>
        <family val="3"/>
        <charset val="128"/>
      </rPr>
      <t>法改正等により祝日等は変わることがあります。</t>
    </r>
    <phoneticPr fontId="2"/>
  </si>
  <si>
    <t>月</t>
    <phoneticPr fontId="2"/>
  </si>
  <si>
    <t>390円</t>
    <rPh sb="3" eb="4">
      <t>エン</t>
    </rPh>
    <phoneticPr fontId="2"/>
  </si>
  <si>
    <t>510円</t>
    <rPh sb="3" eb="4">
      <t>エン</t>
    </rPh>
    <phoneticPr fontId="2"/>
  </si>
  <si>
    <t>第一種郵便物</t>
    <rPh sb="0" eb="1">
      <t>ダイ</t>
    </rPh>
    <rPh sb="1" eb="2">
      <t>イチ</t>
    </rPh>
    <rPh sb="2" eb="3">
      <t>シュ</t>
    </rPh>
    <rPh sb="3" eb="6">
      <t>ユウビンブツ</t>
    </rPh>
    <phoneticPr fontId="2"/>
  </si>
  <si>
    <t>第二種</t>
    <rPh sb="0" eb="2">
      <t>ダイニ</t>
    </rPh>
    <rPh sb="2" eb="3">
      <t>シュ</t>
    </rPh>
    <phoneticPr fontId="2"/>
  </si>
  <si>
    <t>定　　　形</t>
    <rPh sb="0" eb="1">
      <t>サダム</t>
    </rPh>
    <rPh sb="4" eb="5">
      <t>カタチ</t>
    </rPh>
    <phoneticPr fontId="2"/>
  </si>
  <si>
    <t>通　常
はがき</t>
    <rPh sb="0" eb="1">
      <t>ツウ</t>
    </rPh>
    <rPh sb="2" eb="3">
      <t>ツネ</t>
    </rPh>
    <phoneticPr fontId="2"/>
  </si>
  <si>
    <t>日</t>
    <phoneticPr fontId="2"/>
  </si>
  <si>
    <t>火</t>
    <phoneticPr fontId="2"/>
  </si>
  <si>
    <t>水</t>
    <phoneticPr fontId="2"/>
  </si>
  <si>
    <t>木</t>
    <phoneticPr fontId="2"/>
  </si>
  <si>
    <t>金</t>
    <phoneticPr fontId="2"/>
  </si>
  <si>
    <t>土</t>
    <phoneticPr fontId="2"/>
  </si>
  <si>
    <t>水</t>
    <phoneticPr fontId="2"/>
  </si>
  <si>
    <t>月</t>
    <phoneticPr fontId="2"/>
  </si>
  <si>
    <t>火</t>
    <phoneticPr fontId="2"/>
  </si>
  <si>
    <t>日</t>
    <phoneticPr fontId="2"/>
  </si>
  <si>
    <r>
      <t>※</t>
    </r>
    <r>
      <rPr>
        <sz val="28"/>
        <rFont val="ＭＳ Ｐゴシック"/>
        <family val="3"/>
        <charset val="128"/>
      </rPr>
      <t>4月になったら左下の4月を利用。</t>
    </r>
    <rPh sb="2" eb="3">
      <t>ガツ</t>
    </rPh>
    <rPh sb="8" eb="9">
      <t>ヒダリ</t>
    </rPh>
    <rPh sb="9" eb="10">
      <t>シタ</t>
    </rPh>
    <rPh sb="12" eb="13">
      <t>ガツ</t>
    </rPh>
    <rPh sb="14" eb="16">
      <t>リヨウ</t>
    </rPh>
    <phoneticPr fontId="2"/>
  </si>
  <si>
    <r>
      <rPr>
        <sz val="28"/>
        <color rgb="FF0000FF"/>
        <rFont val="ＭＳ Ｐゴシック"/>
        <family val="3"/>
        <charset val="128"/>
      </rPr>
      <t>※</t>
    </r>
    <r>
      <rPr>
        <sz val="28"/>
        <rFont val="ＭＳ Ｐゴシック"/>
        <family val="3"/>
        <charset val="128"/>
      </rPr>
      <t>7月になったら左下の7月を利用。</t>
    </r>
    <rPh sb="2" eb="3">
      <t>ガツ</t>
    </rPh>
    <rPh sb="8" eb="9">
      <t>ヒダリ</t>
    </rPh>
    <rPh sb="9" eb="10">
      <t>シタ</t>
    </rPh>
    <rPh sb="12" eb="13">
      <t>ガツ</t>
    </rPh>
    <rPh sb="14" eb="16">
      <t>リヨウ</t>
    </rPh>
    <phoneticPr fontId="2"/>
  </si>
  <si>
    <r>
      <t>※</t>
    </r>
    <r>
      <rPr>
        <sz val="28"/>
        <rFont val="ＭＳ Ｐゴシック"/>
        <family val="3"/>
        <charset val="128"/>
      </rPr>
      <t>10月になったら裏面左上の10月を利用。</t>
    </r>
    <rPh sb="3" eb="4">
      <t>ガツ</t>
    </rPh>
    <rPh sb="9" eb="11">
      <t>ウラメン</t>
    </rPh>
    <rPh sb="11" eb="12">
      <t>ヒダリ</t>
    </rPh>
    <rPh sb="12" eb="13">
      <t>ウエ</t>
    </rPh>
    <rPh sb="16" eb="17">
      <t>ガツ</t>
    </rPh>
    <rPh sb="18" eb="20">
      <t>リヨウ</t>
    </rPh>
    <phoneticPr fontId="2"/>
  </si>
  <si>
    <t>日</t>
    <phoneticPr fontId="2"/>
  </si>
  <si>
    <t>金</t>
    <phoneticPr fontId="2"/>
  </si>
  <si>
    <t>土</t>
    <phoneticPr fontId="2"/>
  </si>
  <si>
    <t>月</t>
    <phoneticPr fontId="2"/>
  </si>
  <si>
    <t>月</t>
    <phoneticPr fontId="2"/>
  </si>
  <si>
    <t>火</t>
    <phoneticPr fontId="2"/>
  </si>
  <si>
    <t>水</t>
    <phoneticPr fontId="2"/>
  </si>
  <si>
    <t>土</t>
    <phoneticPr fontId="2"/>
  </si>
  <si>
    <t>水</t>
    <phoneticPr fontId="2"/>
  </si>
  <si>
    <t>火</t>
    <phoneticPr fontId="2"/>
  </si>
  <si>
    <t>TUE</t>
    <phoneticPr fontId="2"/>
  </si>
  <si>
    <t>SAT</t>
    <phoneticPr fontId="2"/>
  </si>
  <si>
    <t>THU</t>
    <phoneticPr fontId="2"/>
  </si>
  <si>
    <t>MON</t>
    <phoneticPr fontId="2"/>
  </si>
  <si>
    <t>B6判</t>
    <rPh sb="2" eb="3">
      <t>バン</t>
    </rPh>
    <phoneticPr fontId="2"/>
  </si>
  <si>
    <t>平成</t>
    <rPh sb="0" eb="2">
      <t>ヘイセイ</t>
    </rPh>
    <phoneticPr fontId="2"/>
  </si>
  <si>
    <t>記念
日等</t>
    <rPh sb="0" eb="2">
      <t>キネン</t>
    </rPh>
    <rPh sb="3" eb="4">
      <t>ニチ</t>
    </rPh>
    <rPh sb="4" eb="5">
      <t>トウ</t>
    </rPh>
    <phoneticPr fontId="2"/>
  </si>
  <si>
    <r>
      <rPr>
        <sz val="14"/>
        <color rgb="FFFF0000"/>
        <rFont val="ＭＳ Ｐ明朝"/>
        <family val="1"/>
        <charset val="128"/>
      </rPr>
      <t>◆</t>
    </r>
    <r>
      <rPr>
        <sz val="14"/>
        <rFont val="ＭＳ Ｐ明朝"/>
        <family val="1"/>
        <charset val="128"/>
      </rPr>
      <t>法改正等により祝日等は変わることがあります。</t>
    </r>
    <phoneticPr fontId="2"/>
  </si>
  <si>
    <r>
      <rPr>
        <sz val="24"/>
        <color rgb="FFFF0000"/>
        <rFont val="ＭＳ Ｐ明朝"/>
        <family val="1"/>
        <charset val="128"/>
      </rPr>
      <t>◆</t>
    </r>
    <r>
      <rPr>
        <sz val="24"/>
        <rFont val="ＭＳ Ｐ明朝"/>
        <family val="1"/>
        <charset val="128"/>
      </rPr>
      <t>法改正等により祝日等は変わることがあります。</t>
    </r>
    <rPh sb="1" eb="4">
      <t>ホウカイセイ</t>
    </rPh>
    <rPh sb="4" eb="5">
      <t>トウ</t>
    </rPh>
    <rPh sb="8" eb="10">
      <t>シュクジツ</t>
    </rPh>
    <rPh sb="10" eb="11">
      <t>トウ</t>
    </rPh>
    <rPh sb="12" eb="13">
      <t>カ</t>
    </rPh>
    <phoneticPr fontId="2"/>
  </si>
  <si>
    <r>
      <rPr>
        <sz val="14"/>
        <color rgb="FFFF0000"/>
        <rFont val="ＭＳ Ｐ明朝"/>
        <family val="1"/>
        <charset val="128"/>
      </rPr>
      <t>◆</t>
    </r>
    <r>
      <rPr>
        <sz val="14"/>
        <rFont val="ＭＳ Ｐ明朝"/>
        <family val="1"/>
        <charset val="128"/>
      </rPr>
      <t>法改正等により祝日等は変わることがあります。</t>
    </r>
    <phoneticPr fontId="2"/>
  </si>
  <si>
    <t>↑右端最下日に続く２日分</t>
    <rPh sb="1" eb="3">
      <t>ミギハシ</t>
    </rPh>
    <rPh sb="3" eb="5">
      <t>サイカ</t>
    </rPh>
    <rPh sb="5" eb="6">
      <t>ヒ</t>
    </rPh>
    <rPh sb="7" eb="8">
      <t>ツヅ</t>
    </rPh>
    <rPh sb="10" eb="11">
      <t>ヒ</t>
    </rPh>
    <rPh sb="11" eb="12">
      <t>ブン</t>
    </rPh>
    <phoneticPr fontId="2"/>
  </si>
  <si>
    <t>当月記
念日等</t>
    <rPh sb="0" eb="2">
      <t>トウゲツ</t>
    </rPh>
    <rPh sb="2" eb="3">
      <t>キ</t>
    </rPh>
    <rPh sb="4" eb="5">
      <t>ネン</t>
    </rPh>
    <rPh sb="5" eb="6">
      <t>ヒ</t>
    </rPh>
    <rPh sb="6" eb="7">
      <t>トウ</t>
    </rPh>
    <phoneticPr fontId="2"/>
  </si>
  <si>
    <t>耳の日3、東日本大震災の日11
世界水の日 22</t>
    <rPh sb="0" eb="1">
      <t>ミミ</t>
    </rPh>
    <rPh sb="2" eb="3">
      <t>ヒ</t>
    </rPh>
    <rPh sb="5" eb="6">
      <t>ヒガシ</t>
    </rPh>
    <rPh sb="6" eb="8">
      <t>ニホン</t>
    </rPh>
    <rPh sb="8" eb="11">
      <t>ダイシンサイ</t>
    </rPh>
    <rPh sb="12" eb="13">
      <t>ヒ</t>
    </rPh>
    <rPh sb="16" eb="18">
      <t>セカイ</t>
    </rPh>
    <rPh sb="18" eb="19">
      <t>ミズ</t>
    </rPh>
    <rPh sb="20" eb="21">
      <t>キネンビ</t>
    </rPh>
    <phoneticPr fontId="2"/>
  </si>
  <si>
    <t>※春分・秋分の日は閣議で確定。</t>
    <rPh sb="1" eb="3">
      <t>シュンブン</t>
    </rPh>
    <rPh sb="4" eb="6">
      <t>シュウブン</t>
    </rPh>
    <rPh sb="7" eb="8">
      <t>ヒ</t>
    </rPh>
    <rPh sb="9" eb="11">
      <t>カクギ</t>
    </rPh>
    <rPh sb="12" eb="14">
      <t>カクテイ</t>
    </rPh>
    <phoneticPr fontId="2"/>
  </si>
  <si>
    <t>7月の第3月曜日</t>
    <rPh sb="1" eb="2">
      <t>ダイ</t>
    </rPh>
    <rPh sb="3" eb="6">
      <t>ゲツヨウビ</t>
    </rPh>
    <phoneticPr fontId="2"/>
  </si>
  <si>
    <t>世界水の日 3/22</t>
    <rPh sb="0" eb="2">
      <t>セカイ</t>
    </rPh>
    <rPh sb="2" eb="3">
      <t>ミズ</t>
    </rPh>
    <rPh sb="4" eb="5">
      <t>ヒ</t>
    </rPh>
    <phoneticPr fontId="2"/>
  </si>
  <si>
    <t>国連が1992年12月に制定</t>
    <rPh sb="0" eb="2">
      <t>コクレン</t>
    </rPh>
    <rPh sb="7" eb="8">
      <t>ネン</t>
    </rPh>
    <rPh sb="10" eb="11">
      <t>ガツ</t>
    </rPh>
    <rPh sb="12" eb="14">
      <t>セイテイ</t>
    </rPh>
    <phoneticPr fontId="2"/>
  </si>
  <si>
    <t>スポーツの日</t>
    <rPh sb="5" eb="6">
      <t>ヒ</t>
    </rPh>
    <phoneticPr fontId="2"/>
  </si>
  <si>
    <t>発明の日 4/18</t>
    <rPh sb="0" eb="2">
      <t>ハツメイ</t>
    </rPh>
    <rPh sb="3" eb="4">
      <t>ヒ</t>
    </rPh>
    <phoneticPr fontId="2"/>
  </si>
  <si>
    <t>郵政記念日 4/20</t>
    <rPh sb="0" eb="2">
      <t>ユウセイ</t>
    </rPh>
    <rPh sb="2" eb="5">
      <t>キネンビ</t>
    </rPh>
    <phoneticPr fontId="2"/>
  </si>
  <si>
    <t>主権回復の日 4/28</t>
    <rPh sb="0" eb="2">
      <t>シュケン</t>
    </rPh>
    <rPh sb="2" eb="4">
      <t>カイフク</t>
    </rPh>
    <rPh sb="5" eb="6">
      <t>ヒ</t>
    </rPh>
    <phoneticPr fontId="2"/>
  </si>
  <si>
    <r>
      <rPr>
        <sz val="9"/>
        <color rgb="FFFF0000"/>
        <rFont val="ＭＳ Ｐゴシック"/>
        <family val="3"/>
        <charset val="128"/>
      </rPr>
      <t>■</t>
    </r>
    <r>
      <rPr>
        <sz val="9"/>
        <rFont val="ＭＳ Ｐゴシック"/>
        <family val="3"/>
        <charset val="128"/>
      </rPr>
      <t>法改正等により祝日等は変わることがあります。</t>
    </r>
    <phoneticPr fontId="2"/>
  </si>
  <si>
    <r>
      <rPr>
        <sz val="7"/>
        <color rgb="FFFF0000"/>
        <rFont val="ＭＳ Ｐゴシック"/>
        <family val="3"/>
        <charset val="128"/>
      </rPr>
      <t>■</t>
    </r>
    <r>
      <rPr>
        <sz val="7"/>
        <rFont val="ＭＳ Ｐゴシック"/>
        <family val="3"/>
        <charset val="128"/>
      </rPr>
      <t>法改正等により祝日等は変わることがあります。</t>
    </r>
    <phoneticPr fontId="2"/>
  </si>
  <si>
    <r>
      <t>1.左記A1セル～A227セルの範囲に</t>
    </r>
    <r>
      <rPr>
        <sz val="11"/>
        <color indexed="10"/>
        <rFont val="ＭＳ Ｐゴシック"/>
        <family val="3"/>
        <charset val="128"/>
      </rPr>
      <t>「祝色」</t>
    </r>
    <r>
      <rPr>
        <sz val="11"/>
        <rFont val="ＭＳ Ｐゴシック"/>
        <family val="3"/>
        <charset val="128"/>
      </rPr>
      <t>という名前が付けられています。この定義付けは挿入メニュー・名前・定義の画面で、名前を「祝色」とし、その参照範囲を当該セルドラッグにより設定すればOKです。また、数式バー左の名前ボックスでも設定・確認ができます。そしてこの名前を表示対象暦（予定表）各シートの当該条件付き書式に組み込むことにより、該当期間での祝日等自動色（赤）表示が可能になっています。</t>
    </r>
    <r>
      <rPr>
        <sz val="11"/>
        <color indexed="14"/>
        <rFont val="ＭＳ Ｐゴシック"/>
        <family val="3"/>
        <charset val="128"/>
      </rPr>
      <t>従って本シートと自動表示対象シートは同じブック内で共存・関連させておく必要があ</t>
    </r>
    <r>
      <rPr>
        <sz val="11"/>
        <color rgb="FFFF00FF"/>
        <rFont val="ＭＳ Ｐゴシック"/>
        <family val="3"/>
        <charset val="128"/>
      </rPr>
      <t>ります</t>
    </r>
    <r>
      <rPr>
        <sz val="11"/>
        <color indexed="14"/>
        <rFont val="ＭＳ Ｐゴシック"/>
        <family val="3"/>
        <charset val="128"/>
      </rPr>
      <t>。</t>
    </r>
    <rPh sb="2" eb="3">
      <t>サ</t>
    </rPh>
    <rPh sb="21" eb="22">
      <t>イロ</t>
    </rPh>
    <rPh sb="58" eb="60">
      <t>ガメン</t>
    </rPh>
    <rPh sb="67" eb="68">
      <t>イロ</t>
    </rPh>
    <rPh sb="90" eb="92">
      <t>セッテイ</t>
    </rPh>
    <rPh sb="117" eb="119">
      <t>セッテイ</t>
    </rPh>
    <rPh sb="120" eb="122">
      <t>カクニン</t>
    </rPh>
    <rPh sb="136" eb="138">
      <t>ヒョウジ</t>
    </rPh>
    <rPh sb="138" eb="140">
      <t>タイショウ</t>
    </rPh>
    <rPh sb="140" eb="141">
      <t>コヨミ</t>
    </rPh>
    <rPh sb="142" eb="144">
      <t>ヨテイ</t>
    </rPh>
    <rPh sb="144" eb="145">
      <t>ヒョウ</t>
    </rPh>
    <rPh sb="146" eb="147">
      <t>カク</t>
    </rPh>
    <rPh sb="183" eb="184">
      <t>アカ</t>
    </rPh>
    <rPh sb="201" eb="202">
      <t>ホン</t>
    </rPh>
    <rPh sb="206" eb="208">
      <t>ジドウ</t>
    </rPh>
    <rPh sb="208" eb="210">
      <t>ヒョウジ</t>
    </rPh>
    <rPh sb="210" eb="212">
      <t>タイショウ</t>
    </rPh>
    <phoneticPr fontId="2"/>
  </si>
  <si>
    <r>
      <t>②</t>
    </r>
    <r>
      <rPr>
        <sz val="10"/>
        <color indexed="17"/>
        <rFont val="ＭＳ Ｐゴシック"/>
        <family val="3"/>
        <charset val="128"/>
      </rPr>
      <t>各</t>
    </r>
    <r>
      <rPr>
        <sz val="10"/>
        <color rgb="FF008000"/>
        <rFont val="ＭＳ Ｐゴシック"/>
        <family val="3"/>
        <charset val="128"/>
      </rPr>
      <t>シートの数式バー左の名前</t>
    </r>
    <r>
      <rPr>
        <sz val="10"/>
        <color indexed="17"/>
        <rFont val="ＭＳ Ｐゴシック"/>
        <family val="3"/>
        <charset val="128"/>
      </rPr>
      <t>ボックスにも、「祝名」のほか本シートの該当セルを参照範囲とする名前全てが表示されていなければなりません。</t>
    </r>
    <r>
      <rPr>
        <sz val="10"/>
        <color indexed="12"/>
        <rFont val="ＭＳ Ｐゴシック"/>
        <family val="3"/>
        <charset val="128"/>
      </rPr>
      <t>もしそこが空白表示になっていたり、各シートの自動表示セルがエラー表示等になった場合には、色々原因はあるかと思いますが、</t>
    </r>
    <r>
      <rPr>
        <sz val="10"/>
        <color indexed="12"/>
        <rFont val="ＭＳ Ｐゴシック"/>
        <family val="3"/>
        <charset val="128"/>
      </rPr>
      <t>挿入メニュー・名前・定義の「名前の定義」表示を検査・適正化すると共にVLOOKUP関数設定内容等の点検・修正により対処して下さい。</t>
    </r>
    <rPh sb="1" eb="2">
      <t>カク</t>
    </rPh>
    <rPh sb="6" eb="8">
      <t>スウシキ</t>
    </rPh>
    <rPh sb="10" eb="11">
      <t>ヒダリ</t>
    </rPh>
    <rPh sb="12" eb="14">
      <t>ナマエ</t>
    </rPh>
    <rPh sb="22" eb="23">
      <t>シュク</t>
    </rPh>
    <rPh sb="23" eb="24">
      <t>メイ</t>
    </rPh>
    <rPh sb="28" eb="29">
      <t>ホン</t>
    </rPh>
    <rPh sb="33" eb="35">
      <t>ガイトウ</t>
    </rPh>
    <rPh sb="38" eb="40">
      <t>サンショウ</t>
    </rPh>
    <rPh sb="40" eb="42">
      <t>ハンイ</t>
    </rPh>
    <rPh sb="45" eb="47">
      <t>ナマエ</t>
    </rPh>
    <rPh sb="47" eb="48">
      <t>スベ</t>
    </rPh>
    <rPh sb="50" eb="52">
      <t>ヒョウジ</t>
    </rPh>
    <rPh sb="71" eb="73">
      <t>クウハク</t>
    </rPh>
    <rPh sb="73" eb="75">
      <t>ヒョウジ</t>
    </rPh>
    <rPh sb="83" eb="84">
      <t>カク</t>
    </rPh>
    <rPh sb="88" eb="90">
      <t>ジドウ</t>
    </rPh>
    <rPh sb="100" eb="101">
      <t>トウ</t>
    </rPh>
    <rPh sb="105" eb="107">
      <t>バアイ</t>
    </rPh>
    <rPh sb="110" eb="112">
      <t>イロイロ</t>
    </rPh>
    <rPh sb="112" eb="114">
      <t>ゲンイン</t>
    </rPh>
    <rPh sb="119" eb="120">
      <t>オモ</t>
    </rPh>
    <rPh sb="125" eb="127">
      <t>ソウニュウ</t>
    </rPh>
    <rPh sb="132" eb="134">
      <t>ナマエ</t>
    </rPh>
    <rPh sb="135" eb="137">
      <t>テイギ</t>
    </rPh>
    <rPh sb="139" eb="141">
      <t>ナマエ</t>
    </rPh>
    <rPh sb="142" eb="144">
      <t>テイギ</t>
    </rPh>
    <rPh sb="145" eb="147">
      <t>ヒョウジ</t>
    </rPh>
    <rPh sb="148" eb="150">
      <t>ケンサ</t>
    </rPh>
    <rPh sb="151" eb="154">
      <t>テキセイカ</t>
    </rPh>
    <rPh sb="157" eb="158">
      <t>トモ</t>
    </rPh>
    <rPh sb="166" eb="168">
      <t>カンスウ</t>
    </rPh>
    <rPh sb="168" eb="170">
      <t>セッテイ</t>
    </rPh>
    <rPh sb="170" eb="172">
      <t>ナイヨウ</t>
    </rPh>
    <rPh sb="172" eb="173">
      <t>トウ</t>
    </rPh>
    <rPh sb="174" eb="176">
      <t>テンケン</t>
    </rPh>
    <rPh sb="177" eb="179">
      <t>シュウセイ</t>
    </rPh>
    <rPh sb="182" eb="184">
      <t>タイショ</t>
    </rPh>
    <rPh sb="184" eb="187">
      <t>シテクダ</t>
    </rPh>
    <phoneticPr fontId="2"/>
  </si>
  <si>
    <r>
      <rPr>
        <sz val="14"/>
        <color rgb="FFFF0000"/>
        <rFont val="ＭＳ Ｐ明朝"/>
        <family val="1"/>
        <charset val="128"/>
      </rPr>
      <t>■</t>
    </r>
    <r>
      <rPr>
        <sz val="14"/>
        <rFont val="ＭＳ Ｐ明朝"/>
        <family val="1"/>
        <charset val="128"/>
      </rPr>
      <t>法改正等により祝日等は変わることがあります。</t>
    </r>
    <rPh sb="1" eb="4">
      <t>ホウカイセイ</t>
    </rPh>
    <rPh sb="4" eb="5">
      <t>トウ</t>
    </rPh>
    <rPh sb="8" eb="10">
      <t>シュクジツ</t>
    </rPh>
    <rPh sb="10" eb="11">
      <t>トウ</t>
    </rPh>
    <rPh sb="12" eb="13">
      <t>カ</t>
    </rPh>
    <phoneticPr fontId="2"/>
  </si>
  <si>
    <t>SUN</t>
    <phoneticPr fontId="2"/>
  </si>
  <si>
    <t>WED</t>
    <phoneticPr fontId="2"/>
  </si>
  <si>
    <t>FRI</t>
    <phoneticPr fontId="2"/>
  </si>
  <si>
    <t>SAT</t>
    <phoneticPr fontId="2"/>
  </si>
  <si>
    <t>MON</t>
    <phoneticPr fontId="2"/>
  </si>
  <si>
    <t>THU</t>
    <phoneticPr fontId="2"/>
  </si>
  <si>
    <t>TUE</t>
    <phoneticPr fontId="2"/>
  </si>
  <si>
    <r>
      <rPr>
        <sz val="16"/>
        <color rgb="FF0000FF"/>
        <rFont val="ＭＳ Ｐゴシック"/>
        <family val="3"/>
        <charset val="128"/>
      </rPr>
      <t>※</t>
    </r>
    <r>
      <rPr>
        <sz val="16"/>
        <rFont val="ＭＳ Ｐゴシック"/>
        <family val="3"/>
        <charset val="128"/>
      </rPr>
      <t>4月になったら本A3用紙右上の4月を利用。（↓ここに記入済要件は転記要。他の重複箇所でも同様。）</t>
    </r>
    <rPh sb="2" eb="3">
      <t>ガツ</t>
    </rPh>
    <rPh sb="8" eb="9">
      <t>ホン</t>
    </rPh>
    <rPh sb="11" eb="13">
      <t>ヨウシ</t>
    </rPh>
    <rPh sb="13" eb="14">
      <t>ミギ</t>
    </rPh>
    <rPh sb="14" eb="15">
      <t>ウエ</t>
    </rPh>
    <rPh sb="17" eb="18">
      <t>ガツ</t>
    </rPh>
    <rPh sb="19" eb="21">
      <t>リヨウ</t>
    </rPh>
    <rPh sb="27" eb="29">
      <t>キニュウ</t>
    </rPh>
    <rPh sb="29" eb="30">
      <t>ズ</t>
    </rPh>
    <rPh sb="30" eb="32">
      <t>ヨウケン</t>
    </rPh>
    <rPh sb="33" eb="35">
      <t>テンキ</t>
    </rPh>
    <rPh sb="35" eb="36">
      <t>ヨウ</t>
    </rPh>
    <rPh sb="37" eb="38">
      <t>タ</t>
    </rPh>
    <rPh sb="39" eb="41">
      <t>ジュウフク</t>
    </rPh>
    <rPh sb="41" eb="43">
      <t>カショ</t>
    </rPh>
    <rPh sb="45" eb="47">
      <t>ドウヨウ</t>
    </rPh>
    <phoneticPr fontId="2"/>
  </si>
  <si>
    <r>
      <rPr>
        <sz val="16"/>
        <color rgb="FF0000FF"/>
        <rFont val="ＭＳ Ｐゴシック"/>
        <family val="3"/>
        <charset val="128"/>
      </rPr>
      <t>※</t>
    </r>
    <r>
      <rPr>
        <sz val="16"/>
        <rFont val="ＭＳ Ｐゴシック"/>
        <family val="3"/>
        <charset val="128"/>
      </rPr>
      <t>7月になったら本A3用紙裏面左上の7月を利用。</t>
    </r>
    <rPh sb="2" eb="3">
      <t>ガツ</t>
    </rPh>
    <rPh sb="8" eb="9">
      <t>ホン</t>
    </rPh>
    <rPh sb="11" eb="13">
      <t>ヨウシ</t>
    </rPh>
    <rPh sb="13" eb="15">
      <t>ウラメン</t>
    </rPh>
    <rPh sb="15" eb="16">
      <t>ヒダリ</t>
    </rPh>
    <rPh sb="16" eb="17">
      <t>ウエ</t>
    </rPh>
    <rPh sb="19" eb="20">
      <t>ガツ</t>
    </rPh>
    <rPh sb="21" eb="23">
      <t>リヨウ</t>
    </rPh>
    <phoneticPr fontId="2"/>
  </si>
  <si>
    <t>FRI</t>
    <phoneticPr fontId="2"/>
  </si>
  <si>
    <t>SUN</t>
    <phoneticPr fontId="2"/>
  </si>
  <si>
    <t>TUE</t>
    <phoneticPr fontId="2"/>
  </si>
  <si>
    <t>WED</t>
    <phoneticPr fontId="2"/>
  </si>
  <si>
    <t>THU</t>
    <phoneticPr fontId="2"/>
  </si>
  <si>
    <r>
      <rPr>
        <sz val="16"/>
        <color rgb="FF0000FF"/>
        <rFont val="ＭＳ Ｐゴシック"/>
        <family val="3"/>
        <charset val="128"/>
      </rPr>
      <t>※</t>
    </r>
    <r>
      <rPr>
        <sz val="16"/>
        <rFont val="ＭＳ Ｐゴシック"/>
        <family val="3"/>
        <charset val="128"/>
      </rPr>
      <t>10月になったら本A3用紙右上の10月を利用。</t>
    </r>
    <rPh sb="3" eb="4">
      <t>ガツ</t>
    </rPh>
    <rPh sb="9" eb="10">
      <t>ホン</t>
    </rPh>
    <rPh sb="12" eb="14">
      <t>ヨウシ</t>
    </rPh>
    <rPh sb="14" eb="15">
      <t>ミギ</t>
    </rPh>
    <rPh sb="15" eb="16">
      <t>ウエ</t>
    </rPh>
    <rPh sb="19" eb="20">
      <t>ガツ</t>
    </rPh>
    <rPh sb="21" eb="23">
      <t>リヨウ</t>
    </rPh>
    <phoneticPr fontId="2"/>
  </si>
  <si>
    <t>当月記
念日等</t>
    <rPh sb="0" eb="2">
      <t>トウゲツ</t>
    </rPh>
    <rPh sb="2" eb="3">
      <t>キネン</t>
    </rPh>
    <rPh sb="4" eb="5">
      <t>ネン</t>
    </rPh>
    <rPh sb="5" eb="6">
      <t>ビ</t>
    </rPh>
    <rPh sb="6" eb="7">
      <t>トウ</t>
    </rPh>
    <phoneticPr fontId="2"/>
  </si>
  <si>
    <t>FRI</t>
    <phoneticPr fontId="2"/>
  </si>
  <si>
    <t>WED</t>
    <phoneticPr fontId="2"/>
  </si>
  <si>
    <t>SUN</t>
    <phoneticPr fontId="2"/>
  </si>
  <si>
    <r>
      <rPr>
        <sz val="15"/>
        <color rgb="FF0000FF"/>
        <rFont val="ＭＳ Ｐゴシック"/>
        <family val="3"/>
        <charset val="128"/>
      </rPr>
      <t>※</t>
    </r>
    <r>
      <rPr>
        <sz val="15"/>
        <rFont val="ＭＳ Ｐゴシック"/>
        <family val="3"/>
        <charset val="128"/>
      </rPr>
      <t>7月になったら本A3用紙裏面左上の7月を利用。</t>
    </r>
    <rPh sb="2" eb="3">
      <t>ガツ</t>
    </rPh>
    <rPh sb="8" eb="9">
      <t>ホン</t>
    </rPh>
    <rPh sb="11" eb="13">
      <t>ヨウシ</t>
    </rPh>
    <rPh sb="13" eb="15">
      <t>ウラメン</t>
    </rPh>
    <rPh sb="15" eb="16">
      <t>ヒダリ</t>
    </rPh>
    <rPh sb="16" eb="17">
      <t>ウエ</t>
    </rPh>
    <rPh sb="19" eb="20">
      <t>ガツ</t>
    </rPh>
    <rPh sb="21" eb="23">
      <t>リヨウ</t>
    </rPh>
    <phoneticPr fontId="2"/>
  </si>
  <si>
    <r>
      <rPr>
        <sz val="15"/>
        <color rgb="FF008000"/>
        <rFont val="ＭＳ Ｐゴシック"/>
        <family val="3"/>
        <charset val="128"/>
      </rPr>
      <t>※</t>
    </r>
    <r>
      <rPr>
        <sz val="15"/>
        <rFont val="ＭＳ Ｐゴシック"/>
        <family val="3"/>
        <charset val="128"/>
      </rPr>
      <t>4月になったら本A3用紙右上の4月を利用。（↓ここに記入済要件は転記要。他の重複箇所でも同様。）</t>
    </r>
    <rPh sb="2" eb="3">
      <t>ガツ</t>
    </rPh>
    <rPh sb="8" eb="9">
      <t>ホン</t>
    </rPh>
    <rPh sb="11" eb="13">
      <t>ヨウシ</t>
    </rPh>
    <rPh sb="13" eb="14">
      <t>ミギ</t>
    </rPh>
    <rPh sb="14" eb="15">
      <t>ウエ</t>
    </rPh>
    <rPh sb="17" eb="18">
      <t>ガツ</t>
    </rPh>
    <rPh sb="19" eb="21">
      <t>リヨウ</t>
    </rPh>
    <rPh sb="27" eb="29">
      <t>キニュウ</t>
    </rPh>
    <rPh sb="29" eb="30">
      <t>ズ</t>
    </rPh>
    <rPh sb="30" eb="32">
      <t>ヨウケン</t>
    </rPh>
    <rPh sb="33" eb="35">
      <t>テンキ</t>
    </rPh>
    <rPh sb="35" eb="36">
      <t>ヨウ</t>
    </rPh>
    <rPh sb="37" eb="38">
      <t>タ</t>
    </rPh>
    <rPh sb="39" eb="41">
      <t>ジュウフク</t>
    </rPh>
    <rPh sb="41" eb="43">
      <t>カショ</t>
    </rPh>
    <rPh sb="45" eb="47">
      <t>ドウヨウ</t>
    </rPh>
    <phoneticPr fontId="2"/>
  </si>
  <si>
    <t>SAT</t>
    <phoneticPr fontId="2"/>
  </si>
  <si>
    <t>FRI</t>
    <phoneticPr fontId="2"/>
  </si>
  <si>
    <t>THU</t>
    <phoneticPr fontId="2"/>
  </si>
  <si>
    <t>WED</t>
    <phoneticPr fontId="2"/>
  </si>
  <si>
    <t>TUE</t>
    <phoneticPr fontId="2"/>
  </si>
  <si>
    <t>MON</t>
    <phoneticPr fontId="2"/>
  </si>
  <si>
    <t>SUN</t>
    <phoneticPr fontId="2"/>
  </si>
  <si>
    <t>SAT</t>
    <phoneticPr fontId="2"/>
  </si>
  <si>
    <t>FRI</t>
    <phoneticPr fontId="2"/>
  </si>
  <si>
    <t>WED</t>
    <phoneticPr fontId="2"/>
  </si>
  <si>
    <t>TUE</t>
    <phoneticPr fontId="2"/>
  </si>
  <si>
    <t>MON</t>
    <phoneticPr fontId="2"/>
  </si>
  <si>
    <t>SUN</t>
    <phoneticPr fontId="2"/>
  </si>
  <si>
    <r>
      <rPr>
        <sz val="10.5"/>
        <color rgb="FFFF0000"/>
        <rFont val="ＭＳ Ｐ明朝"/>
        <family val="1"/>
        <charset val="128"/>
      </rPr>
      <t>■</t>
    </r>
    <r>
      <rPr>
        <sz val="10.5"/>
        <rFont val="ＭＳ Ｐ明朝"/>
        <family val="1"/>
        <charset val="128"/>
      </rPr>
      <t>法改正等により祝日等は変わることがあります。</t>
    </r>
    <phoneticPr fontId="2"/>
  </si>
  <si>
    <t>SAT</t>
    <phoneticPr fontId="2"/>
  </si>
  <si>
    <t>FRI</t>
    <phoneticPr fontId="2"/>
  </si>
  <si>
    <t>THU</t>
    <phoneticPr fontId="2"/>
  </si>
  <si>
    <t>WED</t>
    <phoneticPr fontId="2"/>
  </si>
  <si>
    <t>TUE</t>
    <phoneticPr fontId="2"/>
  </si>
  <si>
    <t>MON</t>
    <phoneticPr fontId="2"/>
  </si>
  <si>
    <t>SAT</t>
    <phoneticPr fontId="2"/>
  </si>
  <si>
    <t>THU</t>
    <phoneticPr fontId="2"/>
  </si>
  <si>
    <t>SUN</t>
    <phoneticPr fontId="2"/>
  </si>
  <si>
    <r>
      <rPr>
        <sz val="15"/>
        <color rgb="FF008000"/>
        <rFont val="ＭＳ Ｐゴシック"/>
        <family val="3"/>
        <charset val="128"/>
      </rPr>
      <t>※</t>
    </r>
    <r>
      <rPr>
        <sz val="15"/>
        <rFont val="ＭＳ Ｐゴシック"/>
        <family val="3"/>
        <charset val="128"/>
      </rPr>
      <t>10月になったら本A3用紙右上の10月を利用。</t>
    </r>
    <rPh sb="3" eb="4">
      <t>ガツ</t>
    </rPh>
    <rPh sb="9" eb="10">
      <t>ホン</t>
    </rPh>
    <rPh sb="12" eb="14">
      <t>ヨウシ</t>
    </rPh>
    <rPh sb="14" eb="15">
      <t>ミギ</t>
    </rPh>
    <rPh sb="15" eb="16">
      <t>ウエ</t>
    </rPh>
    <rPh sb="19" eb="20">
      <t>ガツ</t>
    </rPh>
    <rPh sb="21" eb="23">
      <t>リヨウ</t>
    </rPh>
    <phoneticPr fontId="2"/>
  </si>
  <si>
    <t>SAT</t>
    <phoneticPr fontId="2"/>
  </si>
  <si>
    <t>THU</t>
    <phoneticPr fontId="2"/>
  </si>
  <si>
    <t>WED</t>
    <phoneticPr fontId="2"/>
  </si>
  <si>
    <t>MON</t>
    <phoneticPr fontId="2"/>
  </si>
  <si>
    <t>11（建国記念の日）、23（天皇誕生日）</t>
    <rPh sb="3" eb="5">
      <t>ケンコク</t>
    </rPh>
    <rPh sb="5" eb="7">
      <t>キネン</t>
    </rPh>
    <rPh sb="8" eb="9">
      <t>ヒ</t>
    </rPh>
    <rPh sb="14" eb="16">
      <t>テンノウ</t>
    </rPh>
    <rPh sb="16" eb="19">
      <t>タンジョウビ</t>
    </rPh>
    <phoneticPr fontId="2"/>
  </si>
  <si>
    <t>3（憲法記念日）、4（みどりの日）
5（こどもの日）</t>
    <rPh sb="2" eb="4">
      <t>ケンポウ</t>
    </rPh>
    <rPh sb="4" eb="7">
      <t>キネンビ</t>
    </rPh>
    <rPh sb="15" eb="16">
      <t>ヒ</t>
    </rPh>
    <rPh sb="24" eb="25">
      <t>ヒ</t>
    </rPh>
    <phoneticPr fontId="2"/>
  </si>
  <si>
    <t>3憲法記念日、4みどりの日
5こどもの日。立夏5、小満21</t>
    <rPh sb="1" eb="3">
      <t>ケンポウ</t>
    </rPh>
    <rPh sb="3" eb="6">
      <t>キネンビ</t>
    </rPh>
    <rPh sb="12" eb="13">
      <t>キュウジツ</t>
    </rPh>
    <rPh sb="19" eb="20">
      <t>ヒ</t>
    </rPh>
    <rPh sb="21" eb="23">
      <t>リッカ</t>
    </rPh>
    <rPh sb="25" eb="27">
      <t>ショウマン</t>
    </rPh>
    <phoneticPr fontId="2"/>
  </si>
  <si>
    <t>11（山の日）</t>
    <rPh sb="3" eb="4">
      <t>ヤマ</t>
    </rPh>
    <rPh sb="5" eb="6">
      <t>ヒ</t>
    </rPh>
    <phoneticPr fontId="2"/>
  </si>
  <si>
    <t>11 山の日
立秋7、処暑23</t>
    <rPh sb="3" eb="4">
      <t>ヤマ</t>
    </rPh>
    <rPh sb="5" eb="6">
      <t>ヒ</t>
    </rPh>
    <rPh sb="7" eb="9">
      <t>リッシュウ</t>
    </rPh>
    <rPh sb="11" eb="13">
      <t>ショショ</t>
    </rPh>
    <phoneticPr fontId="2"/>
  </si>
  <si>
    <t>2月23日</t>
    <rPh sb="0" eb="2">
      <t>２ガツ</t>
    </rPh>
    <rPh sb="4" eb="5">
      <t>ニチ</t>
    </rPh>
    <phoneticPr fontId="2"/>
  </si>
  <si>
    <t>阪神・淡路大震災（1995/1/17）の日</t>
    <rPh sb="0" eb="2">
      <t>ハンシン</t>
    </rPh>
    <rPh sb="3" eb="5">
      <t>アワジ</t>
    </rPh>
    <rPh sb="5" eb="8">
      <t>ダイシンサイ</t>
    </rPh>
    <rPh sb="20" eb="21">
      <t>ヒ</t>
    </rPh>
    <phoneticPr fontId="2"/>
  </si>
  <si>
    <t>1 元日、2 振替休日
9 成人の日。小寒6、大寒20</t>
    <rPh sb="2" eb="4">
      <t>ガンジツ</t>
    </rPh>
    <rPh sb="7" eb="9">
      <t>フリカエ</t>
    </rPh>
    <rPh sb="9" eb="11">
      <t>キュウジツ</t>
    </rPh>
    <rPh sb="14" eb="16">
      <t>セイジン</t>
    </rPh>
    <rPh sb="17" eb="18">
      <t>ヒ</t>
    </rPh>
    <phoneticPr fontId="2"/>
  </si>
  <si>
    <t>3憲法記念日、4みどりの日
5こどもの日。立夏6、小満21</t>
    <rPh sb="1" eb="3">
      <t>ケンポウ</t>
    </rPh>
    <rPh sb="3" eb="6">
      <t>キネンビ</t>
    </rPh>
    <rPh sb="12" eb="13">
      <t>キュウジツ</t>
    </rPh>
    <rPh sb="19" eb="20">
      <t>ヒ</t>
    </rPh>
    <rPh sb="21" eb="23">
      <t>リッカ</t>
    </rPh>
    <rPh sb="25" eb="27">
      <t>ショウマン</t>
    </rPh>
    <phoneticPr fontId="2"/>
  </si>
  <si>
    <t>10月の第2月曜日</t>
    <rPh sb="2" eb="3">
      <t>ガツ</t>
    </rPh>
    <rPh sb="4" eb="5">
      <t>ダイ</t>
    </rPh>
    <rPh sb="6" eb="8">
      <t>ゲツヨウビ</t>
    </rPh>
    <rPh sb="8" eb="9">
      <t>ヒ</t>
    </rPh>
    <phoneticPr fontId="2"/>
  </si>
  <si>
    <t>11 山の日
立秋8、処暑23</t>
    <rPh sb="3" eb="4">
      <t>ヤマ</t>
    </rPh>
    <rPh sb="5" eb="6">
      <t>ヒ</t>
    </rPh>
    <rPh sb="7" eb="9">
      <t>リッシュウ</t>
    </rPh>
    <rPh sb="11" eb="13">
      <t>ショショ</t>
    </rPh>
    <phoneticPr fontId="2"/>
  </si>
  <si>
    <t>3憲法記念日、4みどりの日
5こどもの日、6振休。立夏5小満20</t>
    <rPh sb="1" eb="3">
      <t>ケンポウ</t>
    </rPh>
    <rPh sb="3" eb="6">
      <t>キネンビ</t>
    </rPh>
    <rPh sb="12" eb="13">
      <t>キュウジツ</t>
    </rPh>
    <rPh sb="19" eb="20">
      <t>ヒ</t>
    </rPh>
    <rPh sb="22" eb="24">
      <t>フリキュウ</t>
    </rPh>
    <rPh sb="25" eb="27">
      <t>リッカ</t>
    </rPh>
    <rPh sb="28" eb="30">
      <t>ショウマン</t>
    </rPh>
    <phoneticPr fontId="2"/>
  </si>
  <si>
    <t>11 山の日、12 振替休日
立秋7、処暑22</t>
    <rPh sb="3" eb="4">
      <t>ヤマ</t>
    </rPh>
    <rPh sb="5" eb="6">
      <t>ヒ</t>
    </rPh>
    <rPh sb="10" eb="14">
      <t>フリカエキュウジツ</t>
    </rPh>
    <rPh sb="15" eb="17">
      <t>リッシュウ</t>
    </rPh>
    <rPh sb="19" eb="21">
      <t>ショショ</t>
    </rPh>
    <phoneticPr fontId="2"/>
  </si>
  <si>
    <t>3憲法記念日、4みどりの日
5こどもの日、6振休。立夏5小満21</t>
    <rPh sb="1" eb="3">
      <t>ケンポウ</t>
    </rPh>
    <rPh sb="3" eb="6">
      <t>キネンビ</t>
    </rPh>
    <rPh sb="12" eb="13">
      <t>キュウジツ</t>
    </rPh>
    <rPh sb="19" eb="20">
      <t>ヒ</t>
    </rPh>
    <rPh sb="22" eb="24">
      <t>フリキュウ</t>
    </rPh>
    <rPh sb="25" eb="27">
      <t>リッカ</t>
    </rPh>
    <rPh sb="28" eb="30">
      <t>ショウマン</t>
    </rPh>
    <phoneticPr fontId="2"/>
  </si>
  <si>
    <t>21 海の日
小暑7、大暑22</t>
    <rPh sb="3" eb="4">
      <t>ウミ</t>
    </rPh>
    <rPh sb="5" eb="6">
      <t>ヒ</t>
    </rPh>
    <rPh sb="7" eb="9">
      <t>ショウショ</t>
    </rPh>
    <rPh sb="11" eb="13">
      <t>タイショ</t>
    </rPh>
    <phoneticPr fontId="2"/>
  </si>
  <si>
    <t>15 敬老の日、23 秋分の日
白露7、秋分23</t>
    <rPh sb="3" eb="5">
      <t>ケイロウ</t>
    </rPh>
    <rPh sb="6" eb="7">
      <t>ヒ</t>
    </rPh>
    <rPh sb="11" eb="13">
      <t>シュウブン</t>
    </rPh>
    <rPh sb="14" eb="15">
      <t>ヒ</t>
    </rPh>
    <rPh sb="16" eb="18">
      <t>ハクロ</t>
    </rPh>
    <rPh sb="20" eb="22">
      <t>シュウブン</t>
    </rPh>
    <phoneticPr fontId="2"/>
  </si>
  <si>
    <t>13（スポーツの日）</t>
    <rPh sb="8" eb="9">
      <t>ヒ</t>
    </rPh>
    <phoneticPr fontId="2"/>
  </si>
  <si>
    <t>13 スポーツの日
寒露8、霜降23</t>
    <rPh sb="8" eb="9">
      <t>ヒ</t>
    </rPh>
    <rPh sb="10" eb="12">
      <t>カンロ</t>
    </rPh>
    <rPh sb="14" eb="16">
      <t>ソウコウ</t>
    </rPh>
    <phoneticPr fontId="2"/>
  </si>
  <si>
    <t>1 元日、12 成人の日
小寒5、大寒20</t>
    <rPh sb="2" eb="4">
      <t>ガンジツ</t>
    </rPh>
    <rPh sb="8" eb="10">
      <t>セイジン</t>
    </rPh>
    <rPh sb="11" eb="12">
      <t>ヒ</t>
    </rPh>
    <rPh sb="13" eb="15">
      <t>ショウカン</t>
    </rPh>
    <rPh sb="17" eb="19">
      <t>タイカン</t>
    </rPh>
    <phoneticPr fontId="2"/>
  </si>
  <si>
    <t>3（憲法記念日）、4（みどりの日）
5（こどもの日）、6（振替休日）</t>
    <rPh sb="2" eb="4">
      <t>ケンポウ</t>
    </rPh>
    <rPh sb="4" eb="7">
      <t>キネンビ</t>
    </rPh>
    <rPh sb="15" eb="16">
      <t>ヒ</t>
    </rPh>
    <rPh sb="24" eb="25">
      <t>ヒ</t>
    </rPh>
    <phoneticPr fontId="2"/>
  </si>
  <si>
    <t>21 敬老の日、22 国民の休日
23 秋分の日。白露7、秋分23</t>
    <rPh sb="3" eb="5">
      <t>ケイロウ</t>
    </rPh>
    <rPh sb="6" eb="7">
      <t>ヒ</t>
    </rPh>
    <rPh sb="11" eb="13">
      <t>コクミン</t>
    </rPh>
    <rPh sb="14" eb="16">
      <t>キュウジツ</t>
    </rPh>
    <rPh sb="20" eb="22">
      <t>シュウブン</t>
    </rPh>
    <rPh sb="23" eb="24">
      <t>ヒ</t>
    </rPh>
    <rPh sb="25" eb="27">
      <t>ハクロ</t>
    </rPh>
    <rPh sb="29" eb="31">
      <t>シュウブン</t>
    </rPh>
    <phoneticPr fontId="2"/>
  </si>
  <si>
    <t>12（スポーツの日）</t>
    <rPh sb="8" eb="9">
      <t>ヒ</t>
    </rPh>
    <phoneticPr fontId="2"/>
  </si>
  <si>
    <t>12 スポーツの日
寒露8、霜降23</t>
    <rPh sb="8" eb="9">
      <t>ヒ</t>
    </rPh>
    <rPh sb="10" eb="12">
      <t>カンロ</t>
    </rPh>
    <rPh sb="14" eb="16">
      <t>ソウコウ</t>
    </rPh>
    <phoneticPr fontId="2"/>
  </si>
  <si>
    <t>21（春分の日）、22（振替休日）</t>
    <rPh sb="3" eb="5">
      <t>シュンブン</t>
    </rPh>
    <rPh sb="6" eb="7">
      <t>ヒ</t>
    </rPh>
    <rPh sb="12" eb="14">
      <t>フリカエ</t>
    </rPh>
    <rPh sb="14" eb="16">
      <t>キュウジツ</t>
    </rPh>
    <phoneticPr fontId="2"/>
  </si>
  <si>
    <t>21 春分の日、22 振替休日
啓蟄6、春分21</t>
    <rPh sb="3" eb="5">
      <t>シュンブン</t>
    </rPh>
    <rPh sb="6" eb="7">
      <t>ヒ</t>
    </rPh>
    <rPh sb="11" eb="13">
      <t>フリカエ</t>
    </rPh>
    <rPh sb="13" eb="15">
      <t>キュウジツ</t>
    </rPh>
    <rPh sb="16" eb="18">
      <t>ケイチツ</t>
    </rPh>
    <rPh sb="20" eb="22">
      <t>シュンブン</t>
    </rPh>
    <phoneticPr fontId="2"/>
  </si>
  <si>
    <t>19（海の日）</t>
    <rPh sb="3" eb="4">
      <t>ウミ</t>
    </rPh>
    <rPh sb="5" eb="6">
      <t>ヒ</t>
    </rPh>
    <phoneticPr fontId="2"/>
  </si>
  <si>
    <t>19 海の日
小暑7、大暑23</t>
    <rPh sb="3" eb="4">
      <t>ウミ</t>
    </rPh>
    <rPh sb="5" eb="6">
      <t>ヒ</t>
    </rPh>
    <rPh sb="7" eb="9">
      <t>ショウショ</t>
    </rPh>
    <rPh sb="11" eb="13">
      <t>タイショ</t>
    </rPh>
    <phoneticPr fontId="2"/>
  </si>
  <si>
    <t>20 敬老の日、23 秋分の日
白露8、秋分23</t>
    <rPh sb="3" eb="5">
      <t>ケイロウ</t>
    </rPh>
    <rPh sb="6" eb="7">
      <t>ヒ</t>
    </rPh>
    <rPh sb="11" eb="13">
      <t>シュウブン</t>
    </rPh>
    <rPh sb="14" eb="15">
      <t>ヒ</t>
    </rPh>
    <rPh sb="16" eb="18">
      <t>ハクロ</t>
    </rPh>
    <rPh sb="20" eb="22">
      <t>シュウブン</t>
    </rPh>
    <phoneticPr fontId="2"/>
  </si>
  <si>
    <t>11（スポーツの日）</t>
    <rPh sb="8" eb="9">
      <t>ヒ</t>
    </rPh>
    <phoneticPr fontId="2"/>
  </si>
  <si>
    <t>11 スポーツの日
寒露8、霜降24</t>
    <rPh sb="8" eb="9">
      <t>ヒ</t>
    </rPh>
    <rPh sb="10" eb="12">
      <t>カンロ</t>
    </rPh>
    <rPh sb="14" eb="16">
      <t>ソウコウ</t>
    </rPh>
    <phoneticPr fontId="2"/>
  </si>
  <si>
    <t>1 元日、10 成人の日
小寒6、大寒20</t>
    <rPh sb="2" eb="4">
      <t>ガンジツ</t>
    </rPh>
    <rPh sb="8" eb="10">
      <t>セイジン</t>
    </rPh>
    <rPh sb="11" eb="12">
      <t>ヒ</t>
    </rPh>
    <rPh sb="13" eb="15">
      <t>ショウカン</t>
    </rPh>
    <rPh sb="17" eb="19">
      <t>タイカン</t>
    </rPh>
    <phoneticPr fontId="2"/>
  </si>
  <si>
    <t>発明の日 18、郵政記念日 20
主権回復の日28、</t>
    <rPh sb="0" eb="2">
      <t>ハツメイ</t>
    </rPh>
    <rPh sb="3" eb="4">
      <t>ヒ</t>
    </rPh>
    <rPh sb="17" eb="19">
      <t>シュケン</t>
    </rPh>
    <rPh sb="19" eb="21">
      <t>カイフク</t>
    </rPh>
    <rPh sb="22" eb="23">
      <t>ヒ</t>
    </rPh>
    <phoneticPr fontId="2"/>
  </si>
  <si>
    <t>3憲法記念日、4みどりの日
5こどもの日。立夏5、小満20</t>
    <rPh sb="1" eb="3">
      <t>ケンポウ</t>
    </rPh>
    <rPh sb="3" eb="6">
      <t>キネンビ</t>
    </rPh>
    <rPh sb="12" eb="13">
      <t>キュウジツ</t>
    </rPh>
    <rPh sb="19" eb="20">
      <t>ヒ</t>
    </rPh>
    <rPh sb="21" eb="23">
      <t>リッカ</t>
    </rPh>
    <rPh sb="25" eb="27">
      <t>ショウマン</t>
    </rPh>
    <phoneticPr fontId="2"/>
  </si>
  <si>
    <t>17 海の日
小暑6、大暑22</t>
    <rPh sb="3" eb="4">
      <t>ウミ</t>
    </rPh>
    <rPh sb="5" eb="6">
      <t>ヒ</t>
    </rPh>
    <rPh sb="7" eb="9">
      <t>ショウショ</t>
    </rPh>
    <rPh sb="11" eb="13">
      <t>タイショ</t>
    </rPh>
    <phoneticPr fontId="2"/>
  </si>
  <si>
    <t>11 山の日
立秋7、処暑22</t>
    <rPh sb="3" eb="4">
      <t>ヤマ</t>
    </rPh>
    <rPh sb="5" eb="6">
      <t>ヒ</t>
    </rPh>
    <rPh sb="7" eb="9">
      <t>リッシュウ</t>
    </rPh>
    <rPh sb="11" eb="13">
      <t>ショショ</t>
    </rPh>
    <phoneticPr fontId="2"/>
  </si>
  <si>
    <t>18（敬老の日）、22（秋分の日）</t>
    <rPh sb="3" eb="5">
      <t>ケイロウ</t>
    </rPh>
    <rPh sb="6" eb="7">
      <t>ヒ</t>
    </rPh>
    <rPh sb="12" eb="14">
      <t>シュウブン</t>
    </rPh>
    <rPh sb="15" eb="16">
      <t>ヒ</t>
    </rPh>
    <phoneticPr fontId="2"/>
  </si>
  <si>
    <t>16 敬老の日、22 秋分の日
白露7、秋分22</t>
    <rPh sb="3" eb="5">
      <t>ケイロウ</t>
    </rPh>
    <rPh sb="6" eb="7">
      <t>ヒ</t>
    </rPh>
    <rPh sb="11" eb="13">
      <t>シュウブン</t>
    </rPh>
    <rPh sb="14" eb="15">
      <t>ヒ</t>
    </rPh>
    <rPh sb="16" eb="18">
      <t>ハクロ</t>
    </rPh>
    <rPh sb="20" eb="22">
      <t>シュウブン</t>
    </rPh>
    <phoneticPr fontId="2"/>
  </si>
  <si>
    <t>9 スポーツの日
寒露8、霜降23</t>
    <rPh sb="7" eb="8">
      <t>ヒ</t>
    </rPh>
    <rPh sb="9" eb="11">
      <t>カンロ</t>
    </rPh>
    <rPh sb="13" eb="15">
      <t>ソウコウ</t>
    </rPh>
    <phoneticPr fontId="2"/>
  </si>
  <si>
    <t xml:space="preserve">
大雪6、冬至21</t>
    <rPh sb="1" eb="3">
      <t>タイセツ</t>
    </rPh>
    <rPh sb="5" eb="7">
      <t>トウジ</t>
    </rPh>
    <phoneticPr fontId="2"/>
  </si>
  <si>
    <t>29 昭和の日、30 振替休日
清明4、穀雨20</t>
    <rPh sb="3" eb="5">
      <t>ショウワ</t>
    </rPh>
    <rPh sb="6" eb="7">
      <t>ヒ</t>
    </rPh>
    <rPh sb="11" eb="13">
      <t>フリカエ</t>
    </rPh>
    <rPh sb="13" eb="15">
      <t>キュウジツ</t>
    </rPh>
    <rPh sb="16" eb="18">
      <t>セイメイ</t>
    </rPh>
    <rPh sb="20" eb="22">
      <t>コクウ</t>
    </rPh>
    <phoneticPr fontId="2"/>
  </si>
  <si>
    <t>16 海の日
小暑7、大暑22</t>
    <rPh sb="3" eb="4">
      <t>ウミ</t>
    </rPh>
    <rPh sb="5" eb="6">
      <t>ヒ</t>
    </rPh>
    <rPh sb="7" eb="9">
      <t>ショウショ</t>
    </rPh>
    <rPh sb="11" eb="13">
      <t>タイショ</t>
    </rPh>
    <phoneticPr fontId="2"/>
  </si>
  <si>
    <t>17 敬老の日、23 秋分の日
24 振替休日。白露7、秋分23</t>
    <rPh sb="3" eb="5">
      <t>ケイロウ</t>
    </rPh>
    <rPh sb="6" eb="7">
      <t>ヒ</t>
    </rPh>
    <rPh sb="11" eb="13">
      <t>シュウブン</t>
    </rPh>
    <rPh sb="14" eb="15">
      <t>ヒ</t>
    </rPh>
    <rPh sb="19" eb="21">
      <t>フリカエ</t>
    </rPh>
    <rPh sb="21" eb="23">
      <t>キュウジツ</t>
    </rPh>
    <rPh sb="24" eb="26">
      <t>ハクロ</t>
    </rPh>
    <rPh sb="28" eb="30">
      <t>シュウブン</t>
    </rPh>
    <phoneticPr fontId="2"/>
  </si>
  <si>
    <t>8（スポーツの日）</t>
    <rPh sb="7" eb="8">
      <t>ヒ</t>
    </rPh>
    <phoneticPr fontId="2"/>
  </si>
  <si>
    <t>8 スポーツの日
寒露8、霜降23</t>
    <rPh sb="7" eb="8">
      <t>ヒ</t>
    </rPh>
    <rPh sb="9" eb="11">
      <t>カンロ</t>
    </rPh>
    <rPh sb="13" eb="15">
      <t>ソウコウ</t>
    </rPh>
    <phoneticPr fontId="2"/>
  </si>
  <si>
    <t>11 山の日、12 振替休日
立秋7、処暑23</t>
    <rPh sb="3" eb="4">
      <t>ヤマ</t>
    </rPh>
    <rPh sb="5" eb="6">
      <t>ヒ</t>
    </rPh>
    <rPh sb="10" eb="12">
      <t>フリカエ</t>
    </rPh>
    <rPh sb="12" eb="14">
      <t>キュウジツ</t>
    </rPh>
    <rPh sb="15" eb="17">
      <t>リッシュウ</t>
    </rPh>
    <rPh sb="19" eb="21">
      <t>ショショ</t>
    </rPh>
    <phoneticPr fontId="2"/>
  </si>
  <si>
    <t>3憲法記念日、4みどりの日
5こどもの日、6振休。立夏6小満21</t>
    <rPh sb="1" eb="3">
      <t>ケンポウ</t>
    </rPh>
    <rPh sb="3" eb="6">
      <t>キネンビ</t>
    </rPh>
    <rPh sb="12" eb="13">
      <t>キュウジツ</t>
    </rPh>
    <rPh sb="19" eb="20">
      <t>ヒ</t>
    </rPh>
    <rPh sb="22" eb="24">
      <t>フリキュウ</t>
    </rPh>
    <rPh sb="25" eb="27">
      <t>リッカ</t>
    </rPh>
    <rPh sb="28" eb="30">
      <t>ショウマン</t>
    </rPh>
    <phoneticPr fontId="2"/>
  </si>
  <si>
    <t>3（文化の日）、23（勤労感謝の日）
24（振替休日）</t>
    <rPh sb="2" eb="4">
      <t>ブンカ</t>
    </rPh>
    <rPh sb="5" eb="6">
      <t>ヒ</t>
    </rPh>
    <rPh sb="11" eb="13">
      <t>キンロウ</t>
    </rPh>
    <rPh sb="13" eb="15">
      <t>カンシャ</t>
    </rPh>
    <rPh sb="16" eb="17">
      <t>ヒ</t>
    </rPh>
    <phoneticPr fontId="2"/>
  </si>
  <si>
    <t>3 文化の日、23 勤労感謝の日
24 振替休日。立冬8、小雪22</t>
    <rPh sb="2" eb="4">
      <t>ブンカ</t>
    </rPh>
    <rPh sb="5" eb="6">
      <t>ヒ</t>
    </rPh>
    <rPh sb="10" eb="12">
      <t>キンロウ</t>
    </rPh>
    <rPh sb="12" eb="14">
      <t>カンシャ</t>
    </rPh>
    <rPh sb="15" eb="16">
      <t>ヒ</t>
    </rPh>
    <rPh sb="20" eb="22">
      <t>フリカエ</t>
    </rPh>
    <rPh sb="22" eb="24">
      <t>キュウジツ</t>
    </rPh>
    <rPh sb="25" eb="27">
      <t>リットウ</t>
    </rPh>
    <rPh sb="29" eb="31">
      <t>ショウセツ</t>
    </rPh>
    <phoneticPr fontId="2"/>
  </si>
  <si>
    <t>19 海の日
小暑6、大暑22</t>
    <rPh sb="3" eb="4">
      <t>ウミ</t>
    </rPh>
    <rPh sb="5" eb="6">
      <t>ヒ</t>
    </rPh>
    <rPh sb="7" eb="9">
      <t>ショウショ</t>
    </rPh>
    <rPh sb="11" eb="13">
      <t>タイショ</t>
    </rPh>
    <phoneticPr fontId="2"/>
  </si>
  <si>
    <t>20 敬老の日、21 国民の休日
22 秋分の日。白露7、秋分22</t>
    <rPh sb="3" eb="5">
      <t>ケイロウ</t>
    </rPh>
    <rPh sb="6" eb="7">
      <t>ヒ</t>
    </rPh>
    <rPh sb="11" eb="13">
      <t>コクミン</t>
    </rPh>
    <rPh sb="14" eb="16">
      <t>キュウジツ</t>
    </rPh>
    <rPh sb="20" eb="22">
      <t>シュウブン</t>
    </rPh>
    <rPh sb="23" eb="24">
      <t>ヒ</t>
    </rPh>
    <rPh sb="25" eb="27">
      <t>ハクロ</t>
    </rPh>
    <rPh sb="29" eb="31">
      <t>シュウブン</t>
    </rPh>
    <phoneticPr fontId="2"/>
  </si>
  <si>
    <t>11 スポーツの日
寒露8、霜降23</t>
    <rPh sb="8" eb="9">
      <t>ヒ</t>
    </rPh>
    <rPh sb="10" eb="12">
      <t>カンロ</t>
    </rPh>
    <rPh sb="14" eb="16">
      <t>ソウコウ</t>
    </rPh>
    <phoneticPr fontId="2"/>
  </si>
  <si>
    <t>19 敬老の日、23 秋分の日
白露7、秋分23</t>
    <rPh sb="3" eb="5">
      <t>ケイロウ</t>
    </rPh>
    <rPh sb="6" eb="7">
      <t>ヒ</t>
    </rPh>
    <rPh sb="11" eb="13">
      <t>シュウブン</t>
    </rPh>
    <rPh sb="14" eb="15">
      <t>ヒ</t>
    </rPh>
    <rPh sb="16" eb="18">
      <t>ハクロ</t>
    </rPh>
    <rPh sb="20" eb="22">
      <t>シュウブン</t>
    </rPh>
    <phoneticPr fontId="2"/>
  </si>
  <si>
    <t>祝日等
24節気</t>
    <rPh sb="0" eb="3">
      <t>シュクジツトウ</t>
    </rPh>
    <rPh sb="6" eb="8">
      <t>セッキ</t>
    </rPh>
    <phoneticPr fontId="2"/>
  </si>
  <si>
    <t>11（建国記念の日）、12（振休）、
23（天皇誕生日）</t>
    <rPh sb="3" eb="5">
      <t>ケンコク</t>
    </rPh>
    <rPh sb="5" eb="7">
      <t>キネン</t>
    </rPh>
    <rPh sb="8" eb="9">
      <t>ヒ</t>
    </rPh>
    <rPh sb="14" eb="15">
      <t>フ</t>
    </rPh>
    <rPh sb="22" eb="24">
      <t>テンノウ</t>
    </rPh>
    <rPh sb="24" eb="27">
      <t>タンジョウビ</t>
    </rPh>
    <phoneticPr fontId="2"/>
  </si>
  <si>
    <t>11（建国記念の日）、
23（天皇誕生日）、24（振替休日）</t>
    <rPh sb="3" eb="5">
      <t>ケンコク</t>
    </rPh>
    <rPh sb="5" eb="7">
      <t>キネン</t>
    </rPh>
    <rPh sb="8" eb="9">
      <t>ヒ</t>
    </rPh>
    <rPh sb="15" eb="17">
      <t>テンノウ</t>
    </rPh>
    <rPh sb="17" eb="20">
      <t>タンジョウビ</t>
    </rPh>
    <rPh sb="25" eb="27">
      <t>フリカエ</t>
    </rPh>
    <rPh sb="27" eb="29">
      <t>キュウジツ</t>
    </rPh>
    <phoneticPr fontId="2"/>
  </si>
  <si>
    <t>月</t>
    <phoneticPr fontId="2"/>
  </si>
  <si>
    <t>日</t>
    <phoneticPr fontId="2"/>
  </si>
  <si>
    <r>
      <rPr>
        <sz val="12"/>
        <color rgb="FFFF0000"/>
        <rFont val="ＭＳ Ｐ明朝"/>
        <family val="1"/>
        <charset val="128"/>
      </rPr>
      <t>■</t>
    </r>
    <r>
      <rPr>
        <sz val="12"/>
        <rFont val="ＭＳ Ｐ明朝"/>
        <family val="1"/>
        <charset val="128"/>
      </rPr>
      <t>法改正等により祝日等は変わることがあります。</t>
    </r>
    <rPh sb="1" eb="4">
      <t>ホウカイセイ</t>
    </rPh>
    <rPh sb="4" eb="5">
      <t>トウ</t>
    </rPh>
    <rPh sb="8" eb="10">
      <t>シュクジツ</t>
    </rPh>
    <rPh sb="10" eb="11">
      <t>トウ</t>
    </rPh>
    <rPh sb="12" eb="13">
      <t>カ</t>
    </rPh>
    <phoneticPr fontId="2"/>
  </si>
  <si>
    <t>日</t>
    <phoneticPr fontId="2"/>
  </si>
  <si>
    <t>月</t>
    <phoneticPr fontId="2"/>
  </si>
  <si>
    <t>日</t>
    <phoneticPr fontId="2"/>
  </si>
  <si>
    <t>月</t>
    <phoneticPr fontId="2"/>
  </si>
  <si>
    <t>日</t>
    <phoneticPr fontId="2"/>
  </si>
  <si>
    <t>日</t>
    <phoneticPr fontId="2"/>
  </si>
  <si>
    <t>月</t>
    <phoneticPr fontId="2"/>
  </si>
  <si>
    <t>日</t>
    <phoneticPr fontId="2"/>
  </si>
  <si>
    <t>月</t>
    <phoneticPr fontId="2"/>
  </si>
  <si>
    <t>THU</t>
    <phoneticPr fontId="2"/>
  </si>
  <si>
    <t>SUN</t>
    <phoneticPr fontId="2"/>
  </si>
  <si>
    <t>MON</t>
    <phoneticPr fontId="2"/>
  </si>
  <si>
    <t>TUE</t>
    <phoneticPr fontId="2"/>
  </si>
  <si>
    <t>THU</t>
    <phoneticPr fontId="2"/>
  </si>
  <si>
    <t>SAT</t>
    <phoneticPr fontId="2"/>
  </si>
  <si>
    <t>FRI</t>
    <phoneticPr fontId="2"/>
  </si>
  <si>
    <r>
      <rPr>
        <sz val="12"/>
        <color rgb="FFFF0000"/>
        <rFont val="ＭＳ Ｐ明朝"/>
        <family val="1"/>
        <charset val="128"/>
      </rPr>
      <t>■</t>
    </r>
    <r>
      <rPr>
        <sz val="12"/>
        <rFont val="ＭＳ Ｐ明朝"/>
        <family val="1"/>
        <charset val="128"/>
      </rPr>
      <t>法改正等により祝日等は変わることがあります。</t>
    </r>
    <phoneticPr fontId="2"/>
  </si>
  <si>
    <t>MON</t>
    <phoneticPr fontId="2"/>
  </si>
  <si>
    <t>TUE</t>
    <phoneticPr fontId="2"/>
  </si>
  <si>
    <t>WED</t>
    <phoneticPr fontId="2"/>
  </si>
  <si>
    <t>FRI</t>
    <phoneticPr fontId="2"/>
  </si>
  <si>
    <t>SAT</t>
    <phoneticPr fontId="2"/>
  </si>
  <si>
    <t>SUN</t>
    <phoneticPr fontId="2"/>
  </si>
  <si>
    <t>MON</t>
    <phoneticPr fontId="2"/>
  </si>
  <si>
    <t>TUE</t>
    <phoneticPr fontId="2"/>
  </si>
  <si>
    <t>WED</t>
    <phoneticPr fontId="2"/>
  </si>
  <si>
    <t>SAT</t>
    <phoneticPr fontId="2"/>
  </si>
  <si>
    <t>MON</t>
    <phoneticPr fontId="2"/>
  </si>
  <si>
    <t>SUN</t>
    <phoneticPr fontId="2"/>
  </si>
  <si>
    <t>WED</t>
    <phoneticPr fontId="2"/>
  </si>
  <si>
    <t>SUN</t>
    <phoneticPr fontId="2"/>
  </si>
  <si>
    <t>TUE</t>
    <phoneticPr fontId="2"/>
  </si>
  <si>
    <t>THU</t>
    <phoneticPr fontId="2"/>
  </si>
  <si>
    <t>MON</t>
    <phoneticPr fontId="2"/>
  </si>
  <si>
    <t>WED</t>
    <phoneticPr fontId="2"/>
  </si>
  <si>
    <t>FRI</t>
    <phoneticPr fontId="2"/>
  </si>
  <si>
    <t>SAT</t>
    <phoneticPr fontId="2"/>
  </si>
  <si>
    <t>MON</t>
    <phoneticPr fontId="2"/>
  </si>
  <si>
    <t>TUE</t>
    <phoneticPr fontId="2"/>
  </si>
  <si>
    <t>THU</t>
    <phoneticPr fontId="2"/>
  </si>
  <si>
    <t>FRI</t>
    <phoneticPr fontId="2"/>
  </si>
  <si>
    <t>FRI</t>
    <phoneticPr fontId="2"/>
  </si>
  <si>
    <t>THU</t>
    <phoneticPr fontId="2"/>
  </si>
  <si>
    <t>SUN</t>
    <phoneticPr fontId="2"/>
  </si>
  <si>
    <t>SUN</t>
    <phoneticPr fontId="2"/>
  </si>
  <si>
    <t>MON</t>
    <phoneticPr fontId="2"/>
  </si>
  <si>
    <t>TUE</t>
    <phoneticPr fontId="2"/>
  </si>
  <si>
    <t>WED</t>
    <phoneticPr fontId="2"/>
  </si>
  <si>
    <t>MON</t>
    <phoneticPr fontId="2"/>
  </si>
  <si>
    <t>FRI</t>
    <phoneticPr fontId="2"/>
  </si>
  <si>
    <t>SAT</t>
    <phoneticPr fontId="2"/>
  </si>
  <si>
    <t>MON</t>
    <phoneticPr fontId="2"/>
  </si>
  <si>
    <t>THU</t>
    <phoneticPr fontId="2"/>
  </si>
  <si>
    <t>月</t>
    <phoneticPr fontId="2"/>
  </si>
  <si>
    <t>土</t>
    <phoneticPr fontId="2"/>
  </si>
  <si>
    <t>日</t>
    <phoneticPr fontId="2"/>
  </si>
  <si>
    <t>火</t>
    <phoneticPr fontId="2"/>
  </si>
  <si>
    <t>木</t>
    <phoneticPr fontId="2"/>
  </si>
  <si>
    <t>火</t>
    <phoneticPr fontId="2"/>
  </si>
  <si>
    <t>水</t>
    <phoneticPr fontId="2"/>
  </si>
  <si>
    <t>金</t>
    <phoneticPr fontId="2"/>
  </si>
  <si>
    <t>火</t>
    <phoneticPr fontId="2"/>
  </si>
  <si>
    <t>木</t>
    <phoneticPr fontId="2"/>
  </si>
  <si>
    <t>金</t>
    <phoneticPr fontId="2"/>
  </si>
  <si>
    <t>土</t>
    <phoneticPr fontId="2"/>
  </si>
  <si>
    <r>
      <rPr>
        <sz val="20"/>
        <color rgb="FFFF0000"/>
        <rFont val="ＭＳ Ｐ明朝"/>
        <family val="1"/>
        <charset val="128"/>
      </rPr>
      <t>◆</t>
    </r>
    <r>
      <rPr>
        <sz val="20"/>
        <rFont val="ＭＳ Ｐ明朝"/>
        <family val="1"/>
        <charset val="128"/>
      </rPr>
      <t>法改正等により祝日等は変わることがあります。</t>
    </r>
    <rPh sb="1" eb="4">
      <t>ホウカイセイ</t>
    </rPh>
    <rPh sb="4" eb="5">
      <t>トウ</t>
    </rPh>
    <rPh sb="8" eb="10">
      <t>シュクジツ</t>
    </rPh>
    <rPh sb="10" eb="11">
      <t>トウ</t>
    </rPh>
    <rPh sb="12" eb="13">
      <t>カ</t>
    </rPh>
    <phoneticPr fontId="2"/>
  </si>
  <si>
    <t>火</t>
    <phoneticPr fontId="2"/>
  </si>
  <si>
    <t>木</t>
    <phoneticPr fontId="2"/>
  </si>
  <si>
    <t>日</t>
    <phoneticPr fontId="2"/>
  </si>
  <si>
    <t>日</t>
    <phoneticPr fontId="2"/>
  </si>
  <si>
    <t>月</t>
    <phoneticPr fontId="2"/>
  </si>
  <si>
    <t>火</t>
    <phoneticPr fontId="2"/>
  </si>
  <si>
    <t>水</t>
    <phoneticPr fontId="2"/>
  </si>
  <si>
    <t>木</t>
    <phoneticPr fontId="2"/>
  </si>
  <si>
    <t>金</t>
    <phoneticPr fontId="2"/>
  </si>
  <si>
    <t>土</t>
    <phoneticPr fontId="2"/>
  </si>
  <si>
    <t>日</t>
    <phoneticPr fontId="2"/>
  </si>
  <si>
    <t>火</t>
    <phoneticPr fontId="2"/>
  </si>
  <si>
    <t>水</t>
    <phoneticPr fontId="2"/>
  </si>
  <si>
    <t>土</t>
    <phoneticPr fontId="2"/>
  </si>
  <si>
    <t>日</t>
    <phoneticPr fontId="2"/>
  </si>
  <si>
    <t>木</t>
    <phoneticPr fontId="2"/>
  </si>
  <si>
    <t>月</t>
    <phoneticPr fontId="2"/>
  </si>
  <si>
    <t>火</t>
    <phoneticPr fontId="2"/>
  </si>
  <si>
    <t>金</t>
    <phoneticPr fontId="2"/>
  </si>
  <si>
    <t>日</t>
    <phoneticPr fontId="2"/>
  </si>
  <si>
    <t>月</t>
    <phoneticPr fontId="2"/>
  </si>
  <si>
    <t>火</t>
    <phoneticPr fontId="2"/>
  </si>
  <si>
    <t>水</t>
    <phoneticPr fontId="2"/>
  </si>
  <si>
    <t>金</t>
    <phoneticPr fontId="2"/>
  </si>
  <si>
    <t>木</t>
    <phoneticPr fontId="2"/>
  </si>
  <si>
    <t>土</t>
    <phoneticPr fontId="2"/>
  </si>
  <si>
    <r>
      <rPr>
        <sz val="30"/>
        <color rgb="FF008000"/>
        <rFont val="ＭＳ Ｐゴシック"/>
        <family val="3"/>
        <charset val="128"/>
      </rPr>
      <t>※</t>
    </r>
    <r>
      <rPr>
        <sz val="30"/>
        <rFont val="ＭＳ Ｐゴシック"/>
        <family val="3"/>
        <charset val="128"/>
      </rPr>
      <t>8月になったら本用紙右上の8月を利用。</t>
    </r>
    <rPh sb="2" eb="3">
      <t>ガツ</t>
    </rPh>
    <rPh sb="8" eb="9">
      <t>ホン</t>
    </rPh>
    <rPh sb="9" eb="11">
      <t>ヨウシ</t>
    </rPh>
    <rPh sb="11" eb="13">
      <t>ミギウエ</t>
    </rPh>
    <rPh sb="15" eb="16">
      <t>ガツ</t>
    </rPh>
    <rPh sb="17" eb="19">
      <t>リヨウ</t>
    </rPh>
    <phoneticPr fontId="2"/>
  </si>
  <si>
    <t>祝日等・24節気</t>
    <rPh sb="0" eb="2">
      <t>シュクジツ</t>
    </rPh>
    <rPh sb="2" eb="3">
      <t>トウ</t>
    </rPh>
    <rPh sb="6" eb="8">
      <t>セッキ</t>
    </rPh>
    <phoneticPr fontId="2"/>
  </si>
  <si>
    <r>
      <rPr>
        <sz val="12"/>
        <color rgb="FFFF0000"/>
        <rFont val="ＭＳ Ｐ明朝"/>
        <family val="1"/>
        <charset val="128"/>
      </rPr>
      <t>■</t>
    </r>
    <r>
      <rPr>
        <sz val="12"/>
        <rFont val="ＭＳ Ｐ明朝"/>
        <family val="1"/>
        <charset val="128"/>
      </rPr>
      <t>法改正等により祝日等は変わることがあります。</t>
    </r>
    <phoneticPr fontId="2"/>
  </si>
  <si>
    <r>
      <t>　日　</t>
    </r>
    <r>
      <rPr>
        <b/>
        <sz val="14"/>
        <color indexed="10"/>
        <rFont val="ＭＳ Ｐゴシック"/>
        <family val="3"/>
        <charset val="128"/>
      </rPr>
      <t>SUN</t>
    </r>
    <rPh sb="1" eb="2">
      <t>ニチ</t>
    </rPh>
    <phoneticPr fontId="2"/>
  </si>
  <si>
    <r>
      <t>　月　</t>
    </r>
    <r>
      <rPr>
        <b/>
        <sz val="14"/>
        <rFont val="ＭＳ Ｐゴシック"/>
        <family val="3"/>
        <charset val="128"/>
      </rPr>
      <t>MON</t>
    </r>
    <rPh sb="1" eb="2">
      <t>ゲツ</t>
    </rPh>
    <phoneticPr fontId="2"/>
  </si>
  <si>
    <t>MON</t>
    <phoneticPr fontId="2"/>
  </si>
  <si>
    <r>
      <t>　火　</t>
    </r>
    <r>
      <rPr>
        <b/>
        <sz val="14"/>
        <rFont val="ＭＳ Ｐゴシック"/>
        <family val="3"/>
        <charset val="128"/>
      </rPr>
      <t>TUE</t>
    </r>
    <rPh sb="1" eb="2">
      <t>カ</t>
    </rPh>
    <phoneticPr fontId="2"/>
  </si>
  <si>
    <r>
      <t>　水　</t>
    </r>
    <r>
      <rPr>
        <b/>
        <sz val="14"/>
        <rFont val="ＭＳ Ｐゴシック"/>
        <family val="3"/>
        <charset val="128"/>
      </rPr>
      <t>WED</t>
    </r>
    <rPh sb="1" eb="2">
      <t>スイ</t>
    </rPh>
    <phoneticPr fontId="2"/>
  </si>
  <si>
    <r>
      <t>　木　</t>
    </r>
    <r>
      <rPr>
        <b/>
        <sz val="14"/>
        <rFont val="ＭＳ Ｐゴシック"/>
        <family val="3"/>
        <charset val="128"/>
      </rPr>
      <t>THU</t>
    </r>
    <rPh sb="1" eb="2">
      <t>モク</t>
    </rPh>
    <phoneticPr fontId="2"/>
  </si>
  <si>
    <r>
      <t>　金　</t>
    </r>
    <r>
      <rPr>
        <b/>
        <sz val="14"/>
        <rFont val="ＭＳ Ｐゴシック"/>
        <family val="3"/>
        <charset val="128"/>
      </rPr>
      <t>FRI</t>
    </r>
    <rPh sb="1" eb="2">
      <t>キン</t>
    </rPh>
    <phoneticPr fontId="2"/>
  </si>
  <si>
    <r>
      <t>　土　</t>
    </r>
    <r>
      <rPr>
        <b/>
        <sz val="14"/>
        <color rgb="FF0000FF"/>
        <rFont val="ＭＳ Ｐゴシック"/>
        <family val="3"/>
        <charset val="128"/>
      </rPr>
      <t>SAT</t>
    </r>
    <rPh sb="1" eb="2">
      <t>ド</t>
    </rPh>
    <phoneticPr fontId="2"/>
  </si>
  <si>
    <t>記念日等</t>
    <rPh sb="0" eb="3">
      <t>キネンビ</t>
    </rPh>
    <rPh sb="3" eb="4">
      <t>ナド</t>
    </rPh>
    <phoneticPr fontId="2"/>
  </si>
  <si>
    <r>
      <rPr>
        <sz val="11"/>
        <color rgb="FFFF0000"/>
        <rFont val="ＭＳ Ｐ明朝"/>
        <family val="1"/>
        <charset val="128"/>
      </rPr>
      <t>■</t>
    </r>
    <r>
      <rPr>
        <sz val="11"/>
        <rFont val="ＭＳ Ｐ明朝"/>
        <family val="1"/>
        <charset val="128"/>
      </rPr>
      <t>法改正等により祝日等は変わることがあります。</t>
    </r>
    <phoneticPr fontId="2"/>
  </si>
  <si>
    <t>MON</t>
    <phoneticPr fontId="2"/>
  </si>
  <si>
    <t>MON</t>
    <phoneticPr fontId="2"/>
  </si>
  <si>
    <t>SUN</t>
    <phoneticPr fontId="2"/>
  </si>
  <si>
    <t>MON</t>
    <phoneticPr fontId="2"/>
  </si>
  <si>
    <t>SUN</t>
    <phoneticPr fontId="2"/>
  </si>
  <si>
    <t>SUN</t>
    <phoneticPr fontId="2"/>
  </si>
  <si>
    <t>SUN</t>
    <phoneticPr fontId="2"/>
  </si>
  <si>
    <t>MON</t>
    <phoneticPr fontId="2"/>
  </si>
  <si>
    <t>MON</t>
    <phoneticPr fontId="2"/>
  </si>
  <si>
    <t>110円</t>
    <rPh sb="3" eb="4">
      <t>エン</t>
    </rPh>
    <phoneticPr fontId="2"/>
  </si>
  <si>
    <t>T  9</t>
    <phoneticPr fontId="2"/>
  </si>
  <si>
    <t>85円</t>
    <rPh sb="2" eb="3">
      <t>エン</t>
    </rPh>
    <phoneticPr fontId="2"/>
  </si>
  <si>
    <t>260円</t>
    <rPh sb="3" eb="4">
      <t>エン</t>
    </rPh>
    <phoneticPr fontId="2"/>
  </si>
  <si>
    <t>180円</t>
    <rPh sb="3" eb="4">
      <t>エン</t>
    </rPh>
    <phoneticPr fontId="2"/>
  </si>
  <si>
    <t>290円</t>
    <rPh sb="3" eb="4">
      <t>エン</t>
    </rPh>
    <phoneticPr fontId="2"/>
  </si>
  <si>
    <t>270円</t>
    <rPh sb="3" eb="4">
      <t>エン</t>
    </rPh>
    <phoneticPr fontId="2"/>
  </si>
  <si>
    <t>320円</t>
    <rPh sb="3" eb="4">
      <t>エン</t>
    </rPh>
    <phoneticPr fontId="2"/>
  </si>
  <si>
    <t>450円</t>
    <rPh sb="3" eb="4">
      <t>エン</t>
    </rPh>
    <phoneticPr fontId="2"/>
  </si>
  <si>
    <t>660円</t>
    <rPh sb="3" eb="4">
      <t>エン</t>
    </rPh>
    <phoneticPr fontId="2"/>
  </si>
  <si>
    <t>750円</t>
    <rPh sb="3" eb="4">
      <t>エン</t>
    </rPh>
    <phoneticPr fontId="2"/>
  </si>
  <si>
    <t>920円</t>
    <rPh sb="3" eb="4">
      <t>エン</t>
    </rPh>
    <phoneticPr fontId="2"/>
  </si>
  <si>
    <t>５０gまで</t>
    <phoneticPr fontId="2"/>
  </si>
  <si>
    <t>海の事件・事故の急報</t>
    <rPh sb="0" eb="1">
      <t>ウミ</t>
    </rPh>
    <rPh sb="2" eb="4">
      <t>ジケン</t>
    </rPh>
    <rPh sb="5" eb="7">
      <t>ジコ</t>
    </rPh>
    <rPh sb="8" eb="10">
      <t>キュウホウ</t>
    </rPh>
    <phoneticPr fontId="2"/>
  </si>
  <si>
    <t>S  5</t>
    <phoneticPr fontId="2"/>
  </si>
  <si>
    <t>児童相談所虐待対応ダイヤル</t>
    <rPh sb="0" eb="5">
      <t>ジドウソウダンジョ</t>
    </rPh>
    <rPh sb="5" eb="7">
      <t>ギャクタイ</t>
    </rPh>
    <rPh sb="7" eb="9">
      <t>タイオウ</t>
    </rPh>
    <phoneticPr fontId="2"/>
  </si>
  <si>
    <r>
      <t>S</t>
    </r>
    <r>
      <rPr>
        <sz val="22"/>
        <rFont val="ＭＳ Ｐゴシック"/>
        <family val="3"/>
        <charset val="128"/>
      </rPr>
      <t>15</t>
    </r>
    <phoneticPr fontId="2"/>
  </si>
  <si>
    <t>電話の新設・移転・各種ご相談</t>
    <rPh sb="0" eb="2">
      <t>デンワ</t>
    </rPh>
    <rPh sb="3" eb="5">
      <t>シンセツ</t>
    </rPh>
    <rPh sb="6" eb="8">
      <t>イテン</t>
    </rPh>
    <rPh sb="9" eb="11">
      <t>カクシュ</t>
    </rPh>
    <rPh sb="12" eb="14">
      <t>ソウダン</t>
    </rPh>
    <phoneticPr fontId="2"/>
  </si>
  <si>
    <t>消費者ホットライン</t>
    <rPh sb="0" eb="3">
      <t>ショウヒシャ</t>
    </rPh>
    <phoneticPr fontId="2"/>
  </si>
  <si>
    <t>MON</t>
    <phoneticPr fontId="2"/>
  </si>
  <si>
    <t>TUE</t>
    <phoneticPr fontId="2"/>
  </si>
  <si>
    <t>SUN</t>
    <phoneticPr fontId="2"/>
  </si>
  <si>
    <t>MON</t>
    <phoneticPr fontId="2"/>
  </si>
  <si>
    <t>THU</t>
    <phoneticPr fontId="2"/>
  </si>
  <si>
    <t>FRI</t>
    <phoneticPr fontId="2"/>
  </si>
  <si>
    <t>SAT</t>
    <phoneticPr fontId="2"/>
  </si>
  <si>
    <t>THU</t>
    <phoneticPr fontId="2"/>
  </si>
  <si>
    <t>SAT</t>
    <phoneticPr fontId="2"/>
  </si>
  <si>
    <t>SUN</t>
    <phoneticPr fontId="2"/>
  </si>
  <si>
    <t>MON</t>
    <phoneticPr fontId="2"/>
  </si>
  <si>
    <t>WED</t>
    <phoneticPr fontId="2"/>
  </si>
  <si>
    <t>FRI</t>
    <phoneticPr fontId="2"/>
  </si>
  <si>
    <t>SAT</t>
    <phoneticPr fontId="2"/>
  </si>
  <si>
    <t>■法改正等により祝日等は変わることがあります。</t>
    <phoneticPr fontId="2"/>
  </si>
  <si>
    <t>WED</t>
    <phoneticPr fontId="2"/>
  </si>
  <si>
    <t>THU</t>
    <phoneticPr fontId="2"/>
  </si>
  <si>
    <t>FRI</t>
    <phoneticPr fontId="2"/>
  </si>
  <si>
    <t>SUN</t>
    <phoneticPr fontId="2"/>
  </si>
  <si>
    <t>WED</t>
    <phoneticPr fontId="2"/>
  </si>
  <si>
    <t>SAT</t>
    <phoneticPr fontId="2"/>
  </si>
  <si>
    <t>TUE</t>
    <phoneticPr fontId="2"/>
  </si>
  <si>
    <t>TUE</t>
    <phoneticPr fontId="2"/>
  </si>
  <si>
    <t>WED</t>
    <phoneticPr fontId="2"/>
  </si>
  <si>
    <t>THU</t>
    <phoneticPr fontId="2"/>
  </si>
  <si>
    <t>SAT</t>
    <phoneticPr fontId="2"/>
  </si>
  <si>
    <t>WED</t>
    <phoneticPr fontId="2"/>
  </si>
  <si>
    <t>SAT</t>
    <phoneticPr fontId="2"/>
  </si>
  <si>
    <t>SUN</t>
    <phoneticPr fontId="2"/>
  </si>
  <si>
    <t>MON</t>
    <phoneticPr fontId="2"/>
  </si>
  <si>
    <t>TUE</t>
    <phoneticPr fontId="2"/>
  </si>
  <si>
    <t>SAT</t>
    <phoneticPr fontId="2"/>
  </si>
  <si>
    <t>SUN</t>
    <phoneticPr fontId="2"/>
  </si>
  <si>
    <t>MON</t>
    <phoneticPr fontId="2"/>
  </si>
  <si>
    <t>TUE</t>
    <phoneticPr fontId="2"/>
  </si>
  <si>
    <t>FRI</t>
    <phoneticPr fontId="2"/>
  </si>
  <si>
    <t>MON</t>
    <phoneticPr fontId="2"/>
  </si>
  <si>
    <t>TUE</t>
    <phoneticPr fontId="2"/>
  </si>
  <si>
    <t>FRI</t>
    <phoneticPr fontId="2"/>
  </si>
  <si>
    <t>FRI</t>
    <phoneticPr fontId="2"/>
  </si>
  <si>
    <t>THU</t>
    <phoneticPr fontId="2"/>
  </si>
  <si>
    <r>
      <rPr>
        <sz val="5"/>
        <color rgb="FFFF0000"/>
        <rFont val="ＭＳ Ｐ明朝"/>
        <family val="1"/>
        <charset val="128"/>
      </rPr>
      <t>■</t>
    </r>
    <r>
      <rPr>
        <sz val="5"/>
        <rFont val="ＭＳ Ｐ明朝"/>
        <family val="1"/>
        <charset val="128"/>
      </rPr>
      <t>法改正等により祝日等は変わることがあります。</t>
    </r>
    <phoneticPr fontId="2"/>
  </si>
  <si>
    <r>
      <rPr>
        <sz val="5"/>
        <color rgb="FFFF0000"/>
        <rFont val="ＭＳ Ｐ明朝"/>
        <family val="1"/>
        <charset val="128"/>
      </rPr>
      <t>■</t>
    </r>
    <r>
      <rPr>
        <sz val="5"/>
        <rFont val="ＭＳ Ｐ明朝"/>
        <family val="1"/>
        <charset val="128"/>
      </rPr>
      <t>法改正等により祝日等は変わることがあります。</t>
    </r>
    <phoneticPr fontId="2"/>
  </si>
  <si>
    <t>火</t>
    <phoneticPr fontId="2"/>
  </si>
  <si>
    <r>
      <t>※</t>
    </r>
    <r>
      <rPr>
        <sz val="5.5"/>
        <rFont val="ＭＳ Ｐゴシック"/>
        <family val="3"/>
        <charset val="128"/>
      </rPr>
      <t>8月になったら本用紙右上の8月を利用。</t>
    </r>
    <rPh sb="2" eb="3">
      <t>ガツ</t>
    </rPh>
    <rPh sb="8" eb="9">
      <t>ホン</t>
    </rPh>
    <rPh sb="9" eb="11">
      <t>ヨウシ</t>
    </rPh>
    <rPh sb="11" eb="13">
      <t>ミギウエ</t>
    </rPh>
    <rPh sb="15" eb="16">
      <t>ガツ</t>
    </rPh>
    <rPh sb="17" eb="19">
      <t>リヨウ</t>
    </rPh>
    <phoneticPr fontId="2"/>
  </si>
  <si>
    <t>火</t>
    <phoneticPr fontId="2"/>
  </si>
  <si>
    <t>火</t>
    <phoneticPr fontId="2"/>
  </si>
  <si>
    <r>
      <rPr>
        <sz val="5.5"/>
        <color rgb="FFFF0000"/>
        <rFont val="ＭＳ Ｐ明朝"/>
        <family val="1"/>
        <charset val="128"/>
      </rPr>
      <t>■</t>
    </r>
    <r>
      <rPr>
        <sz val="5.5"/>
        <rFont val="ＭＳ Ｐ明朝"/>
        <family val="1"/>
        <charset val="128"/>
      </rPr>
      <t>祝日等は変わることがあります。</t>
    </r>
    <rPh sb="1" eb="3">
      <t>シュクジツ</t>
    </rPh>
    <rPh sb="3" eb="4">
      <t>トウ</t>
    </rPh>
    <rPh sb="5" eb="6">
      <t>カ</t>
    </rPh>
    <phoneticPr fontId="2"/>
  </si>
  <si>
    <t>11建国記念の日、23天皇誕生日
立春4、雨水19</t>
    <rPh sb="2" eb="4">
      <t>ケンコク</t>
    </rPh>
    <rPh sb="4" eb="6">
      <t>キネン</t>
    </rPh>
    <rPh sb="7" eb="8">
      <t>ヒ</t>
    </rPh>
    <rPh sb="11" eb="13">
      <t>テンノウ</t>
    </rPh>
    <rPh sb="13" eb="16">
      <t>タンジョウビ</t>
    </rPh>
    <rPh sb="17" eb="19">
      <t>リッシュン</t>
    </rPh>
    <rPh sb="21" eb="23">
      <t>ウスイ</t>
    </rPh>
    <phoneticPr fontId="2"/>
  </si>
  <si>
    <t>バレンタインデー 14</t>
    <phoneticPr fontId="2"/>
  </si>
  <si>
    <t>祝日等規定
(2025/9現）</t>
    <rPh sb="0" eb="2">
      <t>シュクジツ</t>
    </rPh>
    <rPh sb="2" eb="3">
      <t>トウ</t>
    </rPh>
    <rPh sb="3" eb="5">
      <t>キテイ</t>
    </rPh>
    <rPh sb="13" eb="14">
      <t>ゲン</t>
    </rPh>
    <phoneticPr fontId="2"/>
  </si>
  <si>
    <r>
      <t>　　←【　自　由　表　示　用　】</t>
    </r>
    <r>
      <rPr>
        <sz val="11"/>
        <rFont val="ＭＳ Ｐゴシック"/>
        <family val="3"/>
        <charset val="128"/>
      </rPr>
      <t>↓（控え）</t>
    </r>
    <r>
      <rPr>
        <sz val="11"/>
        <color indexed="10"/>
        <rFont val="ＭＳ Ｐゴシック"/>
        <family val="3"/>
        <charset val="128"/>
      </rPr>
      <t>　　　　　　2025年9月現在</t>
    </r>
    <rPh sb="5" eb="8">
      <t>ジユウ</t>
    </rPh>
    <rPh sb="9" eb="12">
      <t>ヒョウジ</t>
    </rPh>
    <rPh sb="13" eb="14">
      <t>ヨウ</t>
    </rPh>
    <rPh sb="18" eb="19">
      <t>ヒカ</t>
    </rPh>
    <rPh sb="31" eb="32">
      <t>ネン</t>
    </rPh>
    <rPh sb="33" eb="34">
      <t>ガツ</t>
    </rPh>
    <rPh sb="34" eb="36">
      <t>ゲンザイ</t>
    </rPh>
    <phoneticPr fontId="2"/>
  </si>
  <si>
    <t>バレンタインデー 2/14</t>
    <phoneticPr fontId="2"/>
  </si>
  <si>
    <t>東日本大震災の日 3/11</t>
    <phoneticPr fontId="2"/>
  </si>
  <si>
    <t>9月の第3月曜日</t>
    <phoneticPr fontId="2"/>
  </si>
  <si>
    <t>メーデー 5/1</t>
    <phoneticPr fontId="2"/>
  </si>
  <si>
    <t>11建国記念の日、12 （振休）
23天皇誕生日。立春4、雨水19</t>
    <rPh sb="2" eb="4">
      <t>ケンコク</t>
    </rPh>
    <rPh sb="4" eb="6">
      <t>キネン</t>
    </rPh>
    <rPh sb="7" eb="8">
      <t>ヒ</t>
    </rPh>
    <rPh sb="19" eb="21">
      <t>テンノウ</t>
    </rPh>
    <rPh sb="21" eb="24">
      <t>タンジョウビ</t>
    </rPh>
    <phoneticPr fontId="2"/>
  </si>
  <si>
    <r>
      <rPr>
        <sz val="14"/>
        <color rgb="FFFF00FF"/>
        <rFont val="ＭＳ Ｐゴシック"/>
        <family val="3"/>
        <charset val="128"/>
      </rPr>
      <t>■</t>
    </r>
    <r>
      <rPr>
        <sz val="14"/>
        <color rgb="FFFF0000"/>
        <rFont val="ＭＳ Ｐゴシック"/>
        <family val="3"/>
        <charset val="128"/>
      </rPr>
      <t>本シートの掲載内容は、2025年9月現在のものです。法改正等により祝日等（</t>
    </r>
    <r>
      <rPr>
        <sz val="14"/>
        <rFont val="ＭＳ Ｐゴシック"/>
        <family val="3"/>
        <charset val="128"/>
      </rPr>
      <t>記念日等も含む</t>
    </r>
    <r>
      <rPr>
        <sz val="14"/>
        <color rgb="FFFF0000"/>
        <rFont val="ＭＳ Ｐゴシック"/>
        <family val="3"/>
        <charset val="128"/>
      </rPr>
      <t>）は変わることがあります。</t>
    </r>
    <rPh sb="1" eb="2">
      <t>ホン</t>
    </rPh>
    <rPh sb="6" eb="8">
      <t>ケイサイ</t>
    </rPh>
    <rPh sb="8" eb="10">
      <t>ナイヨウ</t>
    </rPh>
    <rPh sb="16" eb="17">
      <t>ネン</t>
    </rPh>
    <rPh sb="18" eb="19">
      <t>ガツ</t>
    </rPh>
    <rPh sb="19" eb="21">
      <t>ゲンザイ</t>
    </rPh>
    <rPh sb="27" eb="30">
      <t>ホウカイセイ</t>
    </rPh>
    <rPh sb="30" eb="31">
      <t>トウ</t>
    </rPh>
    <rPh sb="34" eb="36">
      <t>シュクジツ</t>
    </rPh>
    <rPh sb="36" eb="37">
      <t>トウ</t>
    </rPh>
    <rPh sb="38" eb="41">
      <t>キネンビ</t>
    </rPh>
    <rPh sb="41" eb="42">
      <t>トウ</t>
    </rPh>
    <rPh sb="43" eb="44">
      <t>フク</t>
    </rPh>
    <rPh sb="47" eb="48">
      <t>カ</t>
    </rPh>
    <phoneticPr fontId="2"/>
  </si>
  <si>
    <t>11建国記念の日、23天皇誕生日
24振替休日。立春3、雨水18</t>
    <rPh sb="2" eb="4">
      <t>ケンコク</t>
    </rPh>
    <rPh sb="4" eb="6">
      <t>キネン</t>
    </rPh>
    <rPh sb="7" eb="8">
      <t>ヒ</t>
    </rPh>
    <rPh sb="11" eb="13">
      <t>テンノウ</t>
    </rPh>
    <rPh sb="13" eb="16">
      <t>タンジョウビ</t>
    </rPh>
    <rPh sb="19" eb="21">
      <t>フリカエ</t>
    </rPh>
    <rPh sb="21" eb="23">
      <t>キュウジツ</t>
    </rPh>
    <rPh sb="24" eb="26">
      <t>リッシュン</t>
    </rPh>
    <rPh sb="28" eb="30">
      <t>ウスイ</t>
    </rPh>
    <phoneticPr fontId="2"/>
  </si>
  <si>
    <t>11建国記念の日、12 （振休）
23天皇誕生日。立春3、雨水18</t>
    <rPh sb="2" eb="4">
      <t>ケンコク</t>
    </rPh>
    <rPh sb="4" eb="6">
      <t>キネン</t>
    </rPh>
    <rPh sb="7" eb="8">
      <t>ヒ</t>
    </rPh>
    <rPh sb="19" eb="21">
      <t>テンノウ</t>
    </rPh>
    <rPh sb="21" eb="24">
      <t>タンジョウビ</t>
    </rPh>
    <rPh sb="25" eb="27">
      <t>リッシュン</t>
    </rPh>
    <rPh sb="29" eb="31">
      <t>ウスイ</t>
    </rPh>
    <phoneticPr fontId="2"/>
  </si>
  <si>
    <t>11建国記念の日、23天皇誕生日
立春4、雨水18</t>
    <rPh sb="2" eb="4">
      <t>ケンコク</t>
    </rPh>
    <rPh sb="4" eb="6">
      <t>キネン</t>
    </rPh>
    <rPh sb="7" eb="8">
      <t>ヒ</t>
    </rPh>
    <rPh sb="11" eb="13">
      <t>テンノウ</t>
    </rPh>
    <rPh sb="13" eb="16">
      <t>タンジョウビ</t>
    </rPh>
    <rPh sb="17" eb="19">
      <t>リッシュン</t>
    </rPh>
    <rPh sb="21" eb="23">
      <t>ウスイ</t>
    </rPh>
    <phoneticPr fontId="2"/>
  </si>
  <si>
    <t>11建国記念の日、23天皇誕生日
24 振替休日。立春4、雨水19</t>
    <rPh sb="2" eb="4">
      <t>ケンコク</t>
    </rPh>
    <rPh sb="4" eb="6">
      <t>キネン</t>
    </rPh>
    <rPh sb="7" eb="8">
      <t>ヒ</t>
    </rPh>
    <rPh sb="11" eb="13">
      <t>テンノウ</t>
    </rPh>
    <rPh sb="13" eb="16">
      <t>タンジョウビ</t>
    </rPh>
    <rPh sb="20" eb="22">
      <t>フリカエ</t>
    </rPh>
    <rPh sb="22" eb="24">
      <t>キュウジツ</t>
    </rPh>
    <rPh sb="25" eb="27">
      <t>リッシュン</t>
    </rPh>
    <rPh sb="29" eb="31">
      <t>ウスイ</t>
    </rPh>
    <phoneticPr fontId="2"/>
  </si>
  <si>
    <t>11建国記念の日、23天皇誕生日
立春3、雨水18</t>
    <rPh sb="2" eb="4">
      <t>ケンコク</t>
    </rPh>
    <rPh sb="4" eb="6">
      <t>キネン</t>
    </rPh>
    <rPh sb="7" eb="8">
      <t>ヒ</t>
    </rPh>
    <rPh sb="11" eb="13">
      <t>テンノウ</t>
    </rPh>
    <rPh sb="13" eb="16">
      <t>タンジョウビ</t>
    </rPh>
    <rPh sb="17" eb="19">
      <t>リッシュン</t>
    </rPh>
    <rPh sb="21" eb="23">
      <t>ウスイ</t>
    </rPh>
    <phoneticPr fontId="2"/>
  </si>
  <si>
    <r>
      <t>S</t>
    </r>
    <r>
      <rPr>
        <sz val="22"/>
        <rFont val="ＭＳ Ｐゴシック"/>
        <family val="3"/>
        <charset val="128"/>
      </rPr>
      <t>25</t>
    </r>
    <phoneticPr fontId="2"/>
  </si>
  <si>
    <t>１００gまで</t>
    <phoneticPr fontId="2"/>
  </si>
  <si>
    <r>
      <t>S</t>
    </r>
    <r>
      <rPr>
        <sz val="22"/>
        <rFont val="ＭＳ Ｐゴシック"/>
        <family val="3"/>
        <charset val="128"/>
      </rPr>
      <t>35</t>
    </r>
    <phoneticPr fontId="2"/>
  </si>
  <si>
    <t>１５０gまで</t>
    <phoneticPr fontId="2"/>
  </si>
  <si>
    <r>
      <t>S</t>
    </r>
    <r>
      <rPr>
        <sz val="22"/>
        <rFont val="ＭＳ Ｐゴシック"/>
        <family val="3"/>
        <charset val="128"/>
      </rPr>
      <t>45</t>
    </r>
    <phoneticPr fontId="2"/>
  </si>
  <si>
    <t>２５０gまで</t>
    <phoneticPr fontId="2"/>
  </si>
  <si>
    <t>救急安心センター事業</t>
    <rPh sb="0" eb="2">
      <t>キュウキュウ</t>
    </rPh>
    <rPh sb="2" eb="4">
      <t>アンシン</t>
    </rPh>
    <rPh sb="8" eb="10">
      <t>ジギョウ</t>
    </rPh>
    <phoneticPr fontId="2"/>
  </si>
  <si>
    <t>#7119</t>
    <phoneticPr fontId="2"/>
  </si>
  <si>
    <r>
      <t>S</t>
    </r>
    <r>
      <rPr>
        <sz val="22"/>
        <rFont val="ＭＳ Ｐゴシック"/>
        <family val="3"/>
        <charset val="128"/>
      </rPr>
      <t>55</t>
    </r>
    <phoneticPr fontId="2"/>
  </si>
  <si>
    <t>５００gまで</t>
    <phoneticPr fontId="2"/>
  </si>
  <si>
    <t>小児救急電話相談</t>
    <rPh sb="0" eb="4">
      <t>ショウニキュウキュウ</t>
    </rPh>
    <rPh sb="4" eb="6">
      <t>デンワ</t>
    </rPh>
    <rPh sb="6" eb="8">
      <t>ソウダン</t>
    </rPh>
    <phoneticPr fontId="2"/>
  </si>
  <si>
    <t>#8000</t>
    <phoneticPr fontId="2"/>
  </si>
  <si>
    <t>H  2</t>
    <phoneticPr fontId="2"/>
  </si>
  <si>
    <t>１kgまで</t>
    <phoneticPr fontId="2"/>
  </si>
  <si>
    <t>#9110</t>
    <phoneticPr fontId="2"/>
  </si>
  <si>
    <r>
      <t>H</t>
    </r>
    <r>
      <rPr>
        <sz val="22"/>
        <rFont val="ＭＳ Ｐゴシック"/>
        <family val="3"/>
        <charset val="128"/>
      </rPr>
      <t>12</t>
    </r>
    <phoneticPr fontId="2"/>
  </si>
  <si>
    <r>
      <t>H</t>
    </r>
    <r>
      <rPr>
        <sz val="22"/>
        <rFont val="ＭＳ Ｐゴシック"/>
        <family val="3"/>
        <charset val="128"/>
      </rPr>
      <t>22</t>
    </r>
    <phoneticPr fontId="2"/>
  </si>
  <si>
    <r>
      <t>◆</t>
    </r>
    <r>
      <rPr>
        <sz val="18"/>
        <rFont val="ＭＳ Ｐゴシック"/>
        <family val="3"/>
        <charset val="128"/>
      </rPr>
      <t>①及び②は、2025年9月現在の抜粋。</t>
    </r>
    <rPh sb="2" eb="3">
      <t>オヨ</t>
    </rPh>
    <rPh sb="11" eb="12">
      <t>ネン</t>
    </rPh>
    <rPh sb="13" eb="14">
      <t>ガツ</t>
    </rPh>
    <rPh sb="14" eb="16">
      <t>ゲンザイ</t>
    </rPh>
    <rPh sb="17" eb="19">
      <t>バッスイ</t>
    </rPh>
    <phoneticPr fontId="2"/>
  </si>
  <si>
    <t>R  2</t>
    <phoneticPr fontId="2"/>
  </si>
  <si>
    <t>420×594</t>
    <phoneticPr fontId="2"/>
  </si>
  <si>
    <t>（㎜）</t>
    <phoneticPr fontId="2"/>
  </si>
  <si>
    <t>297×420</t>
    <phoneticPr fontId="2"/>
  </si>
  <si>
    <t>210×297</t>
    <phoneticPr fontId="2"/>
  </si>
  <si>
    <t>148×210</t>
    <phoneticPr fontId="2"/>
  </si>
  <si>
    <t>105×148</t>
    <phoneticPr fontId="2"/>
  </si>
  <si>
    <t>ポスター</t>
    <phoneticPr fontId="2"/>
  </si>
  <si>
    <t>257×364</t>
    <phoneticPr fontId="2"/>
  </si>
  <si>
    <t>チケット</t>
    <phoneticPr fontId="2"/>
  </si>
  <si>
    <t>182×257</t>
    <phoneticPr fontId="2"/>
  </si>
  <si>
    <t>128×182</t>
    <phoneticPr fontId="2"/>
  </si>
  <si>
    <t>788×1091</t>
    <phoneticPr fontId="2"/>
  </si>
  <si>
    <t>55×91</t>
    <phoneticPr fontId="2"/>
  </si>
  <si>
    <t>100×148</t>
    <phoneticPr fontId="2"/>
  </si>
  <si>
    <t>89×127</t>
    <phoneticPr fontId="2"/>
  </si>
  <si>
    <t>21（敬老の日） 22（国民の休日）
23（秋分の日）</t>
    <rPh sb="3" eb="5">
      <t>ケイロウ</t>
    </rPh>
    <rPh sb="6" eb="7">
      <t>ヒ</t>
    </rPh>
    <rPh sb="12" eb="14">
      <t>コクミン</t>
    </rPh>
    <rPh sb="15" eb="17">
      <t>キュウジツ</t>
    </rPh>
    <rPh sb="22" eb="24">
      <t>シュウブン</t>
    </rPh>
    <rPh sb="25" eb="26">
      <t>ヒ</t>
    </rPh>
    <phoneticPr fontId="2"/>
  </si>
  <si>
    <t>20（敬老の日） 21（国民の休日）
22（秋分の日）</t>
    <rPh sb="3" eb="5">
      <t>ケイロウ</t>
    </rPh>
    <rPh sb="6" eb="7">
      <t>ヒ</t>
    </rPh>
    <rPh sb="12" eb="14">
      <t>コクミン</t>
    </rPh>
    <rPh sb="15" eb="17">
      <t>キュウジツ</t>
    </rPh>
    <rPh sb="22" eb="24">
      <t>シュウブン</t>
    </rPh>
    <rPh sb="25" eb="26">
      <t>ヒ</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</si>
</sst>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76" formatCode="0;;&quot;&quot;"/>
    <numFmt numFmtId="177" formatCode="0;&quot;&quot;;0"/>
    <numFmt numFmtId="178" formatCode="d"/>
    <numFmt numFmtId="179" formatCode="yyyy"/>
    <numFmt numFmtId="180" formatCode="m"/>
    <numFmt numFmtId="181" formatCode="yyyy/m/d\(aaa\)"/>
    <numFmt numFmtId="182" formatCode="mmm"/>
    <numFmt numFmtId="183" formatCode="mmmm"/>
  </numFmts>
  <fonts count="305" x14ac:knownFonts="1">
    <font>
      <sz val="11"/>
      <name val="ＭＳ Ｐゴシック"/>
      <family val="3"/>
      <charset val="128"/>
    </font>
    <font>
      <sz val="11"/>
      <name val="ＭＳ Ｐゴシック"/>
      <family val="3"/>
      <charset val="128"/>
    </font>
    <font>
      <sz val="6"/>
      <name val="ＭＳ Ｐゴシック"/>
      <family val="3"/>
      <charset val="128"/>
    </font>
    <font>
      <sz val="10"/>
      <name val="ＭＳ Ｐゴシック"/>
      <family val="3"/>
      <charset val="128"/>
    </font>
    <font>
      <sz val="11"/>
      <color indexed="10"/>
      <name val="ＭＳ Ｐゴシック"/>
      <family val="3"/>
      <charset val="128"/>
    </font>
    <font>
      <sz val="10"/>
      <color indexed="10"/>
      <name val="ＭＳ Ｐゴシック"/>
      <family val="3"/>
      <charset val="128"/>
    </font>
    <font>
      <sz val="11"/>
      <color indexed="17"/>
      <name val="ＭＳ Ｐゴシック"/>
      <family val="3"/>
      <charset val="128"/>
    </font>
    <font>
      <sz val="6"/>
      <color indexed="10"/>
      <name val="ＭＳ Ｐゴシック"/>
      <family val="3"/>
      <charset val="128"/>
    </font>
    <font>
      <sz val="10"/>
      <color indexed="12"/>
      <name val="ＭＳ Ｐゴシック"/>
      <family val="3"/>
      <charset val="128"/>
    </font>
    <font>
      <sz val="9"/>
      <color indexed="12"/>
      <name val="ＭＳ Ｐゴシック"/>
      <family val="3"/>
      <charset val="128"/>
    </font>
    <font>
      <sz val="9"/>
      <color indexed="10"/>
      <name val="ＭＳ Ｐゴシック"/>
      <family val="3"/>
      <charset val="128"/>
    </font>
    <font>
      <sz val="9"/>
      <name val="ＭＳ Ｐゴシック"/>
      <family val="3"/>
      <charset val="128"/>
    </font>
    <font>
      <sz val="9.5"/>
      <name val="ＭＳ Ｐゴシック"/>
      <family val="3"/>
      <charset val="128"/>
    </font>
    <font>
      <sz val="11"/>
      <color indexed="14"/>
      <name val="ＭＳ Ｐゴシック"/>
      <family val="3"/>
      <charset val="128"/>
    </font>
    <font>
      <sz val="18"/>
      <name val="ＭＳ Ｐゴシック"/>
      <family val="3"/>
      <charset val="128"/>
    </font>
    <font>
      <sz val="14"/>
      <name val="ＭＳ Ｐゴシック"/>
      <family val="3"/>
      <charset val="128"/>
    </font>
    <font>
      <sz val="13"/>
      <name val="ＭＳ Ｐゴシック"/>
      <family val="3"/>
      <charset val="128"/>
    </font>
    <font>
      <sz val="12"/>
      <name val="ＭＳ Ｐゴシック"/>
      <family val="3"/>
      <charset val="128"/>
    </font>
    <font>
      <sz val="21"/>
      <name val="ＭＳ Ｐゴシック"/>
      <family val="3"/>
      <charset val="128"/>
    </font>
    <font>
      <sz val="22"/>
      <name val="ＭＳ Ｐゴシック"/>
      <family val="3"/>
      <charset val="128"/>
    </font>
    <font>
      <sz val="20"/>
      <name val="ＭＳ Ｐゴシック"/>
      <family val="3"/>
      <charset val="128"/>
    </font>
    <font>
      <sz val="19"/>
      <name val="ＭＳ Ｐゴシック"/>
      <family val="3"/>
      <charset val="128"/>
    </font>
    <font>
      <sz val="18"/>
      <color indexed="10"/>
      <name val="ＭＳ Ｐゴシック"/>
      <family val="3"/>
      <charset val="128"/>
    </font>
    <font>
      <sz val="18"/>
      <color indexed="58"/>
      <name val="ＭＳ Ｐゴシック"/>
      <family val="3"/>
      <charset val="128"/>
    </font>
    <font>
      <sz val="14"/>
      <color indexed="10"/>
      <name val="ＭＳ Ｐゴシック"/>
      <family val="3"/>
      <charset val="128"/>
    </font>
    <font>
      <sz val="21"/>
      <color indexed="10"/>
      <name val="ＭＳ Ｐゴシック"/>
      <family val="3"/>
      <charset val="128"/>
    </font>
    <font>
      <sz val="21"/>
      <color indexed="12"/>
      <name val="ＭＳ Ｐゴシック"/>
      <family val="3"/>
      <charset val="128"/>
    </font>
    <font>
      <sz val="17"/>
      <name val="ＭＳ Ｐゴシック"/>
      <family val="3"/>
      <charset val="128"/>
    </font>
    <font>
      <sz val="16"/>
      <name val="ＭＳ Ｐゴシック"/>
      <family val="3"/>
      <charset val="128"/>
    </font>
    <font>
      <sz val="15"/>
      <name val="ＭＳ Ｐゴシック"/>
      <family val="3"/>
      <charset val="128"/>
    </font>
    <font>
      <sz val="22"/>
      <color indexed="12"/>
      <name val="ＭＳ Ｐゴシック"/>
      <family val="3"/>
      <charset val="128"/>
    </font>
    <font>
      <sz val="10"/>
      <color indexed="17"/>
      <name val="ＭＳ Ｐゴシック"/>
      <family val="3"/>
      <charset val="128"/>
    </font>
    <font>
      <sz val="8"/>
      <name val="ＭＳ Ｐゴシック"/>
      <family val="3"/>
      <charset val="128"/>
    </font>
    <font>
      <sz val="19"/>
      <color indexed="12"/>
      <name val="ＭＳ Ｐゴシック"/>
      <family val="3"/>
      <charset val="128"/>
    </font>
    <font>
      <sz val="6"/>
      <color indexed="17"/>
      <name val="ＭＳ Ｐゴシック"/>
      <family val="3"/>
      <charset val="128"/>
    </font>
    <font>
      <sz val="7"/>
      <name val="ＭＳ Ｐゴシック"/>
      <family val="3"/>
      <charset val="128"/>
    </font>
    <font>
      <b/>
      <sz val="5.5"/>
      <name val="ＭＳ Ｐゴシック"/>
      <family val="3"/>
      <charset val="128"/>
    </font>
    <font>
      <sz val="8.5"/>
      <color indexed="10"/>
      <name val="ＭＳ Ｐゴシック"/>
      <family val="3"/>
      <charset val="128"/>
    </font>
    <font>
      <sz val="8.5"/>
      <name val="ＭＳ Ｐゴシック"/>
      <family val="3"/>
      <charset val="128"/>
    </font>
    <font>
      <b/>
      <sz val="7"/>
      <name val="ＭＳ Ｐゴシック"/>
      <family val="3"/>
      <charset val="128"/>
    </font>
    <font>
      <b/>
      <sz val="18"/>
      <name val="ＭＳ Ｐゴシック"/>
      <family val="3"/>
      <charset val="128"/>
    </font>
    <font>
      <sz val="4.5"/>
      <name val="ＭＳ Ｐゴシック"/>
      <family val="3"/>
      <charset val="128"/>
    </font>
    <font>
      <b/>
      <sz val="5.5"/>
      <color indexed="12"/>
      <name val="ＭＳ Ｐゴシック"/>
      <family val="3"/>
      <charset val="128"/>
    </font>
    <font>
      <b/>
      <sz val="5.5"/>
      <color indexed="10"/>
      <name val="ＭＳ Ｐゴシック"/>
      <family val="3"/>
      <charset val="128"/>
    </font>
    <font>
      <b/>
      <sz val="11"/>
      <color indexed="17"/>
      <name val="ＭＳ Ｐゴシック"/>
      <family val="3"/>
      <charset val="128"/>
    </font>
    <font>
      <b/>
      <sz val="11"/>
      <color indexed="20"/>
      <name val="ＭＳ Ｐゴシック"/>
      <family val="3"/>
      <charset val="128"/>
    </font>
    <font>
      <sz val="3"/>
      <name val="ＭＳ Ｐゴシック"/>
      <family val="3"/>
      <charset val="128"/>
    </font>
    <font>
      <b/>
      <sz val="12"/>
      <color indexed="10"/>
      <name val="ＭＳ Ｐゴシック"/>
      <family val="3"/>
      <charset val="128"/>
    </font>
    <font>
      <sz val="23"/>
      <color indexed="12"/>
      <name val="ＭＳ Ｐゴシック"/>
      <family val="3"/>
      <charset val="128"/>
    </font>
    <font>
      <sz val="23"/>
      <color indexed="10"/>
      <name val="ＭＳ Ｐゴシック"/>
      <family val="3"/>
      <charset val="128"/>
    </font>
    <font>
      <sz val="19"/>
      <color indexed="10"/>
      <name val="ＭＳ Ｐゴシック"/>
      <family val="3"/>
      <charset val="128"/>
    </font>
    <font>
      <sz val="22"/>
      <color indexed="9"/>
      <name val="ＭＳ Ｐゴシック"/>
      <family val="3"/>
      <charset val="128"/>
    </font>
    <font>
      <sz val="19"/>
      <color indexed="60"/>
      <name val="ＭＳ Ｐゴシック"/>
      <family val="3"/>
      <charset val="128"/>
    </font>
    <font>
      <sz val="17"/>
      <color indexed="12"/>
      <name val="ＭＳ Ｐゴシック"/>
      <family val="3"/>
      <charset val="128"/>
    </font>
    <font>
      <b/>
      <sz val="8"/>
      <color indexed="9"/>
      <name val="ＭＳ Ｐゴシック"/>
      <family val="3"/>
      <charset val="128"/>
    </font>
    <font>
      <b/>
      <sz val="8"/>
      <name val="ＭＳ Ｐゴシック"/>
      <family val="3"/>
      <charset val="128"/>
    </font>
    <font>
      <sz val="12.5"/>
      <color indexed="10"/>
      <name val="ＭＳ Ｐゴシック"/>
      <family val="3"/>
      <charset val="128"/>
    </font>
    <font>
      <sz val="12.5"/>
      <name val="ＭＳ Ｐゴシック"/>
      <family val="3"/>
      <charset val="128"/>
    </font>
    <font>
      <sz val="12.5"/>
      <color indexed="12"/>
      <name val="ＭＳ Ｐゴシック"/>
      <family val="3"/>
      <charset val="128"/>
    </font>
    <font>
      <sz val="16"/>
      <color indexed="10"/>
      <name val="ＭＳ Ｐゴシック"/>
      <family val="3"/>
      <charset val="128"/>
    </font>
    <font>
      <sz val="16"/>
      <color indexed="14"/>
      <name val="ＭＳ Ｐゴシック"/>
      <family val="3"/>
      <charset val="128"/>
    </font>
    <font>
      <sz val="17"/>
      <color indexed="10"/>
      <name val="ＭＳ Ｐゴシック"/>
      <family val="3"/>
      <charset val="128"/>
    </font>
    <font>
      <b/>
      <sz val="14"/>
      <color indexed="10"/>
      <name val="ＭＳ Ｐゴシック"/>
      <family val="3"/>
      <charset val="128"/>
    </font>
    <font>
      <sz val="14.5"/>
      <name val="ＭＳ Ｐゴシック"/>
      <family val="3"/>
      <charset val="128"/>
    </font>
    <font>
      <b/>
      <sz val="9"/>
      <color indexed="81"/>
      <name val="ＭＳ Ｐゴシック"/>
      <family val="3"/>
      <charset val="128"/>
    </font>
    <font>
      <sz val="10.5"/>
      <name val="ＭＳ Ｐゴシック"/>
      <family val="3"/>
      <charset val="128"/>
    </font>
    <font>
      <sz val="11"/>
      <color indexed="9"/>
      <name val="ＭＳ Ｐゴシック"/>
      <family val="3"/>
      <charset val="128"/>
    </font>
    <font>
      <b/>
      <sz val="17"/>
      <color indexed="12"/>
      <name val="ＭＳ Ｐゴシック"/>
      <family val="3"/>
      <charset val="128"/>
    </font>
    <font>
      <b/>
      <sz val="17"/>
      <color indexed="10"/>
      <name val="ＭＳ Ｐゴシック"/>
      <family val="3"/>
      <charset val="128"/>
    </font>
    <font>
      <sz val="16"/>
      <color indexed="20"/>
      <name val="ＭＳ Ｐゴシック"/>
      <family val="3"/>
      <charset val="128"/>
    </font>
    <font>
      <sz val="16"/>
      <color indexed="17"/>
      <name val="ＭＳ Ｐゴシック"/>
      <family val="3"/>
      <charset val="128"/>
    </font>
    <font>
      <b/>
      <sz val="17"/>
      <color indexed="17"/>
      <name val="ＭＳ Ｐゴシック"/>
      <family val="3"/>
      <charset val="128"/>
    </font>
    <font>
      <sz val="13.5"/>
      <name val="ＭＳ Ｐゴシック"/>
      <family val="3"/>
      <charset val="128"/>
    </font>
    <font>
      <b/>
      <sz val="15"/>
      <name val="ＭＳ Ｐゴシック"/>
      <family val="3"/>
      <charset val="128"/>
    </font>
    <font>
      <sz val="23"/>
      <name val="ＭＳ Ｐゴシック"/>
      <family val="3"/>
      <charset val="128"/>
    </font>
    <font>
      <b/>
      <sz val="13"/>
      <name val="ＭＳ Ｐゴシック"/>
      <family val="3"/>
      <charset val="128"/>
    </font>
    <font>
      <sz val="8"/>
      <color indexed="10"/>
      <name val="ＭＳ Ｐゴシック"/>
      <family val="3"/>
      <charset val="128"/>
    </font>
    <font>
      <b/>
      <sz val="10.5"/>
      <color indexed="20"/>
      <name val="ＭＳ Ｐゴシック"/>
      <family val="3"/>
      <charset val="128"/>
    </font>
    <font>
      <b/>
      <sz val="10.5"/>
      <color indexed="17"/>
      <name val="ＭＳ Ｐゴシック"/>
      <family val="3"/>
      <charset val="128"/>
    </font>
    <font>
      <sz val="13.5"/>
      <color indexed="12"/>
      <name val="ＭＳ Ｐゴシック"/>
      <family val="3"/>
      <charset val="128"/>
    </font>
    <font>
      <sz val="11.5"/>
      <name val="ＭＳ Ｐゴシック"/>
      <family val="3"/>
      <charset val="128"/>
    </font>
    <font>
      <sz val="11.5"/>
      <color indexed="12"/>
      <name val="ＭＳ Ｐゴシック"/>
      <family val="3"/>
      <charset val="128"/>
    </font>
    <font>
      <sz val="8.5"/>
      <color rgb="FF0000FF"/>
      <name val="ＭＳ Ｐゴシック"/>
      <family val="3"/>
      <charset val="128"/>
    </font>
    <font>
      <sz val="10.5"/>
      <color rgb="FFFF0000"/>
      <name val="ＭＳ Ｐゴシック"/>
      <family val="3"/>
      <charset val="128"/>
    </font>
    <font>
      <sz val="32"/>
      <name val="ＭＳ Ｐゴシック"/>
      <family val="3"/>
      <charset val="128"/>
    </font>
    <font>
      <b/>
      <sz val="15.5"/>
      <color indexed="10"/>
      <name val="ＭＳ Ｐゴシック"/>
      <family val="3"/>
      <charset val="128"/>
    </font>
    <font>
      <b/>
      <sz val="15.5"/>
      <name val="ＭＳ Ｐゴシック"/>
      <family val="3"/>
      <charset val="128"/>
    </font>
    <font>
      <b/>
      <sz val="15.5"/>
      <color indexed="12"/>
      <name val="ＭＳ Ｐゴシック"/>
      <family val="3"/>
      <charset val="128"/>
    </font>
    <font>
      <b/>
      <sz val="18"/>
      <color indexed="81"/>
      <name val="ＭＳ Ｐゴシック"/>
      <family val="3"/>
      <charset val="128"/>
    </font>
    <font>
      <sz val="13"/>
      <name val="ＭＳ Ｐ明朝"/>
      <family val="1"/>
      <charset val="128"/>
    </font>
    <font>
      <b/>
      <sz val="9"/>
      <name val="ＭＳ Ｐゴシック"/>
      <family val="3"/>
      <charset val="128"/>
    </font>
    <font>
      <b/>
      <sz val="9"/>
      <color rgb="FFFF0000"/>
      <name val="ＭＳ Ｐゴシック"/>
      <family val="3"/>
      <charset val="128"/>
    </font>
    <font>
      <sz val="11"/>
      <name val="ＭＳ Ｐ明朝"/>
      <family val="1"/>
      <charset val="128"/>
    </font>
    <font>
      <sz val="37"/>
      <name val="ＭＳ Ｐゴシック"/>
      <family val="3"/>
      <charset val="128"/>
    </font>
    <font>
      <b/>
      <sz val="10"/>
      <color indexed="81"/>
      <name val="ＭＳ Ｐゴシック"/>
      <family val="3"/>
      <charset val="128"/>
    </font>
    <font>
      <b/>
      <sz val="57"/>
      <color rgb="FF0000FF"/>
      <name val="ＭＳ Ｐゴシック"/>
      <family val="3"/>
      <charset val="128"/>
    </font>
    <font>
      <b/>
      <sz val="16"/>
      <color indexed="10"/>
      <name val="ＭＳ Ｐゴシック"/>
      <family val="3"/>
      <charset val="128"/>
    </font>
    <font>
      <b/>
      <sz val="16"/>
      <name val="ＭＳ Ｐゴシック"/>
      <family val="3"/>
      <charset val="128"/>
    </font>
    <font>
      <b/>
      <sz val="16"/>
      <color indexed="12"/>
      <name val="ＭＳ Ｐゴシック"/>
      <family val="3"/>
      <charset val="128"/>
    </font>
    <font>
      <b/>
      <sz val="26"/>
      <name val="ＭＳ Ｐゴシック"/>
      <family val="3"/>
      <charset val="128"/>
    </font>
    <font>
      <sz val="26"/>
      <name val="ＭＳ Ｐゴシック"/>
      <family val="3"/>
      <charset val="128"/>
    </font>
    <font>
      <b/>
      <sz val="60"/>
      <color indexed="10"/>
      <name val="ＭＳ Ｐゴシック"/>
      <family val="3"/>
      <charset val="128"/>
    </font>
    <font>
      <b/>
      <sz val="16"/>
      <color rgb="FFFF0000"/>
      <name val="ＭＳ Ｐゴシック"/>
      <family val="3"/>
      <charset val="128"/>
    </font>
    <font>
      <b/>
      <sz val="16"/>
      <color rgb="FF0000FF"/>
      <name val="ＭＳ Ｐゴシック"/>
      <family val="3"/>
      <charset val="128"/>
    </font>
    <font>
      <b/>
      <sz val="39"/>
      <color indexed="10"/>
      <name val="ＭＳ Ｐゴシック"/>
      <family val="3"/>
      <charset val="128"/>
    </font>
    <font>
      <b/>
      <sz val="39"/>
      <name val="ＭＳ Ｐゴシック"/>
      <family val="3"/>
      <charset val="128"/>
    </font>
    <font>
      <b/>
      <sz val="39"/>
      <color rgb="FF0000FF"/>
      <name val="ＭＳ Ｐゴシック"/>
      <family val="3"/>
      <charset val="128"/>
    </font>
    <font>
      <b/>
      <sz val="39"/>
      <color rgb="FFFF0000"/>
      <name val="ＭＳ Ｐゴシック"/>
      <family val="3"/>
      <charset val="128"/>
    </font>
    <font>
      <sz val="11"/>
      <color rgb="FFFF0000"/>
      <name val="ＭＳ Ｐゴシック"/>
      <family val="3"/>
      <charset val="128"/>
    </font>
    <font>
      <sz val="11"/>
      <color rgb="FF800080"/>
      <name val="ＭＳ Ｐゴシック"/>
      <family val="3"/>
      <charset val="128"/>
    </font>
    <font>
      <sz val="28"/>
      <name val="ＭＳ Ｐゴシック"/>
      <family val="3"/>
      <charset val="128"/>
    </font>
    <font>
      <b/>
      <sz val="78"/>
      <color indexed="17"/>
      <name val="ＭＳ Ｐゴシック"/>
      <family val="3"/>
      <charset val="128"/>
    </font>
    <font>
      <sz val="12"/>
      <name val="ＭＳ Ｐ明朝"/>
      <family val="1"/>
      <charset val="128"/>
    </font>
    <font>
      <b/>
      <sz val="34"/>
      <color indexed="10"/>
      <name val="ＭＳ Ｐゴシック"/>
      <family val="3"/>
      <charset val="128"/>
    </font>
    <font>
      <b/>
      <sz val="34"/>
      <name val="ＭＳ Ｐゴシック"/>
      <family val="3"/>
      <charset val="128"/>
    </font>
    <font>
      <b/>
      <sz val="34"/>
      <color indexed="12"/>
      <name val="ＭＳ Ｐゴシック"/>
      <family val="3"/>
      <charset val="128"/>
    </font>
    <font>
      <b/>
      <sz val="34"/>
      <color rgb="FF0000FF"/>
      <name val="ＭＳ Ｐゴシック"/>
      <family val="3"/>
      <charset val="128"/>
    </font>
    <font>
      <sz val="9"/>
      <color rgb="FFFF0000"/>
      <name val="ＭＳ Ｐゴシック"/>
      <family val="3"/>
      <charset val="128"/>
    </font>
    <font>
      <sz val="5.5"/>
      <name val="ＭＳ Ｐゴシック"/>
      <family val="3"/>
      <charset val="128"/>
    </font>
    <font>
      <sz val="5.5"/>
      <color rgb="FFFF0000"/>
      <name val="ＭＳ Ｐゴシック"/>
      <family val="3"/>
      <charset val="128"/>
    </font>
    <font>
      <sz val="10"/>
      <color rgb="FF008000"/>
      <name val="ＭＳ Ｐゴシック"/>
      <family val="3"/>
      <charset val="128"/>
    </font>
    <font>
      <b/>
      <sz val="7"/>
      <color rgb="FFFF0000"/>
      <name val="ＭＳ Ｐゴシック"/>
      <family val="3"/>
      <charset val="128"/>
    </font>
    <font>
      <b/>
      <sz val="7"/>
      <color rgb="FF0000FF"/>
      <name val="ＭＳ Ｐゴシック"/>
      <family val="3"/>
      <charset val="128"/>
    </font>
    <font>
      <b/>
      <sz val="57"/>
      <color rgb="FFFF0000"/>
      <name val="ＭＳ Ｐゴシック"/>
      <family val="3"/>
      <charset val="128"/>
    </font>
    <font>
      <b/>
      <sz val="15.5"/>
      <color rgb="FFFF0000"/>
      <name val="ＭＳ Ｐゴシック"/>
      <family val="3"/>
      <charset val="128"/>
    </font>
    <font>
      <b/>
      <sz val="15.5"/>
      <color rgb="FF0000FF"/>
      <name val="ＭＳ Ｐゴシック"/>
      <family val="3"/>
      <charset val="128"/>
    </font>
    <font>
      <b/>
      <sz val="33"/>
      <name val="ＭＳ Ｐゴシック"/>
      <family val="3"/>
      <charset val="128"/>
    </font>
    <font>
      <b/>
      <sz val="11"/>
      <color rgb="FFFF0000"/>
      <name val="ＭＳ Ｐゴシック"/>
      <family val="3"/>
      <charset val="128"/>
    </font>
    <font>
      <b/>
      <sz val="11"/>
      <name val="ＭＳ Ｐゴシック"/>
      <family val="3"/>
      <charset val="128"/>
    </font>
    <font>
      <b/>
      <sz val="11"/>
      <color rgb="FF0000FF"/>
      <name val="ＭＳ Ｐゴシック"/>
      <family val="3"/>
      <charset val="128"/>
    </font>
    <font>
      <b/>
      <sz val="26"/>
      <color indexed="10"/>
      <name val="ＭＳ Ｐゴシック"/>
      <family val="3"/>
      <charset val="128"/>
    </font>
    <font>
      <b/>
      <sz val="26"/>
      <color indexed="12"/>
      <name val="ＭＳ Ｐゴシック"/>
      <family val="3"/>
      <charset val="128"/>
    </font>
    <font>
      <sz val="7"/>
      <color rgb="FFFF0000"/>
      <name val="ＭＳ Ｐゴシック"/>
      <family val="3"/>
      <charset val="128"/>
    </font>
    <font>
      <sz val="10"/>
      <color rgb="FF0000FF"/>
      <name val="ＭＳ Ｐゴシック"/>
      <family val="3"/>
      <charset val="128"/>
    </font>
    <font>
      <sz val="19"/>
      <name val="ＭＳ ゴシック"/>
      <family val="3"/>
      <charset val="128"/>
    </font>
    <font>
      <sz val="33"/>
      <name val="ＭＳ Ｐゴシック"/>
      <family val="3"/>
      <charset val="128"/>
    </font>
    <font>
      <b/>
      <sz val="58"/>
      <color rgb="FF0000FF"/>
      <name val="ＭＳ Ｐゴシック"/>
      <family val="3"/>
      <charset val="128"/>
    </font>
    <font>
      <sz val="42"/>
      <name val="ＭＳ Ｐゴシック"/>
      <family val="3"/>
      <charset val="128"/>
    </font>
    <font>
      <b/>
      <sz val="112"/>
      <color rgb="FF0000FF"/>
      <name val="ＭＳ Ｐゴシック"/>
      <family val="3"/>
      <charset val="128"/>
    </font>
    <font>
      <sz val="21.5"/>
      <name val="ＭＳ Ｐ明朝"/>
      <family val="1"/>
      <charset val="128"/>
    </font>
    <font>
      <sz val="21.5"/>
      <name val="ＭＳ Ｐゴシック"/>
      <family val="3"/>
      <charset val="128"/>
    </font>
    <font>
      <b/>
      <sz val="112"/>
      <color indexed="10"/>
      <name val="ＭＳ Ｐゴシック"/>
      <family val="3"/>
      <charset val="128"/>
    </font>
    <font>
      <b/>
      <sz val="69"/>
      <color indexed="10"/>
      <name val="ＭＳ Ｐゴシック"/>
      <family val="3"/>
      <charset val="128"/>
    </font>
    <font>
      <b/>
      <sz val="69"/>
      <name val="ＭＳ Ｐゴシック"/>
      <family val="3"/>
      <charset val="128"/>
    </font>
    <font>
      <b/>
      <sz val="69"/>
      <color indexed="12"/>
      <name val="ＭＳ Ｐゴシック"/>
      <family val="3"/>
      <charset val="128"/>
    </font>
    <font>
      <b/>
      <sz val="69"/>
      <color rgb="FF0000FF"/>
      <name val="ＭＳ Ｐゴシック"/>
      <family val="3"/>
      <charset val="128"/>
    </font>
    <font>
      <sz val="28"/>
      <color indexed="10"/>
      <name val="ＭＳ Ｐゴシック"/>
      <family val="3"/>
      <charset val="128"/>
    </font>
    <font>
      <sz val="28"/>
      <color rgb="FF0000FF"/>
      <name val="ＭＳ Ｐゴシック"/>
      <family val="3"/>
      <charset val="128"/>
    </font>
    <font>
      <b/>
      <sz val="112"/>
      <name val="ＭＳ Ｐゴシック"/>
      <family val="3"/>
      <charset val="128"/>
    </font>
    <font>
      <sz val="12"/>
      <color rgb="FFFF0000"/>
      <name val="ＭＳ Ｐ明朝"/>
      <family val="1"/>
      <charset val="128"/>
    </font>
    <font>
      <b/>
      <sz val="13"/>
      <color rgb="FFFF0000"/>
      <name val="ＭＳ Ｐゴシック"/>
      <family val="3"/>
      <charset val="128"/>
    </font>
    <font>
      <b/>
      <sz val="14"/>
      <name val="ＭＳ Ｐゴシック"/>
      <family val="3"/>
      <charset val="128"/>
    </font>
    <font>
      <b/>
      <sz val="13"/>
      <color rgb="FF0000FF"/>
      <name val="ＭＳ Ｐゴシック"/>
      <family val="3"/>
      <charset val="128"/>
    </font>
    <font>
      <sz val="15"/>
      <color indexed="10"/>
      <name val="ＭＳ Ｐゴシック"/>
      <family val="3"/>
      <charset val="128"/>
    </font>
    <font>
      <b/>
      <sz val="56"/>
      <color rgb="FF000080"/>
      <name val="ＭＳ Ｐゴシック"/>
      <family val="3"/>
      <charset val="128"/>
    </font>
    <font>
      <b/>
      <sz val="45"/>
      <color indexed="10"/>
      <name val="ＭＳ Ｐゴシック"/>
      <family val="3"/>
      <charset val="128"/>
    </font>
    <font>
      <b/>
      <sz val="45"/>
      <name val="ＭＳ Ｐゴシック"/>
      <family val="3"/>
      <charset val="128"/>
    </font>
    <font>
      <b/>
      <sz val="41"/>
      <name val="ＭＳ Ｐゴシック"/>
      <family val="3"/>
      <charset val="128"/>
    </font>
    <font>
      <b/>
      <sz val="45"/>
      <color indexed="12"/>
      <name val="ＭＳ Ｐゴシック"/>
      <family val="3"/>
      <charset val="128"/>
    </font>
    <font>
      <b/>
      <sz val="41"/>
      <color indexed="12"/>
      <name val="ＭＳ Ｐゴシック"/>
      <family val="3"/>
      <charset val="128"/>
    </font>
    <font>
      <b/>
      <sz val="41"/>
      <color indexed="10"/>
      <name val="ＭＳ Ｐゴシック"/>
      <family val="3"/>
      <charset val="128"/>
    </font>
    <font>
      <b/>
      <sz val="45"/>
      <color rgb="FF0000FF"/>
      <name val="ＭＳ Ｐゴシック"/>
      <family val="3"/>
      <charset val="128"/>
    </font>
    <font>
      <sz val="20"/>
      <color rgb="FF000080"/>
      <name val="ＭＳ Ｐゴシック"/>
      <family val="3"/>
      <charset val="128"/>
    </font>
    <font>
      <b/>
      <sz val="56"/>
      <color indexed="18"/>
      <name val="ＭＳ Ｐゴシック"/>
      <family val="3"/>
      <charset val="128"/>
    </font>
    <font>
      <b/>
      <sz val="45"/>
      <color rgb="FFFF0000"/>
      <name val="ＭＳ Ｐゴシック"/>
      <family val="3"/>
      <charset val="128"/>
    </font>
    <font>
      <sz val="14"/>
      <name val="ＭＳ Ｐ明朝"/>
      <family val="1"/>
      <charset val="128"/>
    </font>
    <font>
      <b/>
      <sz val="56"/>
      <color indexed="58"/>
      <name val="ＭＳ Ｐゴシック"/>
      <family val="3"/>
      <charset val="128"/>
    </font>
    <font>
      <sz val="20"/>
      <color rgb="FF003300"/>
      <name val="ＭＳ Ｐゴシック"/>
      <family val="3"/>
      <charset val="128"/>
    </font>
    <font>
      <b/>
      <sz val="56"/>
      <color rgb="FF800080"/>
      <name val="ＭＳ Ｐゴシック"/>
      <family val="3"/>
      <charset val="128"/>
    </font>
    <font>
      <sz val="20"/>
      <color rgb="FF800080"/>
      <name val="ＭＳ Ｐゴシック"/>
      <family val="3"/>
      <charset val="128"/>
    </font>
    <font>
      <b/>
      <sz val="14"/>
      <color indexed="81"/>
      <name val="ＭＳ Ｐゴシック"/>
      <family val="3"/>
      <charset val="128"/>
    </font>
    <font>
      <b/>
      <sz val="56"/>
      <name val="ＭＳ Ｐゴシック"/>
      <family val="3"/>
      <charset val="128"/>
    </font>
    <font>
      <b/>
      <sz val="48"/>
      <color rgb="FF0000FF"/>
      <name val="ＭＳ Ｐゴシック"/>
      <family val="3"/>
      <charset val="128"/>
    </font>
    <font>
      <b/>
      <sz val="40"/>
      <name val="ＭＳ Ｐゴシック"/>
      <family val="3"/>
      <charset val="128"/>
    </font>
    <font>
      <b/>
      <sz val="48"/>
      <name val="ＭＳ Ｐゴシック"/>
      <family val="3"/>
      <charset val="128"/>
    </font>
    <font>
      <b/>
      <sz val="48"/>
      <color rgb="FFFF0000"/>
      <name val="ＭＳ Ｐゴシック"/>
      <family val="3"/>
      <charset val="128"/>
    </font>
    <font>
      <b/>
      <sz val="40"/>
      <color indexed="10"/>
      <name val="ＭＳ Ｐゴシック"/>
      <family val="3"/>
      <charset val="128"/>
    </font>
    <font>
      <b/>
      <sz val="48"/>
      <color indexed="10"/>
      <name val="ＭＳ Ｐゴシック"/>
      <family val="3"/>
      <charset val="128"/>
    </font>
    <font>
      <b/>
      <sz val="48"/>
      <color indexed="12"/>
      <name val="ＭＳ Ｐゴシック"/>
      <family val="3"/>
      <charset val="128"/>
    </font>
    <font>
      <sz val="14"/>
      <color rgb="FFFF0000"/>
      <name val="ＭＳ Ｐ明朝"/>
      <family val="1"/>
      <charset val="128"/>
    </font>
    <font>
      <sz val="18"/>
      <color rgb="FFFF0000"/>
      <name val="ＭＳ Ｐゴシック"/>
      <family val="3"/>
      <charset val="128"/>
    </font>
    <font>
      <sz val="10"/>
      <name val="ＭＳ Ｐ明朝"/>
      <family val="1"/>
      <charset val="128"/>
    </font>
    <font>
      <sz val="24"/>
      <name val="ＭＳ Ｐ明朝"/>
      <family val="1"/>
      <charset val="128"/>
    </font>
    <font>
      <sz val="24"/>
      <color rgb="FFFF0000"/>
      <name val="ＭＳ Ｐ明朝"/>
      <family val="1"/>
      <charset val="128"/>
    </font>
    <font>
      <b/>
      <sz val="15"/>
      <color indexed="10"/>
      <name val="ＭＳ Ｐゴシック"/>
      <family val="3"/>
      <charset val="128"/>
    </font>
    <font>
      <b/>
      <sz val="15"/>
      <color indexed="12"/>
      <name val="ＭＳ Ｐゴシック"/>
      <family val="3"/>
      <charset val="128"/>
    </font>
    <font>
      <b/>
      <sz val="58"/>
      <color rgb="FF800080"/>
      <name val="ＭＳ Ｐゴシック"/>
      <family val="3"/>
      <charset val="128"/>
    </font>
    <font>
      <b/>
      <sz val="12"/>
      <color rgb="FFFF0000"/>
      <name val="ＭＳ Ｐゴシック"/>
      <family val="3"/>
      <charset val="128"/>
    </font>
    <font>
      <b/>
      <sz val="12"/>
      <name val="ＭＳ Ｐゴシック"/>
      <family val="3"/>
      <charset val="128"/>
    </font>
    <font>
      <b/>
      <sz val="12"/>
      <color rgb="FF0000FF"/>
      <name val="ＭＳ Ｐゴシック"/>
      <family val="3"/>
      <charset val="128"/>
    </font>
    <font>
      <b/>
      <sz val="30"/>
      <color indexed="10"/>
      <name val="ＭＳ Ｐゴシック"/>
      <family val="3"/>
      <charset val="128"/>
    </font>
    <font>
      <b/>
      <sz val="30"/>
      <name val="ＭＳ Ｐゴシック"/>
      <family val="3"/>
      <charset val="128"/>
    </font>
    <font>
      <b/>
      <sz val="30"/>
      <color indexed="12"/>
      <name val="ＭＳ Ｐゴシック"/>
      <family val="3"/>
      <charset val="128"/>
    </font>
    <font>
      <b/>
      <sz val="30"/>
      <color rgb="FF0000FF"/>
      <name val="ＭＳ Ｐゴシック"/>
      <family val="3"/>
      <charset val="128"/>
    </font>
    <font>
      <sz val="6.5"/>
      <name val="ＭＳ Ｐゴシック"/>
      <family val="3"/>
      <charset val="128"/>
    </font>
    <font>
      <b/>
      <sz val="12.5"/>
      <color rgb="FFFF0000"/>
      <name val="ＭＳ Ｐゴシック"/>
      <family val="3"/>
      <charset val="128"/>
    </font>
    <font>
      <b/>
      <sz val="12.5"/>
      <name val="ＭＳ Ｐゴシック"/>
      <family val="3"/>
      <charset val="128"/>
    </font>
    <font>
      <b/>
      <sz val="32"/>
      <name val="ＭＳ Ｐゴシック"/>
      <family val="3"/>
      <charset val="128"/>
    </font>
    <font>
      <b/>
      <sz val="32"/>
      <color indexed="10"/>
      <name val="ＭＳ Ｐゴシック"/>
      <family val="3"/>
      <charset val="128"/>
    </font>
    <font>
      <sz val="11"/>
      <color rgb="FFFF00FF"/>
      <name val="ＭＳ Ｐゴシック"/>
      <family val="3"/>
      <charset val="128"/>
    </font>
    <font>
      <sz val="14"/>
      <color rgb="FFFF00FF"/>
      <name val="ＭＳ Ｐゴシック"/>
      <family val="3"/>
      <charset val="128"/>
    </font>
    <font>
      <sz val="14"/>
      <color rgb="FFFF0000"/>
      <name val="ＭＳ Ｐゴシック"/>
      <family val="3"/>
      <charset val="128"/>
    </font>
    <font>
      <b/>
      <sz val="46"/>
      <color rgb="FFFF0000"/>
      <name val="ＭＳ Ｐゴシック"/>
      <family val="3"/>
      <charset val="128"/>
    </font>
    <font>
      <b/>
      <sz val="46"/>
      <name val="ＭＳ Ｐゴシック"/>
      <family val="3"/>
      <charset val="128"/>
    </font>
    <font>
      <b/>
      <sz val="56"/>
      <color rgb="FF003300"/>
      <name val="ＭＳ Ｐゴシック"/>
      <family val="3"/>
      <charset val="128"/>
    </font>
    <font>
      <b/>
      <sz val="46"/>
      <color rgb="FF0000FF"/>
      <name val="ＭＳ Ｐゴシック"/>
      <family val="3"/>
      <charset val="128"/>
    </font>
    <font>
      <b/>
      <sz val="15"/>
      <color rgb="FFFF0000"/>
      <name val="ＭＳ Ｐゴシック"/>
      <family val="3"/>
      <charset val="128"/>
    </font>
    <font>
      <b/>
      <sz val="15"/>
      <color rgb="FF0000FF"/>
      <name val="ＭＳ Ｐゴシック"/>
      <family val="3"/>
      <charset val="128"/>
    </font>
    <font>
      <b/>
      <sz val="38"/>
      <color indexed="10"/>
      <name val="ＭＳ Ｐゴシック"/>
      <family val="3"/>
      <charset val="128"/>
    </font>
    <font>
      <b/>
      <sz val="38"/>
      <name val="ＭＳ Ｐゴシック"/>
      <family val="3"/>
      <charset val="128"/>
    </font>
    <font>
      <b/>
      <sz val="38"/>
      <color indexed="12"/>
      <name val="ＭＳ Ｐゴシック"/>
      <family val="3"/>
      <charset val="128"/>
    </font>
    <font>
      <b/>
      <sz val="38"/>
      <color rgb="FF0000FF"/>
      <name val="ＭＳ Ｐゴシック"/>
      <family val="3"/>
      <charset val="128"/>
    </font>
    <font>
      <sz val="20"/>
      <color rgb="FF0000FF"/>
      <name val="ＭＳ Ｐゴシック"/>
      <family val="3"/>
      <charset val="128"/>
    </font>
    <font>
      <b/>
      <sz val="38"/>
      <color rgb="FFFF0000"/>
      <name val="ＭＳ Ｐゴシック"/>
      <family val="3"/>
      <charset val="128"/>
    </font>
    <font>
      <b/>
      <sz val="58"/>
      <color rgb="FF008000"/>
      <name val="ＭＳ Ｐゴシック"/>
      <family val="3"/>
      <charset val="128"/>
    </font>
    <font>
      <sz val="20"/>
      <color rgb="FF008000"/>
      <name val="ＭＳ Ｐゴシック"/>
      <family val="3"/>
      <charset val="128"/>
    </font>
    <font>
      <sz val="16"/>
      <color rgb="FF0000FF"/>
      <name val="ＭＳ Ｐゴシック"/>
      <family val="3"/>
      <charset val="128"/>
    </font>
    <font>
      <b/>
      <sz val="52"/>
      <color rgb="FF0000FF"/>
      <name val="ＭＳ Ｐゴシック"/>
      <family val="3"/>
      <charset val="128"/>
    </font>
    <font>
      <b/>
      <sz val="50"/>
      <color rgb="FF0000FF"/>
      <name val="ＭＳ Ｐゴシック"/>
      <family val="3"/>
      <charset val="128"/>
    </font>
    <font>
      <sz val="10.5"/>
      <name val="ＭＳ Ｐ明朝"/>
      <family val="1"/>
      <charset val="128"/>
    </font>
    <font>
      <b/>
      <sz val="33"/>
      <color rgb="FFFF0000"/>
      <name val="ＭＳ Ｐゴシック"/>
      <family val="3"/>
      <charset val="128"/>
    </font>
    <font>
      <b/>
      <sz val="36"/>
      <color indexed="12"/>
      <name val="ＭＳ Ｐゴシック"/>
      <family val="3"/>
      <charset val="128"/>
    </font>
    <font>
      <b/>
      <sz val="36"/>
      <name val="ＭＳ Ｐゴシック"/>
      <family val="3"/>
      <charset val="128"/>
    </font>
    <font>
      <b/>
      <sz val="36"/>
      <color indexed="10"/>
      <name val="ＭＳ Ｐゴシック"/>
      <family val="3"/>
      <charset val="128"/>
    </font>
    <font>
      <b/>
      <sz val="36"/>
      <color rgb="FF0000FF"/>
      <name val="ＭＳ Ｐゴシック"/>
      <family val="3"/>
      <charset val="128"/>
    </font>
    <font>
      <sz val="25"/>
      <name val="ＭＳ Ｐゴシック"/>
      <family val="3"/>
      <charset val="128"/>
    </font>
    <font>
      <b/>
      <sz val="56"/>
      <color indexed="12"/>
      <name val="ＭＳ Ｐゴシック"/>
      <family val="3"/>
      <charset val="128"/>
    </font>
    <font>
      <b/>
      <sz val="56"/>
      <color rgb="FF008000"/>
      <name val="ＭＳ Ｐゴシック"/>
      <family val="3"/>
      <charset val="128"/>
    </font>
    <font>
      <b/>
      <sz val="12"/>
      <color indexed="12"/>
      <name val="ＭＳ Ｐゴシック"/>
      <family val="3"/>
      <charset val="128"/>
    </font>
    <font>
      <b/>
      <sz val="13"/>
      <color indexed="12"/>
      <name val="ＭＳ Ｐゴシック"/>
      <family val="3"/>
      <charset val="128"/>
    </font>
    <font>
      <b/>
      <sz val="14"/>
      <color indexed="12"/>
      <name val="ＭＳ Ｐゴシック"/>
      <family val="3"/>
      <charset val="128"/>
    </font>
    <font>
      <b/>
      <sz val="13"/>
      <color indexed="10"/>
      <name val="ＭＳ Ｐゴシック"/>
      <family val="3"/>
      <charset val="128"/>
    </font>
    <font>
      <sz val="15"/>
      <color rgb="FF0000FF"/>
      <name val="ＭＳ Ｐゴシック"/>
      <family val="3"/>
      <charset val="128"/>
    </font>
    <font>
      <sz val="15"/>
      <color rgb="FF008000"/>
      <name val="ＭＳ Ｐゴシック"/>
      <family val="3"/>
      <charset val="128"/>
    </font>
    <font>
      <sz val="11.5"/>
      <name val="ＭＳ Ｐ明朝"/>
      <family val="1"/>
      <charset val="128"/>
    </font>
    <font>
      <b/>
      <sz val="40"/>
      <color rgb="FF0000FF"/>
      <name val="ＭＳ Ｐゴシック"/>
      <family val="3"/>
      <charset val="128"/>
    </font>
    <font>
      <b/>
      <sz val="40"/>
      <color rgb="FFFF0000"/>
      <name val="ＭＳ Ｐゴシック"/>
      <family val="3"/>
      <charset val="128"/>
    </font>
    <font>
      <b/>
      <sz val="60"/>
      <color indexed="17"/>
      <name val="ＭＳ Ｐゴシック"/>
      <family val="3"/>
      <charset val="128"/>
    </font>
    <font>
      <b/>
      <sz val="60"/>
      <color indexed="12"/>
      <name val="ＭＳ Ｐゴシック"/>
      <family val="3"/>
      <charset val="128"/>
    </font>
    <font>
      <sz val="10.5"/>
      <color rgb="FFFF0000"/>
      <name val="ＭＳ Ｐ明朝"/>
      <family val="1"/>
      <charset val="128"/>
    </font>
    <font>
      <b/>
      <sz val="16"/>
      <color indexed="81"/>
      <name val="ＭＳ Ｐゴシック"/>
      <family val="3"/>
      <charset val="128"/>
    </font>
    <font>
      <sz val="38"/>
      <name val="ＭＳ Ｐゴシック"/>
      <family val="3"/>
      <charset val="128"/>
    </font>
    <font>
      <sz val="11"/>
      <color rgb="FF008000"/>
      <name val="ＭＳ Ｐゴシック"/>
      <family val="3"/>
      <charset val="128"/>
    </font>
    <font>
      <b/>
      <sz val="78"/>
      <color indexed="12"/>
      <name val="ＭＳ Ｐゴシック"/>
      <family val="3"/>
      <charset val="128"/>
    </font>
    <font>
      <sz val="20"/>
      <name val="ＭＳ Ｐ明朝"/>
      <family val="1"/>
      <charset val="128"/>
    </font>
    <font>
      <b/>
      <sz val="22"/>
      <color indexed="10"/>
      <name val="ＭＳ Ｐゴシック"/>
      <family val="3"/>
      <charset val="128"/>
    </font>
    <font>
      <b/>
      <sz val="22"/>
      <name val="ＭＳ Ｐゴシック"/>
      <family val="3"/>
      <charset val="128"/>
    </font>
    <font>
      <b/>
      <sz val="22"/>
      <color indexed="12"/>
      <name val="ＭＳ Ｐゴシック"/>
      <family val="3"/>
      <charset val="128"/>
    </font>
    <font>
      <b/>
      <sz val="60"/>
      <name val="ＭＳ Ｐゴシック"/>
      <family val="3"/>
      <charset val="128"/>
    </font>
    <font>
      <b/>
      <sz val="60"/>
      <color rgb="FF0000FF"/>
      <name val="ＭＳ Ｐゴシック"/>
      <family val="3"/>
      <charset val="128"/>
    </font>
    <font>
      <sz val="20"/>
      <color rgb="FFFF0000"/>
      <name val="ＭＳ Ｐ明朝"/>
      <family val="1"/>
      <charset val="128"/>
    </font>
    <font>
      <b/>
      <sz val="78"/>
      <color rgb="FF800080"/>
      <name val="ＭＳ Ｐゴシック"/>
      <family val="3"/>
      <charset val="128"/>
    </font>
    <font>
      <b/>
      <sz val="78"/>
      <name val="ＭＳ Ｐゴシック"/>
      <family val="3"/>
      <charset val="128"/>
    </font>
    <font>
      <sz val="30"/>
      <color indexed="14"/>
      <name val="ＭＳ Ｐゴシック"/>
      <family val="3"/>
      <charset val="128"/>
    </font>
    <font>
      <sz val="30"/>
      <color rgb="FF008000"/>
      <name val="ＭＳ Ｐゴシック"/>
      <family val="3"/>
      <charset val="128"/>
    </font>
    <font>
      <sz val="30"/>
      <name val="ＭＳ Ｐゴシック"/>
      <family val="3"/>
      <charset val="128"/>
    </font>
    <font>
      <b/>
      <sz val="70"/>
      <color indexed="17"/>
      <name val="ＭＳ Ｐゴシック"/>
      <family val="3"/>
      <charset val="128"/>
    </font>
    <font>
      <b/>
      <sz val="70"/>
      <name val="ＭＳ Ｐゴシック"/>
      <family val="3"/>
      <charset val="128"/>
    </font>
    <font>
      <b/>
      <sz val="58"/>
      <color indexed="10"/>
      <name val="ＭＳ Ｐゴシック"/>
      <family val="3"/>
      <charset val="128"/>
    </font>
    <font>
      <b/>
      <sz val="58"/>
      <name val="ＭＳ Ｐゴシック"/>
      <family val="3"/>
      <charset val="128"/>
    </font>
    <font>
      <b/>
      <sz val="58"/>
      <color indexed="12"/>
      <name val="ＭＳ Ｐゴシック"/>
      <family val="3"/>
      <charset val="128"/>
    </font>
    <font>
      <b/>
      <sz val="46"/>
      <color indexed="10"/>
      <name val="ＭＳ Ｐゴシック"/>
      <family val="3"/>
      <charset val="128"/>
    </font>
    <font>
      <b/>
      <sz val="46"/>
      <color indexed="12"/>
      <name val="ＭＳ Ｐゴシック"/>
      <family val="3"/>
      <charset val="128"/>
    </font>
    <font>
      <b/>
      <sz val="42"/>
      <color rgb="FFFF0000"/>
      <name val="ＭＳ Ｐゴシック"/>
      <family val="3"/>
      <charset val="128"/>
    </font>
    <font>
      <b/>
      <sz val="42"/>
      <name val="ＭＳ Ｐゴシック"/>
      <family val="3"/>
      <charset val="128"/>
    </font>
    <font>
      <b/>
      <sz val="42"/>
      <color rgb="FF0000FF"/>
      <name val="ＭＳ Ｐゴシック"/>
      <family val="3"/>
      <charset val="128"/>
    </font>
    <font>
      <b/>
      <sz val="60"/>
      <name val="Arial"/>
      <family val="2"/>
    </font>
    <font>
      <b/>
      <sz val="14"/>
      <color rgb="FF0000FF"/>
      <name val="ＭＳ Ｐゴシック"/>
      <family val="3"/>
      <charset val="128"/>
    </font>
    <font>
      <b/>
      <sz val="41"/>
      <color rgb="FFFF0000"/>
      <name val="ＭＳ Ｐゴシック"/>
      <family val="3"/>
      <charset val="128"/>
    </font>
    <font>
      <b/>
      <sz val="41"/>
      <color rgb="FF0000FF"/>
      <name val="ＭＳ Ｐゴシック"/>
      <family val="3"/>
      <charset val="128"/>
    </font>
    <font>
      <sz val="12.5"/>
      <name val="ＭＳ Ｐ明朝"/>
      <family val="1"/>
      <charset val="128"/>
    </font>
    <font>
      <sz val="11"/>
      <color rgb="FFFF0000"/>
      <name val="ＭＳ Ｐ明朝"/>
      <family val="1"/>
      <charset val="128"/>
    </font>
    <font>
      <sz val="19"/>
      <color rgb="FFFF0000"/>
      <name val="ＭＳ Ｐゴシック"/>
      <family val="3"/>
      <charset val="128"/>
    </font>
    <font>
      <sz val="23"/>
      <color rgb="FFFF0000"/>
      <name val="ＭＳ Ｐゴシック"/>
      <family val="3"/>
      <charset val="128"/>
    </font>
    <font>
      <b/>
      <sz val="63"/>
      <name val="Arial"/>
      <family val="2"/>
    </font>
    <font>
      <b/>
      <sz val="51.5"/>
      <color indexed="10"/>
      <name val="ＭＳ Ｐゴシック"/>
      <family val="3"/>
      <charset val="128"/>
    </font>
    <font>
      <sz val="42"/>
      <color rgb="FF66FFCC"/>
      <name val="ＭＳ Ｐゴシック"/>
      <family val="3"/>
      <charset val="128"/>
    </font>
    <font>
      <b/>
      <sz val="51.5"/>
      <name val="ＭＳ Ｐゴシック"/>
      <family val="3"/>
      <charset val="128"/>
    </font>
    <font>
      <b/>
      <sz val="51.5"/>
      <color indexed="12"/>
      <name val="ＭＳ Ｐゴシック"/>
      <family val="3"/>
      <charset val="128"/>
    </font>
    <font>
      <b/>
      <sz val="51.5"/>
      <color rgb="FF0000FF"/>
      <name val="ＭＳ Ｐゴシック"/>
      <family val="3"/>
      <charset val="128"/>
    </font>
    <font>
      <sz val="13.5"/>
      <name val="ＭＳ Ｐ明朝"/>
      <family val="1"/>
      <charset val="128"/>
    </font>
    <font>
      <b/>
      <sz val="47"/>
      <color indexed="10"/>
      <name val="ＭＳ Ｐゴシック"/>
      <family val="3"/>
      <charset val="128"/>
    </font>
    <font>
      <b/>
      <sz val="47"/>
      <name val="ＭＳ Ｐゴシック"/>
      <family val="3"/>
      <charset val="128"/>
    </font>
    <font>
      <b/>
      <sz val="51.5"/>
      <color rgb="FFFF0000"/>
      <name val="ＭＳ Ｐゴシック"/>
      <family val="3"/>
      <charset val="128"/>
    </font>
    <font>
      <sz val="5.5"/>
      <name val="ＭＳ Ｐ明朝"/>
      <family val="1"/>
      <charset val="128"/>
    </font>
    <font>
      <sz val="12.5"/>
      <color rgb="FFFF0000"/>
      <name val="ＭＳ Ｐゴシック"/>
      <family val="3"/>
      <charset val="128"/>
    </font>
    <font>
      <sz val="12.5"/>
      <color rgb="FF0000FF"/>
      <name val="ＭＳ Ｐゴシック"/>
      <family val="3"/>
      <charset val="128"/>
    </font>
    <font>
      <sz val="8"/>
      <color rgb="FF800080"/>
      <name val="ＭＳ Ｐゴシック"/>
      <family val="3"/>
      <charset val="128"/>
    </font>
    <font>
      <sz val="8"/>
      <color rgb="FF0000FF"/>
      <name val="ＭＳ Ｐゴシック"/>
      <family val="3"/>
      <charset val="128"/>
    </font>
    <font>
      <b/>
      <sz val="16"/>
      <color rgb="FF800080"/>
      <name val="Arial"/>
      <family val="2"/>
    </font>
    <font>
      <b/>
      <sz val="16"/>
      <color indexed="12"/>
      <name val="Arial"/>
      <family val="2"/>
    </font>
    <font>
      <b/>
      <sz val="6.5"/>
      <color indexed="12"/>
      <name val="ＭＳ Ｐゴシック"/>
      <family val="3"/>
      <charset val="128"/>
    </font>
    <font>
      <b/>
      <sz val="6.5"/>
      <color indexed="58"/>
      <name val="ＭＳ Ｐゴシック"/>
      <family val="3"/>
      <charset val="128"/>
    </font>
    <font>
      <b/>
      <sz val="6.5"/>
      <color indexed="10"/>
      <name val="ＭＳ Ｐゴシック"/>
      <family val="3"/>
      <charset val="128"/>
    </font>
    <font>
      <sz val="5"/>
      <name val="ＭＳ Ｐ明朝"/>
      <family val="1"/>
      <charset val="128"/>
    </font>
    <font>
      <sz val="5"/>
      <color rgb="FFFF0000"/>
      <name val="ＭＳ Ｐ明朝"/>
      <family val="1"/>
      <charset val="128"/>
    </font>
    <font>
      <sz val="7.5"/>
      <name val="ＭＳ Ｐゴシック"/>
      <family val="3"/>
      <charset val="128"/>
    </font>
    <font>
      <b/>
      <sz val="16"/>
      <name val="Arial"/>
      <family val="2"/>
    </font>
    <font>
      <sz val="13"/>
      <color indexed="10"/>
      <name val="ＭＳ Ｐゴシック"/>
      <family val="3"/>
      <charset val="128"/>
    </font>
    <font>
      <sz val="13"/>
      <color rgb="FF0000FF"/>
      <name val="ＭＳ Ｐゴシック"/>
      <family val="3"/>
      <charset val="128"/>
    </font>
    <font>
      <sz val="9"/>
      <color indexed="17"/>
      <name val="ＭＳ Ｐゴシック"/>
      <family val="3"/>
      <charset val="128"/>
    </font>
    <font>
      <b/>
      <sz val="17"/>
      <name val="ＭＳ Ｐゴシック"/>
      <family val="3"/>
      <charset val="128"/>
    </font>
    <font>
      <b/>
      <sz val="7"/>
      <color rgb="FF008000"/>
      <name val="ＭＳ Ｐゴシック"/>
      <family val="3"/>
      <charset val="128"/>
    </font>
    <font>
      <sz val="5.5"/>
      <color rgb="FFFF0000"/>
      <name val="ＭＳ Ｐ明朝"/>
      <family val="1"/>
      <charset val="128"/>
    </font>
    <font>
      <sz val="16"/>
      <color indexed="12"/>
      <name val="ＭＳ Ｐゴシック"/>
      <family val="3"/>
      <charset val="128"/>
    </font>
  </fonts>
  <fills count="86">
    <fill>
      <patternFill patternType="none"/>
    </fill>
    <fill>
      <patternFill patternType="gray125"/>
    </fill>
    <fill>
      <patternFill patternType="solid">
        <fgColor indexed="29"/>
        <bgColor indexed="64"/>
      </patternFill>
    </fill>
    <fill>
      <patternFill patternType="solid">
        <fgColor indexed="43"/>
        <bgColor indexed="64"/>
      </patternFill>
    </fill>
    <fill>
      <patternFill patternType="solid">
        <fgColor indexed="42"/>
        <bgColor indexed="64"/>
      </patternFill>
    </fill>
    <fill>
      <patternFill patternType="solid">
        <fgColor indexed="44"/>
        <bgColor indexed="64"/>
      </patternFill>
    </fill>
    <fill>
      <patternFill patternType="solid">
        <fgColor indexed="26"/>
        <bgColor indexed="64"/>
      </patternFill>
    </fill>
    <fill>
      <patternFill patternType="solid">
        <fgColor rgb="FFFFFF99"/>
        <bgColor indexed="64"/>
      </patternFill>
    </fill>
    <fill>
      <patternFill patternType="solid">
        <fgColor rgb="FFE9D8FC"/>
        <bgColor indexed="64"/>
      </patternFill>
    </fill>
    <fill>
      <patternFill patternType="solid">
        <fgColor rgb="FFCCFFFF"/>
        <bgColor indexed="64"/>
      </patternFill>
    </fill>
    <fill>
      <patternFill patternType="solid">
        <fgColor rgb="FFCCFFCC"/>
        <bgColor indexed="64"/>
      </patternFill>
    </fill>
    <fill>
      <patternFill patternType="solid">
        <fgColor rgb="FFFFFFCC"/>
        <bgColor indexed="64"/>
      </patternFill>
    </fill>
    <fill>
      <patternFill patternType="solid">
        <fgColor rgb="FFF2E9FD"/>
        <bgColor indexed="64"/>
      </patternFill>
    </fill>
    <fill>
      <gradientFill degree="270">
        <stop position="0">
          <color theme="0"/>
        </stop>
        <stop position="1">
          <color rgb="FFCCFFFF"/>
        </stop>
      </gradientFill>
    </fill>
    <fill>
      <gradientFill degree="270">
        <stop position="0">
          <color theme="0"/>
        </stop>
        <stop position="1">
          <color rgb="FFCCFFCC"/>
        </stop>
      </gradientFill>
    </fill>
    <fill>
      <patternFill patternType="gray0625">
        <bgColor auto="1"/>
      </patternFill>
    </fill>
    <fill>
      <patternFill patternType="solid">
        <fgColor rgb="FFD1FFD1"/>
        <bgColor indexed="64"/>
      </patternFill>
    </fill>
    <fill>
      <gradientFill degree="270">
        <stop position="0">
          <color theme="0"/>
        </stop>
        <stop position="1">
          <color rgb="FFFFFF99"/>
        </stop>
      </gradientFill>
    </fill>
    <fill>
      <gradientFill degree="270">
        <stop position="0">
          <color theme="0"/>
        </stop>
        <stop position="1">
          <color rgb="FFFFCC99"/>
        </stop>
      </gradientFill>
    </fill>
    <fill>
      <gradientFill degree="270">
        <stop position="0">
          <color theme="0"/>
        </stop>
        <stop position="1">
          <color rgb="FFFDB9CC"/>
        </stop>
      </gradientFill>
    </fill>
    <fill>
      <gradientFill degree="270">
        <stop position="0">
          <color theme="0"/>
        </stop>
        <stop position="1">
          <color rgb="FFCCCCFF"/>
        </stop>
      </gradientFill>
    </fill>
    <fill>
      <gradientFill degree="225">
        <stop position="0">
          <color theme="0"/>
        </stop>
        <stop position="1">
          <color rgb="FFFF9999"/>
        </stop>
      </gradientFill>
    </fill>
    <fill>
      <gradientFill degree="225">
        <stop position="0">
          <color theme="0"/>
        </stop>
        <stop position="1">
          <color rgb="FFCCFFCC"/>
        </stop>
      </gradientFill>
    </fill>
    <fill>
      <gradientFill degree="225">
        <stop position="0">
          <color theme="0"/>
        </stop>
        <stop position="1">
          <color rgb="FFCCCCFF"/>
        </stop>
      </gradientFill>
    </fill>
    <fill>
      <gradientFill degree="225">
        <stop position="0">
          <color theme="0"/>
        </stop>
        <stop position="1">
          <color rgb="FFFFFF99"/>
        </stop>
      </gradientFill>
    </fill>
    <fill>
      <gradientFill degree="225">
        <stop position="0">
          <color theme="0"/>
        </stop>
        <stop position="1">
          <color rgb="FFFDB9CC"/>
        </stop>
      </gradientFill>
    </fill>
    <fill>
      <gradientFill degree="225">
        <stop position="0">
          <color theme="0"/>
        </stop>
        <stop position="1">
          <color rgb="FFFFCC99"/>
        </stop>
      </gradientFill>
    </fill>
    <fill>
      <gradientFill degree="225">
        <stop position="0">
          <color theme="0"/>
        </stop>
        <stop position="1">
          <color rgb="FFCCECFF"/>
        </stop>
      </gradientFill>
    </fill>
    <fill>
      <patternFill patternType="solid">
        <fgColor rgb="FFFFE1E1"/>
        <bgColor indexed="64"/>
      </patternFill>
    </fill>
    <fill>
      <patternFill patternType="solid">
        <fgColor rgb="FFEBF5FF"/>
        <bgColor indexed="64"/>
      </patternFill>
    </fill>
    <fill>
      <patternFill patternType="solid">
        <fgColor rgb="FFFFE2C5"/>
        <bgColor indexed="64"/>
      </patternFill>
    </fill>
    <fill>
      <patternFill patternType="solid">
        <fgColor rgb="FFF7FFFF"/>
        <bgColor indexed="64"/>
      </patternFill>
    </fill>
    <fill>
      <patternFill patternType="solid">
        <fgColor rgb="FFE1FFE1"/>
        <bgColor indexed="64"/>
      </patternFill>
    </fill>
    <fill>
      <patternFill patternType="solid">
        <fgColor rgb="FFE7FFFF"/>
        <bgColor indexed="64"/>
      </patternFill>
    </fill>
    <fill>
      <patternFill patternType="solid">
        <fgColor rgb="FFF7FFF7"/>
        <bgColor indexed="64"/>
      </patternFill>
    </fill>
    <fill>
      <patternFill patternType="solid">
        <fgColor rgb="FFE8FCF8"/>
        <bgColor indexed="64"/>
      </patternFill>
    </fill>
    <fill>
      <patternFill patternType="solid">
        <fgColor rgb="FFFDEBFF"/>
        <bgColor indexed="64"/>
      </patternFill>
    </fill>
    <fill>
      <gradientFill type="path" left="1" right="1" top="1" bottom="1">
        <stop position="0">
          <color theme="0"/>
        </stop>
        <stop position="1">
          <color rgb="FFCCFFFF"/>
        </stop>
      </gradientFill>
    </fill>
    <fill>
      <gradientFill degree="270">
        <stop position="0">
          <color theme="0"/>
        </stop>
        <stop position="1">
          <color rgb="FFFFD9D9"/>
        </stop>
      </gradientFill>
    </fill>
    <fill>
      <patternFill patternType="solid">
        <fgColor rgb="FFFFFFEB"/>
        <bgColor indexed="64"/>
      </patternFill>
    </fill>
    <fill>
      <gradientFill degree="270">
        <stop position="0">
          <color theme="0"/>
        </stop>
        <stop position="1">
          <color rgb="FFE7F3FF"/>
        </stop>
      </gradientFill>
    </fill>
    <fill>
      <gradientFill type="path" left="1" right="1" top="1" bottom="1">
        <stop position="0">
          <color theme="0"/>
        </stop>
        <stop position="1">
          <color rgb="FFE9D8FC"/>
        </stop>
      </gradientFill>
    </fill>
    <fill>
      <gradientFill degree="270">
        <stop position="0">
          <color theme="0"/>
        </stop>
        <stop position="1">
          <color rgb="FFE9D8FC"/>
        </stop>
      </gradientFill>
    </fill>
    <fill>
      <patternFill patternType="solid">
        <fgColor rgb="FFD1FFD1"/>
        <bgColor auto="1"/>
      </patternFill>
    </fill>
    <fill>
      <patternFill patternType="solid">
        <fgColor rgb="FFFFD9D9"/>
        <bgColor indexed="64"/>
      </patternFill>
    </fill>
    <fill>
      <patternFill patternType="solid">
        <fgColor rgb="FFFFFFCC"/>
        <bgColor auto="1"/>
      </patternFill>
    </fill>
    <fill>
      <patternFill patternType="solid">
        <fgColor rgb="FFE7F3FF"/>
        <bgColor indexed="64"/>
      </patternFill>
    </fill>
    <fill>
      <gradientFill degree="270">
        <stop position="0">
          <color theme="0"/>
        </stop>
        <stop position="1">
          <color rgb="FFDDEEFF"/>
        </stop>
      </gradientFill>
    </fill>
    <fill>
      <gradientFill degree="270">
        <stop position="0">
          <color theme="0"/>
        </stop>
        <stop position="1">
          <color rgb="FFFFFFE1"/>
        </stop>
      </gradientFill>
    </fill>
    <fill>
      <gradientFill degree="270">
        <stop position="0">
          <color theme="0"/>
        </stop>
        <stop position="1">
          <color rgb="FFFFD1D1"/>
        </stop>
      </gradientFill>
    </fill>
    <fill>
      <gradientFill degree="225">
        <stop position="0">
          <color theme="0"/>
        </stop>
        <stop position="1">
          <color rgb="FFD9FFD9"/>
        </stop>
      </gradientFill>
    </fill>
    <fill>
      <gradientFill degree="270">
        <stop position="0">
          <color theme="0"/>
        </stop>
        <stop position="1">
          <color rgb="FFD1FFD1"/>
        </stop>
      </gradientFill>
    </fill>
    <fill>
      <gradientFill type="path" left="1" right="1" top="1" bottom="1">
        <stop position="0">
          <color theme="0"/>
        </stop>
        <stop position="1">
          <color rgb="FFD9FFFF"/>
        </stop>
      </gradientFill>
    </fill>
    <fill>
      <gradientFill degree="270">
        <stop position="0">
          <color theme="0"/>
        </stop>
        <stop position="1">
          <color rgb="FFD1FFFF"/>
        </stop>
      </gradientFill>
    </fill>
    <fill>
      <gradientFill degree="270">
        <stop position="0">
          <color theme="0"/>
        </stop>
        <stop position="1">
          <color rgb="FFDDDDDD"/>
        </stop>
      </gradientFill>
    </fill>
    <fill>
      <patternFill patternType="gray0625"/>
    </fill>
    <fill>
      <patternFill patternType="solid">
        <fgColor rgb="FFD9FFFF"/>
        <bgColor indexed="64"/>
      </patternFill>
    </fill>
    <fill>
      <patternFill patternType="solid">
        <fgColor rgb="FFD5FFD5"/>
        <bgColor indexed="64"/>
      </patternFill>
    </fill>
    <fill>
      <patternFill patternType="solid">
        <fgColor rgb="FFEFE3FD"/>
        <bgColor indexed="64"/>
      </patternFill>
    </fill>
    <fill>
      <gradientFill degree="270">
        <stop position="0">
          <color theme="0"/>
        </stop>
        <stop position="1">
          <color rgb="FFDDFFFF"/>
        </stop>
      </gradientFill>
    </fill>
    <fill>
      <gradientFill degree="225">
        <stop position="0">
          <color theme="0"/>
        </stop>
        <stop position="1">
          <color rgb="FFDDF2FF"/>
        </stop>
      </gradientFill>
    </fill>
    <fill>
      <gradientFill degree="225">
        <stop position="0">
          <color theme="0"/>
        </stop>
        <stop position="1">
          <color rgb="FFDDDDDD"/>
        </stop>
      </gradientFill>
    </fill>
    <fill>
      <gradientFill degree="225">
        <stop position="0">
          <color theme="0"/>
        </stop>
        <stop position="1">
          <color rgb="FFDDFFDD"/>
        </stop>
      </gradientFill>
    </fill>
    <fill>
      <gradientFill degree="225">
        <stop position="0">
          <color theme="0"/>
        </stop>
        <stop position="1">
          <color rgb="FFFFAFAF"/>
        </stop>
      </gradientFill>
    </fill>
    <fill>
      <patternFill patternType="solid">
        <fgColor rgb="FFEAEAEA"/>
        <bgColor indexed="64"/>
      </patternFill>
    </fill>
    <fill>
      <patternFill patternType="solid">
        <fgColor rgb="FFD9FFD9"/>
        <bgColor indexed="64"/>
      </patternFill>
    </fill>
    <fill>
      <gradientFill type="path" left="1" right="1" top="1" bottom="1">
        <stop position="0">
          <color theme="0"/>
        </stop>
        <stop position="1">
          <color rgb="FFD9FFD9"/>
        </stop>
      </gradientFill>
    </fill>
    <fill>
      <patternFill patternType="solid">
        <fgColor rgb="FFDDFFFF"/>
        <bgColor indexed="64"/>
      </patternFill>
    </fill>
    <fill>
      <patternFill patternType="solid">
        <fgColor rgb="FFF2E7FD"/>
        <bgColor indexed="64"/>
      </patternFill>
    </fill>
    <fill>
      <gradientFill type="path" left="1" right="1" top="1" bottom="1">
        <stop position="0">
          <color theme="0"/>
        </stop>
        <stop position="1">
          <color rgb="FFFFD1D1"/>
        </stop>
      </gradientFill>
    </fill>
    <fill>
      <gradientFill type="path" left="1" right="1" top="1" bottom="1">
        <stop position="0">
          <color theme="0"/>
        </stop>
        <stop position="1">
          <color rgb="FFFFFFDD"/>
        </stop>
      </gradientFill>
    </fill>
    <fill>
      <gradientFill type="path" left="1" right="1" top="1" bottom="1">
        <stop position="0">
          <color theme="0"/>
        </stop>
        <stop position="1">
          <color rgb="FFDDFFFF"/>
        </stop>
      </gradientFill>
    </fill>
    <fill>
      <gradientFill type="path" left="1" right="1" top="1" bottom="1">
        <stop position="0">
          <color theme="0"/>
        </stop>
        <stop position="1">
          <color rgb="FFFFEBFF"/>
        </stop>
      </gradientFill>
    </fill>
    <fill>
      <gradientFill type="path" left="1" right="1" top="1" bottom="1">
        <stop position="0">
          <color theme="0"/>
        </stop>
        <stop position="1">
          <color rgb="FFDDEEFF"/>
        </stop>
      </gradientFill>
    </fill>
    <fill>
      <gradientFill type="path" left="1" right="1" top="1" bottom="1">
        <stop position="0">
          <color theme="0"/>
        </stop>
        <stop position="1">
          <color rgb="FFDDFFDD"/>
        </stop>
      </gradientFill>
    </fill>
    <fill>
      <gradientFill degree="270">
        <stop position="0">
          <color theme="0"/>
        </stop>
        <stop position="1">
          <color rgb="FFDDFFDD"/>
        </stop>
      </gradientFill>
    </fill>
    <fill>
      <gradientFill type="path" left="1" right="1" top="1" bottom="1">
        <stop position="0">
          <color theme="0"/>
        </stop>
        <stop position="1">
          <color rgb="FFEBDCFC"/>
        </stop>
      </gradientFill>
    </fill>
    <fill>
      <gradientFill degree="270">
        <stop position="0">
          <color theme="0"/>
        </stop>
        <stop position="1">
          <color rgb="FFEBDCFC"/>
        </stop>
      </gradientFill>
    </fill>
    <fill>
      <patternFill patternType="solid">
        <fgColor rgb="FFFEF3E6"/>
        <bgColor indexed="64"/>
      </patternFill>
    </fill>
    <fill>
      <patternFill patternType="solid">
        <fgColor rgb="FFD9FFFF"/>
        <bgColor auto="1"/>
      </patternFill>
    </fill>
    <fill>
      <patternFill patternType="solid">
        <fgColor rgb="FFFFF7FF"/>
        <bgColor indexed="64"/>
      </patternFill>
    </fill>
    <fill>
      <patternFill patternType="solid">
        <fgColor rgb="FFD5FFD5"/>
        <bgColor auto="1"/>
      </patternFill>
    </fill>
    <fill>
      <patternFill patternType="solid">
        <fgColor rgb="FFEDDFFD"/>
        <bgColor auto="1"/>
      </patternFill>
    </fill>
    <fill>
      <patternFill patternType="solid">
        <fgColor rgb="FFFFD9EC"/>
        <bgColor indexed="64"/>
      </patternFill>
    </fill>
    <fill>
      <patternFill patternType="solid">
        <fgColor rgb="FFFFDEBD"/>
        <bgColor indexed="64"/>
      </patternFill>
    </fill>
    <fill>
      <patternFill patternType="solid">
        <fgColor rgb="FF00FFFF"/>
        <bgColor indexed="64"/>
      </patternFill>
    </fill>
  </fills>
  <borders count="60">
    <border>
      <left/>
      <right/>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style="hair">
        <color indexed="64"/>
      </right>
      <top/>
      <bottom/>
      <diagonal/>
    </border>
    <border>
      <left style="hair">
        <color indexed="64"/>
      </left>
      <right/>
      <top/>
      <bottom style="hair">
        <color indexed="64"/>
      </bottom>
      <diagonal/>
    </border>
    <border>
      <left/>
      <right/>
      <top/>
      <bottom style="hair">
        <color indexed="64"/>
      </bottom>
      <diagonal/>
    </border>
    <border>
      <left/>
      <right style="hair">
        <color indexed="64"/>
      </right>
      <top/>
      <bottom style="hair">
        <color indexed="64"/>
      </bottom>
      <diagonal/>
    </border>
    <border>
      <left/>
      <right/>
      <top style="hair">
        <color indexed="64"/>
      </top>
      <bottom/>
      <diagonal/>
    </border>
    <border>
      <left/>
      <right style="hair">
        <color indexed="64"/>
      </right>
      <top style="hair">
        <color indexed="64"/>
      </top>
      <bottom/>
      <diagonal/>
    </border>
    <border>
      <left style="hair">
        <color indexed="64"/>
      </left>
      <right/>
      <top/>
      <bottom/>
      <diagonal/>
    </border>
    <border>
      <left/>
      <right/>
      <top style="thin">
        <color indexed="64"/>
      </top>
      <bottom/>
      <diagonal/>
    </border>
    <border>
      <left style="hair">
        <color indexed="64"/>
      </left>
      <right/>
      <top style="hair">
        <color indexed="64"/>
      </top>
      <bottom/>
      <diagonal/>
    </border>
    <border>
      <left/>
      <right/>
      <top style="hair">
        <color indexed="64"/>
      </top>
      <bottom style="hair">
        <color indexed="64"/>
      </bottom>
      <diagonal/>
    </border>
    <border>
      <left/>
      <right style="thin">
        <color indexed="64"/>
      </right>
      <top style="thin">
        <color indexed="64"/>
      </top>
      <bottom/>
      <diagonal/>
    </border>
    <border>
      <left style="thin">
        <color indexed="64"/>
      </left>
      <right style="thin">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thin">
        <color indexed="64"/>
      </left>
      <right/>
      <top/>
      <bottom/>
      <diagonal/>
    </border>
    <border diagonalDown="1">
      <left style="thin">
        <color indexed="64"/>
      </left>
      <right/>
      <top style="thin">
        <color indexed="64"/>
      </top>
      <bottom/>
      <diagonal style="hair">
        <color indexed="64"/>
      </diagonal>
    </border>
    <border diagonalDown="1">
      <left/>
      <right/>
      <top style="thin">
        <color indexed="64"/>
      </top>
      <bottom/>
      <diagonal style="hair">
        <color indexed="64"/>
      </diagonal>
    </border>
    <border>
      <left/>
      <right style="thin">
        <color indexed="64"/>
      </right>
      <top/>
      <bottom style="thin">
        <color indexed="64"/>
      </bottom>
      <diagonal/>
    </border>
    <border>
      <left style="thin">
        <color indexed="64"/>
      </left>
      <right/>
      <top/>
      <bottom style="thin">
        <color indexed="64"/>
      </bottom>
      <diagonal/>
    </border>
    <border diagonalDown="1">
      <left style="hair">
        <color indexed="64"/>
      </left>
      <right/>
      <top style="hair">
        <color indexed="64"/>
      </top>
      <bottom/>
      <diagonal style="hair">
        <color indexed="64"/>
      </diagonal>
    </border>
    <border diagonalDown="1">
      <left/>
      <right/>
      <top style="hair">
        <color indexed="64"/>
      </top>
      <bottom/>
      <diagonal style="hair">
        <color indexed="64"/>
      </diagonal>
    </border>
    <border>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top style="hair">
        <color indexed="64"/>
      </top>
      <bottom/>
      <diagonal/>
    </border>
    <border>
      <left style="thin">
        <color indexed="64"/>
      </left>
      <right/>
      <top/>
      <bottom style="hair">
        <color indexed="64"/>
      </bottom>
      <diagonal/>
    </border>
    <border>
      <left/>
      <right style="thin">
        <color indexed="64"/>
      </right>
      <top style="hair">
        <color indexed="64"/>
      </top>
      <bottom/>
      <diagonal/>
    </border>
    <border>
      <left/>
      <right style="thin">
        <color indexed="64"/>
      </right>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thin">
        <color indexed="64"/>
      </left>
      <right/>
      <top style="thin">
        <color indexed="64"/>
      </top>
      <bottom/>
      <diagonal/>
    </border>
    <border>
      <left style="thin">
        <color indexed="64"/>
      </left>
      <right style="thin">
        <color indexed="64"/>
      </right>
      <top style="hair">
        <color indexed="64"/>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right/>
      <top style="thin">
        <color indexed="64"/>
      </top>
      <bottom style="thin">
        <color indexed="64"/>
      </bottom>
      <diagonal/>
    </border>
    <border>
      <left style="thin">
        <color indexed="64"/>
      </left>
      <right style="hair">
        <color indexed="64"/>
      </right>
      <top style="hair">
        <color indexed="64"/>
      </top>
      <bottom style="hair">
        <color indexed="64"/>
      </bottom>
      <diagonal/>
    </border>
    <border>
      <left style="hair">
        <color indexed="64"/>
      </left>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style="hair">
        <color indexed="64"/>
      </left>
      <right style="hair">
        <color indexed="64"/>
      </right>
      <top/>
      <bottom/>
      <diagonal/>
    </border>
    <border>
      <left style="hair">
        <color indexed="64"/>
      </left>
      <right style="thin">
        <color indexed="64"/>
      </right>
      <top style="hair">
        <color indexed="64"/>
      </top>
      <bottom/>
      <diagonal/>
    </border>
    <border>
      <left style="hair">
        <color indexed="64"/>
      </left>
      <right style="thin">
        <color indexed="64"/>
      </right>
      <top/>
      <bottom style="hair">
        <color indexed="64"/>
      </bottom>
      <diagonal/>
    </border>
    <border>
      <left style="hair">
        <color indexed="64"/>
      </left>
      <right style="thin">
        <color indexed="64"/>
      </right>
      <top/>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thin">
        <color indexed="64"/>
      </bottom>
      <diagonal/>
    </border>
    <border diagonalUp="1">
      <left/>
      <right style="hair">
        <color indexed="64"/>
      </right>
      <top/>
      <bottom style="hair">
        <color indexed="64"/>
      </bottom>
      <diagonal style="hair">
        <color indexed="64"/>
      </diagonal>
    </border>
    <border diagonalUp="1">
      <left/>
      <right/>
      <top/>
      <bottom style="hair">
        <color indexed="64"/>
      </bottom>
      <diagonal style="hair">
        <color indexed="64"/>
      </diagonal>
    </border>
    <border diagonalDown="1">
      <left/>
      <right style="hair">
        <color indexed="64"/>
      </right>
      <top style="hair">
        <color indexed="64"/>
      </top>
      <bottom style="hair">
        <color indexed="64"/>
      </bottom>
      <diagonal style="hair">
        <color indexed="64"/>
      </diagonal>
    </border>
    <border diagonalDown="1">
      <left style="hair">
        <color indexed="64"/>
      </left>
      <right/>
      <top style="hair">
        <color indexed="64"/>
      </top>
      <bottom style="hair">
        <color indexed="64"/>
      </bottom>
      <diagonal style="hair">
        <color indexed="64"/>
      </diagonal>
    </border>
  </borders>
  <cellStyleXfs count="1">
    <xf numFmtId="0" fontId="0" fillId="0" borderId="0"/>
  </cellStyleXfs>
  <cellXfs count="1556">
    <xf numFmtId="0" fontId="0" fillId="0" borderId="0" xfId="0"/>
    <xf numFmtId="181" fontId="4" fillId="0" borderId="0" xfId="0" applyNumberFormat="1" applyFont="1" applyAlignment="1">
      <alignment vertical="center"/>
    </xf>
    <xf numFmtId="0" fontId="7" fillId="0" borderId="0" xfId="0" applyFont="1" applyAlignment="1">
      <alignment vertical="center" wrapText="1"/>
    </xf>
    <xf numFmtId="0" fontId="0" fillId="0" borderId="1" xfId="0" applyBorder="1" applyAlignment="1">
      <alignment horizontal="justify" vertical="top" wrapText="1"/>
    </xf>
    <xf numFmtId="0" fontId="8" fillId="0" borderId="2" xfId="0" quotePrefix="1" applyFont="1" applyBorder="1" applyAlignment="1">
      <alignment vertical="center"/>
    </xf>
    <xf numFmtId="0" fontId="8" fillId="0" borderId="2" xfId="0" applyFont="1" applyBorder="1" applyAlignment="1">
      <alignment vertical="center"/>
    </xf>
    <xf numFmtId="14" fontId="4" fillId="0" borderId="0" xfId="0" applyNumberFormat="1" applyFont="1" applyAlignment="1">
      <alignment vertical="center"/>
    </xf>
    <xf numFmtId="0" fontId="0" fillId="0" borderId="0" xfId="0" applyAlignment="1">
      <alignment horizontal="center" vertical="center"/>
    </xf>
    <xf numFmtId="0" fontId="5" fillId="0" borderId="0" xfId="0" applyFont="1" applyAlignment="1">
      <alignment vertical="center" wrapText="1"/>
    </xf>
    <xf numFmtId="0" fontId="3" fillId="0" borderId="0" xfId="0" applyFont="1" applyAlignment="1">
      <alignment vertical="center" wrapText="1"/>
    </xf>
    <xf numFmtId="14" fontId="4" fillId="0" borderId="0" xfId="0" applyNumberFormat="1" applyFont="1"/>
    <xf numFmtId="0" fontId="11" fillId="0" borderId="0" xfId="0" applyFont="1" applyAlignment="1">
      <alignment vertical="center" wrapText="1"/>
    </xf>
    <xf numFmtId="0" fontId="0" fillId="0" borderId="3" xfId="0" applyBorder="1" applyAlignment="1">
      <alignment horizontal="center" vertical="center"/>
    </xf>
    <xf numFmtId="0" fontId="5" fillId="0" borderId="3" xfId="0" applyFont="1" applyBorder="1" applyAlignment="1">
      <alignment vertical="center" wrapText="1"/>
    </xf>
    <xf numFmtId="0" fontId="3" fillId="0" borderId="3" xfId="0" applyFont="1" applyBorder="1" applyAlignment="1">
      <alignment vertical="center" wrapText="1"/>
    </xf>
    <xf numFmtId="176" fontId="16" fillId="0" borderId="0" xfId="0" applyNumberFormat="1" applyFont="1" applyAlignment="1">
      <alignment horizontal="center" vertical="center" shrinkToFit="1"/>
    </xf>
    <xf numFmtId="176" fontId="3" fillId="0" borderId="0" xfId="0" applyNumberFormat="1" applyFont="1" applyAlignment="1">
      <alignment vertical="center" wrapText="1"/>
    </xf>
    <xf numFmtId="0" fontId="0" fillId="0" borderId="4" xfId="0" applyBorder="1"/>
    <xf numFmtId="0" fontId="0" fillId="0" borderId="5" xfId="0" applyBorder="1"/>
    <xf numFmtId="0" fontId="0" fillId="0" borderId="6" xfId="0" applyBorder="1"/>
    <xf numFmtId="0" fontId="0" fillId="0" borderId="7" xfId="0" applyBorder="1"/>
    <xf numFmtId="0" fontId="0" fillId="0" borderId="8" xfId="0" applyBorder="1"/>
    <xf numFmtId="0" fontId="0" fillId="0" borderId="9" xfId="0" applyBorder="1"/>
    <xf numFmtId="0" fontId="0" fillId="0" borderId="10" xfId="0" applyBorder="1"/>
    <xf numFmtId="55" fontId="4" fillId="0" borderId="0" xfId="0" applyNumberFormat="1" applyFont="1" applyAlignment="1">
      <alignment vertical="center"/>
    </xf>
    <xf numFmtId="0" fontId="2" fillId="0" borderId="0" xfId="0" applyFont="1" applyAlignment="1">
      <alignment vertical="center" wrapText="1"/>
    </xf>
    <xf numFmtId="0" fontId="10" fillId="0" borderId="0" xfId="0" applyFont="1" applyAlignment="1">
      <alignment vertical="center" wrapText="1"/>
    </xf>
    <xf numFmtId="0" fontId="0" fillId="0" borderId="11" xfId="0" applyBorder="1"/>
    <xf numFmtId="0" fontId="0" fillId="0" borderId="12" xfId="0" applyBorder="1"/>
    <xf numFmtId="0" fontId="34" fillId="0" borderId="0" xfId="0" applyFont="1" applyAlignment="1">
      <alignment vertical="center" wrapText="1"/>
    </xf>
    <xf numFmtId="14" fontId="6" fillId="0" borderId="0" xfId="0" applyNumberFormat="1" applyFont="1"/>
    <xf numFmtId="0" fontId="6" fillId="0" borderId="0" xfId="0" applyFont="1" applyAlignment="1">
      <alignment horizontal="center" vertical="center"/>
    </xf>
    <xf numFmtId="178" fontId="38" fillId="0" borderId="0" xfId="0" applyNumberFormat="1" applyFont="1" applyAlignment="1">
      <alignment horizontal="center" vertical="center" shrinkToFit="1"/>
    </xf>
    <xf numFmtId="178" fontId="17" fillId="0" borderId="0" xfId="0" applyNumberFormat="1" applyFont="1" applyAlignment="1">
      <alignment horizontal="center" vertical="center" shrinkToFit="1"/>
    </xf>
    <xf numFmtId="178" fontId="17" fillId="0" borderId="1" xfId="0" applyNumberFormat="1" applyFont="1" applyBorder="1" applyAlignment="1">
      <alignment horizontal="center" vertical="center" shrinkToFit="1"/>
    </xf>
    <xf numFmtId="178" fontId="17" fillId="0" borderId="3" xfId="0" applyNumberFormat="1" applyFont="1" applyBorder="1" applyAlignment="1">
      <alignment horizontal="center" vertical="center" shrinkToFit="1"/>
    </xf>
    <xf numFmtId="178" fontId="37" fillId="0" borderId="0" xfId="0" applyNumberFormat="1" applyFont="1" applyAlignment="1">
      <alignment horizontal="center" vertical="center" shrinkToFit="1"/>
    </xf>
    <xf numFmtId="0" fontId="42" fillId="0" borderId="0" xfId="0" applyFont="1" applyAlignment="1">
      <alignment horizontal="center" vertical="center"/>
    </xf>
    <xf numFmtId="0" fontId="43" fillId="0" borderId="0" xfId="0" applyFont="1" applyAlignment="1">
      <alignment horizontal="center" vertical="center"/>
    </xf>
    <xf numFmtId="0" fontId="36" fillId="0" borderId="0" xfId="0" applyFont="1" applyAlignment="1">
      <alignment horizontal="center" vertical="center"/>
    </xf>
    <xf numFmtId="0" fontId="24" fillId="0" borderId="0" xfId="0" applyFont="1" applyAlignment="1">
      <alignment horizontal="center" vertical="center"/>
    </xf>
    <xf numFmtId="178" fontId="17" fillId="0" borderId="4" xfId="0" applyNumberFormat="1" applyFont="1" applyBorder="1" applyAlignment="1">
      <alignment horizontal="center" vertical="center" shrinkToFit="1"/>
    </xf>
    <xf numFmtId="178" fontId="17" fillId="0" borderId="6" xfId="0" applyNumberFormat="1" applyFont="1" applyBorder="1" applyAlignment="1">
      <alignment horizontal="center" vertical="center" shrinkToFit="1"/>
    </xf>
    <xf numFmtId="2" fontId="19" fillId="0" borderId="15" xfId="0" applyNumberFormat="1" applyFont="1" applyBorder="1" applyAlignment="1">
      <alignment horizontal="center" vertical="center" shrinkToFit="1"/>
    </xf>
    <xf numFmtId="0" fontId="66" fillId="0" borderId="0" xfId="0" applyFont="1"/>
    <xf numFmtId="0" fontId="54" fillId="2" borderId="12" xfId="0" applyFont="1" applyFill="1" applyBorder="1" applyAlignment="1">
      <alignment horizontal="center" vertical="center"/>
    </xf>
    <xf numFmtId="0" fontId="55" fillId="3" borderId="8" xfId="0" applyFont="1" applyFill="1" applyBorder="1" applyAlignment="1">
      <alignment horizontal="center" vertical="center"/>
    </xf>
    <xf numFmtId="0" fontId="54" fillId="5" borderId="9" xfId="0" applyFont="1" applyFill="1" applyBorder="1" applyAlignment="1">
      <alignment horizontal="center" vertical="center"/>
    </xf>
    <xf numFmtId="0" fontId="69" fillId="0" borderId="0" xfId="0" applyFont="1" applyAlignment="1">
      <alignment horizontal="center" vertical="center"/>
    </xf>
    <xf numFmtId="0" fontId="70" fillId="0" borderId="0" xfId="0" applyFont="1" applyAlignment="1">
      <alignment horizontal="center" vertical="center"/>
    </xf>
    <xf numFmtId="0" fontId="55" fillId="4" borderId="8" xfId="0" applyFont="1" applyFill="1" applyBorder="1" applyAlignment="1">
      <alignment horizontal="center" vertical="center"/>
    </xf>
    <xf numFmtId="178" fontId="72" fillId="0" borderId="10" xfId="0" applyNumberFormat="1" applyFont="1" applyBorder="1" applyAlignment="1">
      <alignment horizontal="center" vertical="center" shrinkToFit="1"/>
    </xf>
    <xf numFmtId="178" fontId="72" fillId="0" borderId="0" xfId="0" applyNumberFormat="1" applyFont="1" applyAlignment="1">
      <alignment horizontal="center" vertical="center" shrinkToFit="1"/>
    </xf>
    <xf numFmtId="178" fontId="72" fillId="0" borderId="4" xfId="0" applyNumberFormat="1" applyFont="1" applyBorder="1" applyAlignment="1">
      <alignment horizontal="center" vertical="center" shrinkToFit="1"/>
    </xf>
    <xf numFmtId="178" fontId="72" fillId="0" borderId="5" xfId="0" applyNumberFormat="1" applyFont="1" applyBorder="1" applyAlignment="1">
      <alignment horizontal="center" vertical="center" shrinkToFit="1"/>
    </xf>
    <xf numFmtId="178" fontId="72" fillId="0" borderId="6" xfId="0" applyNumberFormat="1" applyFont="1" applyBorder="1" applyAlignment="1">
      <alignment horizontal="center" vertical="center" shrinkToFit="1"/>
    </xf>
    <xf numFmtId="0" fontId="55" fillId="0" borderId="8" xfId="0" applyFont="1" applyBorder="1" applyAlignment="1">
      <alignment horizontal="center" vertical="center"/>
    </xf>
    <xf numFmtId="0" fontId="3" fillId="0" borderId="0" xfId="0" applyFont="1" applyAlignment="1">
      <alignment horizontal="center" vertical="center" shrinkToFit="1"/>
    </xf>
    <xf numFmtId="0" fontId="0" fillId="0" borderId="0" xfId="0" applyAlignment="1">
      <alignment horizontal="justify" vertical="center" wrapText="1"/>
    </xf>
    <xf numFmtId="0" fontId="0" fillId="0" borderId="17" xfId="0" applyBorder="1"/>
    <xf numFmtId="179" fontId="32" fillId="0" borderId="0" xfId="0" applyNumberFormat="1" applyFont="1" applyAlignment="1">
      <alignment horizontal="center" vertical="center" shrinkToFit="1"/>
    </xf>
    <xf numFmtId="180" fontId="77" fillId="0" borderId="0" xfId="0" applyNumberFormat="1" applyFont="1" applyAlignment="1">
      <alignment horizontal="center" vertical="center" shrinkToFit="1"/>
    </xf>
    <xf numFmtId="0" fontId="35" fillId="0" borderId="0" xfId="0" applyFont="1" applyAlignment="1">
      <alignment horizontal="center" vertical="center" shrinkToFit="1"/>
    </xf>
    <xf numFmtId="180" fontId="78" fillId="0" borderId="0" xfId="0" applyNumberFormat="1" applyFont="1" applyAlignment="1">
      <alignment horizontal="center" vertical="center" shrinkToFit="1"/>
    </xf>
    <xf numFmtId="0" fontId="33" fillId="6" borderId="13" xfId="0" applyFont="1" applyFill="1" applyBorder="1" applyAlignment="1">
      <alignment horizontal="center" vertical="center" shrinkToFit="1"/>
    </xf>
    <xf numFmtId="0" fontId="3" fillId="0" borderId="2" xfId="0" applyFont="1" applyBorder="1" applyAlignment="1">
      <alignment horizontal="center" vertical="center"/>
    </xf>
    <xf numFmtId="178" fontId="82" fillId="0" borderId="0" xfId="0" applyNumberFormat="1" applyFont="1" applyAlignment="1">
      <alignment horizontal="center" vertical="center" shrinkToFit="1"/>
    </xf>
    <xf numFmtId="0" fontId="92" fillId="0" borderId="0" xfId="0" applyFont="1"/>
    <xf numFmtId="0" fontId="97" fillId="7" borderId="13" xfId="0" applyFont="1" applyFill="1" applyBorder="1" applyAlignment="1">
      <alignment horizontal="center" vertical="center"/>
    </xf>
    <xf numFmtId="0" fontId="0" fillId="7" borderId="16" xfId="0" applyFill="1" applyBorder="1"/>
    <xf numFmtId="0" fontId="97" fillId="10" borderId="13" xfId="0" applyFont="1" applyFill="1" applyBorder="1" applyAlignment="1">
      <alignment horizontal="center" vertical="center"/>
    </xf>
    <xf numFmtId="0" fontId="0" fillId="10" borderId="16" xfId="0" applyFill="1" applyBorder="1"/>
    <xf numFmtId="0" fontId="97" fillId="8" borderId="13" xfId="0" applyFont="1" applyFill="1" applyBorder="1" applyAlignment="1">
      <alignment horizontal="center" vertical="center"/>
    </xf>
    <xf numFmtId="0" fontId="0" fillId="8" borderId="16" xfId="0" applyFill="1" applyBorder="1"/>
    <xf numFmtId="0" fontId="3" fillId="0" borderId="0" xfId="0" applyFont="1" applyAlignment="1">
      <alignment wrapText="1"/>
    </xf>
    <xf numFmtId="181" fontId="0" fillId="0" borderId="0" xfId="0" applyNumberFormat="1" applyAlignment="1">
      <alignment vertical="center"/>
    </xf>
    <xf numFmtId="0" fontId="109" fillId="0" borderId="0" xfId="0" applyFont="1" applyAlignment="1">
      <alignment horizontal="center" vertical="center"/>
    </xf>
    <xf numFmtId="0" fontId="55" fillId="12" borderId="8" xfId="0" applyFont="1" applyFill="1" applyBorder="1" applyAlignment="1">
      <alignment horizontal="center" vertical="center"/>
    </xf>
    <xf numFmtId="0" fontId="0" fillId="0" borderId="0" xfId="0" applyAlignment="1">
      <alignment horizontal="justify" vertical="top" wrapText="1"/>
    </xf>
    <xf numFmtId="0" fontId="11" fillId="0" borderId="0" xfId="0" applyFont="1" applyAlignment="1">
      <alignment vertical="center"/>
    </xf>
    <xf numFmtId="0" fontId="118" fillId="0" borderId="0" xfId="0" applyFont="1" applyAlignment="1">
      <alignment vertical="center"/>
    </xf>
    <xf numFmtId="0" fontId="39" fillId="11" borderId="11" xfId="0" applyFont="1" applyFill="1" applyBorder="1" applyAlignment="1">
      <alignment horizontal="center" vertical="center"/>
    </xf>
    <xf numFmtId="0" fontId="39" fillId="11" borderId="8" xfId="0" applyFont="1" applyFill="1" applyBorder="1" applyAlignment="1">
      <alignment horizontal="center" vertical="center"/>
    </xf>
    <xf numFmtId="0" fontId="1" fillId="0" borderId="0" xfId="0" applyFont="1" applyAlignment="1">
      <alignment horizontal="justify" vertical="top" wrapText="1"/>
    </xf>
    <xf numFmtId="0" fontId="0" fillId="17" borderId="13" xfId="0" applyFill="1" applyBorder="1"/>
    <xf numFmtId="0" fontId="0" fillId="17" borderId="16" xfId="0" applyFill="1" applyBorder="1"/>
    <xf numFmtId="0" fontId="0" fillId="18" borderId="13" xfId="0" applyFill="1" applyBorder="1"/>
    <xf numFmtId="0" fontId="0" fillId="18" borderId="16" xfId="0" applyFill="1" applyBorder="1"/>
    <xf numFmtId="0" fontId="0" fillId="13" borderId="13" xfId="0" applyFill="1" applyBorder="1"/>
    <xf numFmtId="0" fontId="0" fillId="13" borderId="16" xfId="0" applyFill="1" applyBorder="1"/>
    <xf numFmtId="0" fontId="0" fillId="19" borderId="13" xfId="0" applyFill="1" applyBorder="1"/>
    <xf numFmtId="0" fontId="0" fillId="19" borderId="16" xfId="0" applyFill="1" applyBorder="1"/>
    <xf numFmtId="0" fontId="0" fillId="14" borderId="13" xfId="0" applyFill="1" applyBorder="1"/>
    <xf numFmtId="0" fontId="0" fillId="14" borderId="16" xfId="0" applyFill="1" applyBorder="1"/>
    <xf numFmtId="0" fontId="0" fillId="20" borderId="13" xfId="0" applyFill="1" applyBorder="1"/>
    <xf numFmtId="0" fontId="0" fillId="20" borderId="16" xfId="0" applyFill="1" applyBorder="1"/>
    <xf numFmtId="0" fontId="0" fillId="0" borderId="13" xfId="0" applyBorder="1"/>
    <xf numFmtId="0" fontId="0" fillId="0" borderId="16" xfId="0" applyBorder="1"/>
    <xf numFmtId="0" fontId="102" fillId="28" borderId="17" xfId="0" applyFont="1" applyFill="1" applyBorder="1" applyAlignment="1">
      <alignment horizontal="center" vertical="center"/>
    </xf>
    <xf numFmtId="0" fontId="0" fillId="28" borderId="16" xfId="0" applyFill="1" applyBorder="1"/>
    <xf numFmtId="0" fontId="103" fillId="29" borderId="13" xfId="0" applyFont="1" applyFill="1" applyBorder="1" applyAlignment="1">
      <alignment horizontal="center" vertical="center"/>
    </xf>
    <xf numFmtId="0" fontId="0" fillId="29" borderId="16" xfId="0" applyFill="1" applyBorder="1"/>
    <xf numFmtId="0" fontId="121" fillId="28" borderId="11" xfId="0" applyFont="1" applyFill="1" applyBorder="1" applyAlignment="1">
      <alignment horizontal="center" vertical="center"/>
    </xf>
    <xf numFmtId="0" fontId="122" fillId="29" borderId="14" xfId="0" applyFont="1" applyFill="1" applyBorder="1" applyAlignment="1">
      <alignment horizontal="center" vertical="center"/>
    </xf>
    <xf numFmtId="0" fontId="121" fillId="28" borderId="8" xfId="0" applyFont="1" applyFill="1" applyBorder="1" applyAlignment="1">
      <alignment horizontal="center" vertical="center"/>
    </xf>
    <xf numFmtId="0" fontId="122" fillId="29" borderId="9" xfId="0" applyFont="1" applyFill="1" applyBorder="1" applyAlignment="1">
      <alignment horizontal="center" vertical="center"/>
    </xf>
    <xf numFmtId="0" fontId="35" fillId="0" borderId="0" xfId="0" applyFont="1" applyAlignment="1">
      <alignment vertical="center"/>
    </xf>
    <xf numFmtId="0" fontId="133" fillId="0" borderId="2" xfId="0" quotePrefix="1" applyFont="1" applyBorder="1" applyAlignment="1">
      <alignment vertical="center"/>
    </xf>
    <xf numFmtId="0" fontId="33" fillId="11" borderId="18" xfId="0" applyFont="1" applyFill="1" applyBorder="1" applyAlignment="1">
      <alignment horizontal="center" vertical="center" shrinkToFit="1"/>
    </xf>
    <xf numFmtId="0" fontId="146" fillId="0" borderId="0" xfId="0" applyFont="1" applyAlignment="1">
      <alignment vertical="center"/>
    </xf>
    <xf numFmtId="0" fontId="112" fillId="0" borderId="0" xfId="0" applyFont="1" applyAlignment="1">
      <alignment vertical="center"/>
    </xf>
    <xf numFmtId="0" fontId="19" fillId="0" borderId="18" xfId="0" applyFont="1" applyBorder="1" applyAlignment="1">
      <alignment horizontal="right" vertical="center" shrinkToFit="1"/>
    </xf>
    <xf numFmtId="0" fontId="19" fillId="31" borderId="51" xfId="0" applyFont="1" applyFill="1" applyBorder="1" applyAlignment="1">
      <alignment horizontal="center" vertical="top" shrinkToFit="1"/>
    </xf>
    <xf numFmtId="0" fontId="0" fillId="38" borderId="13" xfId="0" applyFill="1" applyBorder="1"/>
    <xf numFmtId="0" fontId="0" fillId="38" borderId="16" xfId="0" applyFill="1" applyBorder="1"/>
    <xf numFmtId="0" fontId="0" fillId="39" borderId="13" xfId="0" applyFill="1" applyBorder="1"/>
    <xf numFmtId="0" fontId="0" fillId="39" borderId="16" xfId="0" applyFill="1" applyBorder="1"/>
    <xf numFmtId="0" fontId="0" fillId="40" borderId="13" xfId="0" applyFill="1" applyBorder="1"/>
    <xf numFmtId="0" fontId="0" fillId="40" borderId="16" xfId="0" applyFill="1" applyBorder="1"/>
    <xf numFmtId="178" fontId="157" fillId="0" borderId="8" xfId="0" applyNumberFormat="1" applyFont="1" applyBorder="1" applyAlignment="1">
      <alignment horizontal="center" vertical="top" shrinkToFit="1"/>
    </xf>
    <xf numFmtId="178" fontId="159" fillId="0" borderId="8" xfId="0" applyNumberFormat="1" applyFont="1" applyBorder="1" applyAlignment="1">
      <alignment horizontal="center" vertical="top" shrinkToFit="1"/>
    </xf>
    <xf numFmtId="178" fontId="157" fillId="0" borderId="0" xfId="0" applyNumberFormat="1" applyFont="1" applyAlignment="1">
      <alignment horizontal="center" vertical="top" shrinkToFit="1"/>
    </xf>
    <xf numFmtId="178" fontId="159" fillId="0" borderId="0" xfId="0" applyNumberFormat="1" applyFont="1" applyAlignment="1">
      <alignment horizontal="center" vertical="top" shrinkToFit="1"/>
    </xf>
    <xf numFmtId="178" fontId="160" fillId="0" borderId="8" xfId="0" applyNumberFormat="1" applyFont="1" applyBorder="1" applyAlignment="1">
      <alignment horizontal="center" vertical="top" shrinkToFit="1"/>
    </xf>
    <xf numFmtId="178" fontId="160" fillId="0" borderId="0" xfId="0" applyNumberFormat="1" applyFont="1" applyAlignment="1">
      <alignment horizontal="center" vertical="top" shrinkToFit="1"/>
    </xf>
    <xf numFmtId="178" fontId="160" fillId="0" borderId="6" xfId="0" applyNumberFormat="1" applyFont="1" applyBorder="1" applyAlignment="1">
      <alignment horizontal="center" vertical="top" shrinkToFit="1"/>
    </xf>
    <xf numFmtId="0" fontId="0" fillId="42" borderId="13" xfId="0" applyFill="1" applyBorder="1"/>
    <xf numFmtId="0" fontId="0" fillId="42" borderId="16" xfId="0" applyFill="1" applyBorder="1"/>
    <xf numFmtId="0" fontId="0" fillId="44" borderId="13" xfId="0" applyFill="1" applyBorder="1"/>
    <xf numFmtId="0" fontId="0" fillId="44" borderId="16" xfId="0" applyFill="1" applyBorder="1"/>
    <xf numFmtId="0" fontId="0" fillId="11" borderId="13" xfId="0" applyFill="1" applyBorder="1"/>
    <xf numFmtId="0" fontId="0" fillId="11" borderId="16" xfId="0" applyFill="1" applyBorder="1"/>
    <xf numFmtId="0" fontId="0" fillId="45" borderId="13" xfId="0" applyFill="1" applyBorder="1"/>
    <xf numFmtId="0" fontId="0" fillId="45" borderId="16" xfId="0" applyFill="1" applyBorder="1"/>
    <xf numFmtId="0" fontId="0" fillId="46" borderId="13" xfId="0" applyFill="1" applyBorder="1"/>
    <xf numFmtId="0" fontId="0" fillId="46" borderId="16" xfId="0" applyFill="1" applyBorder="1"/>
    <xf numFmtId="178" fontId="157" fillId="0" borderId="6" xfId="0" applyNumberFormat="1" applyFont="1" applyBorder="1" applyAlignment="1">
      <alignment horizontal="center" vertical="top" shrinkToFit="1"/>
    </xf>
    <xf numFmtId="178" fontId="159" fillId="0" borderId="6" xfId="0" applyNumberFormat="1" applyFont="1" applyBorder="1" applyAlignment="1">
      <alignment horizontal="center" vertical="top" shrinkToFit="1"/>
    </xf>
    <xf numFmtId="178" fontId="173" fillId="0" borderId="6" xfId="0" applyNumberFormat="1" applyFont="1" applyBorder="1" applyAlignment="1">
      <alignment horizontal="center" vertical="top" shrinkToFit="1"/>
    </xf>
    <xf numFmtId="178" fontId="173" fillId="0" borderId="0" xfId="0" applyNumberFormat="1" applyFont="1" applyAlignment="1">
      <alignment horizontal="center" vertical="top" shrinkToFit="1"/>
    </xf>
    <xf numFmtId="178" fontId="173" fillId="0" borderId="8" xfId="0" applyNumberFormat="1" applyFont="1" applyBorder="1" applyAlignment="1">
      <alignment horizontal="center" vertical="top" shrinkToFit="1"/>
    </xf>
    <xf numFmtId="178" fontId="176" fillId="0" borderId="0" xfId="0" applyNumberFormat="1" applyFont="1" applyAlignment="1">
      <alignment horizontal="center" vertical="top" shrinkToFit="1"/>
    </xf>
    <xf numFmtId="178" fontId="176" fillId="0" borderId="8" xfId="0" applyNumberFormat="1" applyFont="1" applyBorder="1" applyAlignment="1">
      <alignment horizontal="center" vertical="top" shrinkToFit="1"/>
    </xf>
    <xf numFmtId="0" fontId="0" fillId="47" borderId="16" xfId="0" applyFill="1" applyBorder="1"/>
    <xf numFmtId="0" fontId="0" fillId="47" borderId="13" xfId="0" applyFill="1" applyBorder="1"/>
    <xf numFmtId="0" fontId="0" fillId="48" borderId="16" xfId="0" applyFill="1" applyBorder="1"/>
    <xf numFmtId="0" fontId="0" fillId="48" borderId="13" xfId="0" applyFill="1" applyBorder="1"/>
    <xf numFmtId="0" fontId="0" fillId="49" borderId="16" xfId="0" applyFill="1" applyBorder="1"/>
    <xf numFmtId="0" fontId="0" fillId="49" borderId="13" xfId="0" applyFill="1" applyBorder="1"/>
    <xf numFmtId="0" fontId="0" fillId="51" borderId="16" xfId="0" applyFill="1" applyBorder="1"/>
    <xf numFmtId="0" fontId="0" fillId="51" borderId="13" xfId="0" applyFill="1" applyBorder="1"/>
    <xf numFmtId="0" fontId="165" fillId="0" borderId="0" xfId="0" applyFont="1" applyAlignment="1">
      <alignment vertical="center"/>
    </xf>
    <xf numFmtId="0" fontId="0" fillId="53" borderId="16" xfId="0" applyFill="1" applyBorder="1"/>
    <xf numFmtId="0" fontId="0" fillId="53" borderId="13" xfId="0" applyFill="1" applyBorder="1"/>
    <xf numFmtId="0" fontId="180" fillId="0" borderId="0" xfId="0" applyFont="1" applyAlignment="1">
      <alignment vertical="center"/>
    </xf>
    <xf numFmtId="0" fontId="182" fillId="0" borderId="0" xfId="0" applyFont="1" applyAlignment="1">
      <alignment vertical="center"/>
    </xf>
    <xf numFmtId="0" fontId="59" fillId="0" borderId="0" xfId="0" applyFont="1" applyAlignment="1">
      <alignment vertical="center"/>
    </xf>
    <xf numFmtId="0" fontId="188" fillId="0" borderId="16" xfId="0" applyFont="1" applyBorder="1" applyAlignment="1">
      <alignment vertical="center" shrinkToFit="1"/>
    </xf>
    <xf numFmtId="0" fontId="32" fillId="0" borderId="8" xfId="0" applyFont="1" applyBorder="1" applyAlignment="1">
      <alignment horizontal="center" vertical="center" textRotation="255" shrinkToFit="1"/>
    </xf>
    <xf numFmtId="178" fontId="197" fillId="0" borderId="8" xfId="0" applyNumberFormat="1" applyFont="1" applyBorder="1" applyAlignment="1">
      <alignment horizontal="center" vertical="center" shrinkToFit="1"/>
    </xf>
    <xf numFmtId="178" fontId="198" fillId="0" borderId="8" xfId="0" applyNumberFormat="1" applyFont="1" applyBorder="1" applyAlignment="1">
      <alignment horizontal="center" vertical="center" shrinkToFit="1"/>
    </xf>
    <xf numFmtId="0" fontId="0" fillId="0" borderId="0" xfId="0" applyAlignment="1">
      <alignment horizontal="center" vertical="center" wrapText="1"/>
    </xf>
    <xf numFmtId="56" fontId="8" fillId="0" borderId="2" xfId="0" applyNumberFormat="1" applyFont="1" applyBorder="1" applyAlignment="1">
      <alignment horizontal="left" vertical="center"/>
    </xf>
    <xf numFmtId="0" fontId="0" fillId="54" borderId="13" xfId="0" applyFill="1" applyBorder="1"/>
    <xf numFmtId="0" fontId="0" fillId="54" borderId="16" xfId="0" applyFill="1" applyBorder="1"/>
    <xf numFmtId="0" fontId="188" fillId="28" borderId="16" xfId="0" applyFont="1" applyFill="1" applyBorder="1" applyAlignment="1">
      <alignment vertical="center" shrinkToFit="1"/>
    </xf>
    <xf numFmtId="0" fontId="188" fillId="34" borderId="16" xfId="0" applyFont="1" applyFill="1" applyBorder="1" applyAlignment="1">
      <alignment vertical="center" shrinkToFit="1"/>
    </xf>
    <xf numFmtId="0" fontId="188" fillId="56" borderId="16" xfId="0" applyFont="1" applyFill="1" applyBorder="1" applyAlignment="1">
      <alignment vertical="center" shrinkToFit="1"/>
    </xf>
    <xf numFmtId="0" fontId="188" fillId="29" borderId="16" xfId="0" applyFont="1" applyFill="1" applyBorder="1" applyAlignment="1">
      <alignment vertical="center" shrinkToFit="1"/>
    </xf>
    <xf numFmtId="0" fontId="188" fillId="57" borderId="16" xfId="0" applyFont="1" applyFill="1" applyBorder="1" applyAlignment="1">
      <alignment vertical="center" shrinkToFit="1"/>
    </xf>
    <xf numFmtId="0" fontId="188" fillId="58" borderId="16" xfId="0" applyFont="1" applyFill="1" applyBorder="1" applyAlignment="1">
      <alignment vertical="center" shrinkToFit="1"/>
    </xf>
    <xf numFmtId="0" fontId="187" fillId="28" borderId="16" xfId="0" applyFont="1" applyFill="1" applyBorder="1" applyAlignment="1">
      <alignment vertical="center" shrinkToFit="1"/>
    </xf>
    <xf numFmtId="0" fontId="189" fillId="29" borderId="16" xfId="0" applyFont="1" applyFill="1" applyBorder="1" applyAlignment="1">
      <alignment vertical="center" shrinkToFit="1"/>
    </xf>
    <xf numFmtId="0" fontId="188" fillId="9" borderId="16" xfId="0" applyFont="1" applyFill="1" applyBorder="1" applyAlignment="1">
      <alignment vertical="center" shrinkToFit="1"/>
    </xf>
    <xf numFmtId="0" fontId="228" fillId="40" borderId="16" xfId="0" applyFont="1" applyFill="1" applyBorder="1" applyAlignment="1">
      <alignment vertical="center" shrinkToFit="1"/>
    </xf>
    <xf numFmtId="0" fontId="188" fillId="54" borderId="16" xfId="0" applyFont="1" applyFill="1" applyBorder="1" applyAlignment="1">
      <alignment vertical="center" shrinkToFit="1"/>
    </xf>
    <xf numFmtId="0" fontId="188" fillId="59" borderId="16" xfId="0" applyFont="1" applyFill="1" applyBorder="1" applyAlignment="1">
      <alignment vertical="center" shrinkToFit="1"/>
    </xf>
    <xf numFmtId="0" fontId="47" fillId="38" borderId="16" xfId="0" applyFont="1" applyFill="1" applyBorder="1" applyAlignment="1">
      <alignment vertical="center" shrinkToFit="1"/>
    </xf>
    <xf numFmtId="0" fontId="153" fillId="0" borderId="13" xfId="0" applyFont="1" applyBorder="1" applyAlignment="1">
      <alignment vertical="center"/>
    </xf>
    <xf numFmtId="0" fontId="29" fillId="0" borderId="13" xfId="0" applyFont="1" applyBorder="1" applyAlignment="1">
      <alignment vertical="center"/>
    </xf>
    <xf numFmtId="0" fontId="153" fillId="0" borderId="0" xfId="0" applyFont="1" applyAlignment="1">
      <alignment vertical="center"/>
    </xf>
    <xf numFmtId="0" fontId="219" fillId="0" borderId="0" xfId="0" applyFont="1" applyAlignment="1">
      <alignment vertical="center"/>
    </xf>
    <xf numFmtId="0" fontId="228" fillId="45" borderId="16" xfId="0" applyFont="1" applyFill="1" applyBorder="1" applyAlignment="1">
      <alignment vertical="center" shrinkToFit="1"/>
    </xf>
    <xf numFmtId="0" fontId="188" fillId="64" borderId="16" xfId="0" applyFont="1" applyFill="1" applyBorder="1" applyAlignment="1">
      <alignment vertical="center" shrinkToFit="1"/>
    </xf>
    <xf numFmtId="0" fontId="47" fillId="45" borderId="16" xfId="0" applyFont="1" applyFill="1" applyBorder="1" applyAlignment="1">
      <alignment vertical="center" shrinkToFit="1"/>
    </xf>
    <xf numFmtId="181" fontId="108" fillId="0" borderId="0" xfId="0" applyNumberFormat="1" applyFont="1" applyAlignment="1">
      <alignment vertical="center"/>
    </xf>
    <xf numFmtId="55" fontId="0" fillId="0" borderId="0" xfId="0" applyNumberFormat="1" applyAlignment="1">
      <alignment vertical="center"/>
    </xf>
    <xf numFmtId="55" fontId="242" fillId="0" borderId="0" xfId="0" applyNumberFormat="1" applyFont="1" applyAlignment="1">
      <alignment vertical="center"/>
    </xf>
    <xf numFmtId="0" fontId="1" fillId="0" borderId="8" xfId="0" applyFont="1" applyBorder="1" applyAlignment="1">
      <alignment horizontal="center" vertical="center" shrinkToFit="1"/>
    </xf>
    <xf numFmtId="176" fontId="1" fillId="0" borderId="17" xfId="0" applyNumberFormat="1" applyFont="1" applyBorder="1" applyAlignment="1">
      <alignment vertical="center" wrapText="1"/>
    </xf>
    <xf numFmtId="176" fontId="1" fillId="0" borderId="13" xfId="0" applyNumberFormat="1" applyFont="1" applyBorder="1" applyAlignment="1">
      <alignment vertical="center" wrapText="1"/>
    </xf>
    <xf numFmtId="0" fontId="0" fillId="0" borderId="49" xfId="0" applyBorder="1"/>
    <xf numFmtId="0" fontId="244" fillId="0" borderId="0" xfId="0" applyFont="1" applyAlignment="1">
      <alignment vertical="center"/>
    </xf>
    <xf numFmtId="0" fontId="253" fillId="0" borderId="0" xfId="0" applyFont="1" applyAlignment="1">
      <alignment vertical="center"/>
    </xf>
    <xf numFmtId="0" fontId="0" fillId="59" borderId="13" xfId="0" applyFill="1" applyBorder="1"/>
    <xf numFmtId="0" fontId="0" fillId="59" borderId="16" xfId="0" applyFill="1" applyBorder="1"/>
    <xf numFmtId="0" fontId="0" fillId="75" borderId="13" xfId="0" applyFill="1" applyBorder="1"/>
    <xf numFmtId="0" fontId="0" fillId="75" borderId="16" xfId="0" applyFill="1" applyBorder="1"/>
    <xf numFmtId="0" fontId="0" fillId="77" borderId="13" xfId="0" applyFill="1" applyBorder="1"/>
    <xf numFmtId="0" fontId="0" fillId="77" borderId="16" xfId="0" applyFill="1" applyBorder="1"/>
    <xf numFmtId="0" fontId="92" fillId="0" borderId="0" xfId="0" applyFont="1" applyAlignment="1">
      <alignment vertical="center"/>
    </xf>
    <xf numFmtId="0" fontId="102" fillId="28" borderId="13" xfId="0" applyFont="1" applyFill="1" applyBorder="1" applyAlignment="1">
      <alignment vertical="center"/>
    </xf>
    <xf numFmtId="0" fontId="0" fillId="28" borderId="13" xfId="0" applyFill="1" applyBorder="1"/>
    <xf numFmtId="0" fontId="97" fillId="78" borderId="13" xfId="0" applyFont="1" applyFill="1" applyBorder="1" applyAlignment="1">
      <alignment vertical="center"/>
    </xf>
    <xf numFmtId="0" fontId="0" fillId="78" borderId="13" xfId="0" applyFill="1" applyBorder="1"/>
    <xf numFmtId="0" fontId="0" fillId="78" borderId="16" xfId="0" applyFill="1" applyBorder="1"/>
    <xf numFmtId="0" fontId="97" fillId="79" borderId="13" xfId="0" applyFont="1" applyFill="1" applyBorder="1" applyAlignment="1">
      <alignment vertical="center"/>
    </xf>
    <xf numFmtId="0" fontId="0" fillId="79" borderId="13" xfId="0" applyFill="1" applyBorder="1"/>
    <xf numFmtId="0" fontId="0" fillId="79" borderId="16" xfId="0" applyFill="1" applyBorder="1"/>
    <xf numFmtId="0" fontId="97" fillId="80" borderId="13" xfId="0" applyFont="1" applyFill="1" applyBorder="1" applyAlignment="1">
      <alignment vertical="center"/>
    </xf>
    <xf numFmtId="0" fontId="0" fillId="80" borderId="13" xfId="0" applyFill="1" applyBorder="1"/>
    <xf numFmtId="0" fontId="0" fillId="80" borderId="16" xfId="0" applyFill="1" applyBorder="1"/>
    <xf numFmtId="0" fontId="103" fillId="29" borderId="13" xfId="0" applyFont="1" applyFill="1" applyBorder="1" applyAlignment="1">
      <alignment vertical="center"/>
    </xf>
    <xf numFmtId="0" fontId="0" fillId="29" borderId="13" xfId="0" applyFill="1" applyBorder="1"/>
    <xf numFmtId="0" fontId="97" fillId="0" borderId="13" xfId="0" applyFont="1" applyBorder="1" applyAlignment="1">
      <alignment vertical="center"/>
    </xf>
    <xf numFmtId="0" fontId="112" fillId="0" borderId="13" xfId="0" applyFont="1" applyBorder="1" applyAlignment="1">
      <alignment horizontal="right" vertical="center"/>
    </xf>
    <xf numFmtId="0" fontId="97" fillId="81" borderId="13" xfId="0" applyFont="1" applyFill="1" applyBorder="1" applyAlignment="1">
      <alignment vertical="center"/>
    </xf>
    <xf numFmtId="0" fontId="0" fillId="81" borderId="13" xfId="0" applyFill="1" applyBorder="1"/>
    <xf numFmtId="0" fontId="0" fillId="81" borderId="16" xfId="0" applyFill="1" applyBorder="1"/>
    <xf numFmtId="0" fontId="97" fillId="82" borderId="13" xfId="0" applyFont="1" applyFill="1" applyBorder="1" applyAlignment="1">
      <alignment vertical="center"/>
    </xf>
    <xf numFmtId="0" fontId="0" fillId="82" borderId="13" xfId="0" applyFill="1" applyBorder="1"/>
    <xf numFmtId="0" fontId="0" fillId="82" borderId="16" xfId="0" applyFill="1" applyBorder="1"/>
    <xf numFmtId="0" fontId="112" fillId="0" borderId="13" xfId="0" applyFont="1" applyBorder="1" applyAlignment="1">
      <alignment vertical="center"/>
    </xf>
    <xf numFmtId="178" fontId="57" fillId="0" borderId="6" xfId="0" applyNumberFormat="1" applyFont="1" applyBorder="1" applyAlignment="1">
      <alignment horizontal="center" vertical="center" shrinkToFit="1"/>
    </xf>
    <xf numFmtId="178" fontId="285" fillId="0" borderId="5" xfId="0" applyNumberFormat="1" applyFont="1" applyBorder="1" applyAlignment="1">
      <alignment horizontal="center" vertical="center" shrinkToFit="1"/>
    </xf>
    <xf numFmtId="178" fontId="286" fillId="0" borderId="4" xfId="0" applyNumberFormat="1" applyFont="1" applyBorder="1" applyAlignment="1">
      <alignment horizontal="center" vertical="center" shrinkToFit="1"/>
    </xf>
    <xf numFmtId="178" fontId="57" fillId="0" borderId="0" xfId="0" applyNumberFormat="1" applyFont="1" applyAlignment="1">
      <alignment horizontal="center" vertical="center" shrinkToFit="1"/>
    </xf>
    <xf numFmtId="178" fontId="285" fillId="0" borderId="10" xfId="0" applyNumberFormat="1" applyFont="1" applyBorder="1" applyAlignment="1">
      <alignment horizontal="center" vertical="center" shrinkToFit="1"/>
    </xf>
    <xf numFmtId="0" fontId="291" fillId="0" borderId="9" xfId="0" applyFont="1" applyBorder="1" applyAlignment="1">
      <alignment horizontal="center" vertical="center"/>
    </xf>
    <xf numFmtId="0" fontId="292" fillId="0" borderId="8" xfId="0" applyFont="1" applyBorder="1" applyAlignment="1">
      <alignment horizontal="center" vertical="center"/>
    </xf>
    <xf numFmtId="0" fontId="293" fillId="0" borderId="12" xfId="0" applyFont="1" applyBorder="1" applyAlignment="1">
      <alignment horizontal="center" vertical="center"/>
    </xf>
    <xf numFmtId="0" fontId="294" fillId="0" borderId="0" xfId="0" applyFont="1" applyAlignment="1">
      <alignment vertical="center"/>
    </xf>
    <xf numFmtId="0" fontId="296" fillId="0" borderId="0" xfId="0" applyFont="1" applyAlignment="1">
      <alignment horizontal="justify" vertical="top" wrapText="1"/>
    </xf>
    <xf numFmtId="0" fontId="296" fillId="0" borderId="0" xfId="0" applyFont="1" applyAlignment="1">
      <alignment horizontal="justify" vertical="center" wrapText="1"/>
    </xf>
    <xf numFmtId="178" fontId="16" fillId="0" borderId="6" xfId="0" applyNumberFormat="1" applyFont="1" applyBorder="1" applyAlignment="1">
      <alignment horizontal="center" vertical="center" shrinkToFit="1"/>
    </xf>
    <xf numFmtId="178" fontId="298" fillId="0" borderId="5" xfId="0" applyNumberFormat="1" applyFont="1" applyBorder="1" applyAlignment="1">
      <alignment horizontal="center" vertical="center" shrinkToFit="1"/>
    </xf>
    <xf numFmtId="178" fontId="299" fillId="0" borderId="4" xfId="0" applyNumberFormat="1" applyFont="1" applyBorder="1" applyAlignment="1">
      <alignment horizontal="center" vertical="center" shrinkToFit="1"/>
    </xf>
    <xf numFmtId="178" fontId="16" fillId="0" borderId="0" xfId="0" applyNumberFormat="1" applyFont="1" applyAlignment="1">
      <alignment horizontal="center" vertical="center" shrinkToFit="1"/>
    </xf>
    <xf numFmtId="178" fontId="298" fillId="0" borderId="10" xfId="0" applyNumberFormat="1" applyFont="1" applyBorder="1" applyAlignment="1">
      <alignment horizontal="center" vertical="center" shrinkToFit="1"/>
    </xf>
    <xf numFmtId="0" fontId="122" fillId="0" borderId="9" xfId="0" applyFont="1" applyBorder="1" applyAlignment="1">
      <alignment horizontal="center" vertical="center"/>
    </xf>
    <xf numFmtId="0" fontId="302" fillId="0" borderId="8" xfId="0" applyFont="1" applyBorder="1" applyAlignment="1">
      <alignment horizontal="center" vertical="center"/>
    </xf>
    <xf numFmtId="0" fontId="121" fillId="0" borderId="12" xfId="0" applyFont="1" applyBorder="1" applyAlignment="1">
      <alignment horizontal="center" vertical="center"/>
    </xf>
    <xf numFmtId="0" fontId="39" fillId="0" borderId="8" xfId="0" applyFont="1" applyBorder="1" applyAlignment="1">
      <alignment horizontal="center" vertical="center"/>
    </xf>
    <xf numFmtId="0" fontId="119" fillId="0" borderId="0" xfId="0" applyFont="1"/>
    <xf numFmtId="0" fontId="121" fillId="28" borderId="12" xfId="0" applyFont="1" applyFill="1" applyBorder="1" applyAlignment="1">
      <alignment horizontal="center" vertical="center"/>
    </xf>
    <xf numFmtId="0" fontId="284" fillId="0" borderId="0" xfId="0" applyFont="1" applyAlignment="1">
      <alignment vertical="center"/>
    </xf>
    <xf numFmtId="0" fontId="11" fillId="0" borderId="0" xfId="0" applyFont="1" applyAlignment="1">
      <alignment horizontal="justify" vertical="top" wrapText="1"/>
    </xf>
    <xf numFmtId="181" fontId="4" fillId="85" borderId="0" xfId="0" applyNumberFormat="1" applyFont="1" applyFill="1" applyAlignment="1">
      <alignment vertical="center"/>
    </xf>
    <xf numFmtId="55" fontId="4" fillId="85" borderId="0" xfId="0" applyNumberFormat="1" applyFont="1" applyFill="1" applyAlignment="1">
      <alignment vertical="center"/>
    </xf>
    <xf numFmtId="0" fontId="11" fillId="0" borderId="0" xfId="0" applyFont="1" applyAlignment="1">
      <alignment horizontal="justify" vertical="top" wrapText="1"/>
    </xf>
    <xf numFmtId="0" fontId="4" fillId="0" borderId="0" xfId="0" applyFont="1" applyAlignment="1">
      <alignment vertical="center"/>
    </xf>
    <xf numFmtId="0" fontId="3" fillId="0" borderId="0" xfId="0" applyFont="1" applyAlignment="1">
      <alignment horizontal="justify" vertical="top" wrapText="1"/>
    </xf>
    <xf numFmtId="0" fontId="12" fillId="0" borderId="0" xfId="0" applyFont="1" applyAlignment="1">
      <alignment horizontal="justify" vertical="center" wrapText="1"/>
    </xf>
    <xf numFmtId="0" fontId="15" fillId="7" borderId="38" xfId="0" applyFont="1" applyFill="1" applyBorder="1" applyAlignment="1">
      <alignment horizontal="justify" vertical="center" wrapText="1"/>
    </xf>
    <xf numFmtId="0" fontId="15" fillId="7" borderId="14" xfId="0" applyFont="1" applyFill="1" applyBorder="1" applyAlignment="1">
      <alignment horizontal="justify" vertical="center" wrapText="1"/>
    </xf>
    <xf numFmtId="0" fontId="15" fillId="7" borderId="19" xfId="0" applyFont="1" applyFill="1" applyBorder="1" applyAlignment="1">
      <alignment horizontal="justify" vertical="center" wrapText="1"/>
    </xf>
    <xf numFmtId="0" fontId="15" fillId="7" borderId="1" xfId="0" applyFont="1" applyFill="1" applyBorder="1" applyAlignment="1">
      <alignment horizontal="justify" vertical="center" wrapText="1"/>
    </xf>
    <xf numFmtId="0" fontId="15" fillId="7" borderId="23" xfId="0" applyFont="1" applyFill="1" applyBorder="1" applyAlignment="1">
      <alignment horizontal="justify" vertical="center" wrapText="1"/>
    </xf>
    <xf numFmtId="0" fontId="15" fillId="7" borderId="22" xfId="0" applyFont="1" applyFill="1" applyBorder="1" applyAlignment="1">
      <alignment horizontal="justify" vertical="center" wrapText="1"/>
    </xf>
    <xf numFmtId="0" fontId="0" fillId="0" borderId="0" xfId="0" applyAlignment="1">
      <alignment horizontal="justify" vertical="top" wrapText="1"/>
    </xf>
    <xf numFmtId="0" fontId="83" fillId="9" borderId="0" xfId="0" applyFont="1" applyFill="1" applyAlignment="1">
      <alignment horizontal="justify" vertical="center" wrapText="1"/>
    </xf>
    <xf numFmtId="0" fontId="83" fillId="9" borderId="3" xfId="0" applyFont="1" applyFill="1" applyBorder="1" applyAlignment="1">
      <alignment horizontal="justify" vertical="center" wrapText="1"/>
    </xf>
    <xf numFmtId="0" fontId="5" fillId="0" borderId="2" xfId="0" applyFont="1" applyBorder="1" applyAlignment="1">
      <alignment horizontal="center" vertical="center" wrapText="1"/>
    </xf>
    <xf numFmtId="0" fontId="12" fillId="0" borderId="2" xfId="0" applyFont="1" applyBorder="1" applyAlignment="1">
      <alignment vertical="center" wrapText="1"/>
    </xf>
    <xf numFmtId="0" fontId="0" fillId="0" borderId="20" xfId="0" applyBorder="1"/>
    <xf numFmtId="0" fontId="0" fillId="0" borderId="21" xfId="0" applyBorder="1"/>
    <xf numFmtId="180" fontId="40" fillId="32" borderId="19" xfId="0" applyNumberFormat="1" applyFont="1" applyFill="1" applyBorder="1" applyAlignment="1">
      <alignment horizontal="center" vertical="center" shrinkToFit="1"/>
    </xf>
    <xf numFmtId="180" fontId="40" fillId="32" borderId="0" xfId="0" applyNumberFormat="1" applyFont="1" applyFill="1" applyAlignment="1">
      <alignment horizontal="center" vertical="center" shrinkToFit="1"/>
    </xf>
    <xf numFmtId="182" fontId="3" fillId="32" borderId="19" xfId="0" applyNumberFormat="1" applyFont="1" applyFill="1" applyBorder="1" applyAlignment="1">
      <alignment horizontal="center" vertical="top" shrinkToFit="1"/>
    </xf>
    <xf numFmtId="182" fontId="3" fillId="32" borderId="0" xfId="0" applyNumberFormat="1" applyFont="1" applyFill="1" applyAlignment="1">
      <alignment horizontal="center" vertical="top" shrinkToFit="1"/>
    </xf>
    <xf numFmtId="179" fontId="1" fillId="0" borderId="19" xfId="0" applyNumberFormat="1" applyFont="1" applyBorder="1" applyAlignment="1">
      <alignment horizontal="center" shrinkToFit="1"/>
    </xf>
    <xf numFmtId="179" fontId="1" fillId="0" borderId="0" xfId="0" applyNumberFormat="1" applyFont="1" applyAlignment="1">
      <alignment horizontal="center" shrinkToFit="1"/>
    </xf>
    <xf numFmtId="176" fontId="41" fillId="0" borderId="3" xfId="0" applyNumberFormat="1" applyFont="1" applyBorder="1" applyAlignment="1">
      <alignment vertical="center" wrapText="1"/>
    </xf>
    <xf numFmtId="176" fontId="41" fillId="0" borderId="22" xfId="0" applyNumberFormat="1" applyFont="1" applyBorder="1" applyAlignment="1">
      <alignment vertical="center" wrapText="1"/>
    </xf>
    <xf numFmtId="0" fontId="3" fillId="0" borderId="23" xfId="0" applyFont="1" applyBorder="1" applyAlignment="1">
      <alignment horizontal="center" vertical="top" shrinkToFit="1"/>
    </xf>
    <xf numFmtId="0" fontId="3" fillId="0" borderId="3" xfId="0" applyFont="1" applyBorder="1" applyAlignment="1">
      <alignment horizontal="center" vertical="top" shrinkToFit="1"/>
    </xf>
    <xf numFmtId="0" fontId="3" fillId="0" borderId="19" xfId="0" applyFont="1" applyBorder="1" applyAlignment="1">
      <alignment horizontal="center" shrinkToFit="1"/>
    </xf>
    <xf numFmtId="0" fontId="3" fillId="0" borderId="0" xfId="0" applyFont="1" applyAlignment="1">
      <alignment horizontal="center" shrinkToFit="1"/>
    </xf>
    <xf numFmtId="0" fontId="0" fillId="0" borderId="24" xfId="0" applyBorder="1"/>
    <xf numFmtId="0" fontId="0" fillId="0" borderId="25" xfId="0" applyBorder="1"/>
    <xf numFmtId="180" fontId="40" fillId="32" borderId="10" xfId="0" applyNumberFormat="1" applyFont="1" applyFill="1" applyBorder="1" applyAlignment="1">
      <alignment horizontal="center" vertical="center" shrinkToFit="1"/>
    </xf>
    <xf numFmtId="182" fontId="3" fillId="32" borderId="10" xfId="0" applyNumberFormat="1" applyFont="1" applyFill="1" applyBorder="1" applyAlignment="1">
      <alignment horizontal="center" vertical="top" shrinkToFit="1"/>
    </xf>
    <xf numFmtId="179" fontId="1" fillId="0" borderId="10" xfId="0" applyNumberFormat="1" applyFont="1" applyBorder="1" applyAlignment="1">
      <alignment horizontal="center" shrinkToFit="1"/>
    </xf>
    <xf numFmtId="0" fontId="3" fillId="0" borderId="10" xfId="0" applyFont="1" applyBorder="1" applyAlignment="1">
      <alignment horizontal="center" shrinkToFit="1"/>
    </xf>
    <xf numFmtId="176" fontId="41" fillId="0" borderId="6" xfId="0" applyNumberFormat="1" applyFont="1" applyBorder="1" applyAlignment="1">
      <alignment vertical="center" wrapText="1"/>
    </xf>
    <xf numFmtId="176" fontId="41" fillId="0" borderId="7" xfId="0" applyNumberFormat="1" applyFont="1" applyBorder="1" applyAlignment="1">
      <alignment vertical="center" wrapText="1"/>
    </xf>
    <xf numFmtId="0" fontId="10" fillId="0" borderId="0" xfId="0" applyFont="1" applyAlignment="1">
      <alignment vertical="center" shrinkToFit="1"/>
    </xf>
    <xf numFmtId="0" fontId="11" fillId="0" borderId="0" xfId="0" applyFont="1" applyAlignment="1">
      <alignment vertical="center" shrinkToFit="1"/>
    </xf>
    <xf numFmtId="0" fontId="3" fillId="0" borderId="5" xfId="0" applyFont="1" applyBorder="1" applyAlignment="1">
      <alignment horizontal="center" vertical="top" shrinkToFit="1"/>
    </xf>
    <xf numFmtId="0" fontId="3" fillId="0" borderId="6" xfId="0" applyFont="1" applyBorder="1" applyAlignment="1">
      <alignment horizontal="center" vertical="top" shrinkToFit="1"/>
    </xf>
    <xf numFmtId="179" fontId="32" fillId="0" borderId="0" xfId="0" applyNumberFormat="1" applyFont="1" applyAlignment="1">
      <alignment horizontal="right" shrinkToFit="1"/>
    </xf>
    <xf numFmtId="180" fontId="44" fillId="0" borderId="0" xfId="0" applyNumberFormat="1" applyFont="1" applyAlignment="1">
      <alignment horizontal="center"/>
    </xf>
    <xf numFmtId="0" fontId="35" fillId="0" borderId="0" xfId="0" applyFont="1" applyAlignment="1">
      <alignment shrinkToFit="1"/>
    </xf>
    <xf numFmtId="176" fontId="46" fillId="0" borderId="0" xfId="0" applyNumberFormat="1" applyFont="1" applyAlignment="1">
      <alignment vertical="center" wrapText="1"/>
    </xf>
    <xf numFmtId="0" fontId="76" fillId="0" borderId="0" xfId="0" applyFont="1" applyAlignment="1">
      <alignment horizontal="justify" vertical="center" wrapText="1"/>
    </xf>
    <xf numFmtId="180" fontId="45" fillId="0" borderId="0" xfId="0" applyNumberFormat="1" applyFont="1" applyAlignment="1">
      <alignment horizontal="center"/>
    </xf>
    <xf numFmtId="0" fontId="20" fillId="0" borderId="27" xfId="0" applyFont="1" applyBorder="1" applyAlignment="1">
      <alignment horizontal="center" vertical="center" shrinkToFit="1"/>
    </xf>
    <xf numFmtId="0" fontId="20" fillId="0" borderId="13" xfId="0" applyFont="1" applyBorder="1" applyAlignment="1">
      <alignment horizontal="center" vertical="center" shrinkToFit="1"/>
    </xf>
    <xf numFmtId="0" fontId="19" fillId="0" borderId="17" xfId="0" applyFont="1" applyBorder="1" applyAlignment="1">
      <alignment horizontal="center" vertical="center" shrinkToFit="1"/>
    </xf>
    <xf numFmtId="0" fontId="19" fillId="0" borderId="26" xfId="0" applyFont="1" applyBorder="1" applyAlignment="1">
      <alignment horizontal="center" vertical="center" shrinkToFit="1"/>
    </xf>
    <xf numFmtId="0" fontId="63" fillId="0" borderId="27" xfId="0" applyFont="1" applyBorder="1" applyAlignment="1">
      <alignment vertical="center" wrapText="1"/>
    </xf>
    <xf numFmtId="0" fontId="63" fillId="0" borderId="26" xfId="0" applyFont="1" applyBorder="1" applyAlignment="1">
      <alignment vertical="center" wrapText="1"/>
    </xf>
    <xf numFmtId="0" fontId="63" fillId="0" borderId="28" xfId="0" applyFont="1" applyBorder="1" applyAlignment="1">
      <alignment vertical="center" wrapText="1"/>
    </xf>
    <xf numFmtId="0" fontId="63" fillId="0" borderId="30" xfId="0" applyFont="1" applyBorder="1" applyAlignment="1">
      <alignment vertical="center" wrapText="1"/>
    </xf>
    <xf numFmtId="0" fontId="14" fillId="0" borderId="27" xfId="0" applyFont="1" applyBorder="1" applyAlignment="1">
      <alignment horizontal="center" vertical="center" shrinkToFit="1"/>
    </xf>
    <xf numFmtId="0" fontId="19" fillId="0" borderId="13" xfId="0" applyFont="1" applyBorder="1" applyAlignment="1">
      <alignment horizontal="center" vertical="center" shrinkToFit="1"/>
    </xf>
    <xf numFmtId="0" fontId="19" fillId="0" borderId="27" xfId="0" applyFont="1" applyBorder="1" applyAlignment="1">
      <alignment horizontal="center" vertical="center" shrinkToFit="1"/>
    </xf>
    <xf numFmtId="0" fontId="15" fillId="0" borderId="28" xfId="0" applyFont="1" applyBorder="1" applyAlignment="1">
      <alignment vertical="center" shrinkToFit="1"/>
    </xf>
    <xf numFmtId="0" fontId="15" fillId="0" borderId="29" xfId="0" applyFont="1" applyBorder="1" applyAlignment="1">
      <alignment vertical="center" shrinkToFit="1"/>
    </xf>
    <xf numFmtId="0" fontId="27" fillId="0" borderId="27" xfId="0" applyFont="1" applyBorder="1" applyAlignment="1">
      <alignment vertical="center" wrapText="1"/>
    </xf>
    <xf numFmtId="0" fontId="27" fillId="0" borderId="13" xfId="0" applyFont="1" applyBorder="1" applyAlignment="1">
      <alignment vertical="center" wrapText="1"/>
    </xf>
    <xf numFmtId="0" fontId="27" fillId="0" borderId="28" xfId="0" applyFont="1" applyBorder="1" applyAlignment="1">
      <alignment vertical="center" wrapText="1"/>
    </xf>
    <xf numFmtId="0" fontId="27" fillId="0" borderId="29" xfId="0" applyFont="1" applyBorder="1" applyAlignment="1">
      <alignment vertical="center" wrapText="1"/>
    </xf>
    <xf numFmtId="0" fontId="28" fillId="0" borderId="31" xfId="0" applyFont="1" applyBorder="1" applyAlignment="1">
      <alignment vertical="center" wrapText="1"/>
    </xf>
    <xf numFmtId="0" fontId="28" fillId="0" borderId="8" xfId="0" applyFont="1" applyBorder="1" applyAlignment="1">
      <alignment vertical="center" wrapText="1"/>
    </xf>
    <xf numFmtId="0" fontId="28" fillId="0" borderId="33" xfId="0" applyFont="1" applyBorder="1" applyAlignment="1">
      <alignment vertical="center" wrapText="1"/>
    </xf>
    <xf numFmtId="0" fontId="28" fillId="0" borderId="19" xfId="0" applyFont="1" applyBorder="1" applyAlignment="1">
      <alignment vertical="center" wrapText="1"/>
    </xf>
    <xf numFmtId="0" fontId="28" fillId="0" borderId="0" xfId="0" applyFont="1" applyAlignment="1">
      <alignment vertical="center" wrapText="1"/>
    </xf>
    <xf numFmtId="0" fontId="28" fillId="0" borderId="1" xfId="0" applyFont="1" applyBorder="1" applyAlignment="1">
      <alignment vertical="center" wrapText="1"/>
    </xf>
    <xf numFmtId="0" fontId="28" fillId="0" borderId="23" xfId="0" applyFont="1" applyBorder="1" applyAlignment="1">
      <alignment vertical="center" wrapText="1"/>
    </xf>
    <xf numFmtId="0" fontId="28" fillId="0" borderId="3" xfId="0" applyFont="1" applyBorder="1" applyAlignment="1">
      <alignment vertical="center" wrapText="1"/>
    </xf>
    <xf numFmtId="0" fontId="28" fillId="0" borderId="22" xfId="0" applyFont="1" applyBorder="1" applyAlignment="1">
      <alignment vertical="center" wrapText="1"/>
    </xf>
    <xf numFmtId="0" fontId="29" fillId="0" borderId="13" xfId="0" applyFont="1" applyBorder="1" applyAlignment="1">
      <alignment vertical="center" shrinkToFit="1"/>
    </xf>
    <xf numFmtId="0" fontId="29" fillId="0" borderId="26" xfId="0" applyFont="1" applyBorder="1" applyAlignment="1">
      <alignment vertical="center" shrinkToFit="1"/>
    </xf>
    <xf numFmtId="0" fontId="29" fillId="0" borderId="31" xfId="0" applyFont="1" applyBorder="1" applyAlignment="1">
      <alignment vertical="center" wrapText="1"/>
    </xf>
    <xf numFmtId="0" fontId="29" fillId="0" borderId="8" xfId="0" applyFont="1" applyBorder="1" applyAlignment="1">
      <alignment vertical="center" wrapText="1"/>
    </xf>
    <xf numFmtId="0" fontId="29" fillId="0" borderId="33" xfId="0" applyFont="1" applyBorder="1" applyAlignment="1">
      <alignment vertical="center" wrapText="1"/>
    </xf>
    <xf numFmtId="0" fontId="29" fillId="0" borderId="32" xfId="0" applyFont="1" applyBorder="1" applyAlignment="1">
      <alignment vertical="center" wrapText="1"/>
    </xf>
    <xf numFmtId="0" fontId="29" fillId="0" borderId="6" xfId="0" applyFont="1" applyBorder="1" applyAlignment="1">
      <alignment vertical="center" wrapText="1"/>
    </xf>
    <xf numFmtId="0" fontId="29" fillId="0" borderId="34" xfId="0" applyFont="1" applyBorder="1" applyAlignment="1">
      <alignment vertical="center" wrapText="1"/>
    </xf>
    <xf numFmtId="0" fontId="20" fillId="15" borderId="39" xfId="0" applyFont="1" applyFill="1" applyBorder="1" applyAlignment="1">
      <alignment horizontal="center" vertical="center" shrinkToFit="1"/>
    </xf>
    <xf numFmtId="0" fontId="20" fillId="15" borderId="40" xfId="0" applyFont="1" applyFill="1" applyBorder="1" applyAlignment="1">
      <alignment horizontal="center" vertical="center" shrinkToFit="1"/>
    </xf>
    <xf numFmtId="0" fontId="14" fillId="15" borderId="13" xfId="0" applyFont="1" applyFill="1" applyBorder="1" applyAlignment="1">
      <alignment horizontal="center" vertical="center" shrinkToFit="1"/>
    </xf>
    <xf numFmtId="0" fontId="14" fillId="15" borderId="26" xfId="0" applyFont="1" applyFill="1" applyBorder="1" applyAlignment="1">
      <alignment horizontal="center" vertical="center" shrinkToFit="1"/>
    </xf>
    <xf numFmtId="0" fontId="304" fillId="0" borderId="27" xfId="0" applyFont="1" applyBorder="1" applyAlignment="1">
      <alignment vertical="center" wrapText="1"/>
    </xf>
    <xf numFmtId="0" fontId="304" fillId="0" borderId="13" xfId="0" applyFont="1" applyBorder="1" applyAlignment="1">
      <alignment vertical="center" wrapText="1"/>
    </xf>
    <xf numFmtId="0" fontId="304" fillId="0" borderId="28" xfId="0" applyFont="1" applyBorder="1" applyAlignment="1">
      <alignment vertical="center" wrapText="1"/>
    </xf>
    <xf numFmtId="0" fontId="304" fillId="0" borderId="29" xfId="0" applyFont="1" applyBorder="1" applyAlignment="1">
      <alignment vertical="center" wrapText="1"/>
    </xf>
    <xf numFmtId="0" fontId="20" fillId="0" borderId="35" xfId="0" applyFont="1" applyBorder="1" applyAlignment="1">
      <alignment horizontal="right" vertical="center" shrinkToFit="1"/>
    </xf>
    <xf numFmtId="0" fontId="20" fillId="0" borderId="15" xfId="0" applyFont="1" applyBorder="1" applyAlignment="1">
      <alignment horizontal="right" vertical="center" shrinkToFit="1"/>
    </xf>
    <xf numFmtId="0" fontId="14" fillId="15" borderId="27" xfId="0" applyFont="1" applyFill="1" applyBorder="1" applyAlignment="1">
      <alignment horizontal="center" vertical="center" shrinkToFit="1"/>
    </xf>
    <xf numFmtId="0" fontId="20" fillId="15" borderId="26" xfId="0" applyFont="1" applyFill="1" applyBorder="1" applyAlignment="1">
      <alignment horizontal="center" vertical="center" shrinkToFit="1"/>
    </xf>
    <xf numFmtId="0" fontId="20" fillId="15" borderId="27" xfId="0" applyFont="1" applyFill="1" applyBorder="1" applyAlignment="1">
      <alignment horizontal="center" vertical="center" shrinkToFit="1"/>
    </xf>
    <xf numFmtId="0" fontId="59" fillId="0" borderId="42" xfId="0" applyFont="1" applyBorder="1" applyAlignment="1">
      <alignment horizontal="justify" vertical="center" wrapText="1"/>
    </xf>
    <xf numFmtId="0" fontId="28" fillId="0" borderId="42" xfId="0" applyFont="1" applyBorder="1" applyAlignment="1">
      <alignment horizontal="justify" vertical="center" wrapText="1"/>
    </xf>
    <xf numFmtId="0" fontId="33" fillId="0" borderId="27" xfId="0" applyFont="1" applyBorder="1" applyAlignment="1">
      <alignment horizontal="center" vertical="center" shrinkToFit="1"/>
    </xf>
    <xf numFmtId="0" fontId="33" fillId="0" borderId="13" xfId="0" applyFont="1" applyBorder="1" applyAlignment="1">
      <alignment horizontal="center" vertical="center" shrinkToFit="1"/>
    </xf>
    <xf numFmtId="0" fontId="53" fillId="0" borderId="11" xfId="0" applyFont="1" applyBorder="1" applyAlignment="1">
      <alignment horizontal="justify" vertical="center" wrapText="1"/>
    </xf>
    <xf numFmtId="0" fontId="27" fillId="0" borderId="11" xfId="0" applyFont="1" applyBorder="1" applyAlignment="1">
      <alignment horizontal="justify" vertical="center" wrapText="1"/>
    </xf>
    <xf numFmtId="177" fontId="30" fillId="0" borderId="26" xfId="0" applyNumberFormat="1" applyFont="1" applyBorder="1" applyAlignment="1">
      <alignment horizontal="center" vertical="center" shrinkToFit="1"/>
    </xf>
    <xf numFmtId="177" fontId="30" fillId="0" borderId="15" xfId="0" applyNumberFormat="1" applyFont="1" applyBorder="1" applyAlignment="1">
      <alignment horizontal="center" vertical="center" shrinkToFit="1"/>
    </xf>
    <xf numFmtId="0" fontId="51" fillId="0" borderId="50" xfId="0" applyFont="1" applyBorder="1" applyAlignment="1">
      <alignment horizontal="center" vertical="center" shrinkToFit="1"/>
    </xf>
    <xf numFmtId="0" fontId="19" fillId="0" borderId="53" xfId="0" applyFont="1" applyBorder="1" applyAlignment="1">
      <alignment horizontal="center" vertical="center" shrinkToFit="1"/>
    </xf>
    <xf numFmtId="0" fontId="19" fillId="0" borderId="41" xfId="0" applyFont="1" applyBorder="1" applyAlignment="1">
      <alignment horizontal="center" vertical="center" shrinkToFit="1"/>
    </xf>
    <xf numFmtId="0" fontId="19" fillId="0" borderId="28" xfId="0" applyFont="1" applyBorder="1" applyAlignment="1">
      <alignment horizontal="center" vertical="center" shrinkToFit="1"/>
    </xf>
    <xf numFmtId="0" fontId="52" fillId="0" borderId="15" xfId="0" applyFont="1" applyBorder="1" applyAlignment="1">
      <alignment vertical="center" shrinkToFit="1"/>
    </xf>
    <xf numFmtId="0" fontId="23" fillId="0" borderId="15" xfId="0" applyFont="1" applyBorder="1" applyAlignment="1">
      <alignment horizontal="center" vertical="center" shrinkToFit="1"/>
    </xf>
    <xf numFmtId="0" fontId="23" fillId="0" borderId="27" xfId="0" applyFont="1" applyBorder="1" applyAlignment="1">
      <alignment horizontal="center" vertical="center" shrinkToFit="1"/>
    </xf>
    <xf numFmtId="0" fontId="49" fillId="0" borderId="17" xfId="0" applyFont="1" applyBorder="1" applyAlignment="1">
      <alignment horizontal="center" vertical="center" shrinkToFit="1"/>
    </xf>
    <xf numFmtId="0" fontId="49" fillId="0" borderId="26" xfId="0" applyFont="1" applyBorder="1" applyAlignment="1">
      <alignment horizontal="center" vertical="center" shrinkToFit="1"/>
    </xf>
    <xf numFmtId="0" fontId="50" fillId="0" borderId="27" xfId="0" applyFont="1" applyBorder="1" applyAlignment="1">
      <alignment horizontal="center" vertical="center" shrinkToFit="1"/>
    </xf>
    <xf numFmtId="0" fontId="50" fillId="0" borderId="13" xfId="0" applyFont="1" applyBorder="1" applyAlignment="1">
      <alignment horizontal="center" vertical="center" shrinkToFit="1"/>
    </xf>
    <xf numFmtId="0" fontId="19" fillId="0" borderId="15" xfId="0" applyFont="1" applyBorder="1" applyAlignment="1">
      <alignment horizontal="center" vertical="center" shrinkToFit="1"/>
    </xf>
    <xf numFmtId="0" fontId="19" fillId="0" borderId="35" xfId="0" applyFont="1" applyBorder="1" applyAlignment="1">
      <alignment horizontal="center" vertical="center" shrinkToFit="1"/>
    </xf>
    <xf numFmtId="0" fontId="19" fillId="0" borderId="43" xfId="0" applyFont="1" applyBorder="1" applyAlignment="1">
      <alignment horizontal="center" vertical="center" shrinkToFit="1"/>
    </xf>
    <xf numFmtId="0" fontId="273" fillId="0" borderId="17" xfId="0" applyFont="1" applyBorder="1" applyAlignment="1">
      <alignment horizontal="center" vertical="center" shrinkToFit="1"/>
    </xf>
    <xf numFmtId="0" fontId="273" fillId="0" borderId="26" xfId="0" applyFont="1" applyBorder="1" applyAlignment="1">
      <alignment horizontal="center" vertical="center" shrinkToFit="1"/>
    </xf>
    <xf numFmtId="0" fontId="51" fillId="0" borderId="35" xfId="0" applyFont="1" applyBorder="1" applyAlignment="1">
      <alignment horizontal="center" vertical="center" shrinkToFit="1"/>
    </xf>
    <xf numFmtId="177" fontId="30" fillId="0" borderId="30" xfId="0" applyNumberFormat="1" applyFont="1" applyBorder="1" applyAlignment="1">
      <alignment horizontal="center" vertical="center" shrinkToFit="1"/>
    </xf>
    <xf numFmtId="177" fontId="30" fillId="0" borderId="41" xfId="0" applyNumberFormat="1" applyFont="1" applyBorder="1" applyAlignment="1">
      <alignment horizontal="center" vertical="center" shrinkToFit="1"/>
    </xf>
    <xf numFmtId="177" fontId="30" fillId="0" borderId="33" xfId="0" applyNumberFormat="1" applyFont="1" applyBorder="1" applyAlignment="1">
      <alignment horizontal="center" vertical="center" shrinkToFit="1"/>
    </xf>
    <xf numFmtId="177" fontId="30" fillId="0" borderId="39" xfId="0" applyNumberFormat="1" applyFont="1" applyBorder="1" applyAlignment="1">
      <alignment horizontal="center" vertical="center" shrinkToFit="1"/>
    </xf>
    <xf numFmtId="0" fontId="273" fillId="0" borderId="17" xfId="0" applyFont="1" applyBorder="1" applyAlignment="1">
      <alignment horizontal="center" vertical="center" wrapText="1" shrinkToFit="1"/>
    </xf>
    <xf numFmtId="0" fontId="273" fillId="0" borderId="13" xfId="0" applyFont="1" applyBorder="1" applyAlignment="1">
      <alignment horizontal="center" vertical="center" shrinkToFit="1"/>
    </xf>
    <xf numFmtId="0" fontId="273" fillId="0" borderId="44" xfId="0" applyFont="1" applyBorder="1" applyAlignment="1">
      <alignment horizontal="center" vertical="center" shrinkToFit="1"/>
    </xf>
    <xf numFmtId="0" fontId="273" fillId="0" borderId="29" xfId="0" applyFont="1" applyBorder="1" applyAlignment="1">
      <alignment horizontal="center" vertical="center" shrinkToFit="1"/>
    </xf>
    <xf numFmtId="0" fontId="273" fillId="0" borderId="30" xfId="0" applyFont="1" applyBorder="1" applyAlignment="1">
      <alignment horizontal="center" vertical="center" shrinkToFit="1"/>
    </xf>
    <xf numFmtId="0" fontId="48" fillId="0" borderId="17" xfId="0" applyFont="1" applyBorder="1" applyAlignment="1">
      <alignment horizontal="center" vertical="center" shrinkToFit="1"/>
    </xf>
    <xf numFmtId="0" fontId="48" fillId="0" borderId="26" xfId="0" applyFont="1" applyBorder="1" applyAlignment="1">
      <alignment horizontal="center" vertical="center" shrinkToFit="1"/>
    </xf>
    <xf numFmtId="0" fontId="20" fillId="0" borderId="31" xfId="0" applyFont="1" applyBorder="1" applyAlignment="1">
      <alignment horizontal="center" vertical="center" shrinkToFit="1"/>
    </xf>
    <xf numFmtId="0" fontId="20" fillId="0" borderId="8" xfId="0" applyFont="1" applyBorder="1" applyAlignment="1">
      <alignment horizontal="center" vertical="center" shrinkToFit="1"/>
    </xf>
    <xf numFmtId="0" fontId="20" fillId="0" borderId="32" xfId="0" applyFont="1" applyBorder="1" applyAlignment="1">
      <alignment horizontal="center" vertical="center" shrinkToFit="1"/>
    </xf>
    <xf numFmtId="0" fontId="20" fillId="0" borderId="6" xfId="0" applyFont="1" applyBorder="1" applyAlignment="1">
      <alignment horizontal="center" vertical="center" shrinkToFit="1"/>
    </xf>
    <xf numFmtId="0" fontId="19" fillId="0" borderId="12" xfId="0" applyFont="1" applyBorder="1" applyAlignment="1">
      <alignment horizontal="center" vertical="center" shrinkToFit="1"/>
    </xf>
    <xf numFmtId="0" fontId="19" fillId="0" borderId="33" xfId="0" applyFont="1" applyBorder="1" applyAlignment="1">
      <alignment horizontal="center" vertical="center" shrinkToFit="1"/>
    </xf>
    <xf numFmtId="0" fontId="19" fillId="0" borderId="5" xfId="0" applyFont="1" applyBorder="1" applyAlignment="1">
      <alignment horizontal="center" vertical="center" shrinkToFit="1"/>
    </xf>
    <xf numFmtId="0" fontId="19" fillId="0" borderId="34" xfId="0" applyFont="1" applyBorder="1" applyAlignment="1">
      <alignment horizontal="center" vertical="center" shrinkToFit="1"/>
    </xf>
    <xf numFmtId="0" fontId="19" fillId="0" borderId="54" xfId="0" applyFont="1" applyBorder="1" applyAlignment="1">
      <alignment horizontal="center" vertical="center" shrinkToFit="1"/>
    </xf>
    <xf numFmtId="0" fontId="19" fillId="0" borderId="55" xfId="0" applyFont="1" applyBorder="1" applyAlignment="1">
      <alignment horizontal="center" vertical="center" shrinkToFit="1"/>
    </xf>
    <xf numFmtId="0" fontId="0" fillId="0" borderId="13" xfId="0" applyBorder="1"/>
    <xf numFmtId="0" fontId="0" fillId="0" borderId="16" xfId="0" applyBorder="1"/>
    <xf numFmtId="0" fontId="52" fillId="0" borderId="27" xfId="0" applyFont="1" applyBorder="1" applyAlignment="1">
      <alignment vertical="center" shrinkToFit="1"/>
    </xf>
    <xf numFmtId="0" fontId="52" fillId="0" borderId="13" xfId="0" applyFont="1" applyBorder="1" applyAlignment="1">
      <alignment vertical="center" shrinkToFit="1"/>
    </xf>
    <xf numFmtId="0" fontId="52" fillId="0" borderId="16" xfId="0" applyFont="1" applyBorder="1" applyAlignment="1">
      <alignment vertical="center" shrinkToFit="1"/>
    </xf>
    <xf numFmtId="0" fontId="18" fillId="15" borderId="36" xfId="0" applyFont="1" applyFill="1" applyBorder="1" applyAlignment="1">
      <alignment horizontal="center" vertical="center" shrinkToFit="1"/>
    </xf>
    <xf numFmtId="0" fontId="18" fillId="15" borderId="37" xfId="0" applyFont="1" applyFill="1" applyBorder="1" applyAlignment="1">
      <alignment horizontal="center" vertical="center" shrinkToFit="1"/>
    </xf>
    <xf numFmtId="0" fontId="18" fillId="15" borderId="27" xfId="0" applyFont="1" applyFill="1" applyBorder="1" applyAlignment="1">
      <alignment horizontal="center" vertical="center" shrinkToFit="1"/>
    </xf>
    <xf numFmtId="0" fontId="18" fillId="15" borderId="13" xfId="0" applyFont="1" applyFill="1" applyBorder="1" applyAlignment="1">
      <alignment horizontal="center" vertical="center" shrinkToFit="1"/>
    </xf>
    <xf numFmtId="0" fontId="18" fillId="15" borderId="38" xfId="0" applyFont="1" applyFill="1" applyBorder="1" applyAlignment="1">
      <alignment horizontal="center" vertical="center" shrinkToFit="1"/>
    </xf>
    <xf numFmtId="0" fontId="18" fillId="15" borderId="11" xfId="0" applyFont="1" applyFill="1" applyBorder="1" applyAlignment="1">
      <alignment horizontal="center" vertical="center" shrinkToFit="1"/>
    </xf>
    <xf numFmtId="0" fontId="18" fillId="15" borderId="14" xfId="0" applyFont="1" applyFill="1" applyBorder="1" applyAlignment="1">
      <alignment horizontal="center" vertical="center" shrinkToFit="1"/>
    </xf>
    <xf numFmtId="0" fontId="18" fillId="15" borderId="32" xfId="0" applyFont="1" applyFill="1" applyBorder="1" applyAlignment="1">
      <alignment horizontal="center" vertical="center" shrinkToFit="1"/>
    </xf>
    <xf numFmtId="0" fontId="18" fillId="15" borderId="6" xfId="0" applyFont="1" applyFill="1" applyBorder="1" applyAlignment="1">
      <alignment horizontal="center" vertical="center" shrinkToFit="1"/>
    </xf>
    <xf numFmtId="0" fontId="18" fillId="15" borderId="34" xfId="0" applyFont="1" applyFill="1" applyBorder="1" applyAlignment="1">
      <alignment horizontal="center" vertical="center" shrinkToFit="1"/>
    </xf>
    <xf numFmtId="0" fontId="22" fillId="33" borderId="41" xfId="0" applyFont="1" applyFill="1" applyBorder="1" applyAlignment="1">
      <alignment vertical="center" shrinkToFit="1"/>
    </xf>
    <xf numFmtId="0" fontId="14" fillId="33" borderId="41" xfId="0" applyFont="1" applyFill="1" applyBorder="1" applyAlignment="1">
      <alignment vertical="center" shrinkToFit="1"/>
    </xf>
    <xf numFmtId="0" fontId="72" fillId="0" borderId="31" xfId="0" applyFont="1" applyBorder="1" applyAlignment="1">
      <alignment vertical="center" wrapText="1"/>
    </xf>
    <xf numFmtId="0" fontId="72" fillId="0" borderId="8" xfId="0" applyFont="1" applyBorder="1" applyAlignment="1">
      <alignment vertical="center" wrapText="1"/>
    </xf>
    <xf numFmtId="0" fontId="72" fillId="0" borderId="33" xfId="0" applyFont="1" applyBorder="1" applyAlignment="1">
      <alignment vertical="center" wrapText="1"/>
    </xf>
    <xf numFmtId="0" fontId="72" fillId="0" borderId="23" xfId="0" applyFont="1" applyBorder="1" applyAlignment="1">
      <alignment vertical="center" wrapText="1"/>
    </xf>
    <xf numFmtId="0" fontId="72" fillId="0" borderId="3" xfId="0" applyFont="1" applyBorder="1" applyAlignment="1">
      <alignment vertical="center" wrapText="1"/>
    </xf>
    <xf numFmtId="0" fontId="72" fillId="0" borderId="22" xfId="0" applyFont="1" applyBorder="1" applyAlignment="1">
      <alignment vertical="center" wrapText="1"/>
    </xf>
    <xf numFmtId="0" fontId="80" fillId="0" borderId="42" xfId="0" applyFont="1" applyBorder="1" applyAlignment="1">
      <alignment horizontal="justify" vertical="center" wrapText="1"/>
    </xf>
    <xf numFmtId="0" fontId="19" fillId="0" borderId="39" xfId="0" applyFont="1" applyBorder="1" applyAlignment="1">
      <alignment horizontal="center" vertical="center" shrinkToFit="1"/>
    </xf>
    <xf numFmtId="0" fontId="19" fillId="0" borderId="31" xfId="0" applyFont="1" applyBorder="1" applyAlignment="1">
      <alignment horizontal="center" vertical="center" shrinkToFit="1"/>
    </xf>
    <xf numFmtId="0" fontId="272" fillId="0" borderId="27" xfId="0" applyFont="1" applyBorder="1" applyAlignment="1">
      <alignment horizontal="center" vertical="center" shrinkToFit="1"/>
    </xf>
    <xf numFmtId="0" fontId="272" fillId="0" borderId="13" xfId="0" applyFont="1" applyBorder="1" applyAlignment="1">
      <alignment horizontal="center" vertical="center" shrinkToFit="1"/>
    </xf>
    <xf numFmtId="0" fontId="21" fillId="6" borderId="35" xfId="0" applyFont="1" applyFill="1" applyBorder="1" applyAlignment="1">
      <alignment horizontal="center" vertical="center" shrinkToFit="1"/>
    </xf>
    <xf numFmtId="0" fontId="21" fillId="6" borderId="43" xfId="0" applyFont="1" applyFill="1" applyBorder="1" applyAlignment="1">
      <alignment horizontal="center" vertical="center" shrinkToFit="1"/>
    </xf>
    <xf numFmtId="0" fontId="21" fillId="11" borderId="31" xfId="0" applyFont="1" applyFill="1" applyBorder="1" applyAlignment="1">
      <alignment horizontal="center" vertical="center" shrinkToFit="1"/>
    </xf>
    <xf numFmtId="0" fontId="21" fillId="11" borderId="8" xfId="0" applyFont="1" applyFill="1" applyBorder="1" applyAlignment="1">
      <alignment horizontal="center" vertical="center" shrinkToFit="1"/>
    </xf>
    <xf numFmtId="0" fontId="21" fillId="11" borderId="32" xfId="0" applyFont="1" applyFill="1" applyBorder="1" applyAlignment="1">
      <alignment horizontal="center" vertical="center" shrinkToFit="1"/>
    </xf>
    <xf numFmtId="0" fontId="21" fillId="11" borderId="6" xfId="0" applyFont="1" applyFill="1" applyBorder="1" applyAlignment="1">
      <alignment horizontal="center" vertical="center" shrinkToFit="1"/>
    </xf>
    <xf numFmtId="0" fontId="21" fillId="31" borderId="50" xfId="0" applyFont="1" applyFill="1" applyBorder="1" applyAlignment="1">
      <alignment horizontal="center" vertical="center" shrinkToFit="1"/>
    </xf>
    <xf numFmtId="0" fontId="21" fillId="31" borderId="51" xfId="0" applyFont="1" applyFill="1" applyBorder="1" applyAlignment="1">
      <alignment horizontal="center" vertical="center" shrinkToFit="1"/>
    </xf>
    <xf numFmtId="0" fontId="21" fillId="11" borderId="27" xfId="0" applyFont="1" applyFill="1" applyBorder="1" applyAlignment="1">
      <alignment horizontal="center" vertical="center" shrinkToFit="1"/>
    </xf>
    <xf numFmtId="0" fontId="21" fillId="11" borderId="13" xfId="0" applyFont="1" applyFill="1" applyBorder="1" applyAlignment="1">
      <alignment horizontal="center" vertical="center" shrinkToFit="1"/>
    </xf>
    <xf numFmtId="0" fontId="134" fillId="31" borderId="50" xfId="0" applyFont="1" applyFill="1" applyBorder="1" applyAlignment="1">
      <alignment horizontal="center" vertical="center" wrapText="1"/>
    </xf>
    <xf numFmtId="0" fontId="134" fillId="31" borderId="52" xfId="0" applyFont="1" applyFill="1" applyBorder="1" applyAlignment="1">
      <alignment horizontal="center" vertical="center" wrapText="1"/>
    </xf>
    <xf numFmtId="0" fontId="50" fillId="33" borderId="37" xfId="0" applyFont="1" applyFill="1" applyBorder="1" applyAlignment="1">
      <alignment vertical="center" shrinkToFit="1"/>
    </xf>
    <xf numFmtId="0" fontId="21" fillId="33" borderId="37" xfId="0" applyFont="1" applyFill="1" applyBorder="1" applyAlignment="1">
      <alignment vertical="center" shrinkToFit="1"/>
    </xf>
    <xf numFmtId="0" fontId="21" fillId="33" borderId="46" xfId="0" applyFont="1" applyFill="1" applyBorder="1" applyAlignment="1">
      <alignment vertical="center" shrinkToFit="1"/>
    </xf>
    <xf numFmtId="0" fontId="56" fillId="6" borderId="27" xfId="0" applyFont="1" applyFill="1" applyBorder="1" applyAlignment="1">
      <alignment vertical="center" wrapText="1"/>
    </xf>
    <xf numFmtId="0" fontId="57" fillId="0" borderId="13" xfId="0" applyFont="1" applyBorder="1" applyAlignment="1">
      <alignment vertical="center" wrapText="1"/>
    </xf>
    <xf numFmtId="0" fontId="57" fillId="0" borderId="26" xfId="0" applyFont="1" applyBorder="1" applyAlignment="1">
      <alignment vertical="center" wrapText="1"/>
    </xf>
    <xf numFmtId="0" fontId="57" fillId="0" borderId="27" xfId="0" applyFont="1" applyBorder="1" applyAlignment="1">
      <alignment vertical="center" wrapText="1"/>
    </xf>
    <xf numFmtId="0" fontId="50" fillId="0" borderId="31" xfId="0" applyFont="1" applyBorder="1" applyAlignment="1">
      <alignment horizontal="center" vertical="center" shrinkToFit="1"/>
    </xf>
    <xf numFmtId="0" fontId="50" fillId="0" borderId="8" xfId="0" applyFont="1" applyBorder="1" applyAlignment="1">
      <alignment horizontal="center" vertical="center" shrinkToFit="1"/>
    </xf>
    <xf numFmtId="0" fontId="50" fillId="0" borderId="9" xfId="0" applyFont="1" applyBorder="1" applyAlignment="1">
      <alignment horizontal="center" vertical="center" shrinkToFit="1"/>
    </xf>
    <xf numFmtId="0" fontId="50" fillId="0" borderId="32" xfId="0" applyFont="1" applyBorder="1" applyAlignment="1">
      <alignment horizontal="center" vertical="center" shrinkToFit="1"/>
    </xf>
    <xf numFmtId="0" fontId="50" fillId="0" borderId="6" xfId="0" applyFont="1" applyBorder="1" applyAlignment="1">
      <alignment horizontal="center" vertical="center" shrinkToFit="1"/>
    </xf>
    <xf numFmtId="0" fontId="50" fillId="0" borderId="7" xfId="0" applyFont="1" applyBorder="1" applyAlignment="1">
      <alignment horizontal="center" vertical="center" shrinkToFit="1"/>
    </xf>
    <xf numFmtId="0" fontId="49" fillId="0" borderId="12" xfId="0" applyFont="1" applyBorder="1" applyAlignment="1">
      <alignment horizontal="center" vertical="center" shrinkToFit="1"/>
    </xf>
    <xf numFmtId="0" fontId="49" fillId="0" borderId="33" xfId="0" applyFont="1" applyBorder="1" applyAlignment="1">
      <alignment horizontal="center" vertical="center" shrinkToFit="1"/>
    </xf>
    <xf numFmtId="0" fontId="49" fillId="0" borderId="5" xfId="0" applyFont="1" applyBorder="1" applyAlignment="1">
      <alignment horizontal="center" vertical="center" shrinkToFit="1"/>
    </xf>
    <xf numFmtId="0" fontId="49" fillId="0" borderId="34" xfId="0" applyFont="1" applyBorder="1" applyAlignment="1">
      <alignment horizontal="center" vertical="center" shrinkToFit="1"/>
    </xf>
    <xf numFmtId="0" fontId="25" fillId="7" borderId="38" xfId="0" applyFont="1" applyFill="1" applyBorder="1" applyAlignment="1">
      <alignment horizontal="center" vertical="center" shrinkToFit="1"/>
    </xf>
    <xf numFmtId="0" fontId="25" fillId="7" borderId="11" xfId="0" applyFont="1" applyFill="1" applyBorder="1" applyAlignment="1">
      <alignment horizontal="center" vertical="center" shrinkToFit="1"/>
    </xf>
    <xf numFmtId="0" fontId="25" fillId="7" borderId="14" xfId="0" applyFont="1" applyFill="1" applyBorder="1" applyAlignment="1">
      <alignment horizontal="center" vertical="center" shrinkToFit="1"/>
    </xf>
    <xf numFmtId="0" fontId="25" fillId="7" borderId="32" xfId="0" applyFont="1" applyFill="1" applyBorder="1" applyAlignment="1">
      <alignment horizontal="center" vertical="center" shrinkToFit="1"/>
    </xf>
    <xf numFmtId="0" fontId="25" fillId="7" borderId="6" xfId="0" applyFont="1" applyFill="1" applyBorder="1" applyAlignment="1">
      <alignment horizontal="center" vertical="center" shrinkToFit="1"/>
    </xf>
    <xf numFmtId="0" fontId="25" fillId="7" borderId="34" xfId="0" applyFont="1" applyFill="1" applyBorder="1" applyAlignment="1">
      <alignment horizontal="center" vertical="center" shrinkToFit="1"/>
    </xf>
    <xf numFmtId="0" fontId="19" fillId="32" borderId="36" xfId="0" applyFont="1" applyFill="1" applyBorder="1" applyAlignment="1">
      <alignment horizontal="center" vertical="center" shrinkToFit="1"/>
    </xf>
    <xf numFmtId="0" fontId="19" fillId="32" borderId="37" xfId="0" applyFont="1" applyFill="1" applyBorder="1" applyAlignment="1">
      <alignment horizontal="center" vertical="center" shrinkToFit="1"/>
    </xf>
    <xf numFmtId="0" fontId="19" fillId="32" borderId="27" xfId="0" applyFont="1" applyFill="1" applyBorder="1" applyAlignment="1">
      <alignment horizontal="center" vertical="center" shrinkToFit="1"/>
    </xf>
    <xf numFmtId="0" fontId="19" fillId="32" borderId="13" xfId="0" applyFont="1" applyFill="1" applyBorder="1" applyAlignment="1">
      <alignment horizontal="center" vertical="center" shrinkToFit="1"/>
    </xf>
    <xf numFmtId="0" fontId="19" fillId="30" borderId="45" xfId="0" applyFont="1" applyFill="1" applyBorder="1" applyAlignment="1">
      <alignment horizontal="center" vertical="center" shrinkToFit="1"/>
    </xf>
    <xf numFmtId="0" fontId="19" fillId="30" borderId="15" xfId="0" applyFont="1" applyFill="1" applyBorder="1" applyAlignment="1">
      <alignment horizontal="center" vertical="center" shrinkToFit="1"/>
    </xf>
    <xf numFmtId="179" fontId="49" fillId="33" borderId="36" xfId="0" applyNumberFormat="1" applyFont="1" applyFill="1" applyBorder="1" applyAlignment="1">
      <alignment horizontal="right" vertical="center" shrinkToFit="1"/>
    </xf>
    <xf numFmtId="179" fontId="49" fillId="33" borderId="37" xfId="0" applyNumberFormat="1" applyFont="1" applyFill="1" applyBorder="1" applyAlignment="1">
      <alignment horizontal="right" vertical="center" shrinkToFit="1"/>
    </xf>
    <xf numFmtId="0" fontId="21" fillId="30" borderId="15" xfId="0" applyFont="1" applyFill="1" applyBorder="1" applyAlignment="1">
      <alignment horizontal="center" vertical="center" shrinkToFit="1"/>
    </xf>
    <xf numFmtId="0" fontId="33" fillId="6" borderId="26" xfId="0" applyFont="1" applyFill="1" applyBorder="1" applyAlignment="1">
      <alignment horizontal="center" vertical="center" shrinkToFit="1"/>
    </xf>
    <xf numFmtId="0" fontId="33" fillId="6" borderId="15" xfId="0" applyFont="1" applyFill="1" applyBorder="1" applyAlignment="1">
      <alignment horizontal="center" vertical="center" shrinkToFit="1"/>
    </xf>
    <xf numFmtId="0" fontId="23" fillId="0" borderId="31" xfId="0" applyFont="1" applyBorder="1" applyAlignment="1">
      <alignment horizontal="center" vertical="center" shrinkToFit="1"/>
    </xf>
    <xf numFmtId="0" fontId="23" fillId="0" borderId="8" xfId="0" applyFont="1" applyBorder="1" applyAlignment="1">
      <alignment horizontal="center" vertical="center" shrinkToFit="1"/>
    </xf>
    <xf numFmtId="0" fontId="23" fillId="0" borderId="9" xfId="0" applyFont="1" applyBorder="1" applyAlignment="1">
      <alignment horizontal="center" vertical="center" shrinkToFit="1"/>
    </xf>
    <xf numFmtId="0" fontId="0" fillId="0" borderId="32" xfId="0" applyBorder="1" applyAlignment="1">
      <alignment horizontal="center" vertical="center" shrinkToFit="1"/>
    </xf>
    <xf numFmtId="0" fontId="0" fillId="0" borderId="6" xfId="0" applyBorder="1" applyAlignment="1">
      <alignment horizontal="center" vertical="center" shrinkToFit="1"/>
    </xf>
    <xf numFmtId="0" fontId="0" fillId="0" borderId="7" xfId="0" applyBorder="1" applyAlignment="1">
      <alignment horizontal="center" vertical="center" shrinkToFit="1"/>
    </xf>
    <xf numFmtId="0" fontId="19" fillId="0" borderId="47" xfId="0" applyFont="1" applyBorder="1" applyAlignment="1">
      <alignment horizontal="right" vertical="center" shrinkToFit="1"/>
    </xf>
    <xf numFmtId="0" fontId="0" fillId="0" borderId="48" xfId="0" applyBorder="1" applyAlignment="1">
      <alignment horizontal="right" vertical="center" shrinkToFit="1"/>
    </xf>
    <xf numFmtId="0" fontId="21" fillId="6" borderId="15" xfId="0" applyFont="1" applyFill="1" applyBorder="1" applyAlignment="1">
      <alignment horizontal="center" vertical="center" shrinkToFit="1"/>
    </xf>
    <xf numFmtId="0" fontId="21" fillId="6" borderId="27" xfId="0" applyFont="1" applyFill="1" applyBorder="1" applyAlignment="1">
      <alignment horizontal="center" vertical="center" shrinkToFit="1"/>
    </xf>
    <xf numFmtId="0" fontId="21" fillId="6" borderId="13" xfId="0" applyFont="1" applyFill="1" applyBorder="1" applyAlignment="1">
      <alignment horizontal="center" vertical="center" shrinkToFit="1"/>
    </xf>
    <xf numFmtId="0" fontId="14" fillId="0" borderId="35" xfId="0" applyFont="1" applyBorder="1" applyAlignment="1">
      <alignment horizontal="right" vertical="center" shrinkToFit="1"/>
    </xf>
    <xf numFmtId="0" fontId="14" fillId="0" borderId="15" xfId="0" applyFont="1" applyBorder="1" applyAlignment="1">
      <alignment horizontal="right" vertical="center" shrinkToFit="1"/>
    </xf>
    <xf numFmtId="179" fontId="74" fillId="0" borderId="0" xfId="0" applyNumberFormat="1" applyFont="1" applyAlignment="1">
      <alignment horizontal="center" shrinkToFit="1"/>
    </xf>
    <xf numFmtId="180" fontId="95" fillId="0" borderId="0" xfId="0" applyNumberFormat="1" applyFont="1" applyAlignment="1">
      <alignment horizontal="center" vertical="center" shrinkToFit="1"/>
    </xf>
    <xf numFmtId="180" fontId="95" fillId="0" borderId="4" xfId="0" applyNumberFormat="1" applyFont="1" applyBorder="1" applyAlignment="1">
      <alignment horizontal="center" vertical="center" shrinkToFit="1"/>
    </xf>
    <xf numFmtId="0" fontId="112" fillId="0" borderId="12" xfId="0" applyFont="1" applyBorder="1" applyAlignment="1">
      <alignment horizontal="center" vertical="center" wrapText="1"/>
    </xf>
    <xf numFmtId="0" fontId="112" fillId="0" borderId="9" xfId="0" applyFont="1" applyBorder="1" applyAlignment="1">
      <alignment horizontal="center" vertical="center" wrapText="1"/>
    </xf>
    <xf numFmtId="0" fontId="112" fillId="0" borderId="5" xfId="0" applyFont="1" applyBorder="1" applyAlignment="1">
      <alignment horizontal="center" vertical="center" wrapText="1"/>
    </xf>
    <xf numFmtId="0" fontId="112" fillId="0" borderId="7" xfId="0" applyFont="1" applyBorder="1" applyAlignment="1">
      <alignment horizontal="center" vertical="center" wrapText="1"/>
    </xf>
    <xf numFmtId="176" fontId="17" fillId="0" borderId="12" xfId="0" applyNumberFormat="1" applyFont="1" applyBorder="1" applyAlignment="1">
      <alignment vertical="center" wrapText="1"/>
    </xf>
    <xf numFmtId="176" fontId="17" fillId="0" borderId="8" xfId="0" applyNumberFormat="1" applyFont="1" applyBorder="1" applyAlignment="1">
      <alignment vertical="center" wrapText="1"/>
    </xf>
    <xf numFmtId="176" fontId="17" fillId="0" borderId="9" xfId="0" applyNumberFormat="1" applyFont="1" applyBorder="1" applyAlignment="1">
      <alignment vertical="center" wrapText="1"/>
    </xf>
    <xf numFmtId="176" fontId="17" fillId="0" borderId="5" xfId="0" applyNumberFormat="1" applyFont="1" applyBorder="1" applyAlignment="1">
      <alignment vertical="center" wrapText="1"/>
    </xf>
    <xf numFmtId="176" fontId="17" fillId="0" borderId="6" xfId="0" applyNumberFormat="1" applyFont="1" applyBorder="1" applyAlignment="1">
      <alignment vertical="center" wrapText="1"/>
    </xf>
    <xf numFmtId="176" fontId="17" fillId="0" borderId="7" xfId="0" applyNumberFormat="1" applyFont="1" applyBorder="1" applyAlignment="1">
      <alignment vertical="center" wrapText="1"/>
    </xf>
    <xf numFmtId="0" fontId="14" fillId="0" borderId="0" xfId="0" applyFont="1" applyAlignment="1">
      <alignment horizontal="center" vertical="center" shrinkToFit="1"/>
    </xf>
    <xf numFmtId="180" fontId="123" fillId="0" borderId="0" xfId="0" applyNumberFormat="1" applyFont="1" applyAlignment="1">
      <alignment horizontal="center" vertical="center" shrinkToFit="1"/>
    </xf>
    <xf numFmtId="180" fontId="123" fillId="0" borderId="4" xfId="0" applyNumberFormat="1" applyFont="1" applyBorder="1" applyAlignment="1">
      <alignment horizontal="center" vertical="center" shrinkToFit="1"/>
    </xf>
    <xf numFmtId="178" fontId="115" fillId="0" borderId="12" xfId="0" applyNumberFormat="1" applyFont="1" applyBorder="1" applyAlignment="1">
      <alignment horizontal="center" vertical="top" shrinkToFit="1"/>
    </xf>
    <xf numFmtId="178" fontId="115" fillId="0" borderId="8" xfId="0" applyNumberFormat="1" applyFont="1" applyBorder="1" applyAlignment="1">
      <alignment horizontal="center" vertical="top" shrinkToFit="1"/>
    </xf>
    <xf numFmtId="178" fontId="115" fillId="0" borderId="10" xfId="0" applyNumberFormat="1" applyFont="1" applyBorder="1" applyAlignment="1">
      <alignment horizontal="center" vertical="top" shrinkToFit="1"/>
    </xf>
    <xf numFmtId="178" fontId="115" fillId="0" borderId="0" xfId="0" applyNumberFormat="1" applyFont="1" applyAlignment="1">
      <alignment horizontal="center" vertical="top" shrinkToFit="1"/>
    </xf>
    <xf numFmtId="0" fontId="86" fillId="26" borderId="17" xfId="0" applyFont="1" applyFill="1" applyBorder="1" applyAlignment="1">
      <alignment horizontal="center" vertical="center" shrinkToFit="1"/>
    </xf>
    <xf numFmtId="0" fontId="86" fillId="26" borderId="13" xfId="0" applyFont="1" applyFill="1" applyBorder="1" applyAlignment="1">
      <alignment horizontal="center" vertical="center" shrinkToFit="1"/>
    </xf>
    <xf numFmtId="0" fontId="125" fillId="27" borderId="17" xfId="0" applyFont="1" applyFill="1" applyBorder="1" applyAlignment="1">
      <alignment horizontal="center" vertical="center" shrinkToFit="1"/>
    </xf>
    <xf numFmtId="0" fontId="125" fillId="27" borderId="13" xfId="0" applyFont="1" applyFill="1" applyBorder="1" applyAlignment="1">
      <alignment horizontal="center" vertical="center" shrinkToFit="1"/>
    </xf>
    <xf numFmtId="178" fontId="113" fillId="0" borderId="12" xfId="0" applyNumberFormat="1" applyFont="1" applyBorder="1" applyAlignment="1">
      <alignment horizontal="center" vertical="top" shrinkToFit="1"/>
    </xf>
    <xf numFmtId="178" fontId="113" fillId="0" borderId="8" xfId="0" applyNumberFormat="1" applyFont="1" applyBorder="1" applyAlignment="1">
      <alignment horizontal="center" vertical="top" shrinkToFit="1"/>
    </xf>
    <xf numFmtId="178" fontId="113" fillId="0" borderId="10" xfId="0" applyNumberFormat="1" applyFont="1" applyBorder="1" applyAlignment="1">
      <alignment horizontal="center" vertical="top" shrinkToFit="1"/>
    </xf>
    <xf numFmtId="178" fontId="113" fillId="0" borderId="0" xfId="0" applyNumberFormat="1" applyFont="1" applyAlignment="1">
      <alignment horizontal="center" vertical="top" shrinkToFit="1"/>
    </xf>
    <xf numFmtId="178" fontId="114" fillId="0" borderId="12" xfId="0" applyNumberFormat="1" applyFont="1" applyBorder="1" applyAlignment="1">
      <alignment horizontal="center" vertical="top" shrinkToFit="1"/>
    </xf>
    <xf numFmtId="178" fontId="114" fillId="0" borderId="8" xfId="0" applyNumberFormat="1" applyFont="1" applyBorder="1" applyAlignment="1">
      <alignment horizontal="center" vertical="top" shrinkToFit="1"/>
    </xf>
    <xf numFmtId="178" fontId="114" fillId="0" borderId="10" xfId="0" applyNumberFormat="1" applyFont="1" applyBorder="1" applyAlignment="1">
      <alignment horizontal="center" vertical="top" shrinkToFit="1"/>
    </xf>
    <xf numFmtId="178" fontId="114" fillId="0" borderId="0" xfId="0" applyNumberFormat="1" applyFont="1" applyAlignment="1">
      <alignment horizontal="center" vertical="top" shrinkToFit="1"/>
    </xf>
    <xf numFmtId="0" fontId="87" fillId="17" borderId="17" xfId="0" applyFont="1" applyFill="1" applyBorder="1" applyAlignment="1">
      <alignment horizontal="center" vertical="center" shrinkToFit="1"/>
    </xf>
    <xf numFmtId="0" fontId="87" fillId="17" borderId="13" xfId="0" applyFont="1" applyFill="1" applyBorder="1" applyAlignment="1">
      <alignment horizontal="center" vertical="center" shrinkToFit="1"/>
    </xf>
    <xf numFmtId="0" fontId="124" fillId="21" borderId="17" xfId="0" applyFont="1" applyFill="1" applyBorder="1" applyAlignment="1">
      <alignment horizontal="center" vertical="center" shrinkToFit="1"/>
    </xf>
    <xf numFmtId="0" fontId="124" fillId="21" borderId="13" xfId="0" applyFont="1" applyFill="1" applyBorder="1" applyAlignment="1">
      <alignment horizontal="center" vertical="center" shrinkToFit="1"/>
    </xf>
    <xf numFmtId="0" fontId="86" fillId="22" borderId="17" xfId="0" applyFont="1" applyFill="1" applyBorder="1" applyAlignment="1">
      <alignment horizontal="center" vertical="center" shrinkToFit="1"/>
    </xf>
    <xf numFmtId="0" fontId="86" fillId="22" borderId="13" xfId="0" applyFont="1" applyFill="1" applyBorder="1" applyAlignment="1">
      <alignment horizontal="center" vertical="center" shrinkToFit="1"/>
    </xf>
    <xf numFmtId="0" fontId="86" fillId="23" borderId="17" xfId="0" applyFont="1" applyFill="1" applyBorder="1" applyAlignment="1">
      <alignment horizontal="center" vertical="center" shrinkToFit="1"/>
    </xf>
    <xf numFmtId="0" fontId="86" fillId="23" borderId="13" xfId="0" applyFont="1" applyFill="1" applyBorder="1" applyAlignment="1">
      <alignment horizontal="center" vertical="center" shrinkToFit="1"/>
    </xf>
    <xf numFmtId="0" fontId="86" fillId="24" borderId="17" xfId="0" applyFont="1" applyFill="1" applyBorder="1" applyAlignment="1">
      <alignment horizontal="center" vertical="center" shrinkToFit="1"/>
    </xf>
    <xf numFmtId="0" fontId="86" fillId="24" borderId="13" xfId="0" applyFont="1" applyFill="1" applyBorder="1" applyAlignment="1">
      <alignment horizontal="center" vertical="center" shrinkToFit="1"/>
    </xf>
    <xf numFmtId="0" fontId="86" fillId="25" borderId="17" xfId="0" applyFont="1" applyFill="1" applyBorder="1" applyAlignment="1">
      <alignment horizontal="center" vertical="center" shrinkToFit="1"/>
    </xf>
    <xf numFmtId="0" fontId="86" fillId="25" borderId="13" xfId="0" applyFont="1" applyFill="1" applyBorder="1" applyAlignment="1">
      <alignment horizontal="center" vertical="center" shrinkToFit="1"/>
    </xf>
    <xf numFmtId="0" fontId="85" fillId="17" borderId="17" xfId="0" applyFont="1" applyFill="1" applyBorder="1" applyAlignment="1">
      <alignment horizontal="center" vertical="center" shrinkToFit="1"/>
    </xf>
    <xf numFmtId="0" fontId="85" fillId="17" borderId="13" xfId="0" applyFont="1" applyFill="1" applyBorder="1" applyAlignment="1">
      <alignment horizontal="center" vertical="center" shrinkToFit="1"/>
    </xf>
    <xf numFmtId="0" fontId="86" fillId="18" borderId="17" xfId="0" applyFont="1" applyFill="1" applyBorder="1" applyAlignment="1">
      <alignment horizontal="center" vertical="center" shrinkToFit="1"/>
    </xf>
    <xf numFmtId="0" fontId="86" fillId="18" borderId="13" xfId="0" applyFont="1" applyFill="1" applyBorder="1" applyAlignment="1">
      <alignment horizontal="center" vertical="center" shrinkToFit="1"/>
    </xf>
    <xf numFmtId="0" fontId="86" fillId="13" borderId="17" xfId="0" applyFont="1" applyFill="1" applyBorder="1" applyAlignment="1">
      <alignment horizontal="center" vertical="center" shrinkToFit="1"/>
    </xf>
    <xf numFmtId="0" fontId="86" fillId="13" borderId="13" xfId="0" applyFont="1" applyFill="1" applyBorder="1" applyAlignment="1">
      <alignment horizontal="center" vertical="center" shrinkToFit="1"/>
    </xf>
    <xf numFmtId="0" fontId="86" fillId="19" borderId="17" xfId="0" applyFont="1" applyFill="1" applyBorder="1" applyAlignment="1">
      <alignment horizontal="center" vertical="center" shrinkToFit="1"/>
    </xf>
    <xf numFmtId="0" fontId="86" fillId="19" borderId="13" xfId="0" applyFont="1" applyFill="1" applyBorder="1" applyAlignment="1">
      <alignment horizontal="center" vertical="center" shrinkToFit="1"/>
    </xf>
    <xf numFmtId="0" fontId="86" fillId="14" borderId="17" xfId="0" applyFont="1" applyFill="1" applyBorder="1" applyAlignment="1">
      <alignment horizontal="center" vertical="center" shrinkToFit="1"/>
    </xf>
    <xf numFmtId="0" fontId="86" fillId="14" borderId="13" xfId="0" applyFont="1" applyFill="1" applyBorder="1" applyAlignment="1">
      <alignment horizontal="center" vertical="center" shrinkToFit="1"/>
    </xf>
    <xf numFmtId="0" fontId="86" fillId="20" borderId="17" xfId="0" applyFont="1" applyFill="1" applyBorder="1" applyAlignment="1">
      <alignment horizontal="center" vertical="center" shrinkToFit="1"/>
    </xf>
    <xf numFmtId="0" fontId="86" fillId="20" borderId="13" xfId="0" applyFont="1" applyFill="1" applyBorder="1" applyAlignment="1">
      <alignment horizontal="center" vertical="center" shrinkToFit="1"/>
    </xf>
    <xf numFmtId="0" fontId="0" fillId="0" borderId="10" xfId="0" applyBorder="1"/>
    <xf numFmtId="0" fontId="0" fillId="0" borderId="0" xfId="0"/>
    <xf numFmtId="0" fontId="0" fillId="0" borderId="4" xfId="0" applyBorder="1"/>
    <xf numFmtId="0" fontId="0" fillId="0" borderId="5" xfId="0" applyBorder="1"/>
    <xf numFmtId="0" fontId="0" fillId="0" borderId="6" xfId="0" applyBorder="1"/>
    <xf numFmtId="0" fontId="0" fillId="0" borderId="7" xfId="0" applyBorder="1"/>
    <xf numFmtId="178" fontId="116" fillId="0" borderId="12" xfId="0" applyNumberFormat="1" applyFont="1" applyBorder="1" applyAlignment="1">
      <alignment horizontal="center" vertical="top" shrinkToFit="1"/>
    </xf>
    <xf numFmtId="178" fontId="116" fillId="0" borderId="8" xfId="0" applyNumberFormat="1" applyFont="1" applyBorder="1" applyAlignment="1">
      <alignment horizontal="center" vertical="top" shrinkToFit="1"/>
    </xf>
    <xf numFmtId="178" fontId="116" fillId="0" borderId="10" xfId="0" applyNumberFormat="1" applyFont="1" applyBorder="1" applyAlignment="1">
      <alignment horizontal="center" vertical="top" shrinkToFit="1"/>
    </xf>
    <xf numFmtId="178" fontId="116" fillId="0" borderId="0" xfId="0" applyNumberFormat="1" applyFont="1" applyAlignment="1">
      <alignment horizontal="center" vertical="top" shrinkToFit="1"/>
    </xf>
    <xf numFmtId="178" fontId="264" fillId="0" borderId="12" xfId="0" applyNumberFormat="1" applyFont="1" applyBorder="1" applyAlignment="1">
      <alignment horizontal="center" vertical="center" shrinkToFit="1"/>
    </xf>
    <xf numFmtId="178" fontId="264" fillId="0" borderId="8" xfId="0" applyNumberFormat="1" applyFont="1" applyBorder="1" applyAlignment="1">
      <alignment horizontal="center" vertical="center" shrinkToFit="1"/>
    </xf>
    <xf numFmtId="178" fontId="264" fillId="0" borderId="10" xfId="0" applyNumberFormat="1" applyFont="1" applyBorder="1" applyAlignment="1">
      <alignment horizontal="center" vertical="center" shrinkToFit="1"/>
    </xf>
    <xf numFmtId="178" fontId="264" fillId="0" borderId="0" xfId="0" applyNumberFormat="1" applyFont="1" applyAlignment="1">
      <alignment horizontal="center" vertical="center" shrinkToFit="1"/>
    </xf>
    <xf numFmtId="178" fontId="264" fillId="0" borderId="5" xfId="0" applyNumberFormat="1" applyFont="1" applyBorder="1" applyAlignment="1">
      <alignment horizontal="center" vertical="center" shrinkToFit="1"/>
    </xf>
    <xf numFmtId="178" fontId="264" fillId="0" borderId="6" xfId="0" applyNumberFormat="1" applyFont="1" applyBorder="1" applyAlignment="1">
      <alignment horizontal="center" vertical="center" shrinkToFit="1"/>
    </xf>
    <xf numFmtId="178" fontId="265" fillId="0" borderId="12" xfId="0" applyNumberFormat="1" applyFont="1" applyBorder="1" applyAlignment="1">
      <alignment horizontal="center" vertical="center" shrinkToFit="1"/>
    </xf>
    <xf numFmtId="178" fontId="265" fillId="0" borderId="8" xfId="0" applyNumberFormat="1" applyFont="1" applyBorder="1" applyAlignment="1">
      <alignment horizontal="center" vertical="center" shrinkToFit="1"/>
    </xf>
    <xf numFmtId="178" fontId="265" fillId="0" borderId="10" xfId="0" applyNumberFormat="1" applyFont="1" applyBorder="1" applyAlignment="1">
      <alignment horizontal="center" vertical="center" shrinkToFit="1"/>
    </xf>
    <xf numFmtId="178" fontId="265" fillId="0" borderId="0" xfId="0" applyNumberFormat="1" applyFont="1" applyAlignment="1">
      <alignment horizontal="center" vertical="center" shrinkToFit="1"/>
    </xf>
    <xf numFmtId="178" fontId="265" fillId="0" borderId="5" xfId="0" applyNumberFormat="1" applyFont="1" applyBorder="1" applyAlignment="1">
      <alignment horizontal="center" vertical="center" shrinkToFit="1"/>
    </xf>
    <xf numFmtId="178" fontId="265" fillId="0" borderId="6" xfId="0" applyNumberFormat="1" applyFont="1" applyBorder="1" applyAlignment="1">
      <alignment horizontal="center" vertical="center" shrinkToFit="1"/>
    </xf>
    <xf numFmtId="178" fontId="205" fillId="0" borderId="12" xfId="0" applyNumberFormat="1" applyFont="1" applyBorder="1" applyAlignment="1">
      <alignment horizontal="center" vertical="top" shrinkToFit="1"/>
    </xf>
    <xf numFmtId="178" fontId="205" fillId="0" borderId="8" xfId="0" applyNumberFormat="1" applyFont="1" applyBorder="1" applyAlignment="1">
      <alignment horizontal="center" vertical="top" shrinkToFit="1"/>
    </xf>
    <xf numFmtId="178" fontId="205" fillId="0" borderId="10" xfId="0" applyNumberFormat="1" applyFont="1" applyBorder="1" applyAlignment="1">
      <alignment horizontal="center" vertical="top" shrinkToFit="1"/>
    </xf>
    <xf numFmtId="178" fontId="205" fillId="0" borderId="0" xfId="0" applyNumberFormat="1" applyFont="1" applyAlignment="1">
      <alignment horizontal="center" vertical="top" shrinkToFit="1"/>
    </xf>
    <xf numFmtId="178" fontId="263" fillId="0" borderId="12" xfId="0" applyNumberFormat="1" applyFont="1" applyBorder="1" applyAlignment="1">
      <alignment horizontal="center" vertical="center" shrinkToFit="1"/>
    </xf>
    <xf numFmtId="178" fontId="263" fillId="0" borderId="8" xfId="0" applyNumberFormat="1" applyFont="1" applyBorder="1" applyAlignment="1">
      <alignment horizontal="center" vertical="center" shrinkToFit="1"/>
    </xf>
    <xf numFmtId="178" fontId="263" fillId="0" borderId="10" xfId="0" applyNumberFormat="1" applyFont="1" applyBorder="1" applyAlignment="1">
      <alignment horizontal="center" vertical="center" shrinkToFit="1"/>
    </xf>
    <xf numFmtId="178" fontId="263" fillId="0" borderId="0" xfId="0" applyNumberFormat="1" applyFont="1" applyAlignment="1">
      <alignment horizontal="center" vertical="center" shrinkToFit="1"/>
    </xf>
    <xf numFmtId="178" fontId="263" fillId="0" borderId="5" xfId="0" applyNumberFormat="1" applyFont="1" applyBorder="1" applyAlignment="1">
      <alignment horizontal="center" vertical="center" shrinkToFit="1"/>
    </xf>
    <xf numFmtId="178" fontId="263" fillId="0" borderId="6" xfId="0" applyNumberFormat="1" applyFont="1" applyBorder="1" applyAlignment="1">
      <alignment horizontal="center" vertical="center" shrinkToFit="1"/>
    </xf>
    <xf numFmtId="178" fontId="202" fillId="0" borderId="12" xfId="0" applyNumberFormat="1" applyFont="1" applyBorder="1" applyAlignment="1">
      <alignment horizontal="center" vertical="top" shrinkToFit="1"/>
    </xf>
    <xf numFmtId="178" fontId="202" fillId="0" borderId="8" xfId="0" applyNumberFormat="1" applyFont="1" applyBorder="1" applyAlignment="1">
      <alignment horizontal="center" vertical="top" shrinkToFit="1"/>
    </xf>
    <xf numFmtId="178" fontId="202" fillId="0" borderId="10" xfId="0" applyNumberFormat="1" applyFont="1" applyBorder="1" applyAlignment="1">
      <alignment horizontal="center" vertical="top" shrinkToFit="1"/>
    </xf>
    <xf numFmtId="178" fontId="202" fillId="0" borderId="0" xfId="0" applyNumberFormat="1" applyFont="1" applyAlignment="1">
      <alignment horizontal="center" vertical="top" shrinkToFit="1"/>
    </xf>
    <xf numFmtId="178" fontId="203" fillId="0" borderId="12" xfId="0" applyNumberFormat="1" applyFont="1" applyBorder="1" applyAlignment="1">
      <alignment horizontal="center" vertical="top" shrinkToFit="1"/>
    </xf>
    <xf numFmtId="178" fontId="203" fillId="0" borderId="8" xfId="0" applyNumberFormat="1" applyFont="1" applyBorder="1" applyAlignment="1">
      <alignment horizontal="center" vertical="top" shrinkToFit="1"/>
    </xf>
    <xf numFmtId="178" fontId="203" fillId="0" borderId="10" xfId="0" applyNumberFormat="1" applyFont="1" applyBorder="1" applyAlignment="1">
      <alignment horizontal="center" vertical="top" shrinkToFit="1"/>
    </xf>
    <xf numFmtId="178" fontId="203" fillId="0" borderId="0" xfId="0" applyNumberFormat="1" applyFont="1" applyAlignment="1">
      <alignment horizontal="center" vertical="top" shrinkToFit="1"/>
    </xf>
    <xf numFmtId="0" fontId="18" fillId="0" borderId="5" xfId="0" applyFont="1" applyBorder="1" applyAlignment="1">
      <alignment horizontal="center" vertical="center" shrinkToFit="1"/>
    </xf>
    <xf numFmtId="0" fontId="18" fillId="0" borderId="6" xfId="0" applyFont="1" applyBorder="1" applyAlignment="1">
      <alignment horizontal="center" vertical="center" shrinkToFit="1"/>
    </xf>
    <xf numFmtId="0" fontId="18" fillId="0" borderId="7" xfId="0" applyFont="1" applyBorder="1" applyAlignment="1">
      <alignment horizontal="center" vertical="center" shrinkToFit="1"/>
    </xf>
    <xf numFmtId="179" fontId="100" fillId="0" borderId="10" xfId="0" applyNumberFormat="1" applyFont="1" applyBorder="1" applyAlignment="1">
      <alignment horizontal="center" shrinkToFit="1"/>
    </xf>
    <xf numFmtId="179" fontId="100" fillId="0" borderId="0" xfId="0" applyNumberFormat="1" applyFont="1" applyAlignment="1">
      <alignment horizontal="center" shrinkToFit="1"/>
    </xf>
    <xf numFmtId="179" fontId="100" fillId="0" borderId="4" xfId="0" applyNumberFormat="1" applyFont="1" applyBorder="1" applyAlignment="1">
      <alignment horizontal="center" shrinkToFit="1"/>
    </xf>
    <xf numFmtId="0" fontId="97" fillId="0" borderId="17" xfId="0" applyFont="1" applyBorder="1" applyAlignment="1">
      <alignment horizontal="center" vertical="center" shrinkToFit="1"/>
    </xf>
    <xf numFmtId="0" fontId="97" fillId="0" borderId="13" xfId="0" applyFont="1" applyBorder="1" applyAlignment="1">
      <alignment horizontal="center" vertical="center" shrinkToFit="1"/>
    </xf>
    <xf numFmtId="0" fontId="97" fillId="77" borderId="17" xfId="0" applyFont="1" applyFill="1" applyBorder="1" applyAlignment="1">
      <alignment horizontal="center" vertical="center" shrinkToFit="1"/>
    </xf>
    <xf numFmtId="0" fontId="97" fillId="77" borderId="13" xfId="0" applyFont="1" applyFill="1" applyBorder="1" applyAlignment="1">
      <alignment horizontal="center" vertical="center" shrinkToFit="1"/>
    </xf>
    <xf numFmtId="0" fontId="98" fillId="47" borderId="17" xfId="0" applyFont="1" applyFill="1" applyBorder="1" applyAlignment="1">
      <alignment horizontal="center" vertical="center" shrinkToFit="1"/>
    </xf>
    <xf numFmtId="0" fontId="98" fillId="47" borderId="13" xfId="0" applyFont="1" applyFill="1" applyBorder="1" applyAlignment="1">
      <alignment horizontal="center" vertical="center" shrinkToFit="1"/>
    </xf>
    <xf numFmtId="178" fontId="261" fillId="0" borderId="12" xfId="0" applyNumberFormat="1" applyFont="1" applyBorder="1" applyAlignment="1">
      <alignment horizontal="center" vertical="top" shrinkToFit="1"/>
    </xf>
    <xf numFmtId="178" fontId="261" fillId="0" borderId="8" xfId="0" applyNumberFormat="1" applyFont="1" applyBorder="1" applyAlignment="1">
      <alignment horizontal="center" vertical="top" shrinkToFit="1"/>
    </xf>
    <xf numFmtId="178" fontId="261" fillId="0" borderId="10" xfId="0" applyNumberFormat="1" applyFont="1" applyBorder="1" applyAlignment="1">
      <alignment horizontal="center" vertical="top" shrinkToFit="1"/>
    </xf>
    <xf numFmtId="178" fontId="261" fillId="0" borderId="0" xfId="0" applyNumberFormat="1" applyFont="1" applyAlignment="1">
      <alignment horizontal="center" vertical="top" shrinkToFit="1"/>
    </xf>
    <xf numFmtId="180" fontId="248" fillId="41" borderId="12" xfId="0" applyNumberFormat="1" applyFont="1" applyFill="1" applyBorder="1" applyAlignment="1">
      <alignment horizontal="center" vertical="center" shrinkToFit="1"/>
    </xf>
    <xf numFmtId="180" fontId="248" fillId="41" borderId="8" xfId="0" applyNumberFormat="1" applyFont="1" applyFill="1" applyBorder="1" applyAlignment="1">
      <alignment horizontal="center" vertical="center" shrinkToFit="1"/>
    </xf>
    <xf numFmtId="180" fontId="248" fillId="41" borderId="9" xfId="0" applyNumberFormat="1" applyFont="1" applyFill="1" applyBorder="1" applyAlignment="1">
      <alignment horizontal="center" vertical="center" shrinkToFit="1"/>
    </xf>
    <xf numFmtId="180" fontId="248" fillId="41" borderId="10" xfId="0" applyNumberFormat="1" applyFont="1" applyFill="1" applyBorder="1" applyAlignment="1">
      <alignment horizontal="center" vertical="center" shrinkToFit="1"/>
    </xf>
    <xf numFmtId="180" fontId="248" fillId="41" borderId="0" xfId="0" applyNumberFormat="1" applyFont="1" applyFill="1" applyAlignment="1">
      <alignment horizontal="center" vertical="center" shrinkToFit="1"/>
    </xf>
    <xf numFmtId="180" fontId="248" fillId="41" borderId="4" xfId="0" applyNumberFormat="1" applyFont="1" applyFill="1" applyBorder="1" applyAlignment="1">
      <alignment horizontal="center" vertical="center" shrinkToFit="1"/>
    </xf>
    <xf numFmtId="0" fontId="96" fillId="49" borderId="17" xfId="0" applyFont="1" applyFill="1" applyBorder="1" applyAlignment="1">
      <alignment horizontal="center" vertical="center" shrinkToFit="1"/>
    </xf>
    <xf numFmtId="0" fontId="96" fillId="49" borderId="13" xfId="0" applyFont="1" applyFill="1" applyBorder="1" applyAlignment="1">
      <alignment horizontal="center" vertical="center" shrinkToFit="1"/>
    </xf>
    <xf numFmtId="176" fontId="80" fillId="0" borderId="12" xfId="0" applyNumberFormat="1" applyFont="1" applyBorder="1" applyAlignment="1">
      <alignment horizontal="justify" vertical="center" wrapText="1"/>
    </xf>
    <xf numFmtId="176" fontId="80" fillId="0" borderId="8" xfId="0" applyNumberFormat="1" applyFont="1" applyBorder="1" applyAlignment="1">
      <alignment horizontal="justify" vertical="center" wrapText="1"/>
    </xf>
    <xf numFmtId="176" fontId="80" fillId="0" borderId="9" xfId="0" applyNumberFormat="1" applyFont="1" applyBorder="1" applyAlignment="1">
      <alignment horizontal="justify" vertical="center" wrapText="1"/>
    </xf>
    <xf numFmtId="176" fontId="80" fillId="0" borderId="5" xfId="0" applyNumberFormat="1" applyFont="1" applyBorder="1" applyAlignment="1">
      <alignment horizontal="justify" vertical="center" wrapText="1"/>
    </xf>
    <xf numFmtId="176" fontId="80" fillId="0" borderId="6" xfId="0" applyNumberFormat="1" applyFont="1" applyBorder="1" applyAlignment="1">
      <alignment horizontal="justify" vertical="center" wrapText="1"/>
    </xf>
    <xf numFmtId="176" fontId="80" fillId="0" borderId="7" xfId="0" applyNumberFormat="1" applyFont="1" applyBorder="1" applyAlignment="1">
      <alignment horizontal="justify" vertical="center" wrapText="1"/>
    </xf>
    <xf numFmtId="183" fontId="20" fillId="0" borderId="17" xfId="0" applyNumberFormat="1" applyFont="1" applyBorder="1" applyAlignment="1">
      <alignment horizontal="center" vertical="center" shrinkToFit="1"/>
    </xf>
    <xf numFmtId="183" fontId="20" fillId="0" borderId="13" xfId="0" applyNumberFormat="1" applyFont="1" applyBorder="1" applyAlignment="1">
      <alignment horizontal="center" vertical="center" shrinkToFit="1"/>
    </xf>
    <xf numFmtId="183" fontId="20" fillId="0" borderId="16" xfId="0" applyNumberFormat="1" applyFont="1" applyBorder="1" applyAlignment="1">
      <alignment horizontal="center" vertical="center" shrinkToFit="1"/>
    </xf>
    <xf numFmtId="0" fontId="234" fillId="0" borderId="17" xfId="0" applyFont="1" applyBorder="1" applyAlignment="1">
      <alignment horizontal="center" vertical="center" shrinkToFit="1"/>
    </xf>
    <xf numFmtId="0" fontId="234" fillId="0" borderId="13" xfId="0" applyFont="1" applyBorder="1" applyAlignment="1">
      <alignment horizontal="center" vertical="center" shrinkToFit="1"/>
    </xf>
    <xf numFmtId="0" fontId="234" fillId="0" borderId="16" xfId="0" applyFont="1" applyBorder="1" applyAlignment="1">
      <alignment horizontal="center" vertical="center" shrinkToFit="1"/>
    </xf>
    <xf numFmtId="176" fontId="80" fillId="0" borderId="17" xfId="0" applyNumberFormat="1" applyFont="1" applyBorder="1" applyAlignment="1">
      <alignment horizontal="justify" vertical="center" wrapText="1"/>
    </xf>
    <xf numFmtId="176" fontId="80" fillId="0" borderId="13" xfId="0" applyNumberFormat="1" applyFont="1" applyBorder="1" applyAlignment="1">
      <alignment horizontal="justify" vertical="center" wrapText="1"/>
    </xf>
    <xf numFmtId="176" fontId="80" fillId="0" borderId="16" xfId="0" applyNumberFormat="1" applyFont="1" applyBorder="1" applyAlignment="1">
      <alignment horizontal="justify" vertical="center" wrapText="1"/>
    </xf>
    <xf numFmtId="0" fontId="18" fillId="0" borderId="10" xfId="0" applyFont="1" applyBorder="1" applyAlignment="1">
      <alignment horizontal="center" vertical="top" shrinkToFit="1"/>
    </xf>
    <xf numFmtId="0" fontId="18" fillId="0" borderId="0" xfId="0" applyFont="1" applyAlignment="1">
      <alignment horizontal="center" vertical="top" shrinkToFit="1"/>
    </xf>
    <xf numFmtId="0" fontId="18" fillId="0" borderId="4" xfId="0" applyFont="1" applyBorder="1" applyAlignment="1">
      <alignment horizontal="center" vertical="top" shrinkToFit="1"/>
    </xf>
    <xf numFmtId="0" fontId="97" fillId="72" borderId="17" xfId="0" applyFont="1" applyFill="1" applyBorder="1" applyAlignment="1">
      <alignment horizontal="center" vertical="center" shrinkToFit="1"/>
    </xf>
    <xf numFmtId="0" fontId="97" fillId="72" borderId="13" xfId="0" applyFont="1" applyFill="1" applyBorder="1" applyAlignment="1">
      <alignment horizontal="center" vertical="center" shrinkToFit="1"/>
    </xf>
    <xf numFmtId="0" fontId="97" fillId="76" borderId="17" xfId="0" applyFont="1" applyFill="1" applyBorder="1" applyAlignment="1">
      <alignment horizontal="center" vertical="center" shrinkToFit="1"/>
    </xf>
    <xf numFmtId="0" fontId="97" fillId="76" borderId="13" xfId="0" applyFont="1" applyFill="1" applyBorder="1" applyAlignment="1">
      <alignment horizontal="center" vertical="center" shrinkToFit="1"/>
    </xf>
    <xf numFmtId="0" fontId="97" fillId="70" borderId="17" xfId="0" applyFont="1" applyFill="1" applyBorder="1" applyAlignment="1">
      <alignment horizontal="center" vertical="center" shrinkToFit="1"/>
    </xf>
    <xf numFmtId="0" fontId="97" fillId="70" borderId="13" xfId="0" applyFont="1" applyFill="1" applyBorder="1" applyAlignment="1">
      <alignment horizontal="center" vertical="center" shrinkToFit="1"/>
    </xf>
    <xf numFmtId="0" fontId="98" fillId="73" borderId="17" xfId="0" applyFont="1" applyFill="1" applyBorder="1" applyAlignment="1">
      <alignment horizontal="center" vertical="center" shrinkToFit="1"/>
    </xf>
    <xf numFmtId="0" fontId="98" fillId="73" borderId="13" xfId="0" applyFont="1" applyFill="1" applyBorder="1" applyAlignment="1">
      <alignment horizontal="center" vertical="center" shrinkToFit="1"/>
    </xf>
    <xf numFmtId="0" fontId="96" fillId="69" borderId="17" xfId="0" applyFont="1" applyFill="1" applyBorder="1" applyAlignment="1">
      <alignment horizontal="center" vertical="center" shrinkToFit="1"/>
    </xf>
    <xf numFmtId="0" fontId="96" fillId="69" borderId="13" xfId="0" applyFont="1" applyFill="1" applyBorder="1" applyAlignment="1">
      <alignment horizontal="center" vertical="center" shrinkToFit="1"/>
    </xf>
    <xf numFmtId="178" fontId="262" fillId="0" borderId="12" xfId="0" applyNumberFormat="1" applyFont="1" applyBorder="1" applyAlignment="1">
      <alignment horizontal="center" vertical="top" shrinkToFit="1"/>
    </xf>
    <xf numFmtId="178" fontId="262" fillId="0" borderId="8" xfId="0" applyNumberFormat="1" applyFont="1" applyBorder="1" applyAlignment="1">
      <alignment horizontal="center" vertical="top" shrinkToFit="1"/>
    </xf>
    <xf numFmtId="178" fontId="262" fillId="0" borderId="10" xfId="0" applyNumberFormat="1" applyFont="1" applyBorder="1" applyAlignment="1">
      <alignment horizontal="center" vertical="top" shrinkToFit="1"/>
    </xf>
    <xf numFmtId="178" fontId="262" fillId="0" borderId="0" xfId="0" applyNumberFormat="1" applyFont="1" applyAlignment="1">
      <alignment horizontal="center" vertical="top" shrinkToFit="1"/>
    </xf>
    <xf numFmtId="178" fontId="261" fillId="0" borderId="10" xfId="0" applyNumberFormat="1" applyFont="1" applyBorder="1" applyAlignment="1">
      <alignment horizontal="center" vertical="center" shrinkToFit="1"/>
    </xf>
    <xf numFmtId="178" fontId="261" fillId="0" borderId="0" xfId="0" applyNumberFormat="1" applyFont="1" applyAlignment="1">
      <alignment horizontal="center" vertical="center" shrinkToFit="1"/>
    </xf>
    <xf numFmtId="178" fontId="261" fillId="0" borderId="5" xfId="0" applyNumberFormat="1" applyFont="1" applyBorder="1" applyAlignment="1">
      <alignment horizontal="center" vertical="center" shrinkToFit="1"/>
    </xf>
    <xf numFmtId="178" fontId="261" fillId="0" borderId="6" xfId="0" applyNumberFormat="1" applyFont="1" applyBorder="1" applyAlignment="1">
      <alignment horizontal="center" vertical="center" shrinkToFit="1"/>
    </xf>
    <xf numFmtId="178" fontId="203" fillId="0" borderId="10" xfId="0" applyNumberFormat="1" applyFont="1" applyBorder="1" applyAlignment="1">
      <alignment horizontal="center" vertical="center" shrinkToFit="1"/>
    </xf>
    <xf numFmtId="178" fontId="203" fillId="0" borderId="0" xfId="0" applyNumberFormat="1" applyFont="1" applyAlignment="1">
      <alignment horizontal="center" vertical="center" shrinkToFit="1"/>
    </xf>
    <xf numFmtId="178" fontId="203" fillId="0" borderId="5" xfId="0" applyNumberFormat="1" applyFont="1" applyBorder="1" applyAlignment="1">
      <alignment horizontal="center" vertical="center" shrinkToFit="1"/>
    </xf>
    <xf numFmtId="178" fontId="203" fillId="0" borderId="6" xfId="0" applyNumberFormat="1" applyFont="1" applyBorder="1" applyAlignment="1">
      <alignment horizontal="center" vertical="center" shrinkToFit="1"/>
    </xf>
    <xf numFmtId="179" fontId="100" fillId="0" borderId="10" xfId="0" applyNumberFormat="1" applyFont="1" applyBorder="1" applyAlignment="1">
      <alignment horizontal="center" vertical="center" shrinkToFit="1"/>
    </xf>
    <xf numFmtId="179" fontId="100" fillId="0" borderId="0" xfId="0" applyNumberFormat="1" applyFont="1" applyAlignment="1">
      <alignment horizontal="center" vertical="center" shrinkToFit="1"/>
    </xf>
    <xf numFmtId="179" fontId="100" fillId="0" borderId="4" xfId="0" applyNumberFormat="1" applyFont="1" applyBorder="1" applyAlignment="1">
      <alignment horizontal="center" vertical="center" shrinkToFit="1"/>
    </xf>
    <xf numFmtId="0" fontId="97" fillId="75" borderId="17" xfId="0" applyFont="1" applyFill="1" applyBorder="1" applyAlignment="1">
      <alignment horizontal="center" vertical="center" shrinkToFit="1"/>
    </xf>
    <xf numFmtId="0" fontId="97" fillId="75" borderId="13" xfId="0" applyFont="1" applyFill="1" applyBorder="1" applyAlignment="1">
      <alignment horizontal="center" vertical="center" shrinkToFit="1"/>
    </xf>
    <xf numFmtId="180" fontId="248" fillId="50" borderId="12" xfId="0" applyNumberFormat="1" applyFont="1" applyFill="1" applyBorder="1" applyAlignment="1">
      <alignment horizontal="center" vertical="center" shrinkToFit="1"/>
    </xf>
    <xf numFmtId="180" fontId="248" fillId="50" borderId="8" xfId="0" applyNumberFormat="1" applyFont="1" applyFill="1" applyBorder="1" applyAlignment="1">
      <alignment horizontal="center" vertical="center" shrinkToFit="1"/>
    </xf>
    <xf numFmtId="180" fontId="248" fillId="50" borderId="9" xfId="0" applyNumberFormat="1" applyFont="1" applyFill="1" applyBorder="1" applyAlignment="1">
      <alignment horizontal="center" vertical="center" shrinkToFit="1"/>
    </xf>
    <xf numFmtId="180" fontId="248" fillId="50" borderId="10" xfId="0" applyNumberFormat="1" applyFont="1" applyFill="1" applyBorder="1" applyAlignment="1">
      <alignment horizontal="center" vertical="center" shrinkToFit="1"/>
    </xf>
    <xf numFmtId="180" fontId="248" fillId="50" borderId="0" xfId="0" applyNumberFormat="1" applyFont="1" applyFill="1" applyAlignment="1">
      <alignment horizontal="center" vertical="center" shrinkToFit="1"/>
    </xf>
    <xf numFmtId="180" fontId="248" fillId="50" borderId="4" xfId="0" applyNumberFormat="1" applyFont="1" applyFill="1" applyBorder="1" applyAlignment="1">
      <alignment horizontal="center" vertical="center" shrinkToFit="1"/>
    </xf>
    <xf numFmtId="0" fontId="97" fillId="74" borderId="17" xfId="0" applyFont="1" applyFill="1" applyBorder="1" applyAlignment="1">
      <alignment horizontal="center" vertical="center" shrinkToFit="1"/>
    </xf>
    <xf numFmtId="0" fontId="97" fillId="74" borderId="13" xfId="0" applyFont="1" applyFill="1" applyBorder="1" applyAlignment="1">
      <alignment horizontal="center" vertical="center" shrinkToFit="1"/>
    </xf>
    <xf numFmtId="0" fontId="97" fillId="59" borderId="17" xfId="0" applyFont="1" applyFill="1" applyBorder="1" applyAlignment="1">
      <alignment horizontal="center" vertical="center" shrinkToFit="1"/>
    </xf>
    <xf numFmtId="0" fontId="97" fillId="59" borderId="13" xfId="0" applyFont="1" applyFill="1" applyBorder="1" applyAlignment="1">
      <alignment horizontal="center" vertical="center" shrinkToFit="1"/>
    </xf>
    <xf numFmtId="180" fontId="248" fillId="52" borderId="12" xfId="0" applyNumberFormat="1" applyFont="1" applyFill="1" applyBorder="1" applyAlignment="1">
      <alignment horizontal="center" vertical="center" shrinkToFit="1"/>
    </xf>
    <xf numFmtId="180" fontId="248" fillId="52" borderId="8" xfId="0" applyNumberFormat="1" applyFont="1" applyFill="1" applyBorder="1" applyAlignment="1">
      <alignment horizontal="center" vertical="center" shrinkToFit="1"/>
    </xf>
    <xf numFmtId="180" fontId="248" fillId="52" borderId="9" xfId="0" applyNumberFormat="1" applyFont="1" applyFill="1" applyBorder="1" applyAlignment="1">
      <alignment horizontal="center" vertical="center" shrinkToFit="1"/>
    </xf>
    <xf numFmtId="180" fontId="248" fillId="52" borderId="10" xfId="0" applyNumberFormat="1" applyFont="1" applyFill="1" applyBorder="1" applyAlignment="1">
      <alignment horizontal="center" vertical="center" shrinkToFit="1"/>
    </xf>
    <xf numFmtId="180" fontId="248" fillId="52" borderId="0" xfId="0" applyNumberFormat="1" applyFont="1" applyFill="1" applyAlignment="1">
      <alignment horizontal="center" vertical="center" shrinkToFit="1"/>
    </xf>
    <xf numFmtId="180" fontId="248" fillId="52" borderId="4" xfId="0" applyNumberFormat="1" applyFont="1" applyFill="1" applyBorder="1" applyAlignment="1">
      <alignment horizontal="center" vertical="center" shrinkToFit="1"/>
    </xf>
    <xf numFmtId="0" fontId="97" fillId="71" borderId="17" xfId="0" applyFont="1" applyFill="1" applyBorder="1" applyAlignment="1">
      <alignment horizontal="center" vertical="center" shrinkToFit="1"/>
    </xf>
    <xf numFmtId="0" fontId="97" fillId="71" borderId="13" xfId="0" applyFont="1" applyFill="1" applyBorder="1" applyAlignment="1">
      <alignment horizontal="center" vertical="center" shrinkToFit="1"/>
    </xf>
    <xf numFmtId="178" fontId="157" fillId="0" borderId="12" xfId="0" applyNumberFormat="1" applyFont="1" applyBorder="1" applyAlignment="1">
      <alignment horizontal="left" vertical="top" shrinkToFit="1"/>
    </xf>
    <xf numFmtId="178" fontId="157" fillId="0" borderId="8" xfId="0" applyNumberFormat="1" applyFont="1" applyBorder="1" applyAlignment="1">
      <alignment horizontal="left" vertical="top" shrinkToFit="1"/>
    </xf>
    <xf numFmtId="178" fontId="157" fillId="0" borderId="9" xfId="0" applyNumberFormat="1" applyFont="1" applyBorder="1" applyAlignment="1">
      <alignment horizontal="left" vertical="top" shrinkToFit="1"/>
    </xf>
    <xf numFmtId="178" fontId="157" fillId="0" borderId="10" xfId="0" applyNumberFormat="1" applyFont="1" applyBorder="1" applyAlignment="1">
      <alignment horizontal="left" vertical="top" shrinkToFit="1"/>
    </xf>
    <xf numFmtId="178" fontId="157" fillId="0" borderId="0" xfId="0" applyNumberFormat="1" applyFont="1" applyAlignment="1">
      <alignment horizontal="left" vertical="top" shrinkToFit="1"/>
    </xf>
    <xf numFmtId="178" fontId="157" fillId="0" borderId="4" xfId="0" applyNumberFormat="1" applyFont="1" applyBorder="1" applyAlignment="1">
      <alignment horizontal="left" vertical="top" shrinkToFit="1"/>
    </xf>
    <xf numFmtId="178" fontId="157" fillId="0" borderId="5" xfId="0" applyNumberFormat="1" applyFont="1" applyBorder="1" applyAlignment="1">
      <alignment horizontal="left" vertical="top" shrinkToFit="1"/>
    </xf>
    <xf numFmtId="178" fontId="157" fillId="0" borderId="6" xfId="0" applyNumberFormat="1" applyFont="1" applyBorder="1" applyAlignment="1">
      <alignment horizontal="left" vertical="top" shrinkToFit="1"/>
    </xf>
    <xf numFmtId="178" fontId="157" fillId="0" borderId="7" xfId="0" applyNumberFormat="1" applyFont="1" applyBorder="1" applyAlignment="1">
      <alignment horizontal="left" vertical="top" shrinkToFit="1"/>
    </xf>
    <xf numFmtId="178" fontId="159" fillId="0" borderId="12" xfId="0" applyNumberFormat="1" applyFont="1" applyBorder="1" applyAlignment="1">
      <alignment horizontal="left" vertical="top" shrinkToFit="1"/>
    </xf>
    <xf numFmtId="178" fontId="159" fillId="0" borderId="8" xfId="0" applyNumberFormat="1" applyFont="1" applyBorder="1" applyAlignment="1">
      <alignment horizontal="left" vertical="top" shrinkToFit="1"/>
    </xf>
    <xf numFmtId="178" fontId="159" fillId="0" borderId="10" xfId="0" applyNumberFormat="1" applyFont="1" applyBorder="1" applyAlignment="1">
      <alignment horizontal="left" vertical="top" shrinkToFit="1"/>
    </xf>
    <xf numFmtId="178" fontId="159" fillId="0" borderId="0" xfId="0" applyNumberFormat="1" applyFont="1" applyAlignment="1">
      <alignment horizontal="left" vertical="top" shrinkToFit="1"/>
    </xf>
    <xf numFmtId="179" fontId="110" fillId="0" borderId="10" xfId="0" applyNumberFormat="1" applyFont="1" applyBorder="1" applyAlignment="1">
      <alignment horizontal="center" shrinkToFit="1"/>
    </xf>
    <xf numFmtId="179" fontId="110" fillId="0" borderId="0" xfId="0" applyNumberFormat="1" applyFont="1" applyAlignment="1">
      <alignment horizontal="center" shrinkToFit="1"/>
    </xf>
    <xf numFmtId="179" fontId="110" fillId="0" borderId="4" xfId="0" applyNumberFormat="1" applyFont="1" applyBorder="1" applyAlignment="1">
      <alignment horizontal="center" shrinkToFit="1"/>
    </xf>
    <xf numFmtId="0" fontId="73" fillId="54" borderId="17" xfId="0" applyFont="1" applyFill="1" applyBorder="1" applyAlignment="1">
      <alignment vertical="center" shrinkToFit="1"/>
    </xf>
    <xf numFmtId="0" fontId="73" fillId="54" borderId="13" xfId="0" applyFont="1" applyFill="1" applyBorder="1" applyAlignment="1">
      <alignment vertical="center" shrinkToFit="1"/>
    </xf>
    <xf numFmtId="0" fontId="73" fillId="0" borderId="13" xfId="0" applyFont="1" applyBorder="1" applyAlignment="1">
      <alignment vertical="center" shrinkToFit="1"/>
    </xf>
    <xf numFmtId="0" fontId="73" fillId="0" borderId="16" xfId="0" applyFont="1" applyBorder="1" applyAlignment="1">
      <alignment vertical="center" shrinkToFit="1"/>
    </xf>
    <xf numFmtId="0" fontId="73" fillId="53" borderId="17" xfId="0" applyFont="1" applyFill="1" applyBorder="1" applyAlignment="1">
      <alignment vertical="center" shrinkToFit="1"/>
    </xf>
    <xf numFmtId="0" fontId="73" fillId="53" borderId="13" xfId="0" applyFont="1" applyFill="1" applyBorder="1" applyAlignment="1">
      <alignment vertical="center" shrinkToFit="1"/>
    </xf>
    <xf numFmtId="0" fontId="73" fillId="53" borderId="16" xfId="0" applyFont="1" applyFill="1" applyBorder="1" applyAlignment="1">
      <alignment vertical="center" shrinkToFit="1"/>
    </xf>
    <xf numFmtId="0" fontId="207" fillId="47" borderId="17" xfId="0" applyFont="1" applyFill="1" applyBorder="1" applyAlignment="1">
      <alignment vertical="center" shrinkToFit="1"/>
    </xf>
    <xf numFmtId="0" fontId="207" fillId="47" borderId="13" xfId="0" applyFont="1" applyFill="1" applyBorder="1" applyAlignment="1">
      <alignment vertical="center" shrinkToFit="1"/>
    </xf>
    <xf numFmtId="0" fontId="207" fillId="47" borderId="16" xfId="0" applyFont="1" applyFill="1" applyBorder="1" applyAlignment="1">
      <alignment vertical="center" shrinkToFit="1"/>
    </xf>
    <xf numFmtId="178" fontId="160" fillId="0" borderId="12" xfId="0" applyNumberFormat="1" applyFont="1" applyBorder="1" applyAlignment="1">
      <alignment horizontal="left" vertical="top" shrinkToFit="1"/>
    </xf>
    <xf numFmtId="180" fontId="266" fillId="52" borderId="12" xfId="0" applyNumberFormat="1" applyFont="1" applyFill="1" applyBorder="1" applyAlignment="1">
      <alignment horizontal="center" vertical="center" shrinkToFit="1"/>
    </xf>
    <xf numFmtId="180" fontId="266" fillId="52" borderId="8" xfId="0" applyNumberFormat="1" applyFont="1" applyFill="1" applyBorder="1" applyAlignment="1">
      <alignment horizontal="center" vertical="center" shrinkToFit="1"/>
    </xf>
    <xf numFmtId="180" fontId="266" fillId="52" borderId="9" xfId="0" applyNumberFormat="1" applyFont="1" applyFill="1" applyBorder="1" applyAlignment="1">
      <alignment horizontal="center" vertical="center" shrinkToFit="1"/>
    </xf>
    <xf numFmtId="180" fontId="266" fillId="52" borderId="10" xfId="0" applyNumberFormat="1" applyFont="1" applyFill="1" applyBorder="1" applyAlignment="1">
      <alignment horizontal="center" vertical="center" shrinkToFit="1"/>
    </xf>
    <xf numFmtId="180" fontId="266" fillId="52" borderId="0" xfId="0" applyNumberFormat="1" applyFont="1" applyFill="1" applyAlignment="1">
      <alignment horizontal="center" vertical="center" shrinkToFit="1"/>
    </xf>
    <xf numFmtId="180" fontId="266" fillId="52" borderId="4" xfId="0" applyNumberFormat="1" applyFont="1" applyFill="1" applyBorder="1" applyAlignment="1">
      <alignment horizontal="center" vertical="center" shrinkToFit="1"/>
    </xf>
    <xf numFmtId="0" fontId="184" fillId="49" borderId="17" xfId="0" applyFont="1" applyFill="1" applyBorder="1" applyAlignment="1">
      <alignment vertical="center" shrinkToFit="1"/>
    </xf>
    <xf numFmtId="0" fontId="184" fillId="49" borderId="13" xfId="0" applyFont="1" applyFill="1" applyBorder="1" applyAlignment="1">
      <alignment vertical="center" shrinkToFit="1"/>
    </xf>
    <xf numFmtId="178" fontId="269" fillId="0" borderId="12" xfId="0" applyNumberFormat="1" applyFont="1" applyBorder="1" applyAlignment="1">
      <alignment horizontal="left" vertical="top" shrinkToFit="1"/>
    </xf>
    <xf numFmtId="178" fontId="269" fillId="0" borderId="8" xfId="0" applyNumberFormat="1" applyFont="1" applyBorder="1" applyAlignment="1">
      <alignment horizontal="left" vertical="top" shrinkToFit="1"/>
    </xf>
    <xf numFmtId="178" fontId="269" fillId="0" borderId="9" xfId="0" applyNumberFormat="1" applyFont="1" applyBorder="1" applyAlignment="1">
      <alignment horizontal="left" vertical="top" shrinkToFit="1"/>
    </xf>
    <xf numFmtId="178" fontId="269" fillId="0" borderId="10" xfId="0" applyNumberFormat="1" applyFont="1" applyBorder="1" applyAlignment="1">
      <alignment horizontal="left" vertical="top" shrinkToFit="1"/>
    </xf>
    <xf numFmtId="178" fontId="269" fillId="0" borderId="0" xfId="0" applyNumberFormat="1" applyFont="1" applyAlignment="1">
      <alignment horizontal="left" vertical="top" shrinkToFit="1"/>
    </xf>
    <xf numFmtId="178" fontId="269" fillId="0" borderId="4" xfId="0" applyNumberFormat="1" applyFont="1" applyBorder="1" applyAlignment="1">
      <alignment horizontal="left" vertical="top" shrinkToFit="1"/>
    </xf>
    <xf numFmtId="178" fontId="269" fillId="0" borderId="5" xfId="0" applyNumberFormat="1" applyFont="1" applyBorder="1" applyAlignment="1">
      <alignment horizontal="left" vertical="top" shrinkToFit="1"/>
    </xf>
    <xf numFmtId="178" fontId="269" fillId="0" borderId="6" xfId="0" applyNumberFormat="1" applyFont="1" applyBorder="1" applyAlignment="1">
      <alignment horizontal="left" vertical="top" shrinkToFit="1"/>
    </xf>
    <xf numFmtId="178" fontId="269" fillId="0" borderId="7" xfId="0" applyNumberFormat="1" applyFont="1" applyBorder="1" applyAlignment="1">
      <alignment horizontal="left" vertical="top" shrinkToFit="1"/>
    </xf>
    <xf numFmtId="0" fontId="270" fillId="0" borderId="17" xfId="0" applyFont="1" applyBorder="1" applyAlignment="1">
      <alignment horizontal="center" vertical="center" wrapText="1"/>
    </xf>
    <xf numFmtId="0" fontId="270" fillId="0" borderId="13" xfId="0" applyFont="1" applyBorder="1" applyAlignment="1">
      <alignment horizontal="center" vertical="center" wrapText="1"/>
    </xf>
    <xf numFmtId="0" fontId="270" fillId="0" borderId="16" xfId="0" applyFont="1" applyBorder="1" applyAlignment="1">
      <alignment horizontal="center" vertical="center" wrapText="1"/>
    </xf>
    <xf numFmtId="176" fontId="57" fillId="0" borderId="10" xfId="0" applyNumberFormat="1" applyFont="1" applyBorder="1" applyAlignment="1">
      <alignment vertical="center" wrapText="1"/>
    </xf>
    <xf numFmtId="176" fontId="57" fillId="0" borderId="0" xfId="0" applyNumberFormat="1" applyFont="1" applyAlignment="1">
      <alignment vertical="center" wrapText="1"/>
    </xf>
    <xf numFmtId="176" fontId="57" fillId="0" borderId="4" xfId="0" applyNumberFormat="1" applyFont="1" applyBorder="1" applyAlignment="1">
      <alignment vertical="center" wrapText="1"/>
    </xf>
    <xf numFmtId="176" fontId="57" fillId="0" borderId="5" xfId="0" applyNumberFormat="1" applyFont="1" applyBorder="1" applyAlignment="1">
      <alignment vertical="center" wrapText="1"/>
    </xf>
    <xf numFmtId="176" fontId="57" fillId="0" borderId="6" xfId="0" applyNumberFormat="1" applyFont="1" applyBorder="1" applyAlignment="1">
      <alignment vertical="center" wrapText="1"/>
    </xf>
    <xf numFmtId="176" fontId="57" fillId="0" borderId="7" xfId="0" applyNumberFormat="1" applyFont="1" applyBorder="1" applyAlignment="1">
      <alignment vertical="center" wrapText="1"/>
    </xf>
    <xf numFmtId="178" fontId="268" fillId="0" borderId="12" xfId="0" applyNumberFormat="1" applyFont="1" applyBorder="1" applyAlignment="1">
      <alignment horizontal="left" vertical="top" shrinkToFit="1"/>
    </xf>
    <xf numFmtId="178" fontId="268" fillId="0" borderId="8" xfId="0" applyNumberFormat="1" applyFont="1" applyBorder="1" applyAlignment="1">
      <alignment horizontal="left" vertical="top" shrinkToFit="1"/>
    </xf>
    <xf numFmtId="178" fontId="268" fillId="0" borderId="9" xfId="0" applyNumberFormat="1" applyFont="1" applyBorder="1" applyAlignment="1">
      <alignment horizontal="left" vertical="top" shrinkToFit="1"/>
    </xf>
    <xf numFmtId="178" fontId="268" fillId="0" borderId="10" xfId="0" applyNumberFormat="1" applyFont="1" applyBorder="1" applyAlignment="1">
      <alignment horizontal="left" vertical="top" shrinkToFit="1"/>
    </xf>
    <xf numFmtId="178" fontId="268" fillId="0" borderId="0" xfId="0" applyNumberFormat="1" applyFont="1" applyAlignment="1">
      <alignment horizontal="left" vertical="top" shrinkToFit="1"/>
    </xf>
    <xf numFmtId="178" fontId="268" fillId="0" borderId="4" xfId="0" applyNumberFormat="1" applyFont="1" applyBorder="1" applyAlignment="1">
      <alignment horizontal="left" vertical="top" shrinkToFit="1"/>
    </xf>
    <xf numFmtId="0" fontId="19" fillId="0" borderId="10" xfId="0" applyFont="1" applyBorder="1" applyAlignment="1">
      <alignment horizontal="center" vertical="center" shrinkToFit="1"/>
    </xf>
    <xf numFmtId="0" fontId="19" fillId="0" borderId="0" xfId="0" applyFont="1" applyAlignment="1">
      <alignment horizontal="center" vertical="center" shrinkToFit="1"/>
    </xf>
    <xf numFmtId="0" fontId="19" fillId="0" borderId="4" xfId="0" applyFont="1" applyBorder="1" applyAlignment="1">
      <alignment horizontal="center" vertical="center" shrinkToFit="1"/>
    </xf>
    <xf numFmtId="178" fontId="268" fillId="0" borderId="5" xfId="0" applyNumberFormat="1" applyFont="1" applyBorder="1" applyAlignment="1">
      <alignment horizontal="left" vertical="top" shrinkToFit="1"/>
    </xf>
    <xf numFmtId="178" fontId="268" fillId="0" borderId="6" xfId="0" applyNumberFormat="1" applyFont="1" applyBorder="1" applyAlignment="1">
      <alignment horizontal="left" vertical="top" shrinkToFit="1"/>
    </xf>
    <xf numFmtId="178" fontId="268" fillId="0" borderId="7" xfId="0" applyNumberFormat="1" applyFont="1" applyBorder="1" applyAlignment="1">
      <alignment horizontal="left" vertical="top" shrinkToFit="1"/>
    </xf>
    <xf numFmtId="183" fontId="20" fillId="0" borderId="12" xfId="0" applyNumberFormat="1" applyFont="1" applyBorder="1" applyAlignment="1">
      <alignment horizontal="center" vertical="center" shrinkToFit="1"/>
    </xf>
    <xf numFmtId="183" fontId="20" fillId="0" borderId="8" xfId="0" applyNumberFormat="1" applyFont="1" applyBorder="1" applyAlignment="1">
      <alignment horizontal="center" vertical="center" shrinkToFit="1"/>
    </xf>
    <xf numFmtId="179" fontId="110" fillId="0" borderId="10" xfId="0" applyNumberFormat="1" applyFont="1" applyBorder="1" applyAlignment="1">
      <alignment horizontal="center" vertical="center" shrinkToFit="1"/>
    </xf>
    <xf numFmtId="179" fontId="110" fillId="0" borderId="0" xfId="0" applyNumberFormat="1" applyFont="1" applyAlignment="1">
      <alignment horizontal="center" vertical="center" shrinkToFit="1"/>
    </xf>
    <xf numFmtId="179" fontId="110" fillId="0" borderId="4" xfId="0" applyNumberFormat="1" applyFont="1" applyBorder="1" applyAlignment="1">
      <alignment horizontal="center" vertical="center" shrinkToFit="1"/>
    </xf>
    <xf numFmtId="0" fontId="270" fillId="0" borderId="17" xfId="0" applyFont="1" applyBorder="1" applyAlignment="1">
      <alignment horizontal="center" vertical="center" shrinkToFit="1"/>
    </xf>
    <xf numFmtId="0" fontId="57" fillId="0" borderId="13" xfId="0" applyFont="1" applyBorder="1" applyAlignment="1">
      <alignment horizontal="center" vertical="center" shrinkToFit="1"/>
    </xf>
    <xf numFmtId="0" fontId="57" fillId="0" borderId="16" xfId="0" applyFont="1" applyBorder="1" applyAlignment="1">
      <alignment horizontal="center" vertical="center" shrinkToFit="1"/>
    </xf>
    <xf numFmtId="176" fontId="57" fillId="0" borderId="12" xfId="0" applyNumberFormat="1" applyFont="1" applyBorder="1" applyAlignment="1">
      <alignment vertical="center" wrapText="1"/>
    </xf>
    <xf numFmtId="176" fontId="57" fillId="0" borderId="8" xfId="0" applyNumberFormat="1" applyFont="1" applyBorder="1" applyAlignment="1">
      <alignment vertical="center" wrapText="1"/>
    </xf>
    <xf numFmtId="176" fontId="57" fillId="0" borderId="9" xfId="0" applyNumberFormat="1" applyFont="1" applyBorder="1" applyAlignment="1">
      <alignment vertical="center" wrapText="1"/>
    </xf>
    <xf numFmtId="178" fontId="268" fillId="0" borderId="10" xfId="0" applyNumberFormat="1" applyFont="1" applyBorder="1" applyAlignment="1">
      <alignment horizontal="left" vertical="center" shrinkToFit="1"/>
    </xf>
    <xf numFmtId="178" fontId="268" fillId="0" borderId="0" xfId="0" applyNumberFormat="1" applyFont="1" applyAlignment="1">
      <alignment horizontal="left" vertical="center" shrinkToFit="1"/>
    </xf>
    <xf numFmtId="178" fontId="268" fillId="0" borderId="4" xfId="0" applyNumberFormat="1" applyFont="1" applyBorder="1" applyAlignment="1">
      <alignment horizontal="left" vertical="center" shrinkToFit="1"/>
    </xf>
    <xf numFmtId="178" fontId="268" fillId="0" borderId="5" xfId="0" applyNumberFormat="1" applyFont="1" applyBorder="1" applyAlignment="1">
      <alignment horizontal="left" vertical="center" shrinkToFit="1"/>
    </xf>
    <xf numFmtId="178" fontId="268" fillId="0" borderId="6" xfId="0" applyNumberFormat="1" applyFont="1" applyBorder="1" applyAlignment="1">
      <alignment horizontal="left" vertical="center" shrinkToFit="1"/>
    </xf>
    <xf numFmtId="178" fontId="268" fillId="0" borderId="7" xfId="0" applyNumberFormat="1" applyFont="1" applyBorder="1" applyAlignment="1">
      <alignment horizontal="left" vertical="center" shrinkToFit="1"/>
    </xf>
    <xf numFmtId="178" fontId="157" fillId="0" borderId="10" xfId="0" applyNumberFormat="1" applyFont="1" applyBorder="1" applyAlignment="1">
      <alignment horizontal="left" vertical="center" shrinkToFit="1"/>
    </xf>
    <xf numFmtId="178" fontId="157" fillId="0" borderId="0" xfId="0" applyNumberFormat="1" applyFont="1" applyAlignment="1">
      <alignment horizontal="left" vertical="center" shrinkToFit="1"/>
    </xf>
    <xf numFmtId="178" fontId="157" fillId="0" borderId="4" xfId="0" applyNumberFormat="1" applyFont="1" applyBorder="1" applyAlignment="1">
      <alignment horizontal="left" vertical="center" shrinkToFit="1"/>
    </xf>
    <xf numFmtId="178" fontId="157" fillId="0" borderId="5" xfId="0" applyNumberFormat="1" applyFont="1" applyBorder="1" applyAlignment="1">
      <alignment horizontal="left" vertical="center" shrinkToFit="1"/>
    </xf>
    <xf numFmtId="178" fontId="157" fillId="0" borderId="6" xfId="0" applyNumberFormat="1" applyFont="1" applyBorder="1" applyAlignment="1">
      <alignment horizontal="left" vertical="center" shrinkToFit="1"/>
    </xf>
    <xf numFmtId="178" fontId="157" fillId="0" borderId="7" xfId="0" applyNumberFormat="1" applyFont="1" applyBorder="1" applyAlignment="1">
      <alignment horizontal="left" vertical="center" shrinkToFit="1"/>
    </xf>
    <xf numFmtId="180" fontId="266" fillId="66" borderId="12" xfId="0" applyNumberFormat="1" applyFont="1" applyFill="1" applyBorder="1" applyAlignment="1">
      <alignment horizontal="center" vertical="center" shrinkToFit="1"/>
    </xf>
    <xf numFmtId="180" fontId="266" fillId="66" borderId="8" xfId="0" applyNumberFormat="1" applyFont="1" applyFill="1" applyBorder="1" applyAlignment="1">
      <alignment horizontal="center" vertical="center" shrinkToFit="1"/>
    </xf>
    <xf numFmtId="180" fontId="266" fillId="66" borderId="9" xfId="0" applyNumberFormat="1" applyFont="1" applyFill="1" applyBorder="1" applyAlignment="1">
      <alignment horizontal="center" vertical="center" shrinkToFit="1"/>
    </xf>
    <xf numFmtId="180" fontId="266" fillId="66" borderId="10" xfId="0" applyNumberFormat="1" applyFont="1" applyFill="1" applyBorder="1" applyAlignment="1">
      <alignment horizontal="center" vertical="center" shrinkToFit="1"/>
    </xf>
    <xf numFmtId="180" fontId="266" fillId="66" borderId="0" xfId="0" applyNumberFormat="1" applyFont="1" applyFill="1" applyAlignment="1">
      <alignment horizontal="center" vertical="center" shrinkToFit="1"/>
    </xf>
    <xf numFmtId="180" fontId="266" fillId="66" borderId="4" xfId="0" applyNumberFormat="1" applyFont="1" applyFill="1" applyBorder="1" applyAlignment="1">
      <alignment horizontal="center" vertical="center" shrinkToFit="1"/>
    </xf>
    <xf numFmtId="0" fontId="73" fillId="51" borderId="17" xfId="0" applyFont="1" applyFill="1" applyBorder="1" applyAlignment="1">
      <alignment vertical="center" shrinkToFit="1"/>
    </xf>
    <xf numFmtId="0" fontId="73" fillId="51" borderId="13" xfId="0" applyFont="1" applyFill="1" applyBorder="1" applyAlignment="1">
      <alignment vertical="center" shrinkToFit="1"/>
    </xf>
    <xf numFmtId="0" fontId="73" fillId="51" borderId="16" xfId="0" applyFont="1" applyFill="1" applyBorder="1" applyAlignment="1">
      <alignment vertical="center" shrinkToFit="1"/>
    </xf>
    <xf numFmtId="180" fontId="266" fillId="41" borderId="12" xfId="0" applyNumberFormat="1" applyFont="1" applyFill="1" applyBorder="1" applyAlignment="1">
      <alignment horizontal="center" vertical="center" shrinkToFit="1"/>
    </xf>
    <xf numFmtId="180" fontId="266" fillId="41" borderId="8" xfId="0" applyNumberFormat="1" applyFont="1" applyFill="1" applyBorder="1" applyAlignment="1">
      <alignment horizontal="center" vertical="center" shrinkToFit="1"/>
    </xf>
    <xf numFmtId="180" fontId="266" fillId="41" borderId="9" xfId="0" applyNumberFormat="1" applyFont="1" applyFill="1" applyBorder="1" applyAlignment="1">
      <alignment horizontal="center" vertical="center" shrinkToFit="1"/>
    </xf>
    <xf numFmtId="180" fontId="266" fillId="41" borderId="10" xfId="0" applyNumberFormat="1" applyFont="1" applyFill="1" applyBorder="1" applyAlignment="1">
      <alignment horizontal="center" vertical="center" shrinkToFit="1"/>
    </xf>
    <xf numFmtId="180" fontId="266" fillId="41" borderId="0" xfId="0" applyNumberFormat="1" applyFont="1" applyFill="1" applyAlignment="1">
      <alignment horizontal="center" vertical="center" shrinkToFit="1"/>
    </xf>
    <xf numFmtId="180" fontId="266" fillId="41" borderId="4" xfId="0" applyNumberFormat="1" applyFont="1" applyFill="1" applyBorder="1" applyAlignment="1">
      <alignment horizontal="center" vertical="center" shrinkToFit="1"/>
    </xf>
    <xf numFmtId="0" fontId="73" fillId="42" borderId="17" xfId="0" applyFont="1" applyFill="1" applyBorder="1" applyAlignment="1">
      <alignment vertical="center" shrinkToFit="1"/>
    </xf>
    <xf numFmtId="0" fontId="73" fillId="42" borderId="13" xfId="0" applyFont="1" applyFill="1" applyBorder="1" applyAlignment="1">
      <alignment vertical="center" shrinkToFit="1"/>
    </xf>
    <xf numFmtId="0" fontId="73" fillId="42" borderId="16" xfId="0" applyFont="1" applyFill="1" applyBorder="1" applyAlignment="1">
      <alignment vertical="center" shrinkToFit="1"/>
    </xf>
    <xf numFmtId="178" fontId="158" fillId="0" borderId="12" xfId="0" applyNumberFormat="1" applyFont="1" applyBorder="1" applyAlignment="1">
      <alignment horizontal="center" vertical="top" shrinkToFit="1"/>
    </xf>
    <xf numFmtId="178" fontId="158" fillId="0" borderId="8" xfId="0" applyNumberFormat="1" applyFont="1" applyBorder="1" applyAlignment="1">
      <alignment horizontal="center" vertical="top" shrinkToFit="1"/>
    </xf>
    <xf numFmtId="178" fontId="158" fillId="0" borderId="10" xfId="0" applyNumberFormat="1" applyFont="1" applyBorder="1" applyAlignment="1">
      <alignment horizontal="center" vertical="top" shrinkToFit="1"/>
    </xf>
    <xf numFmtId="178" fontId="158" fillId="0" borderId="0" xfId="0" applyNumberFormat="1" applyFont="1" applyAlignment="1">
      <alignment horizontal="center" vertical="top" shrinkToFit="1"/>
    </xf>
    <xf numFmtId="0" fontId="97" fillId="39" borderId="17" xfId="0" applyFont="1" applyFill="1" applyBorder="1" applyAlignment="1">
      <alignment horizontal="center" vertical="center" shrinkToFit="1"/>
    </xf>
    <xf numFmtId="0" fontId="97" fillId="39" borderId="13" xfId="0" applyFont="1" applyFill="1" applyBorder="1" applyAlignment="1">
      <alignment horizontal="center" vertical="center" shrinkToFit="1"/>
    </xf>
    <xf numFmtId="0" fontId="97" fillId="13" borderId="17" xfId="0" applyFont="1" applyFill="1" applyBorder="1" applyAlignment="1">
      <alignment horizontal="center" vertical="center" shrinkToFit="1"/>
    </xf>
    <xf numFmtId="0" fontId="97" fillId="13" borderId="13" xfId="0" applyFont="1" applyFill="1" applyBorder="1" applyAlignment="1">
      <alignment horizontal="center" vertical="center" shrinkToFit="1"/>
    </xf>
    <xf numFmtId="0" fontId="98" fillId="40" borderId="17" xfId="0" applyFont="1" applyFill="1" applyBorder="1" applyAlignment="1">
      <alignment horizontal="center" vertical="center" shrinkToFit="1"/>
    </xf>
    <xf numFmtId="0" fontId="98" fillId="40" borderId="13" xfId="0" applyFont="1" applyFill="1" applyBorder="1" applyAlignment="1">
      <alignment horizontal="center" vertical="center" shrinkToFit="1"/>
    </xf>
    <xf numFmtId="178" fontId="155" fillId="0" borderId="10" xfId="0" applyNumberFormat="1" applyFont="1" applyBorder="1" applyAlignment="1">
      <alignment horizontal="center" vertical="top" shrinkToFit="1"/>
    </xf>
    <xf numFmtId="178" fontId="155" fillId="0" borderId="0" xfId="0" applyNumberFormat="1" applyFont="1" applyAlignment="1">
      <alignment horizontal="center" vertical="top" shrinkToFit="1"/>
    </xf>
    <xf numFmtId="178" fontId="156" fillId="0" borderId="12" xfId="0" applyNumberFormat="1" applyFont="1" applyBorder="1" applyAlignment="1">
      <alignment horizontal="center" vertical="top" shrinkToFit="1"/>
    </xf>
    <xf numFmtId="178" fontId="156" fillId="0" borderId="8" xfId="0" applyNumberFormat="1" applyFont="1" applyBorder="1" applyAlignment="1">
      <alignment horizontal="center" vertical="top" shrinkToFit="1"/>
    </xf>
    <xf numFmtId="178" fontId="156" fillId="0" borderId="10" xfId="0" applyNumberFormat="1" applyFont="1" applyBorder="1" applyAlignment="1">
      <alignment horizontal="center" vertical="top" shrinkToFit="1"/>
    </xf>
    <xf numFmtId="178" fontId="156" fillId="0" borderId="0" xfId="0" applyNumberFormat="1" applyFont="1" applyAlignment="1">
      <alignment horizontal="center" vertical="top" shrinkToFit="1"/>
    </xf>
    <xf numFmtId="180" fontId="154" fillId="37" borderId="12" xfId="0" applyNumberFormat="1" applyFont="1" applyFill="1" applyBorder="1" applyAlignment="1">
      <alignment horizontal="center" vertical="center" shrinkToFit="1"/>
    </xf>
    <xf numFmtId="180" fontId="154" fillId="37" borderId="8" xfId="0" applyNumberFormat="1" applyFont="1" applyFill="1" applyBorder="1" applyAlignment="1">
      <alignment horizontal="center" vertical="center" shrinkToFit="1"/>
    </xf>
    <xf numFmtId="180" fontId="154" fillId="37" borderId="9" xfId="0" applyNumberFormat="1" applyFont="1" applyFill="1" applyBorder="1" applyAlignment="1">
      <alignment horizontal="center" vertical="center" shrinkToFit="1"/>
    </xf>
    <xf numFmtId="180" fontId="154" fillId="37" borderId="10" xfId="0" applyNumberFormat="1" applyFont="1" applyFill="1" applyBorder="1" applyAlignment="1">
      <alignment horizontal="center" vertical="center" shrinkToFit="1"/>
    </xf>
    <xf numFmtId="180" fontId="154" fillId="37" borderId="0" xfId="0" applyNumberFormat="1" applyFont="1" applyFill="1" applyAlignment="1">
      <alignment horizontal="center" vertical="center" shrinkToFit="1"/>
    </xf>
    <xf numFmtId="180" fontId="154" fillId="37" borderId="4" xfId="0" applyNumberFormat="1" applyFont="1" applyFill="1" applyBorder="1" applyAlignment="1">
      <alignment horizontal="center" vertical="center" shrinkToFit="1"/>
    </xf>
    <xf numFmtId="0" fontId="96" fillId="38" borderId="17" xfId="0" applyFont="1" applyFill="1" applyBorder="1" applyAlignment="1">
      <alignment horizontal="center" vertical="center" shrinkToFit="1"/>
    </xf>
    <xf numFmtId="0" fontId="96" fillId="38" borderId="13" xfId="0" applyFont="1" applyFill="1" applyBorder="1" applyAlignment="1">
      <alignment horizontal="center" vertical="center" shrinkToFit="1"/>
    </xf>
    <xf numFmtId="0" fontId="18" fillId="0" borderId="10" xfId="0" applyFont="1" applyBorder="1" applyAlignment="1">
      <alignment horizontal="center" vertical="center" shrinkToFit="1"/>
    </xf>
    <xf numFmtId="0" fontId="18" fillId="0" borderId="0" xfId="0" applyFont="1" applyAlignment="1">
      <alignment horizontal="center" vertical="center" shrinkToFit="1"/>
    </xf>
    <xf numFmtId="0" fontId="18" fillId="0" borderId="4" xfId="0" applyFont="1" applyBorder="1" applyAlignment="1">
      <alignment horizontal="center" vertical="center" shrinkToFit="1"/>
    </xf>
    <xf numFmtId="178" fontId="155" fillId="0" borderId="12" xfId="0" applyNumberFormat="1" applyFont="1" applyBorder="1" applyAlignment="1">
      <alignment horizontal="center" vertical="top" shrinkToFit="1"/>
    </xf>
    <xf numFmtId="178" fontId="155" fillId="0" borderId="8" xfId="0" applyNumberFormat="1" applyFont="1" applyBorder="1" applyAlignment="1">
      <alignment horizontal="center" vertical="top" shrinkToFit="1"/>
    </xf>
    <xf numFmtId="178" fontId="161" fillId="0" borderId="10" xfId="0" applyNumberFormat="1" applyFont="1" applyBorder="1" applyAlignment="1">
      <alignment horizontal="center" vertical="top" shrinkToFit="1"/>
    </xf>
    <xf numFmtId="178" fontId="161" fillId="0" borderId="0" xfId="0" applyNumberFormat="1" applyFont="1" applyAlignment="1">
      <alignment horizontal="center" vertical="top" shrinkToFit="1"/>
    </xf>
    <xf numFmtId="180" fontId="163" fillId="37" borderId="12" xfId="0" applyNumberFormat="1" applyFont="1" applyFill="1" applyBorder="1" applyAlignment="1">
      <alignment horizontal="center" vertical="center" shrinkToFit="1"/>
    </xf>
    <xf numFmtId="180" fontId="163" fillId="37" borderId="8" xfId="0" applyNumberFormat="1" applyFont="1" applyFill="1" applyBorder="1" applyAlignment="1">
      <alignment horizontal="center" vertical="center" shrinkToFit="1"/>
    </xf>
    <xf numFmtId="180" fontId="163" fillId="37" borderId="9" xfId="0" applyNumberFormat="1" applyFont="1" applyFill="1" applyBorder="1" applyAlignment="1">
      <alignment horizontal="center" vertical="center" shrinkToFit="1"/>
    </xf>
    <xf numFmtId="180" fontId="163" fillId="37" borderId="10" xfId="0" applyNumberFormat="1" applyFont="1" applyFill="1" applyBorder="1" applyAlignment="1">
      <alignment horizontal="center" vertical="center" shrinkToFit="1"/>
    </xf>
    <xf numFmtId="180" fontId="163" fillId="37" borderId="0" xfId="0" applyNumberFormat="1" applyFont="1" applyFill="1" applyAlignment="1">
      <alignment horizontal="center" vertical="center" shrinkToFit="1"/>
    </xf>
    <xf numFmtId="180" fontId="163" fillId="37" borderId="4" xfId="0" applyNumberFormat="1" applyFont="1" applyFill="1" applyBorder="1" applyAlignment="1">
      <alignment horizontal="center" vertical="center" shrinkToFit="1"/>
    </xf>
    <xf numFmtId="178" fontId="164" fillId="0" borderId="12" xfId="0" applyNumberFormat="1" applyFont="1" applyBorder="1" applyAlignment="1">
      <alignment horizontal="center" vertical="top" shrinkToFit="1"/>
    </xf>
    <xf numFmtId="178" fontId="164" fillId="0" borderId="8" xfId="0" applyNumberFormat="1" applyFont="1" applyBorder="1" applyAlignment="1">
      <alignment horizontal="center" vertical="top" shrinkToFit="1"/>
    </xf>
    <xf numFmtId="178" fontId="164" fillId="0" borderId="10" xfId="0" applyNumberFormat="1" applyFont="1" applyBorder="1" applyAlignment="1">
      <alignment horizontal="center" vertical="top" shrinkToFit="1"/>
    </xf>
    <xf numFmtId="178" fontId="164" fillId="0" borderId="0" xfId="0" applyNumberFormat="1" applyFont="1" applyAlignment="1">
      <alignment horizontal="center" vertical="top" shrinkToFit="1"/>
    </xf>
    <xf numFmtId="183" fontId="162" fillId="0" borderId="12" xfId="0" applyNumberFormat="1" applyFont="1" applyBorder="1" applyAlignment="1">
      <alignment horizontal="center" vertical="center" shrinkToFit="1"/>
    </xf>
    <xf numFmtId="183" fontId="162" fillId="0" borderId="8" xfId="0" applyNumberFormat="1" applyFont="1" applyBorder="1" applyAlignment="1">
      <alignment horizontal="center" vertical="center" shrinkToFit="1"/>
    </xf>
    <xf numFmtId="0" fontId="165" fillId="0" borderId="47" xfId="0" applyFont="1" applyBorder="1" applyAlignment="1">
      <alignment horizontal="center" vertical="center" wrapText="1"/>
    </xf>
    <xf numFmtId="0" fontId="165" fillId="0" borderId="49" xfId="0" applyFont="1" applyBorder="1" applyAlignment="1">
      <alignment horizontal="center" vertical="center" wrapText="1"/>
    </xf>
    <xf numFmtId="0" fontId="165" fillId="0" borderId="48" xfId="0" applyFont="1" applyBorder="1" applyAlignment="1">
      <alignment horizontal="center" vertical="center" wrapText="1"/>
    </xf>
    <xf numFmtId="176" fontId="15" fillId="0" borderId="47" xfId="0" applyNumberFormat="1" applyFont="1" applyBorder="1" applyAlignment="1">
      <alignment vertical="center" wrapText="1"/>
    </xf>
    <xf numFmtId="176" fontId="15" fillId="0" borderId="49" xfId="0" applyNumberFormat="1" applyFont="1" applyBorder="1" applyAlignment="1">
      <alignment vertical="center" wrapText="1"/>
    </xf>
    <xf numFmtId="176" fontId="15" fillId="0" borderId="48" xfId="0" applyNumberFormat="1" applyFont="1" applyBorder="1" applyAlignment="1">
      <alignment vertical="center" wrapText="1"/>
    </xf>
    <xf numFmtId="178" fontId="161" fillId="0" borderId="12" xfId="0" applyNumberFormat="1" applyFont="1" applyBorder="1" applyAlignment="1">
      <alignment horizontal="center" vertical="top" shrinkToFit="1"/>
    </xf>
    <xf numFmtId="178" fontId="161" fillId="0" borderId="8" xfId="0" applyNumberFormat="1" applyFont="1" applyBorder="1" applyAlignment="1">
      <alignment horizontal="center" vertical="top" shrinkToFit="1"/>
    </xf>
    <xf numFmtId="178" fontId="164" fillId="0" borderId="5" xfId="0" applyNumberFormat="1" applyFont="1" applyBorder="1" applyAlignment="1">
      <alignment horizontal="center" vertical="top" shrinkToFit="1"/>
    </xf>
    <xf numFmtId="178" fontId="164" fillId="0" borderId="6" xfId="0" applyNumberFormat="1" applyFont="1" applyBorder="1" applyAlignment="1">
      <alignment horizontal="center" vertical="top" shrinkToFit="1"/>
    </xf>
    <xf numFmtId="178" fontId="156" fillId="0" borderId="5" xfId="0" applyNumberFormat="1" applyFont="1" applyBorder="1" applyAlignment="1">
      <alignment horizontal="center" vertical="top" shrinkToFit="1"/>
    </xf>
    <xf numFmtId="178" fontId="156" fillId="0" borderId="6" xfId="0" applyNumberFormat="1" applyFont="1" applyBorder="1" applyAlignment="1">
      <alignment horizontal="center" vertical="top" shrinkToFit="1"/>
    </xf>
    <xf numFmtId="0" fontId="165" fillId="0" borderId="12" xfId="0" applyFont="1" applyBorder="1" applyAlignment="1">
      <alignment horizontal="center" vertical="center" wrapText="1"/>
    </xf>
    <xf numFmtId="0" fontId="165" fillId="0" borderId="8" xfId="0" applyFont="1" applyBorder="1" applyAlignment="1">
      <alignment horizontal="center" vertical="center" wrapText="1"/>
    </xf>
    <xf numFmtId="0" fontId="165" fillId="0" borderId="9" xfId="0" applyFont="1" applyBorder="1" applyAlignment="1">
      <alignment horizontal="center" vertical="center" wrapText="1"/>
    </xf>
    <xf numFmtId="0" fontId="165" fillId="0" borderId="10" xfId="0" applyFont="1" applyBorder="1" applyAlignment="1">
      <alignment horizontal="center" vertical="center" wrapText="1"/>
    </xf>
    <xf numFmtId="0" fontId="165" fillId="0" borderId="0" xfId="0" applyFont="1" applyAlignment="1">
      <alignment horizontal="center" vertical="center" wrapText="1"/>
    </xf>
    <xf numFmtId="0" fontId="165" fillId="0" borderId="4" xfId="0" applyFont="1" applyBorder="1" applyAlignment="1">
      <alignment horizontal="center" vertical="center" wrapText="1"/>
    </xf>
    <xf numFmtId="0" fontId="165" fillId="0" borderId="5" xfId="0" applyFont="1" applyBorder="1" applyAlignment="1">
      <alignment horizontal="center" vertical="center" wrapText="1"/>
    </xf>
    <xf numFmtId="0" fontId="165" fillId="0" borderId="6" xfId="0" applyFont="1" applyBorder="1" applyAlignment="1">
      <alignment horizontal="center" vertical="center" wrapText="1"/>
    </xf>
    <xf numFmtId="0" fontId="165" fillId="0" borderId="7" xfId="0" applyFont="1" applyBorder="1" applyAlignment="1">
      <alignment horizontal="center" vertical="center" wrapText="1"/>
    </xf>
    <xf numFmtId="0" fontId="97" fillId="14" borderId="17" xfId="0" applyFont="1" applyFill="1" applyBorder="1" applyAlignment="1">
      <alignment horizontal="center" vertical="center" shrinkToFit="1"/>
    </xf>
    <xf numFmtId="0" fontId="97" fillId="14" borderId="13" xfId="0" applyFont="1" applyFill="1" applyBorder="1" applyAlignment="1">
      <alignment horizontal="center" vertical="center" shrinkToFit="1"/>
    </xf>
    <xf numFmtId="180" fontId="166" fillId="22" borderId="12" xfId="0" applyNumberFormat="1" applyFont="1" applyFill="1" applyBorder="1" applyAlignment="1">
      <alignment horizontal="center" vertical="center" shrinkToFit="1"/>
    </xf>
    <xf numFmtId="180" fontId="166" fillId="22" borderId="8" xfId="0" applyNumberFormat="1" applyFont="1" applyFill="1" applyBorder="1" applyAlignment="1">
      <alignment horizontal="center" vertical="center" shrinkToFit="1"/>
    </xf>
    <xf numFmtId="180" fontId="166" fillId="22" borderId="9" xfId="0" applyNumberFormat="1" applyFont="1" applyFill="1" applyBorder="1" applyAlignment="1">
      <alignment horizontal="center" vertical="center" shrinkToFit="1"/>
    </xf>
    <xf numFmtId="180" fontId="166" fillId="22" borderId="10" xfId="0" applyNumberFormat="1" applyFont="1" applyFill="1" applyBorder="1" applyAlignment="1">
      <alignment horizontal="center" vertical="center" shrinkToFit="1"/>
    </xf>
    <xf numFmtId="180" fontId="166" fillId="22" borderId="0" xfId="0" applyNumberFormat="1" applyFont="1" applyFill="1" applyAlignment="1">
      <alignment horizontal="center" vertical="center" shrinkToFit="1"/>
    </xf>
    <xf numFmtId="180" fontId="166" fillId="22" borderId="4" xfId="0" applyNumberFormat="1" applyFont="1" applyFill="1" applyBorder="1" applyAlignment="1">
      <alignment horizontal="center" vertical="center" shrinkToFit="1"/>
    </xf>
    <xf numFmtId="180" fontId="204" fillId="22" borderId="12" xfId="0" applyNumberFormat="1" applyFont="1" applyFill="1" applyBorder="1" applyAlignment="1">
      <alignment horizontal="center" vertical="center" shrinkToFit="1"/>
    </xf>
    <xf numFmtId="180" fontId="204" fillId="22" borderId="8" xfId="0" applyNumberFormat="1" applyFont="1" applyFill="1" applyBorder="1" applyAlignment="1">
      <alignment horizontal="center" vertical="center" shrinkToFit="1"/>
    </xf>
    <xf numFmtId="180" fontId="204" fillId="22" borderId="9" xfId="0" applyNumberFormat="1" applyFont="1" applyFill="1" applyBorder="1" applyAlignment="1">
      <alignment horizontal="center" vertical="center" shrinkToFit="1"/>
    </xf>
    <xf numFmtId="180" fontId="204" fillId="22" borderId="10" xfId="0" applyNumberFormat="1" applyFont="1" applyFill="1" applyBorder="1" applyAlignment="1">
      <alignment horizontal="center" vertical="center" shrinkToFit="1"/>
    </xf>
    <xf numFmtId="180" fontId="204" fillId="22" borderId="0" xfId="0" applyNumberFormat="1" applyFont="1" applyFill="1" applyAlignment="1">
      <alignment horizontal="center" vertical="center" shrinkToFit="1"/>
    </xf>
    <xf numFmtId="180" fontId="204" fillId="22" borderId="4" xfId="0" applyNumberFormat="1" applyFont="1" applyFill="1" applyBorder="1" applyAlignment="1">
      <alignment horizontal="center" vertical="center" shrinkToFit="1"/>
    </xf>
    <xf numFmtId="183" fontId="167" fillId="0" borderId="12" xfId="0" applyNumberFormat="1" applyFont="1" applyBorder="1" applyAlignment="1">
      <alignment horizontal="center" vertical="center" shrinkToFit="1"/>
    </xf>
    <xf numFmtId="183" fontId="167" fillId="0" borderId="8" xfId="0" applyNumberFormat="1" applyFont="1" applyBorder="1" applyAlignment="1">
      <alignment horizontal="center" vertical="center" shrinkToFit="1"/>
    </xf>
    <xf numFmtId="0" fontId="97" fillId="42" borderId="17" xfId="0" applyFont="1" applyFill="1" applyBorder="1" applyAlignment="1">
      <alignment horizontal="center" vertical="center" shrinkToFit="1"/>
    </xf>
    <xf numFmtId="0" fontId="97" fillId="42" borderId="13" xfId="0" applyFont="1" applyFill="1" applyBorder="1" applyAlignment="1">
      <alignment horizontal="center" vertical="center" shrinkToFit="1"/>
    </xf>
    <xf numFmtId="180" fontId="168" fillId="41" borderId="12" xfId="0" applyNumberFormat="1" applyFont="1" applyFill="1" applyBorder="1" applyAlignment="1">
      <alignment horizontal="center" vertical="center" shrinkToFit="1"/>
    </xf>
    <xf numFmtId="180" fontId="168" fillId="41" borderId="8" xfId="0" applyNumberFormat="1" applyFont="1" applyFill="1" applyBorder="1" applyAlignment="1">
      <alignment horizontal="center" vertical="center" shrinkToFit="1"/>
    </xf>
    <xf numFmtId="180" fontId="168" fillId="41" borderId="9" xfId="0" applyNumberFormat="1" applyFont="1" applyFill="1" applyBorder="1" applyAlignment="1">
      <alignment horizontal="center" vertical="center" shrinkToFit="1"/>
    </xf>
    <xf numFmtId="180" fontId="168" fillId="41" borderId="10" xfId="0" applyNumberFormat="1" applyFont="1" applyFill="1" applyBorder="1" applyAlignment="1">
      <alignment horizontal="center" vertical="center" shrinkToFit="1"/>
    </xf>
    <xf numFmtId="180" fontId="168" fillId="41" borderId="0" xfId="0" applyNumberFormat="1" applyFont="1" applyFill="1" applyAlignment="1">
      <alignment horizontal="center" vertical="center" shrinkToFit="1"/>
    </xf>
    <xf numFmtId="180" fontId="168" fillId="41" borderId="4" xfId="0" applyNumberFormat="1" applyFont="1" applyFill="1" applyBorder="1" applyAlignment="1">
      <alignment horizontal="center" vertical="center" shrinkToFit="1"/>
    </xf>
    <xf numFmtId="183" fontId="169" fillId="0" borderId="12" xfId="0" applyNumberFormat="1" applyFont="1" applyBorder="1" applyAlignment="1">
      <alignment horizontal="center" vertical="center" shrinkToFit="1"/>
    </xf>
    <xf numFmtId="183" fontId="169" fillId="0" borderId="8" xfId="0" applyNumberFormat="1" applyFont="1" applyBorder="1" applyAlignment="1">
      <alignment horizontal="center" vertical="center" shrinkToFit="1"/>
    </xf>
    <xf numFmtId="0" fontId="98" fillId="46" borderId="17" xfId="0" applyFont="1" applyFill="1" applyBorder="1" applyAlignment="1">
      <alignment horizontal="center" vertical="center" shrinkToFit="1"/>
    </xf>
    <xf numFmtId="0" fontId="98" fillId="46" borderId="13" xfId="0" applyFont="1" applyFill="1" applyBorder="1" applyAlignment="1">
      <alignment horizontal="center" vertical="center" shrinkToFit="1"/>
    </xf>
    <xf numFmtId="180" fontId="171" fillId="43" borderId="12" xfId="0" applyNumberFormat="1" applyFont="1" applyFill="1" applyBorder="1" applyAlignment="1">
      <alignment horizontal="center" vertical="center" shrinkToFit="1"/>
    </xf>
    <xf numFmtId="180" fontId="171" fillId="43" borderId="8" xfId="0" applyNumberFormat="1" applyFont="1" applyFill="1" applyBorder="1" applyAlignment="1">
      <alignment horizontal="center" vertical="center" shrinkToFit="1"/>
    </xf>
    <xf numFmtId="180" fontId="171" fillId="43" borderId="9" xfId="0" applyNumberFormat="1" applyFont="1" applyFill="1" applyBorder="1" applyAlignment="1">
      <alignment horizontal="center" vertical="center" shrinkToFit="1"/>
    </xf>
    <xf numFmtId="180" fontId="171" fillId="43" borderId="10" xfId="0" applyNumberFormat="1" applyFont="1" applyFill="1" applyBorder="1" applyAlignment="1">
      <alignment horizontal="center" vertical="center" shrinkToFit="1"/>
    </xf>
    <xf numFmtId="180" fontId="171" fillId="43" borderId="0" xfId="0" applyNumberFormat="1" applyFont="1" applyFill="1" applyAlignment="1">
      <alignment horizontal="center" vertical="center" shrinkToFit="1"/>
    </xf>
    <xf numFmtId="180" fontId="171" fillId="43" borderId="4" xfId="0" applyNumberFormat="1" applyFont="1" applyFill="1" applyBorder="1" applyAlignment="1">
      <alignment horizontal="center" vertical="center" shrinkToFit="1"/>
    </xf>
    <xf numFmtId="0" fontId="96" fillId="44" borderId="17" xfId="0" applyFont="1" applyFill="1" applyBorder="1" applyAlignment="1">
      <alignment horizontal="center" vertical="center" shrinkToFit="1"/>
    </xf>
    <xf numFmtId="0" fontId="96" fillId="44" borderId="13" xfId="0" applyFont="1" applyFill="1" applyBorder="1" applyAlignment="1">
      <alignment horizontal="center" vertical="center" shrinkToFit="1"/>
    </xf>
    <xf numFmtId="0" fontId="97" fillId="11" borderId="17" xfId="0" applyFont="1" applyFill="1" applyBorder="1" applyAlignment="1">
      <alignment horizontal="center" vertical="center" shrinkToFit="1"/>
    </xf>
    <xf numFmtId="0" fontId="97" fillId="11" borderId="13" xfId="0" applyFont="1" applyFill="1" applyBorder="1" applyAlignment="1">
      <alignment horizontal="center" vertical="center" shrinkToFit="1"/>
    </xf>
    <xf numFmtId="0" fontId="97" fillId="45" borderId="17" xfId="0" applyFont="1" applyFill="1" applyBorder="1" applyAlignment="1">
      <alignment horizontal="center" vertical="center" shrinkToFit="1"/>
    </xf>
    <xf numFmtId="0" fontId="97" fillId="45" borderId="13" xfId="0" applyFont="1" applyFill="1" applyBorder="1" applyAlignment="1">
      <alignment horizontal="center" vertical="center" shrinkToFit="1"/>
    </xf>
    <xf numFmtId="178" fontId="155" fillId="0" borderId="5" xfId="0" applyNumberFormat="1" applyFont="1" applyBorder="1" applyAlignment="1">
      <alignment horizontal="center" vertical="top" shrinkToFit="1"/>
    </xf>
    <xf numFmtId="178" fontId="155" fillId="0" borderId="6" xfId="0" applyNumberFormat="1" applyFont="1" applyBorder="1" applyAlignment="1">
      <alignment horizontal="center" vertical="top" shrinkToFit="1"/>
    </xf>
    <xf numFmtId="178" fontId="161" fillId="0" borderId="5" xfId="0" applyNumberFormat="1" applyFont="1" applyBorder="1" applyAlignment="1">
      <alignment horizontal="center" vertical="top" shrinkToFit="1"/>
    </xf>
    <xf numFmtId="178" fontId="161" fillId="0" borderId="6" xfId="0" applyNumberFormat="1" applyFont="1" applyBorder="1" applyAlignment="1">
      <alignment horizontal="center" vertical="top" shrinkToFit="1"/>
    </xf>
    <xf numFmtId="178" fontId="178" fillId="0" borderId="12" xfId="0" applyNumberFormat="1" applyFont="1" applyBorder="1" applyAlignment="1">
      <alignment horizontal="center" vertical="top" shrinkToFit="1"/>
    </xf>
    <xf numFmtId="178" fontId="178" fillId="0" borderId="8" xfId="0" applyNumberFormat="1" applyFont="1" applyBorder="1" applyAlignment="1">
      <alignment horizontal="center" vertical="top" shrinkToFit="1"/>
    </xf>
    <xf numFmtId="178" fontId="178" fillId="0" borderId="10" xfId="0" applyNumberFormat="1" applyFont="1" applyBorder="1" applyAlignment="1">
      <alignment horizontal="center" vertical="top" shrinkToFit="1"/>
    </xf>
    <xf numFmtId="178" fontId="178" fillId="0" borderId="0" xfId="0" applyNumberFormat="1" applyFont="1" applyAlignment="1">
      <alignment horizontal="center" vertical="top" shrinkToFit="1"/>
    </xf>
    <xf numFmtId="0" fontId="97" fillId="54" borderId="17" xfId="0" applyFont="1" applyFill="1" applyBorder="1" applyAlignment="1">
      <alignment horizontal="center" vertical="center" shrinkToFit="1"/>
    </xf>
    <xf numFmtId="0" fontId="97" fillId="54" borderId="13" xfId="0" applyFont="1" applyFill="1" applyBorder="1" applyAlignment="1">
      <alignment horizontal="center" vertical="center" shrinkToFit="1"/>
    </xf>
    <xf numFmtId="178" fontId="177" fillId="0" borderId="10" xfId="0" applyNumberFormat="1" applyFont="1" applyBorder="1" applyAlignment="1">
      <alignment horizontal="center" vertical="top" shrinkToFit="1"/>
    </xf>
    <xf numFmtId="178" fontId="177" fillId="0" borderId="0" xfId="0" applyNumberFormat="1" applyFont="1" applyAlignment="1">
      <alignment horizontal="center" vertical="top" shrinkToFit="1"/>
    </xf>
    <xf numFmtId="178" fontId="174" fillId="0" borderId="12" xfId="0" applyNumberFormat="1" applyFont="1" applyBorder="1" applyAlignment="1">
      <alignment horizontal="center" vertical="top" shrinkToFit="1"/>
    </xf>
    <xf numFmtId="178" fontId="174" fillId="0" borderId="8" xfId="0" applyNumberFormat="1" applyFont="1" applyBorder="1" applyAlignment="1">
      <alignment horizontal="center" vertical="top" shrinkToFit="1"/>
    </xf>
    <xf numFmtId="178" fontId="174" fillId="0" borderId="10" xfId="0" applyNumberFormat="1" applyFont="1" applyBorder="1" applyAlignment="1">
      <alignment horizontal="center" vertical="top" shrinkToFit="1"/>
    </xf>
    <xf numFmtId="178" fontId="174" fillId="0" borderId="0" xfId="0" applyNumberFormat="1" applyFont="1" applyAlignment="1">
      <alignment horizontal="center" vertical="top" shrinkToFit="1"/>
    </xf>
    <xf numFmtId="178" fontId="177" fillId="0" borderId="12" xfId="0" applyNumberFormat="1" applyFont="1" applyBorder="1" applyAlignment="1">
      <alignment horizontal="center" vertical="top" shrinkToFit="1"/>
    </xf>
    <xf numFmtId="178" fontId="177" fillId="0" borderId="8" xfId="0" applyNumberFormat="1" applyFont="1" applyBorder="1" applyAlignment="1">
      <alignment horizontal="center" vertical="top" shrinkToFit="1"/>
    </xf>
    <xf numFmtId="178" fontId="172" fillId="0" borderId="10" xfId="0" applyNumberFormat="1" applyFont="1" applyBorder="1" applyAlignment="1">
      <alignment horizontal="center" vertical="top" shrinkToFit="1"/>
    </xf>
    <xf numFmtId="178" fontId="172" fillId="0" borderId="0" xfId="0" applyNumberFormat="1" applyFont="1" applyAlignment="1">
      <alignment horizontal="center" vertical="top" shrinkToFit="1"/>
    </xf>
    <xf numFmtId="178" fontId="175" fillId="0" borderId="12" xfId="0" applyNumberFormat="1" applyFont="1" applyBorder="1" applyAlignment="1">
      <alignment horizontal="center" vertical="top" shrinkToFit="1"/>
    </xf>
    <xf numFmtId="178" fontId="175" fillId="0" borderId="8" xfId="0" applyNumberFormat="1" applyFont="1" applyBorder="1" applyAlignment="1">
      <alignment horizontal="center" vertical="top" shrinkToFit="1"/>
    </xf>
    <xf numFmtId="178" fontId="175" fillId="0" borderId="10" xfId="0" applyNumberFormat="1" applyFont="1" applyBorder="1" applyAlignment="1">
      <alignment horizontal="center" vertical="top" shrinkToFit="1"/>
    </xf>
    <xf numFmtId="178" fontId="175" fillId="0" borderId="0" xfId="0" applyNumberFormat="1" applyFont="1" applyAlignment="1">
      <alignment horizontal="center" vertical="top" shrinkToFit="1"/>
    </xf>
    <xf numFmtId="178" fontId="172" fillId="0" borderId="12" xfId="0" applyNumberFormat="1" applyFont="1" applyBorder="1" applyAlignment="1">
      <alignment horizontal="center" vertical="top" shrinkToFit="1"/>
    </xf>
    <xf numFmtId="178" fontId="172" fillId="0" borderId="8" xfId="0" applyNumberFormat="1" applyFont="1" applyBorder="1" applyAlignment="1">
      <alignment horizontal="center" vertical="top" shrinkToFit="1"/>
    </xf>
    <xf numFmtId="178" fontId="202" fillId="0" borderId="12" xfId="0" applyNumberFormat="1" applyFont="1" applyBorder="1" applyAlignment="1">
      <alignment horizontal="center" vertical="center" shrinkToFit="1"/>
    </xf>
    <xf numFmtId="178" fontId="202" fillId="0" borderId="8" xfId="0" applyNumberFormat="1" applyFont="1" applyBorder="1" applyAlignment="1">
      <alignment horizontal="center" vertical="center" shrinkToFit="1"/>
    </xf>
    <xf numFmtId="178" fontId="202" fillId="0" borderId="10" xfId="0" applyNumberFormat="1" applyFont="1" applyBorder="1" applyAlignment="1">
      <alignment horizontal="center" vertical="center" shrinkToFit="1"/>
    </xf>
    <xf numFmtId="178" fontId="202" fillId="0" borderId="0" xfId="0" applyNumberFormat="1" applyFont="1" applyAlignment="1">
      <alignment horizontal="center" vertical="center" shrinkToFit="1"/>
    </xf>
    <xf numFmtId="178" fontId="202" fillId="0" borderId="5" xfId="0" applyNumberFormat="1" applyFont="1" applyBorder="1" applyAlignment="1">
      <alignment horizontal="center" vertical="center" shrinkToFit="1"/>
    </xf>
    <xf numFmtId="178" fontId="202" fillId="0" borderId="6" xfId="0" applyNumberFormat="1" applyFont="1" applyBorder="1" applyAlignment="1">
      <alignment horizontal="center" vertical="center" shrinkToFit="1"/>
    </xf>
    <xf numFmtId="178" fontId="203" fillId="0" borderId="12" xfId="0" applyNumberFormat="1" applyFont="1" applyBorder="1" applyAlignment="1">
      <alignment horizontal="center" vertical="center" shrinkToFit="1"/>
    </xf>
    <xf numFmtId="178" fontId="203" fillId="0" borderId="8" xfId="0" applyNumberFormat="1" applyFont="1" applyBorder="1" applyAlignment="1">
      <alignment horizontal="center" vertical="center" shrinkToFit="1"/>
    </xf>
    <xf numFmtId="0" fontId="165" fillId="0" borderId="17" xfId="0" applyFont="1" applyBorder="1" applyAlignment="1">
      <alignment horizontal="center" vertical="center" wrapText="1"/>
    </xf>
    <xf numFmtId="0" fontId="165" fillId="0" borderId="13" xfId="0" applyFont="1" applyBorder="1" applyAlignment="1">
      <alignment horizontal="center" vertical="center" wrapText="1"/>
    </xf>
    <xf numFmtId="176" fontId="15" fillId="0" borderId="17" xfId="0" applyNumberFormat="1" applyFont="1" applyBorder="1" applyAlignment="1">
      <alignment vertical="center" wrapText="1"/>
    </xf>
    <xf numFmtId="176" fontId="15" fillId="0" borderId="13" xfId="0" applyNumberFormat="1" applyFont="1" applyBorder="1" applyAlignment="1">
      <alignment vertical="center" wrapText="1"/>
    </xf>
    <xf numFmtId="176" fontId="15" fillId="0" borderId="16" xfId="0" applyNumberFormat="1" applyFont="1" applyBorder="1" applyAlignment="1">
      <alignment vertical="center" wrapText="1"/>
    </xf>
    <xf numFmtId="178" fontId="205" fillId="0" borderId="12" xfId="0" applyNumberFormat="1" applyFont="1" applyBorder="1" applyAlignment="1">
      <alignment horizontal="center" vertical="center" shrinkToFit="1"/>
    </xf>
    <xf numFmtId="178" fontId="205" fillId="0" borderId="8" xfId="0" applyNumberFormat="1" applyFont="1" applyBorder="1" applyAlignment="1">
      <alignment horizontal="center" vertical="center" shrinkToFit="1"/>
    </xf>
    <xf numFmtId="178" fontId="205" fillId="0" borderId="10" xfId="0" applyNumberFormat="1" applyFont="1" applyBorder="1" applyAlignment="1">
      <alignment horizontal="center" vertical="center" shrinkToFit="1"/>
    </xf>
    <xf numFmtId="178" fontId="205" fillId="0" borderId="0" xfId="0" applyNumberFormat="1" applyFont="1" applyAlignment="1">
      <alignment horizontal="center" vertical="center" shrinkToFit="1"/>
    </xf>
    <xf numFmtId="178" fontId="205" fillId="0" borderId="5" xfId="0" applyNumberFormat="1" applyFont="1" applyBorder="1" applyAlignment="1">
      <alignment horizontal="center" vertical="center" shrinkToFit="1"/>
    </xf>
    <xf numFmtId="178" fontId="205" fillId="0" borderId="6" xfId="0" applyNumberFormat="1" applyFont="1" applyBorder="1" applyAlignment="1">
      <alignment horizontal="center" vertical="center" shrinkToFit="1"/>
    </xf>
    <xf numFmtId="178" fontId="174" fillId="0" borderId="12" xfId="0" applyNumberFormat="1" applyFont="1" applyBorder="1" applyAlignment="1">
      <alignment horizontal="center" vertical="center" shrinkToFit="1"/>
    </xf>
    <xf numFmtId="178" fontId="174" fillId="0" borderId="8" xfId="0" applyNumberFormat="1" applyFont="1" applyBorder="1" applyAlignment="1">
      <alignment horizontal="center" vertical="center" shrinkToFit="1"/>
    </xf>
    <xf numFmtId="178" fontId="174" fillId="0" borderId="10" xfId="0" applyNumberFormat="1" applyFont="1" applyBorder="1" applyAlignment="1">
      <alignment horizontal="center" vertical="center" shrinkToFit="1"/>
    </xf>
    <xf numFmtId="178" fontId="174" fillId="0" borderId="0" xfId="0" applyNumberFormat="1" applyFont="1" applyAlignment="1">
      <alignment horizontal="center" vertical="center" shrinkToFit="1"/>
    </xf>
    <xf numFmtId="178" fontId="174" fillId="0" borderId="5" xfId="0" applyNumberFormat="1" applyFont="1" applyBorder="1" applyAlignment="1">
      <alignment horizontal="center" vertical="center" shrinkToFit="1"/>
    </xf>
    <xf numFmtId="178" fontId="174" fillId="0" borderId="6" xfId="0" applyNumberFormat="1" applyFont="1" applyBorder="1" applyAlignment="1">
      <alignment horizontal="center" vertical="center" shrinkToFit="1"/>
    </xf>
    <xf numFmtId="178" fontId="172" fillId="0" borderId="12" xfId="0" applyNumberFormat="1" applyFont="1" applyBorder="1" applyAlignment="1">
      <alignment horizontal="center" vertical="center" shrinkToFit="1"/>
    </xf>
    <xf numFmtId="178" fontId="172" fillId="0" borderId="8" xfId="0" applyNumberFormat="1" applyFont="1" applyBorder="1" applyAlignment="1">
      <alignment horizontal="center" vertical="center" shrinkToFit="1"/>
    </xf>
    <xf numFmtId="178" fontId="172" fillId="0" borderId="10" xfId="0" applyNumberFormat="1" applyFont="1" applyBorder="1" applyAlignment="1">
      <alignment horizontal="center" vertical="center" shrinkToFit="1"/>
    </xf>
    <xf numFmtId="178" fontId="172" fillId="0" borderId="0" xfId="0" applyNumberFormat="1" applyFont="1" applyAlignment="1">
      <alignment horizontal="center" vertical="center" shrinkToFit="1"/>
    </xf>
    <xf numFmtId="178" fontId="172" fillId="0" borderId="5" xfId="0" applyNumberFormat="1" applyFont="1" applyBorder="1" applyAlignment="1">
      <alignment horizontal="center" vertical="center" shrinkToFit="1"/>
    </xf>
    <xf numFmtId="178" fontId="172" fillId="0" borderId="6" xfId="0" applyNumberFormat="1" applyFont="1" applyBorder="1" applyAlignment="1">
      <alignment horizontal="center" vertical="center" shrinkToFit="1"/>
    </xf>
    <xf numFmtId="178" fontId="175" fillId="0" borderId="12" xfId="0" applyNumberFormat="1" applyFont="1" applyBorder="1" applyAlignment="1">
      <alignment horizontal="center" vertical="center" shrinkToFit="1"/>
    </xf>
    <xf numFmtId="178" fontId="175" fillId="0" borderId="8" xfId="0" applyNumberFormat="1" applyFont="1" applyBorder="1" applyAlignment="1">
      <alignment horizontal="center" vertical="center" shrinkToFit="1"/>
    </xf>
    <xf numFmtId="178" fontId="175" fillId="0" borderId="10" xfId="0" applyNumberFormat="1" applyFont="1" applyBorder="1" applyAlignment="1">
      <alignment horizontal="center" vertical="center" shrinkToFit="1"/>
    </xf>
    <xf numFmtId="178" fontId="175" fillId="0" borderId="0" xfId="0" applyNumberFormat="1" applyFont="1" applyAlignment="1">
      <alignment horizontal="center" vertical="center" shrinkToFit="1"/>
    </xf>
    <xf numFmtId="178" fontId="175" fillId="0" borderId="5" xfId="0" applyNumberFormat="1" applyFont="1" applyBorder="1" applyAlignment="1">
      <alignment horizontal="center" vertical="center" shrinkToFit="1"/>
    </xf>
    <xf numFmtId="178" fontId="175" fillId="0" borderId="6" xfId="0" applyNumberFormat="1" applyFont="1" applyBorder="1" applyAlignment="1">
      <alignment horizontal="center" vertical="center" shrinkToFit="1"/>
    </xf>
    <xf numFmtId="0" fontId="97" fillId="48" borderId="17" xfId="0" applyFont="1" applyFill="1" applyBorder="1" applyAlignment="1">
      <alignment horizontal="center" vertical="center" shrinkToFit="1"/>
    </xf>
    <xf numFmtId="0" fontId="97" fillId="48" borderId="13" xfId="0" applyFont="1" applyFill="1" applyBorder="1" applyAlignment="1">
      <alignment horizontal="center" vertical="center" shrinkToFit="1"/>
    </xf>
    <xf numFmtId="180" fontId="171" fillId="41" borderId="12" xfId="0" applyNumberFormat="1" applyFont="1" applyFill="1" applyBorder="1" applyAlignment="1">
      <alignment horizontal="center" vertical="center" shrinkToFit="1"/>
    </xf>
    <xf numFmtId="180" fontId="171" fillId="41" borderId="8" xfId="0" applyNumberFormat="1" applyFont="1" applyFill="1" applyBorder="1" applyAlignment="1">
      <alignment horizontal="center" vertical="center" shrinkToFit="1"/>
    </xf>
    <xf numFmtId="180" fontId="171" fillId="41" borderId="9" xfId="0" applyNumberFormat="1" applyFont="1" applyFill="1" applyBorder="1" applyAlignment="1">
      <alignment horizontal="center" vertical="center" shrinkToFit="1"/>
    </xf>
    <xf numFmtId="180" fontId="171" fillId="41" borderId="10" xfId="0" applyNumberFormat="1" applyFont="1" applyFill="1" applyBorder="1" applyAlignment="1">
      <alignment horizontal="center" vertical="center" shrinkToFit="1"/>
    </xf>
    <xf numFmtId="180" fontId="171" fillId="41" borderId="0" xfId="0" applyNumberFormat="1" applyFont="1" applyFill="1" applyAlignment="1">
      <alignment horizontal="center" vertical="center" shrinkToFit="1"/>
    </xf>
    <xf numFmtId="180" fontId="171" fillId="41" borderId="4" xfId="0" applyNumberFormat="1" applyFont="1" applyFill="1" applyBorder="1" applyAlignment="1">
      <alignment horizontal="center" vertical="center" shrinkToFit="1"/>
    </xf>
    <xf numFmtId="178" fontId="177" fillId="0" borderId="12" xfId="0" applyNumberFormat="1" applyFont="1" applyBorder="1" applyAlignment="1">
      <alignment horizontal="center" vertical="center" shrinkToFit="1"/>
    </xf>
    <xf numFmtId="178" fontId="177" fillId="0" borderId="8" xfId="0" applyNumberFormat="1" applyFont="1" applyBorder="1" applyAlignment="1">
      <alignment horizontal="center" vertical="center" shrinkToFit="1"/>
    </xf>
    <xf numFmtId="178" fontId="177" fillId="0" borderId="10" xfId="0" applyNumberFormat="1" applyFont="1" applyBorder="1" applyAlignment="1">
      <alignment horizontal="center" vertical="center" shrinkToFit="1"/>
    </xf>
    <xf numFmtId="178" fontId="177" fillId="0" borderId="0" xfId="0" applyNumberFormat="1" applyFont="1" applyAlignment="1">
      <alignment horizontal="center" vertical="center" shrinkToFit="1"/>
    </xf>
    <xf numFmtId="178" fontId="177" fillId="0" borderId="5" xfId="0" applyNumberFormat="1" applyFont="1" applyBorder="1" applyAlignment="1">
      <alignment horizontal="center" vertical="center" shrinkToFit="1"/>
    </xf>
    <xf numFmtId="178" fontId="177" fillId="0" borderId="6" xfId="0" applyNumberFormat="1" applyFont="1" applyBorder="1" applyAlignment="1">
      <alignment horizontal="center" vertical="center" shrinkToFit="1"/>
    </xf>
    <xf numFmtId="176" fontId="15" fillId="0" borderId="8" xfId="0" applyNumberFormat="1" applyFont="1" applyBorder="1" applyAlignment="1">
      <alignment vertical="center" wrapText="1"/>
    </xf>
    <xf numFmtId="176" fontId="15" fillId="0" borderId="0" xfId="0" applyNumberFormat="1" applyFont="1" applyAlignment="1">
      <alignment vertical="center" wrapText="1"/>
    </xf>
    <xf numFmtId="176" fontId="15" fillId="0" borderId="6" xfId="0" applyNumberFormat="1" applyFont="1" applyBorder="1" applyAlignment="1">
      <alignment vertical="center" wrapText="1"/>
    </xf>
    <xf numFmtId="176" fontId="15" fillId="0" borderId="12" xfId="0" applyNumberFormat="1" applyFont="1" applyBorder="1" applyAlignment="1">
      <alignment vertical="center" wrapText="1"/>
    </xf>
    <xf numFmtId="176" fontId="15" fillId="0" borderId="9" xfId="0" applyNumberFormat="1" applyFont="1" applyBorder="1" applyAlignment="1">
      <alignment vertical="center" wrapText="1"/>
    </xf>
    <xf numFmtId="176" fontId="15" fillId="0" borderId="10" xfId="0" applyNumberFormat="1" applyFont="1" applyBorder="1" applyAlignment="1">
      <alignment vertical="center" wrapText="1"/>
    </xf>
    <xf numFmtId="176" fontId="15" fillId="0" borderId="4" xfId="0" applyNumberFormat="1" applyFont="1" applyBorder="1" applyAlignment="1">
      <alignment vertical="center" wrapText="1"/>
    </xf>
    <xf numFmtId="176" fontId="15" fillId="0" borderId="5" xfId="0" applyNumberFormat="1" applyFont="1" applyBorder="1" applyAlignment="1">
      <alignment vertical="center" wrapText="1"/>
    </xf>
    <xf numFmtId="176" fontId="15" fillId="0" borderId="7" xfId="0" applyNumberFormat="1" applyFont="1" applyBorder="1" applyAlignment="1">
      <alignment vertical="center" wrapText="1"/>
    </xf>
    <xf numFmtId="0" fontId="97" fillId="51" borderId="17" xfId="0" applyFont="1" applyFill="1" applyBorder="1" applyAlignment="1">
      <alignment horizontal="center" vertical="center" shrinkToFit="1"/>
    </xf>
    <xf numFmtId="0" fontId="97" fillId="51" borderId="13" xfId="0" applyFont="1" applyFill="1" applyBorder="1" applyAlignment="1">
      <alignment horizontal="center" vertical="center" shrinkToFit="1"/>
    </xf>
    <xf numFmtId="180" fontId="171" fillId="50" borderId="12" xfId="0" applyNumberFormat="1" applyFont="1" applyFill="1" applyBorder="1" applyAlignment="1">
      <alignment horizontal="center" vertical="center" shrinkToFit="1"/>
    </xf>
    <xf numFmtId="180" fontId="171" fillId="50" borderId="8" xfId="0" applyNumberFormat="1" applyFont="1" applyFill="1" applyBorder="1" applyAlignment="1">
      <alignment horizontal="center" vertical="center" shrinkToFit="1"/>
    </xf>
    <xf numFmtId="180" fontId="171" fillId="50" borderId="9" xfId="0" applyNumberFormat="1" applyFont="1" applyFill="1" applyBorder="1" applyAlignment="1">
      <alignment horizontal="center" vertical="center" shrinkToFit="1"/>
    </xf>
    <xf numFmtId="180" fontId="171" fillId="50" borderId="10" xfId="0" applyNumberFormat="1" applyFont="1" applyFill="1" applyBorder="1" applyAlignment="1">
      <alignment horizontal="center" vertical="center" shrinkToFit="1"/>
    </xf>
    <xf numFmtId="180" fontId="171" fillId="50" borderId="0" xfId="0" applyNumberFormat="1" applyFont="1" applyFill="1" applyAlignment="1">
      <alignment horizontal="center" vertical="center" shrinkToFit="1"/>
    </xf>
    <xf numFmtId="180" fontId="171" fillId="50" borderId="4" xfId="0" applyNumberFormat="1" applyFont="1" applyFill="1" applyBorder="1" applyAlignment="1">
      <alignment horizontal="center" vertical="center" shrinkToFit="1"/>
    </xf>
    <xf numFmtId="180" fontId="171" fillId="52" borderId="12" xfId="0" applyNumberFormat="1" applyFont="1" applyFill="1" applyBorder="1" applyAlignment="1">
      <alignment horizontal="center" vertical="center" shrinkToFit="1"/>
    </xf>
    <xf numFmtId="180" fontId="171" fillId="52" borderId="8" xfId="0" applyNumberFormat="1" applyFont="1" applyFill="1" applyBorder="1" applyAlignment="1">
      <alignment horizontal="center" vertical="center" shrinkToFit="1"/>
    </xf>
    <xf numFmtId="180" fontId="171" fillId="52" borderId="9" xfId="0" applyNumberFormat="1" applyFont="1" applyFill="1" applyBorder="1" applyAlignment="1">
      <alignment horizontal="center" vertical="center" shrinkToFit="1"/>
    </xf>
    <xf numFmtId="180" fontId="171" fillId="52" borderId="10" xfId="0" applyNumberFormat="1" applyFont="1" applyFill="1" applyBorder="1" applyAlignment="1">
      <alignment horizontal="center" vertical="center" shrinkToFit="1"/>
    </xf>
    <xf numFmtId="180" fontId="171" fillId="52" borderId="0" xfId="0" applyNumberFormat="1" applyFont="1" applyFill="1" applyAlignment="1">
      <alignment horizontal="center" vertical="center" shrinkToFit="1"/>
    </xf>
    <xf numFmtId="180" fontId="171" fillId="52" borderId="4" xfId="0" applyNumberFormat="1" applyFont="1" applyFill="1" applyBorder="1" applyAlignment="1">
      <alignment horizontal="center" vertical="center" shrinkToFit="1"/>
    </xf>
    <xf numFmtId="0" fontId="97" fillId="53" borderId="17" xfId="0" applyFont="1" applyFill="1" applyBorder="1" applyAlignment="1">
      <alignment horizontal="center" vertical="center" shrinkToFit="1"/>
    </xf>
    <xf numFmtId="0" fontId="97" fillId="53" borderId="13" xfId="0" applyFont="1" applyFill="1" applyBorder="1" applyAlignment="1">
      <alignment horizontal="center" vertical="center" shrinkToFit="1"/>
    </xf>
    <xf numFmtId="0" fontId="181" fillId="0" borderId="17" xfId="0" applyFont="1" applyBorder="1" applyAlignment="1">
      <alignment horizontal="center" vertical="center" wrapText="1"/>
    </xf>
    <xf numFmtId="0" fontId="181" fillId="0" borderId="13" xfId="0" applyFont="1" applyBorder="1" applyAlignment="1">
      <alignment horizontal="center" vertical="center" wrapText="1"/>
    </xf>
    <xf numFmtId="0" fontId="181" fillId="0" borderId="16" xfId="0" applyFont="1" applyBorder="1" applyAlignment="1">
      <alignment horizontal="center" vertical="center" wrapText="1"/>
    </xf>
    <xf numFmtId="176" fontId="3" fillId="0" borderId="17" xfId="0" applyNumberFormat="1" applyFont="1" applyBorder="1" applyAlignment="1">
      <alignment vertical="center" wrapText="1"/>
    </xf>
    <xf numFmtId="176" fontId="3" fillId="0" borderId="13" xfId="0" applyNumberFormat="1" applyFont="1" applyBorder="1" applyAlignment="1">
      <alignment vertical="center" wrapText="1"/>
    </xf>
    <xf numFmtId="176" fontId="3" fillId="0" borderId="16" xfId="0" applyNumberFormat="1" applyFont="1" applyBorder="1" applyAlignment="1">
      <alignment vertical="center" wrapText="1"/>
    </xf>
    <xf numFmtId="0" fontId="1" fillId="0" borderId="8" xfId="0" applyFont="1" applyBorder="1" applyAlignment="1">
      <alignment horizontal="center" vertical="center" shrinkToFit="1"/>
    </xf>
    <xf numFmtId="0" fontId="1" fillId="0" borderId="9" xfId="0" applyFont="1" applyBorder="1" applyAlignment="1">
      <alignment horizontal="center" vertical="center" shrinkToFit="1"/>
    </xf>
    <xf numFmtId="0" fontId="1" fillId="0" borderId="0" xfId="0" applyFont="1" applyAlignment="1">
      <alignment horizontal="center" vertical="center" shrinkToFit="1"/>
    </xf>
    <xf numFmtId="0" fontId="1" fillId="0" borderId="4" xfId="0" applyFont="1" applyBorder="1" applyAlignment="1">
      <alignment horizontal="center" vertical="center" shrinkToFit="1"/>
    </xf>
    <xf numFmtId="178" fontId="191" fillId="0" borderId="12" xfId="0" applyNumberFormat="1" applyFont="1" applyBorder="1" applyAlignment="1">
      <alignment horizontal="center" vertical="center" shrinkToFit="1"/>
    </xf>
    <xf numFmtId="178" fontId="191" fillId="0" borderId="8" xfId="0" applyNumberFormat="1" applyFont="1" applyBorder="1" applyAlignment="1">
      <alignment horizontal="center" vertical="center" shrinkToFit="1"/>
    </xf>
    <xf numFmtId="178" fontId="191" fillId="0" borderId="10" xfId="0" applyNumberFormat="1" applyFont="1" applyBorder="1" applyAlignment="1">
      <alignment horizontal="center" vertical="center" shrinkToFit="1"/>
    </xf>
    <xf numFmtId="178" fontId="191" fillId="0" borderId="0" xfId="0" applyNumberFormat="1" applyFont="1" applyAlignment="1">
      <alignment horizontal="center" vertical="center" shrinkToFit="1"/>
    </xf>
    <xf numFmtId="178" fontId="192" fillId="0" borderId="12" xfId="0" applyNumberFormat="1" applyFont="1" applyBorder="1" applyAlignment="1">
      <alignment horizontal="center" vertical="center" shrinkToFit="1"/>
    </xf>
    <xf numFmtId="178" fontId="192" fillId="0" borderId="8" xfId="0" applyNumberFormat="1" applyFont="1" applyBorder="1" applyAlignment="1">
      <alignment horizontal="center" vertical="center" shrinkToFit="1"/>
    </xf>
    <xf numFmtId="178" fontId="192" fillId="0" borderId="10" xfId="0" applyNumberFormat="1" applyFont="1" applyBorder="1" applyAlignment="1">
      <alignment horizontal="center" vertical="center" shrinkToFit="1"/>
    </xf>
    <xf numFmtId="178" fontId="192" fillId="0" borderId="0" xfId="0" applyNumberFormat="1" applyFont="1" applyAlignment="1">
      <alignment horizontal="center" vertical="center" shrinkToFit="1"/>
    </xf>
    <xf numFmtId="0" fontId="0" fillId="0" borderId="8" xfId="0" applyBorder="1"/>
    <xf numFmtId="0" fontId="0" fillId="0" borderId="9" xfId="0" applyBorder="1"/>
    <xf numFmtId="178" fontId="190" fillId="0" borderId="12" xfId="0" applyNumberFormat="1" applyFont="1" applyBorder="1" applyAlignment="1">
      <alignment horizontal="center" vertical="center" shrinkToFit="1"/>
    </xf>
    <xf numFmtId="178" fontId="190" fillId="0" borderId="8" xfId="0" applyNumberFormat="1" applyFont="1" applyBorder="1" applyAlignment="1">
      <alignment horizontal="center" vertical="center" shrinkToFit="1"/>
    </xf>
    <xf numFmtId="178" fontId="190" fillId="0" borderId="10" xfId="0" applyNumberFormat="1" applyFont="1" applyBorder="1" applyAlignment="1">
      <alignment horizontal="center" vertical="center" shrinkToFit="1"/>
    </xf>
    <xf numFmtId="178" fontId="190" fillId="0" borderId="0" xfId="0" applyNumberFormat="1" applyFont="1" applyAlignment="1">
      <alignment horizontal="center" vertical="center" shrinkToFit="1"/>
    </xf>
    <xf numFmtId="178" fontId="193" fillId="0" borderId="12" xfId="0" applyNumberFormat="1" applyFont="1" applyBorder="1" applyAlignment="1">
      <alignment horizontal="center" vertical="center" shrinkToFit="1"/>
    </xf>
    <xf numFmtId="178" fontId="193" fillId="0" borderId="8" xfId="0" applyNumberFormat="1" applyFont="1" applyBorder="1" applyAlignment="1">
      <alignment horizontal="center" vertical="center" shrinkToFit="1"/>
    </xf>
    <xf numFmtId="178" fontId="193" fillId="0" borderId="5" xfId="0" applyNumberFormat="1" applyFont="1" applyBorder="1" applyAlignment="1">
      <alignment horizontal="center" vertical="center" shrinkToFit="1"/>
    </xf>
    <xf numFmtId="178" fontId="193" fillId="0" borderId="6" xfId="0" applyNumberFormat="1" applyFont="1" applyBorder="1" applyAlignment="1">
      <alignment horizontal="center" vertical="center" shrinkToFit="1"/>
    </xf>
    <xf numFmtId="0" fontId="1" fillId="0" borderId="6" xfId="0" applyFont="1" applyBorder="1" applyAlignment="1">
      <alignment horizontal="center" vertical="center" shrinkToFit="1"/>
    </xf>
    <xf numFmtId="0" fontId="1" fillId="0" borderId="7" xfId="0" applyFont="1" applyBorder="1" applyAlignment="1">
      <alignment horizontal="center" vertical="center" shrinkToFit="1"/>
    </xf>
    <xf numFmtId="0" fontId="196" fillId="34" borderId="17" xfId="0" applyFont="1" applyFill="1" applyBorder="1" applyAlignment="1">
      <alignment horizontal="center" vertical="center" shrinkToFit="1"/>
    </xf>
    <xf numFmtId="0" fontId="196" fillId="34" borderId="13" xfId="0" applyFont="1" applyFill="1" applyBorder="1" applyAlignment="1">
      <alignment horizontal="center" vertical="center" shrinkToFit="1"/>
    </xf>
    <xf numFmtId="0" fontId="90" fillId="34" borderId="13" xfId="0" applyFont="1" applyFill="1" applyBorder="1" applyAlignment="1">
      <alignment vertical="center" shrinkToFit="1"/>
    </xf>
    <xf numFmtId="0" fontId="90" fillId="34" borderId="16" xfId="0" applyFont="1" applyFill="1" applyBorder="1" applyAlignment="1">
      <alignment vertical="center" shrinkToFit="1"/>
    </xf>
    <xf numFmtId="178" fontId="191" fillId="0" borderId="5" xfId="0" applyNumberFormat="1" applyFont="1" applyBorder="1" applyAlignment="1">
      <alignment horizontal="center" vertical="center" shrinkToFit="1"/>
    </xf>
    <xf numFmtId="178" fontId="191" fillId="0" borderId="6" xfId="0" applyNumberFormat="1" applyFont="1" applyBorder="1" applyAlignment="1">
      <alignment horizontal="center" vertical="center" shrinkToFit="1"/>
    </xf>
    <xf numFmtId="178" fontId="190" fillId="0" borderId="5" xfId="0" applyNumberFormat="1" applyFont="1" applyBorder="1" applyAlignment="1">
      <alignment horizontal="center" vertical="center" shrinkToFit="1"/>
    </xf>
    <xf numFmtId="178" fontId="190" fillId="0" borderId="6" xfId="0" applyNumberFormat="1" applyFont="1" applyBorder="1" applyAlignment="1">
      <alignment horizontal="center" vertical="center" shrinkToFit="1"/>
    </xf>
    <xf numFmtId="0" fontId="195" fillId="28" borderId="17" xfId="0" applyFont="1" applyFill="1" applyBorder="1" applyAlignment="1">
      <alignment horizontal="center" vertical="center" shrinkToFit="1"/>
    </xf>
    <xf numFmtId="0" fontId="195" fillId="28" borderId="13" xfId="0" applyFont="1" applyFill="1" applyBorder="1" applyAlignment="1">
      <alignment horizontal="center" vertical="center" shrinkToFit="1"/>
    </xf>
    <xf numFmtId="0" fontId="91" fillId="28" borderId="13" xfId="0" applyFont="1" applyFill="1" applyBorder="1" applyAlignment="1">
      <alignment vertical="center" shrinkToFit="1"/>
    </xf>
    <xf numFmtId="0" fontId="91" fillId="28" borderId="16" xfId="0" applyFont="1" applyFill="1" applyBorder="1" applyAlignment="1">
      <alignment vertical="center" shrinkToFit="1"/>
    </xf>
    <xf numFmtId="0" fontId="194" fillId="0" borderId="47" xfId="0" applyFont="1" applyBorder="1" applyAlignment="1">
      <alignment horizontal="center" vertical="center" textRotation="255" shrinkToFit="1"/>
    </xf>
    <xf numFmtId="0" fontId="194" fillId="0" borderId="49" xfId="0" applyFont="1" applyBorder="1" applyAlignment="1">
      <alignment horizontal="center" vertical="center" textRotation="255" shrinkToFit="1"/>
    </xf>
    <xf numFmtId="179" fontId="27" fillId="0" borderId="10" xfId="0" applyNumberFormat="1" applyFont="1" applyBorder="1" applyAlignment="1">
      <alignment horizontal="center" shrinkToFit="1"/>
    </xf>
    <xf numFmtId="179" fontId="27" fillId="0" borderId="0" xfId="0" applyNumberFormat="1" applyFont="1" applyAlignment="1">
      <alignment horizontal="center" shrinkToFit="1"/>
    </xf>
    <xf numFmtId="179" fontId="27" fillId="0" borderId="4" xfId="0" applyNumberFormat="1" applyFont="1" applyBorder="1" applyAlignment="1">
      <alignment horizontal="center" shrinkToFit="1"/>
    </xf>
    <xf numFmtId="0" fontId="15" fillId="0" borderId="5" xfId="0" applyFont="1" applyBorder="1" applyAlignment="1">
      <alignment horizontal="center" vertical="center" shrinkToFit="1"/>
    </xf>
    <xf numFmtId="0" fontId="15" fillId="0" borderId="6" xfId="0" applyFont="1" applyBorder="1" applyAlignment="1">
      <alignment horizontal="center" vertical="center" shrinkToFit="1"/>
    </xf>
    <xf numFmtId="0" fontId="15" fillId="0" borderId="7" xfId="0" applyFont="1" applyBorder="1" applyAlignment="1">
      <alignment horizontal="center" vertical="center" shrinkToFit="1"/>
    </xf>
    <xf numFmtId="178" fontId="192" fillId="0" borderId="5" xfId="0" applyNumberFormat="1" applyFont="1" applyBorder="1" applyAlignment="1">
      <alignment horizontal="center" vertical="center" shrinkToFit="1"/>
    </xf>
    <xf numFmtId="178" fontId="192" fillId="0" borderId="6" xfId="0" applyNumberFormat="1" applyFont="1" applyBorder="1" applyAlignment="1">
      <alignment horizontal="center" vertical="center" shrinkToFit="1"/>
    </xf>
    <xf numFmtId="0" fontId="75" fillId="34" borderId="17" xfId="0" applyFont="1" applyFill="1" applyBorder="1" applyAlignment="1">
      <alignment horizontal="center" vertical="center" shrinkToFit="1"/>
    </xf>
    <xf numFmtId="0" fontId="75" fillId="34" borderId="13" xfId="0" applyFont="1" applyFill="1" applyBorder="1" applyAlignment="1">
      <alignment horizontal="center" vertical="center" shrinkToFit="1"/>
    </xf>
    <xf numFmtId="0" fontId="128" fillId="34" borderId="13" xfId="0" applyFont="1" applyFill="1" applyBorder="1" applyAlignment="1">
      <alignment horizontal="right" vertical="center" shrinkToFit="1"/>
    </xf>
    <xf numFmtId="0" fontId="152" fillId="29" borderId="17" xfId="0" applyFont="1" applyFill="1" applyBorder="1" applyAlignment="1">
      <alignment horizontal="center" vertical="center" shrinkToFit="1"/>
    </xf>
    <xf numFmtId="0" fontId="152" fillId="29" borderId="13" xfId="0" applyFont="1" applyFill="1" applyBorder="1" applyAlignment="1">
      <alignment horizontal="center" vertical="center" shrinkToFit="1"/>
    </xf>
    <xf numFmtId="0" fontId="129" fillId="29" borderId="13" xfId="0" applyFont="1" applyFill="1" applyBorder="1" applyAlignment="1">
      <alignment horizontal="right" vertical="center" shrinkToFit="1"/>
    </xf>
    <xf numFmtId="0" fontId="75" fillId="56" borderId="17" xfId="0" applyFont="1" applyFill="1" applyBorder="1" applyAlignment="1">
      <alignment horizontal="center" vertical="center" shrinkToFit="1"/>
    </xf>
    <xf numFmtId="0" fontId="75" fillId="56" borderId="13" xfId="0" applyFont="1" applyFill="1" applyBorder="1" applyAlignment="1">
      <alignment horizontal="center" vertical="center" shrinkToFit="1"/>
    </xf>
    <xf numFmtId="0" fontId="128" fillId="56" borderId="13" xfId="0" applyFont="1" applyFill="1" applyBorder="1" applyAlignment="1">
      <alignment horizontal="right" vertical="center" shrinkToFit="1"/>
    </xf>
    <xf numFmtId="0" fontId="112" fillId="0" borderId="8" xfId="0" applyFont="1" applyBorder="1" applyAlignment="1">
      <alignment horizontal="center" vertical="center" wrapText="1"/>
    </xf>
    <xf numFmtId="0" fontId="112" fillId="0" borderId="10" xfId="0" applyFont="1" applyBorder="1" applyAlignment="1">
      <alignment horizontal="center" vertical="center" wrapText="1"/>
    </xf>
    <xf numFmtId="0" fontId="112" fillId="0" borderId="0" xfId="0" applyFont="1" applyAlignment="1">
      <alignment horizontal="center" vertical="center" wrapText="1"/>
    </xf>
    <xf numFmtId="0" fontId="112" fillId="0" borderId="4" xfId="0" applyFont="1" applyBorder="1" applyAlignment="1">
      <alignment horizontal="center" vertical="center" wrapText="1"/>
    </xf>
    <xf numFmtId="0" fontId="112" fillId="0" borderId="6" xfId="0" applyFont="1" applyBorder="1" applyAlignment="1">
      <alignment horizontal="center" vertical="center" wrapText="1"/>
    </xf>
    <xf numFmtId="176" fontId="17" fillId="0" borderId="47" xfId="0" applyNumberFormat="1" applyFont="1" applyBorder="1" applyAlignment="1">
      <alignment vertical="center" wrapText="1"/>
    </xf>
    <xf numFmtId="176" fontId="17" fillId="0" borderId="49" xfId="0" applyNumberFormat="1" applyFont="1" applyBorder="1" applyAlignment="1">
      <alignment vertical="center" wrapText="1"/>
    </xf>
    <xf numFmtId="176" fontId="17" fillId="0" borderId="48" xfId="0" applyNumberFormat="1" applyFont="1" applyBorder="1" applyAlignment="1">
      <alignment vertical="center" wrapText="1"/>
    </xf>
    <xf numFmtId="0" fontId="112" fillId="0" borderId="47" xfId="0" applyFont="1" applyBorder="1" applyAlignment="1">
      <alignment horizontal="center" vertical="center" wrapText="1"/>
    </xf>
    <xf numFmtId="0" fontId="112" fillId="0" borderId="49" xfId="0" applyFont="1" applyBorder="1" applyAlignment="1">
      <alignment horizontal="center" vertical="center" wrapText="1"/>
    </xf>
    <xf numFmtId="0" fontId="112" fillId="0" borderId="48" xfId="0" applyFont="1" applyBorder="1" applyAlignment="1">
      <alignment horizontal="center" vertical="center" wrapText="1"/>
    </xf>
    <xf numFmtId="180" fontId="217" fillId="55" borderId="12" xfId="0" applyNumberFormat="1" applyFont="1" applyFill="1" applyBorder="1" applyAlignment="1">
      <alignment horizontal="center" vertical="center" shrinkToFit="1"/>
    </xf>
    <xf numFmtId="180" fontId="217" fillId="55" borderId="8" xfId="0" applyNumberFormat="1" applyFont="1" applyFill="1" applyBorder="1" applyAlignment="1">
      <alignment horizontal="center" vertical="center" shrinkToFit="1"/>
    </xf>
    <xf numFmtId="180" fontId="217" fillId="55" borderId="9" xfId="0" applyNumberFormat="1" applyFont="1" applyFill="1" applyBorder="1" applyAlignment="1">
      <alignment horizontal="center" vertical="center" shrinkToFit="1"/>
    </xf>
    <xf numFmtId="180" fontId="217" fillId="55" borderId="10" xfId="0" applyNumberFormat="1" applyFont="1" applyFill="1" applyBorder="1" applyAlignment="1">
      <alignment horizontal="center" vertical="center" shrinkToFit="1"/>
    </xf>
    <xf numFmtId="180" fontId="217" fillId="55" borderId="0" xfId="0" applyNumberFormat="1" applyFont="1" applyFill="1" applyAlignment="1">
      <alignment horizontal="center" vertical="center" shrinkToFit="1"/>
    </xf>
    <xf numFmtId="180" fontId="217" fillId="55" borderId="4" xfId="0" applyNumberFormat="1" applyFont="1" applyFill="1" applyBorder="1" applyAlignment="1">
      <alignment horizontal="center" vertical="center" shrinkToFit="1"/>
    </xf>
    <xf numFmtId="0" fontId="150" fillId="28" borderId="13" xfId="0" applyFont="1" applyFill="1" applyBorder="1" applyAlignment="1">
      <alignment horizontal="center" vertical="center" shrinkToFit="1"/>
    </xf>
    <xf numFmtId="0" fontId="127" fillId="28" borderId="13" xfId="0" applyFont="1" applyFill="1" applyBorder="1" applyAlignment="1">
      <alignment horizontal="right" vertical="center" shrinkToFit="1"/>
    </xf>
    <xf numFmtId="178" fontId="209" fillId="0" borderId="12" xfId="0" applyNumberFormat="1" applyFont="1" applyBorder="1" applyAlignment="1">
      <alignment horizontal="center" vertical="top" shrinkToFit="1"/>
    </xf>
    <xf numFmtId="178" fontId="209" fillId="0" borderId="8" xfId="0" applyNumberFormat="1" applyFont="1" applyBorder="1" applyAlignment="1">
      <alignment horizontal="center" vertical="top" shrinkToFit="1"/>
    </xf>
    <xf numFmtId="178" fontId="209" fillId="0" borderId="10" xfId="0" applyNumberFormat="1" applyFont="1" applyBorder="1" applyAlignment="1">
      <alignment horizontal="center" vertical="top" shrinkToFit="1"/>
    </xf>
    <xf numFmtId="178" fontId="209" fillId="0" borderId="0" xfId="0" applyNumberFormat="1" applyFont="1" applyAlignment="1">
      <alignment horizontal="center" vertical="top" shrinkToFit="1"/>
    </xf>
    <xf numFmtId="178" fontId="211" fillId="0" borderId="12" xfId="0" applyNumberFormat="1" applyFont="1" applyBorder="1" applyAlignment="1">
      <alignment horizontal="center" vertical="top" shrinkToFit="1"/>
    </xf>
    <xf numFmtId="178" fontId="211" fillId="0" borderId="8" xfId="0" applyNumberFormat="1" applyFont="1" applyBorder="1" applyAlignment="1">
      <alignment horizontal="center" vertical="top" shrinkToFit="1"/>
    </xf>
    <xf numFmtId="178" fontId="211" fillId="0" borderId="10" xfId="0" applyNumberFormat="1" applyFont="1" applyBorder="1" applyAlignment="1">
      <alignment horizontal="center" vertical="top" shrinkToFit="1"/>
    </xf>
    <xf numFmtId="178" fontId="211" fillId="0" borderId="0" xfId="0" applyNumberFormat="1" applyFont="1" applyAlignment="1">
      <alignment horizontal="center" vertical="top" shrinkToFit="1"/>
    </xf>
    <xf numFmtId="178" fontId="213" fillId="0" borderId="12" xfId="0" applyNumberFormat="1" applyFont="1" applyBorder="1" applyAlignment="1">
      <alignment horizontal="center" vertical="center" shrinkToFit="1"/>
    </xf>
    <xf numFmtId="178" fontId="213" fillId="0" borderId="8" xfId="0" applyNumberFormat="1" applyFont="1" applyBorder="1" applyAlignment="1">
      <alignment horizontal="center" vertical="center" shrinkToFit="1"/>
    </xf>
    <xf numFmtId="178" fontId="213" fillId="0" borderId="10" xfId="0" applyNumberFormat="1" applyFont="1" applyBorder="1" applyAlignment="1">
      <alignment horizontal="center" vertical="center" shrinkToFit="1"/>
    </xf>
    <xf numFmtId="178" fontId="213" fillId="0" borderId="0" xfId="0" applyNumberFormat="1" applyFont="1" applyAlignment="1">
      <alignment horizontal="center" vertical="center" shrinkToFit="1"/>
    </xf>
    <xf numFmtId="178" fontId="213" fillId="0" borderId="5" xfId="0" applyNumberFormat="1" applyFont="1" applyBorder="1" applyAlignment="1">
      <alignment horizontal="center" vertical="center" shrinkToFit="1"/>
    </xf>
    <xf numFmtId="178" fontId="213" fillId="0" borderId="6" xfId="0" applyNumberFormat="1" applyFont="1" applyBorder="1" applyAlignment="1">
      <alignment horizontal="center" vertical="center" shrinkToFit="1"/>
    </xf>
    <xf numFmtId="178" fontId="209" fillId="0" borderId="12" xfId="0" applyNumberFormat="1" applyFont="1" applyBorder="1" applyAlignment="1">
      <alignment horizontal="center" vertical="center" shrinkToFit="1"/>
    </xf>
    <xf numFmtId="178" fontId="209" fillId="0" borderId="8" xfId="0" applyNumberFormat="1" applyFont="1" applyBorder="1" applyAlignment="1">
      <alignment horizontal="center" vertical="center" shrinkToFit="1"/>
    </xf>
    <xf numFmtId="178" fontId="209" fillId="0" borderId="10" xfId="0" applyNumberFormat="1" applyFont="1" applyBorder="1" applyAlignment="1">
      <alignment horizontal="center" vertical="center" shrinkToFit="1"/>
    </xf>
    <xf numFmtId="178" fontId="209" fillId="0" borderId="0" xfId="0" applyNumberFormat="1" applyFont="1" applyAlignment="1">
      <alignment horizontal="center" vertical="center" shrinkToFit="1"/>
    </xf>
    <xf numFmtId="178" fontId="209" fillId="0" borderId="5" xfId="0" applyNumberFormat="1" applyFont="1" applyBorder="1" applyAlignment="1">
      <alignment horizontal="center" vertical="center" shrinkToFit="1"/>
    </xf>
    <xf numFmtId="178" fontId="209" fillId="0" borderId="6" xfId="0" applyNumberFormat="1" applyFont="1" applyBorder="1" applyAlignment="1">
      <alignment horizontal="center" vertical="center" shrinkToFit="1"/>
    </xf>
    <xf numFmtId="0" fontId="14" fillId="0" borderId="10" xfId="0" applyFont="1" applyBorder="1" applyAlignment="1">
      <alignment horizontal="center" vertical="top" shrinkToFit="1"/>
    </xf>
    <xf numFmtId="0" fontId="14" fillId="0" borderId="0" xfId="0" applyFont="1" applyAlignment="1">
      <alignment horizontal="center" vertical="top" shrinkToFit="1"/>
    </xf>
    <xf numFmtId="0" fontId="14" fillId="0" borderId="4" xfId="0" applyFont="1" applyBorder="1" applyAlignment="1">
      <alignment horizontal="center" vertical="top" shrinkToFit="1"/>
    </xf>
    <xf numFmtId="178" fontId="213" fillId="0" borderId="12" xfId="0" applyNumberFormat="1" applyFont="1" applyBorder="1" applyAlignment="1">
      <alignment horizontal="center" vertical="top" shrinkToFit="1"/>
    </xf>
    <xf numFmtId="178" fontId="213" fillId="0" borderId="8" xfId="0" applyNumberFormat="1" applyFont="1" applyBorder="1" applyAlignment="1">
      <alignment horizontal="center" vertical="top" shrinkToFit="1"/>
    </xf>
    <xf numFmtId="178" fontId="213" fillId="0" borderId="10" xfId="0" applyNumberFormat="1" applyFont="1" applyBorder="1" applyAlignment="1">
      <alignment horizontal="center" vertical="top" shrinkToFit="1"/>
    </xf>
    <xf numFmtId="178" fontId="213" fillId="0" borderId="0" xfId="0" applyNumberFormat="1" applyFont="1" applyAlignment="1">
      <alignment horizontal="center" vertical="top" shrinkToFit="1"/>
    </xf>
    <xf numFmtId="179" fontId="74" fillId="0" borderId="10" xfId="0" applyNumberFormat="1" applyFont="1" applyBorder="1" applyAlignment="1">
      <alignment horizontal="center" vertical="center" shrinkToFit="1"/>
    </xf>
    <xf numFmtId="179" fontId="74" fillId="0" borderId="0" xfId="0" applyNumberFormat="1" applyFont="1" applyAlignment="1">
      <alignment horizontal="center" vertical="center" shrinkToFit="1"/>
    </xf>
    <xf numFmtId="179" fontId="74" fillId="0" borderId="4" xfId="0" applyNumberFormat="1" applyFont="1" applyBorder="1" applyAlignment="1">
      <alignment horizontal="center" vertical="center" shrinkToFit="1"/>
    </xf>
    <xf numFmtId="178" fontId="208" fillId="0" borderId="12" xfId="0" applyNumberFormat="1" applyFont="1" applyBorder="1" applyAlignment="1">
      <alignment horizontal="center" vertical="top" shrinkToFit="1"/>
    </xf>
    <xf numFmtId="178" fontId="208" fillId="0" borderId="8" xfId="0" applyNumberFormat="1" applyFont="1" applyBorder="1" applyAlignment="1">
      <alignment horizontal="center" vertical="top" shrinkToFit="1"/>
    </xf>
    <xf numFmtId="178" fontId="208" fillId="0" borderId="10" xfId="0" applyNumberFormat="1" applyFont="1" applyBorder="1" applyAlignment="1">
      <alignment horizontal="center" vertical="top" shrinkToFit="1"/>
    </xf>
    <xf numFmtId="178" fontId="208" fillId="0" borderId="0" xfId="0" applyNumberFormat="1" applyFont="1" applyAlignment="1">
      <alignment horizontal="center" vertical="top" shrinkToFit="1"/>
    </xf>
    <xf numFmtId="0" fontId="73" fillId="58" borderId="17" xfId="0" applyFont="1" applyFill="1" applyBorder="1" applyAlignment="1">
      <alignment horizontal="center" vertical="center" shrinkToFit="1"/>
    </xf>
    <xf numFmtId="0" fontId="73" fillId="58" borderId="13" xfId="0" applyFont="1" applyFill="1" applyBorder="1" applyAlignment="1">
      <alignment horizontal="center" vertical="center" shrinkToFit="1"/>
    </xf>
    <xf numFmtId="0" fontId="75" fillId="58" borderId="13" xfId="0" applyFont="1" applyFill="1" applyBorder="1" applyAlignment="1">
      <alignment horizontal="right" vertical="center" shrinkToFit="1"/>
    </xf>
    <xf numFmtId="0" fontId="73" fillId="34" borderId="17" xfId="0" applyFont="1" applyFill="1" applyBorder="1" applyAlignment="1">
      <alignment horizontal="center" vertical="center" shrinkToFit="1"/>
    </xf>
    <xf numFmtId="0" fontId="73" fillId="34" borderId="13" xfId="0" applyFont="1" applyFill="1" applyBorder="1" applyAlignment="1">
      <alignment horizontal="center" vertical="center" shrinkToFit="1"/>
    </xf>
    <xf numFmtId="0" fontId="75" fillId="34" borderId="13" xfId="0" applyFont="1" applyFill="1" applyBorder="1" applyAlignment="1">
      <alignment horizontal="right" vertical="center" shrinkToFit="1"/>
    </xf>
    <xf numFmtId="0" fontId="207" fillId="29" borderId="17" xfId="0" applyFont="1" applyFill="1" applyBorder="1" applyAlignment="1">
      <alignment horizontal="center" vertical="center" shrinkToFit="1"/>
    </xf>
    <xf numFmtId="0" fontId="207" fillId="29" borderId="13" xfId="0" applyFont="1" applyFill="1" applyBorder="1" applyAlignment="1">
      <alignment horizontal="center" vertical="center" shrinkToFit="1"/>
    </xf>
    <xf numFmtId="0" fontId="152" fillId="29" borderId="13" xfId="0" applyFont="1" applyFill="1" applyBorder="1" applyAlignment="1">
      <alignment horizontal="right" vertical="center" shrinkToFit="1"/>
    </xf>
    <xf numFmtId="0" fontId="206" fillId="28" borderId="17" xfId="0" applyFont="1" applyFill="1" applyBorder="1" applyAlignment="1">
      <alignment horizontal="center" vertical="center" shrinkToFit="1"/>
    </xf>
    <xf numFmtId="0" fontId="206" fillId="28" borderId="13" xfId="0" applyFont="1" applyFill="1" applyBorder="1" applyAlignment="1">
      <alignment horizontal="center" vertical="center" shrinkToFit="1"/>
    </xf>
    <xf numFmtId="0" fontId="150" fillId="28" borderId="13" xfId="0" applyFont="1" applyFill="1" applyBorder="1" applyAlignment="1">
      <alignment horizontal="right" vertical="center" shrinkToFit="1"/>
    </xf>
    <xf numFmtId="180" fontId="186" fillId="55" borderId="12" xfId="0" applyNumberFormat="1" applyFont="1" applyFill="1" applyBorder="1" applyAlignment="1">
      <alignment horizontal="center" vertical="center" shrinkToFit="1"/>
    </xf>
    <xf numFmtId="180" fontId="186" fillId="55" borderId="8" xfId="0" applyNumberFormat="1" applyFont="1" applyFill="1" applyBorder="1" applyAlignment="1">
      <alignment horizontal="center" vertical="center" shrinkToFit="1"/>
    </xf>
    <xf numFmtId="180" fontId="186" fillId="55" borderId="9" xfId="0" applyNumberFormat="1" applyFont="1" applyFill="1" applyBorder="1" applyAlignment="1">
      <alignment horizontal="center" vertical="center" shrinkToFit="1"/>
    </xf>
    <xf numFmtId="180" fontId="186" fillId="55" borderId="10" xfId="0" applyNumberFormat="1" applyFont="1" applyFill="1" applyBorder="1" applyAlignment="1">
      <alignment horizontal="center" vertical="center" shrinkToFit="1"/>
    </xf>
    <xf numFmtId="180" fontId="186" fillId="55" borderId="0" xfId="0" applyNumberFormat="1" applyFont="1" applyFill="1" applyAlignment="1">
      <alignment horizontal="center" vertical="center" shrinkToFit="1"/>
    </xf>
    <xf numFmtId="180" fontId="186" fillId="55" borderId="4" xfId="0" applyNumberFormat="1" applyFont="1" applyFill="1" applyBorder="1" applyAlignment="1">
      <alignment horizontal="center" vertical="center" shrinkToFit="1"/>
    </xf>
    <xf numFmtId="0" fontId="14" fillId="0" borderId="10" xfId="0" applyFont="1" applyBorder="1" applyAlignment="1">
      <alignment horizontal="center" vertical="center" shrinkToFit="1"/>
    </xf>
    <xf numFmtId="0" fontId="14" fillId="0" borderId="4" xfId="0" applyFont="1" applyBorder="1" applyAlignment="1">
      <alignment horizontal="center" vertical="center" shrinkToFit="1"/>
    </xf>
    <xf numFmtId="179" fontId="74" fillId="0" borderId="10" xfId="0" applyNumberFormat="1" applyFont="1" applyBorder="1" applyAlignment="1">
      <alignment horizontal="center" shrinkToFit="1"/>
    </xf>
    <xf numFmtId="179" fontId="74" fillId="0" borderId="4" xfId="0" applyNumberFormat="1" applyFont="1" applyBorder="1" applyAlignment="1">
      <alignment horizontal="center" shrinkToFit="1"/>
    </xf>
    <xf numFmtId="178" fontId="210" fillId="0" borderId="12" xfId="0" applyNumberFormat="1" applyFont="1" applyBorder="1" applyAlignment="1">
      <alignment horizontal="center" vertical="top" shrinkToFit="1"/>
    </xf>
    <xf numFmtId="178" fontId="210" fillId="0" borderId="8" xfId="0" applyNumberFormat="1" applyFont="1" applyBorder="1" applyAlignment="1">
      <alignment horizontal="center" vertical="top" shrinkToFit="1"/>
    </xf>
    <xf numFmtId="178" fontId="210" fillId="0" borderId="10" xfId="0" applyNumberFormat="1" applyFont="1" applyBorder="1" applyAlignment="1">
      <alignment horizontal="center" vertical="top" shrinkToFit="1"/>
    </xf>
    <xf numFmtId="178" fontId="210" fillId="0" borderId="0" xfId="0" applyNumberFormat="1" applyFont="1" applyAlignment="1">
      <alignment horizontal="center" vertical="top" shrinkToFit="1"/>
    </xf>
    <xf numFmtId="0" fontId="73" fillId="57" borderId="17" xfId="0" applyFont="1" applyFill="1" applyBorder="1" applyAlignment="1">
      <alignment horizontal="center" vertical="center" shrinkToFit="1"/>
    </xf>
    <xf numFmtId="0" fontId="73" fillId="57" borderId="13" xfId="0" applyFont="1" applyFill="1" applyBorder="1" applyAlignment="1">
      <alignment horizontal="center" vertical="center" shrinkToFit="1"/>
    </xf>
    <xf numFmtId="0" fontId="75" fillId="57" borderId="13" xfId="0" applyFont="1" applyFill="1" applyBorder="1" applyAlignment="1">
      <alignment horizontal="right" vertical="center" shrinkToFit="1"/>
    </xf>
    <xf numFmtId="180" fontId="214" fillId="55" borderId="12" xfId="0" applyNumberFormat="1" applyFont="1" applyFill="1" applyBorder="1" applyAlignment="1">
      <alignment horizontal="center" vertical="center" shrinkToFit="1"/>
    </xf>
    <xf numFmtId="180" fontId="214" fillId="55" borderId="8" xfId="0" applyNumberFormat="1" applyFont="1" applyFill="1" applyBorder="1" applyAlignment="1">
      <alignment horizontal="center" vertical="center" shrinkToFit="1"/>
    </xf>
    <xf numFmtId="180" fontId="214" fillId="55" borderId="9" xfId="0" applyNumberFormat="1" applyFont="1" applyFill="1" applyBorder="1" applyAlignment="1">
      <alignment horizontal="center" vertical="center" shrinkToFit="1"/>
    </xf>
    <xf numFmtId="180" fontId="214" fillId="55" borderId="10" xfId="0" applyNumberFormat="1" applyFont="1" applyFill="1" applyBorder="1" applyAlignment="1">
      <alignment horizontal="center" vertical="center" shrinkToFit="1"/>
    </xf>
    <xf numFmtId="180" fontId="214" fillId="55" borderId="0" xfId="0" applyNumberFormat="1" applyFont="1" applyFill="1" applyAlignment="1">
      <alignment horizontal="center" vertical="center" shrinkToFit="1"/>
    </xf>
    <xf numFmtId="180" fontId="214" fillId="55" borderId="4" xfId="0" applyNumberFormat="1" applyFont="1" applyFill="1" applyBorder="1" applyAlignment="1">
      <alignment horizontal="center" vertical="center" shrinkToFit="1"/>
    </xf>
    <xf numFmtId="183" fontId="215" fillId="0" borderId="12" xfId="0" applyNumberFormat="1" applyFont="1" applyBorder="1" applyAlignment="1">
      <alignment horizontal="center" vertical="center" shrinkToFit="1"/>
    </xf>
    <xf numFmtId="183" fontId="215" fillId="0" borderId="8" xfId="0" applyNumberFormat="1" applyFont="1" applyBorder="1" applyAlignment="1">
      <alignment horizontal="center" vertical="center" shrinkToFit="1"/>
    </xf>
    <xf numFmtId="0" fontId="73" fillId="56" borderId="17" xfId="0" applyFont="1" applyFill="1" applyBorder="1" applyAlignment="1">
      <alignment horizontal="center" vertical="center" shrinkToFit="1"/>
    </xf>
    <xf numFmtId="0" fontId="73" fillId="56" borderId="13" xfId="0" applyFont="1" applyFill="1" applyBorder="1" applyAlignment="1">
      <alignment horizontal="center" vertical="center" shrinkToFit="1"/>
    </xf>
    <xf numFmtId="0" fontId="75" fillId="56" borderId="13" xfId="0" applyFont="1" applyFill="1" applyBorder="1" applyAlignment="1">
      <alignment horizontal="right" vertical="center" shrinkToFit="1"/>
    </xf>
    <xf numFmtId="180" fontId="136" fillId="55" borderId="12" xfId="0" applyNumberFormat="1" applyFont="1" applyFill="1" applyBorder="1" applyAlignment="1">
      <alignment horizontal="center" vertical="center" shrinkToFit="1"/>
    </xf>
    <xf numFmtId="180" fontId="136" fillId="55" borderId="8" xfId="0" applyNumberFormat="1" applyFont="1" applyFill="1" applyBorder="1" applyAlignment="1">
      <alignment horizontal="center" vertical="center" shrinkToFit="1"/>
    </xf>
    <xf numFmtId="180" fontId="136" fillId="55" borderId="9" xfId="0" applyNumberFormat="1" applyFont="1" applyFill="1" applyBorder="1" applyAlignment="1">
      <alignment horizontal="center" vertical="center" shrinkToFit="1"/>
    </xf>
    <xf numFmtId="180" fontId="136" fillId="55" borderId="10" xfId="0" applyNumberFormat="1" applyFont="1" applyFill="1" applyBorder="1" applyAlignment="1">
      <alignment horizontal="center" vertical="center" shrinkToFit="1"/>
    </xf>
    <xf numFmtId="180" fontId="136" fillId="55" borderId="0" xfId="0" applyNumberFormat="1" applyFont="1" applyFill="1" applyAlignment="1">
      <alignment horizontal="center" vertical="center" shrinkToFit="1"/>
    </xf>
    <xf numFmtId="180" fontId="136" fillId="55" borderId="4" xfId="0" applyNumberFormat="1" applyFont="1" applyFill="1" applyBorder="1" applyAlignment="1">
      <alignment horizontal="center" vertical="center" shrinkToFit="1"/>
    </xf>
    <xf numFmtId="183" fontId="212" fillId="0" borderId="12" xfId="0" applyNumberFormat="1" applyFont="1" applyBorder="1" applyAlignment="1">
      <alignment horizontal="center" vertical="center" shrinkToFit="1"/>
    </xf>
    <xf numFmtId="183" fontId="212" fillId="0" borderId="8" xfId="0" applyNumberFormat="1" applyFont="1" applyBorder="1" applyAlignment="1">
      <alignment horizontal="center" vertical="center" shrinkToFit="1"/>
    </xf>
    <xf numFmtId="176" fontId="1" fillId="0" borderId="17" xfId="0" applyNumberFormat="1" applyFont="1" applyBorder="1" applyAlignment="1">
      <alignment vertical="center" wrapText="1"/>
    </xf>
    <xf numFmtId="176" fontId="1" fillId="0" borderId="13" xfId="0" applyNumberFormat="1" applyFont="1" applyBorder="1" applyAlignment="1">
      <alignment vertical="center" wrapText="1"/>
    </xf>
    <xf numFmtId="176" fontId="1" fillId="0" borderId="16" xfId="0" applyNumberFormat="1" applyFont="1" applyBorder="1" applyAlignment="1">
      <alignment vertical="center" wrapText="1"/>
    </xf>
    <xf numFmtId="0" fontId="75" fillId="9" borderId="17" xfId="0" applyFont="1" applyFill="1" applyBorder="1" applyAlignment="1">
      <alignment horizontal="center" vertical="center" shrinkToFit="1"/>
    </xf>
    <xf numFmtId="0" fontId="75" fillId="9" borderId="13" xfId="0" applyFont="1" applyFill="1" applyBorder="1" applyAlignment="1">
      <alignment horizontal="center" vertical="center" shrinkToFit="1"/>
    </xf>
    <xf numFmtId="0" fontId="128" fillId="9" borderId="13" xfId="0" applyFont="1" applyFill="1" applyBorder="1" applyAlignment="1">
      <alignment horizontal="right" vertical="center" shrinkToFit="1"/>
    </xf>
    <xf numFmtId="180" fontId="218" fillId="55" borderId="12" xfId="0" applyNumberFormat="1" applyFont="1" applyFill="1" applyBorder="1" applyAlignment="1">
      <alignment horizontal="center" vertical="center" shrinkToFit="1"/>
    </xf>
    <xf numFmtId="180" fontId="218" fillId="55" borderId="8" xfId="0" applyNumberFormat="1" applyFont="1" applyFill="1" applyBorder="1" applyAlignment="1">
      <alignment horizontal="center" vertical="center" shrinkToFit="1"/>
    </xf>
    <xf numFmtId="180" fontId="218" fillId="55" borderId="9" xfId="0" applyNumberFormat="1" applyFont="1" applyFill="1" applyBorder="1" applyAlignment="1">
      <alignment horizontal="center" vertical="center" shrinkToFit="1"/>
    </xf>
    <xf numFmtId="180" fontId="218" fillId="55" borderId="10" xfId="0" applyNumberFormat="1" applyFont="1" applyFill="1" applyBorder="1" applyAlignment="1">
      <alignment horizontal="center" vertical="center" shrinkToFit="1"/>
    </xf>
    <xf numFmtId="180" fontId="218" fillId="55" borderId="0" xfId="0" applyNumberFormat="1" applyFont="1" applyFill="1" applyAlignment="1">
      <alignment horizontal="center" vertical="center" shrinkToFit="1"/>
    </xf>
    <xf numFmtId="180" fontId="218" fillId="55" borderId="4" xfId="0" applyNumberFormat="1" applyFont="1" applyFill="1" applyBorder="1" applyAlignment="1">
      <alignment horizontal="center" vertical="center" shrinkToFit="1"/>
    </xf>
    <xf numFmtId="0" fontId="92" fillId="0" borderId="17" xfId="0" applyFont="1" applyBorder="1" applyAlignment="1">
      <alignment horizontal="center" vertical="center" wrapText="1"/>
    </xf>
    <xf numFmtId="0" fontId="92" fillId="0" borderId="13" xfId="0" applyFont="1" applyBorder="1" applyAlignment="1">
      <alignment horizontal="center" vertical="center" wrapText="1"/>
    </xf>
    <xf numFmtId="0" fontId="92" fillId="0" borderId="16" xfId="0" applyFont="1" applyBorder="1" applyAlignment="1">
      <alignment horizontal="center" vertical="center" wrapText="1"/>
    </xf>
    <xf numFmtId="0" fontId="92" fillId="0" borderId="17" xfId="0" applyFont="1" applyBorder="1" applyAlignment="1">
      <alignment horizontal="center" vertical="center" shrinkToFit="1"/>
    </xf>
    <xf numFmtId="0" fontId="92" fillId="0" borderId="13" xfId="0" applyFont="1" applyBorder="1" applyAlignment="1">
      <alignment horizontal="center" vertical="center" shrinkToFit="1"/>
    </xf>
    <xf numFmtId="0" fontId="92" fillId="0" borderId="16" xfId="0" applyFont="1" applyBorder="1" applyAlignment="1">
      <alignment horizontal="center" vertical="center" shrinkToFit="1"/>
    </xf>
    <xf numFmtId="0" fontId="219" fillId="0" borderId="18" xfId="0" applyFont="1" applyBorder="1" applyAlignment="1">
      <alignment horizontal="center" vertical="center" wrapText="1"/>
    </xf>
    <xf numFmtId="176" fontId="65" fillId="0" borderId="17" xfId="0" applyNumberFormat="1" applyFont="1" applyBorder="1" applyAlignment="1">
      <alignment vertical="center" wrapText="1"/>
    </xf>
    <xf numFmtId="176" fontId="65" fillId="0" borderId="13" xfId="0" applyNumberFormat="1" applyFont="1" applyBorder="1" applyAlignment="1">
      <alignment vertical="center" wrapText="1"/>
    </xf>
    <xf numFmtId="176" fontId="65" fillId="0" borderId="16" xfId="0" applyNumberFormat="1" applyFont="1" applyBorder="1" applyAlignment="1">
      <alignment vertical="center" wrapText="1"/>
    </xf>
    <xf numFmtId="178" fontId="222" fillId="0" borderId="12" xfId="0" applyNumberFormat="1" applyFont="1" applyBorder="1" applyAlignment="1">
      <alignment horizontal="center" vertical="center" shrinkToFit="1"/>
    </xf>
    <xf numFmtId="178" fontId="222" fillId="0" borderId="8" xfId="0" applyNumberFormat="1" applyFont="1" applyBorder="1" applyAlignment="1">
      <alignment horizontal="center" vertical="center" shrinkToFit="1"/>
    </xf>
    <xf numFmtId="178" fontId="222" fillId="0" borderId="5" xfId="0" applyNumberFormat="1" applyFont="1" applyBorder="1" applyAlignment="1">
      <alignment horizontal="center" vertical="center" shrinkToFit="1"/>
    </xf>
    <xf numFmtId="178" fontId="222" fillId="0" borderId="6" xfId="0" applyNumberFormat="1" applyFont="1" applyBorder="1" applyAlignment="1">
      <alignment horizontal="center" vertical="center" shrinkToFit="1"/>
    </xf>
    <xf numFmtId="178" fontId="220" fillId="0" borderId="17" xfId="0" applyNumberFormat="1" applyFont="1" applyBorder="1" applyAlignment="1">
      <alignment horizontal="center" vertical="center" shrinkToFit="1"/>
    </xf>
    <xf numFmtId="178" fontId="220" fillId="0" borderId="13" xfId="0" applyNumberFormat="1" applyFont="1" applyBorder="1" applyAlignment="1">
      <alignment horizontal="center" vertical="center" shrinkToFit="1"/>
    </xf>
    <xf numFmtId="178" fontId="126" fillId="0" borderId="17" xfId="0" applyNumberFormat="1" applyFont="1" applyBorder="1" applyAlignment="1">
      <alignment horizontal="center" vertical="center" shrinkToFit="1"/>
    </xf>
    <xf numFmtId="178" fontId="126" fillId="0" borderId="13" xfId="0" applyNumberFormat="1" applyFont="1" applyBorder="1" applyAlignment="1">
      <alignment horizontal="center" vertical="center" shrinkToFit="1"/>
    </xf>
    <xf numFmtId="178" fontId="223" fillId="0" borderId="12" xfId="0" applyNumberFormat="1" applyFont="1" applyBorder="1" applyAlignment="1">
      <alignment horizontal="center" vertical="center" shrinkToFit="1"/>
    </xf>
    <xf numFmtId="178" fontId="223" fillId="0" borderId="8" xfId="0" applyNumberFormat="1" applyFont="1" applyBorder="1" applyAlignment="1">
      <alignment horizontal="center" vertical="center" shrinkToFit="1"/>
    </xf>
    <xf numFmtId="178" fontId="223" fillId="0" borderId="5" xfId="0" applyNumberFormat="1" applyFont="1" applyBorder="1" applyAlignment="1">
      <alignment horizontal="center" vertical="center" shrinkToFit="1"/>
    </xf>
    <xf numFmtId="178" fontId="223" fillId="0" borderId="6" xfId="0" applyNumberFormat="1" applyFont="1" applyBorder="1" applyAlignment="1">
      <alignment horizontal="center" vertical="center" shrinkToFit="1"/>
    </xf>
    <xf numFmtId="178" fontId="221" fillId="0" borderId="12" xfId="0" applyNumberFormat="1" applyFont="1" applyBorder="1" applyAlignment="1">
      <alignment horizontal="center" vertical="center" shrinkToFit="1"/>
    </xf>
    <xf numFmtId="178" fontId="221" fillId="0" borderId="8" xfId="0" applyNumberFormat="1" applyFont="1" applyBorder="1" applyAlignment="1">
      <alignment horizontal="center" vertical="center" shrinkToFit="1"/>
    </xf>
    <xf numFmtId="178" fontId="221" fillId="0" borderId="5" xfId="0" applyNumberFormat="1" applyFont="1" applyBorder="1" applyAlignment="1">
      <alignment horizontal="center" vertical="center" shrinkToFit="1"/>
    </xf>
    <xf numFmtId="178" fontId="221" fillId="0" borderId="6" xfId="0" applyNumberFormat="1" applyFont="1" applyBorder="1" applyAlignment="1">
      <alignment horizontal="center" vertical="center" shrinkToFit="1"/>
    </xf>
    <xf numFmtId="178" fontId="224" fillId="0" borderId="12" xfId="0" applyNumberFormat="1" applyFont="1" applyBorder="1" applyAlignment="1">
      <alignment horizontal="center" vertical="center" shrinkToFit="1"/>
    </xf>
    <xf numFmtId="178" fontId="224" fillId="0" borderId="8" xfId="0" applyNumberFormat="1" applyFont="1" applyBorder="1" applyAlignment="1">
      <alignment horizontal="center" vertical="center" shrinkToFit="1"/>
    </xf>
    <xf numFmtId="178" fontId="224" fillId="0" borderId="5" xfId="0" applyNumberFormat="1" applyFont="1" applyBorder="1" applyAlignment="1">
      <alignment horizontal="center" vertical="center" shrinkToFit="1"/>
    </xf>
    <xf numFmtId="178" fontId="224" fillId="0" borderId="6" xfId="0" applyNumberFormat="1" applyFont="1" applyBorder="1" applyAlignment="1">
      <alignment horizontal="center" vertical="center" shrinkToFit="1"/>
    </xf>
    <xf numFmtId="0" fontId="21" fillId="55" borderId="10" xfId="0" applyFont="1" applyFill="1" applyBorder="1" applyAlignment="1">
      <alignment horizontal="center" vertical="center" shrinkToFit="1"/>
    </xf>
    <xf numFmtId="0" fontId="21" fillId="55" borderId="0" xfId="0" applyFont="1" applyFill="1" applyAlignment="1">
      <alignment horizontal="center" vertical="center" shrinkToFit="1"/>
    </xf>
    <xf numFmtId="0" fontId="21" fillId="55" borderId="4" xfId="0" applyFont="1" applyFill="1" applyBorder="1" applyAlignment="1">
      <alignment horizontal="center" vertical="center" shrinkToFit="1"/>
    </xf>
    <xf numFmtId="0" fontId="21" fillId="55" borderId="5" xfId="0" applyFont="1" applyFill="1" applyBorder="1" applyAlignment="1">
      <alignment horizontal="center" vertical="center" shrinkToFit="1"/>
    </xf>
    <xf numFmtId="0" fontId="21" fillId="55" borderId="6" xfId="0" applyFont="1" applyFill="1" applyBorder="1" applyAlignment="1">
      <alignment horizontal="center" vertical="center" shrinkToFit="1"/>
    </xf>
    <xf numFmtId="0" fontId="21" fillId="55" borderId="7" xfId="0" applyFont="1" applyFill="1" applyBorder="1" applyAlignment="1">
      <alignment horizontal="center" vertical="center" shrinkToFit="1"/>
    </xf>
    <xf numFmtId="0" fontId="151" fillId="59" borderId="17" xfId="0" applyFont="1" applyFill="1" applyBorder="1" applyAlignment="1">
      <alignment horizontal="center" vertical="center" shrinkToFit="1"/>
    </xf>
    <xf numFmtId="0" fontId="151" fillId="59" borderId="13" xfId="0" applyFont="1" applyFill="1" applyBorder="1" applyAlignment="1">
      <alignment horizontal="center" vertical="center" shrinkToFit="1"/>
    </xf>
    <xf numFmtId="0" fontId="75" fillId="59" borderId="13" xfId="0" applyFont="1" applyFill="1" applyBorder="1" applyAlignment="1">
      <alignment horizontal="right" vertical="center" shrinkToFit="1"/>
    </xf>
    <xf numFmtId="179" fontId="225" fillId="15" borderId="10" xfId="0" applyNumberFormat="1" applyFont="1" applyFill="1" applyBorder="1" applyAlignment="1">
      <alignment horizontal="center" shrinkToFit="1"/>
    </xf>
    <xf numFmtId="179" fontId="225" fillId="15" borderId="0" xfId="0" applyNumberFormat="1" applyFont="1" applyFill="1" applyAlignment="1">
      <alignment horizontal="center" shrinkToFit="1"/>
    </xf>
    <xf numFmtId="179" fontId="225" fillId="15" borderId="4" xfId="0" applyNumberFormat="1" applyFont="1" applyFill="1" applyBorder="1" applyAlignment="1">
      <alignment horizontal="center" shrinkToFit="1"/>
    </xf>
    <xf numFmtId="179" fontId="225" fillId="55" borderId="10" xfId="0" applyNumberFormat="1" applyFont="1" applyFill="1" applyBorder="1" applyAlignment="1">
      <alignment horizontal="center" shrinkToFit="1"/>
    </xf>
    <xf numFmtId="179" fontId="225" fillId="55" borderId="0" xfId="0" applyNumberFormat="1" applyFont="1" applyFill="1" applyAlignment="1">
      <alignment horizontal="center" shrinkToFit="1"/>
    </xf>
    <xf numFmtId="179" fontId="225" fillId="55" borderId="4" xfId="0" applyNumberFormat="1" applyFont="1" applyFill="1" applyBorder="1" applyAlignment="1">
      <alignment horizontal="center" shrinkToFit="1"/>
    </xf>
    <xf numFmtId="180" fontId="227" fillId="55" borderId="12" xfId="0" applyNumberFormat="1" applyFont="1" applyFill="1" applyBorder="1" applyAlignment="1">
      <alignment horizontal="center" shrinkToFit="1"/>
    </xf>
    <xf numFmtId="180" fontId="227" fillId="55" borderId="8" xfId="0" applyNumberFormat="1" applyFont="1" applyFill="1" applyBorder="1" applyAlignment="1">
      <alignment horizontal="center" shrinkToFit="1"/>
    </xf>
    <xf numFmtId="180" fontId="227" fillId="55" borderId="9" xfId="0" applyNumberFormat="1" applyFont="1" applyFill="1" applyBorder="1" applyAlignment="1">
      <alignment horizontal="center" shrinkToFit="1"/>
    </xf>
    <xf numFmtId="180" fontId="227" fillId="55" borderId="10" xfId="0" applyNumberFormat="1" applyFont="1" applyFill="1" applyBorder="1" applyAlignment="1">
      <alignment horizontal="center" shrinkToFit="1"/>
    </xf>
    <xf numFmtId="180" fontId="227" fillId="55" borderId="0" xfId="0" applyNumberFormat="1" applyFont="1" applyFill="1" applyAlignment="1">
      <alignment horizontal="center" shrinkToFit="1"/>
    </xf>
    <xf numFmtId="180" fontId="227" fillId="55" borderId="4" xfId="0" applyNumberFormat="1" applyFont="1" applyFill="1" applyBorder="1" applyAlignment="1">
      <alignment horizontal="center" shrinkToFit="1"/>
    </xf>
    <xf numFmtId="0" fontId="62" fillId="63" borderId="17" xfId="0" applyFont="1" applyFill="1" applyBorder="1" applyAlignment="1">
      <alignment horizontal="center" vertical="center" shrinkToFit="1"/>
    </xf>
    <xf numFmtId="0" fontId="62" fillId="63" borderId="13" xfId="0" applyFont="1" applyFill="1" applyBorder="1" applyAlignment="1">
      <alignment horizontal="center" vertical="center" shrinkToFit="1"/>
    </xf>
    <xf numFmtId="0" fontId="151" fillId="61" borderId="17" xfId="0" applyFont="1" applyFill="1" applyBorder="1" applyAlignment="1">
      <alignment horizontal="center" vertical="center" shrinkToFit="1"/>
    </xf>
    <xf numFmtId="0" fontId="151" fillId="61" borderId="13" xfId="0" applyFont="1" applyFill="1" applyBorder="1" applyAlignment="1">
      <alignment horizontal="center" vertical="center" shrinkToFit="1"/>
    </xf>
    <xf numFmtId="0" fontId="151" fillId="62" borderId="17" xfId="0" applyFont="1" applyFill="1" applyBorder="1" applyAlignment="1">
      <alignment horizontal="center" vertical="center" shrinkToFit="1"/>
    </xf>
    <xf numFmtId="0" fontId="151" fillId="62" borderId="13" xfId="0" applyFont="1" applyFill="1" applyBorder="1" applyAlignment="1">
      <alignment horizontal="center" vertical="center" shrinkToFit="1"/>
    </xf>
    <xf numFmtId="176" fontId="80" fillId="0" borderId="17" xfId="0" applyNumberFormat="1" applyFont="1" applyBorder="1" applyAlignment="1">
      <alignment vertical="center" wrapText="1"/>
    </xf>
    <xf numFmtId="176" fontId="80" fillId="0" borderId="13" xfId="0" applyNumberFormat="1" applyFont="1" applyBorder="1" applyAlignment="1">
      <alignment vertical="center" wrapText="1"/>
    </xf>
    <xf numFmtId="176" fontId="80" fillId="0" borderId="16" xfId="0" applyNumberFormat="1" applyFont="1" applyBorder="1" applyAlignment="1">
      <alignment vertical="center" wrapText="1"/>
    </xf>
    <xf numFmtId="0" fontId="231" fillId="38" borderId="13" xfId="0" applyFont="1" applyFill="1" applyBorder="1" applyAlignment="1">
      <alignment horizontal="right" vertical="center" shrinkToFit="1"/>
    </xf>
    <xf numFmtId="178" fontId="213" fillId="0" borderId="17" xfId="0" applyNumberFormat="1" applyFont="1" applyBorder="1" applyAlignment="1">
      <alignment horizontal="center" vertical="center" shrinkToFit="1"/>
    </xf>
    <xf numFmtId="178" fontId="213" fillId="0" borderId="13" xfId="0" applyNumberFormat="1" applyFont="1" applyBorder="1" applyAlignment="1">
      <alignment horizontal="center" vertical="center" shrinkToFit="1"/>
    </xf>
    <xf numFmtId="178" fontId="209" fillId="0" borderId="17" xfId="0" applyNumberFormat="1" applyFont="1" applyBorder="1" applyAlignment="1">
      <alignment horizontal="center" vertical="center" shrinkToFit="1"/>
    </xf>
    <xf numFmtId="178" fontId="209" fillId="0" borderId="13" xfId="0" applyNumberFormat="1" applyFont="1" applyBorder="1" applyAlignment="1">
      <alignment horizontal="center" vertical="center" shrinkToFit="1"/>
    </xf>
    <xf numFmtId="0" fontId="151" fillId="54" borderId="17" xfId="0" applyFont="1" applyFill="1" applyBorder="1" applyAlignment="1">
      <alignment horizontal="center" vertical="center" shrinkToFit="1"/>
    </xf>
    <xf numFmtId="0" fontId="151" fillId="54" borderId="13" xfId="0" applyFont="1" applyFill="1" applyBorder="1" applyAlignment="1">
      <alignment horizontal="center" vertical="center" shrinkToFit="1"/>
    </xf>
    <xf numFmtId="0" fontId="75" fillId="54" borderId="13" xfId="0" applyFont="1" applyFill="1" applyBorder="1" applyAlignment="1">
      <alignment horizontal="right" vertical="center" shrinkToFit="1"/>
    </xf>
    <xf numFmtId="0" fontId="234" fillId="0" borderId="18" xfId="0" applyFont="1" applyBorder="1" applyAlignment="1">
      <alignment horizontal="center" vertical="center" wrapText="1"/>
    </xf>
    <xf numFmtId="0" fontId="230" fillId="60" borderId="17" xfId="0" applyFont="1" applyFill="1" applyBorder="1" applyAlignment="1">
      <alignment horizontal="center" vertical="center" shrinkToFit="1"/>
    </xf>
    <xf numFmtId="0" fontId="230" fillId="60" borderId="13" xfId="0" applyFont="1" applyFill="1" applyBorder="1" applyAlignment="1">
      <alignment horizontal="center" vertical="center" shrinkToFit="1"/>
    </xf>
    <xf numFmtId="180" fontId="226" fillId="55" borderId="12" xfId="0" applyNumberFormat="1" applyFont="1" applyFill="1" applyBorder="1" applyAlignment="1">
      <alignment horizontal="center" shrinkToFit="1"/>
    </xf>
    <xf numFmtId="180" fontId="226" fillId="55" borderId="8" xfId="0" applyNumberFormat="1" applyFont="1" applyFill="1" applyBorder="1" applyAlignment="1">
      <alignment horizontal="center" shrinkToFit="1"/>
    </xf>
    <xf numFmtId="180" fontId="226" fillId="55" borderId="9" xfId="0" applyNumberFormat="1" applyFont="1" applyFill="1" applyBorder="1" applyAlignment="1">
      <alignment horizontal="center" shrinkToFit="1"/>
    </xf>
    <xf numFmtId="180" fontId="226" fillId="55" borderId="10" xfId="0" applyNumberFormat="1" applyFont="1" applyFill="1" applyBorder="1" applyAlignment="1">
      <alignment horizontal="center" shrinkToFit="1"/>
    </xf>
    <xf numFmtId="180" fontId="226" fillId="55" borderId="0" xfId="0" applyNumberFormat="1" applyFont="1" applyFill="1" applyAlignment="1">
      <alignment horizontal="center" shrinkToFit="1"/>
    </xf>
    <xf numFmtId="180" fontId="226" fillId="55" borderId="4" xfId="0" applyNumberFormat="1" applyFont="1" applyFill="1" applyBorder="1" applyAlignment="1">
      <alignment horizontal="center" shrinkToFit="1"/>
    </xf>
    <xf numFmtId="0" fontId="62" fillId="38" borderId="17" xfId="0" applyFont="1" applyFill="1" applyBorder="1" applyAlignment="1">
      <alignment horizontal="center" vertical="center" shrinkToFit="1"/>
    </xf>
    <xf numFmtId="0" fontId="62" fillId="38" borderId="13" xfId="0" applyFont="1" applyFill="1" applyBorder="1" applyAlignment="1">
      <alignment horizontal="center" vertical="center" shrinkToFit="1"/>
    </xf>
    <xf numFmtId="0" fontId="230" fillId="40" borderId="17" xfId="0" applyFont="1" applyFill="1" applyBorder="1" applyAlignment="1">
      <alignment horizontal="center" vertical="center" shrinkToFit="1"/>
    </xf>
    <xf numFmtId="0" fontId="230" fillId="40" borderId="13" xfId="0" applyFont="1" applyFill="1" applyBorder="1" applyAlignment="1">
      <alignment horizontal="center" vertical="center" shrinkToFit="1"/>
    </xf>
    <xf numFmtId="0" fontId="229" fillId="40" borderId="13" xfId="0" applyFont="1" applyFill="1" applyBorder="1" applyAlignment="1">
      <alignment horizontal="right" vertical="center" shrinkToFit="1"/>
    </xf>
    <xf numFmtId="178" fontId="173" fillId="0" borderId="12" xfId="0" applyNumberFormat="1" applyFont="1" applyBorder="1" applyAlignment="1">
      <alignment horizontal="center" vertical="center" shrinkToFit="1"/>
    </xf>
    <xf numFmtId="178" fontId="173" fillId="0" borderId="8" xfId="0" applyNumberFormat="1" applyFont="1" applyBorder="1" applyAlignment="1">
      <alignment horizontal="center" vertical="center" shrinkToFit="1"/>
    </xf>
    <xf numFmtId="178" fontId="173" fillId="0" borderId="5" xfId="0" applyNumberFormat="1" applyFont="1" applyBorder="1" applyAlignment="1">
      <alignment horizontal="center" vertical="center" shrinkToFit="1"/>
    </xf>
    <xf numFmtId="178" fontId="173" fillId="0" borderId="6" xfId="0" applyNumberFormat="1" applyFont="1" applyBorder="1" applyAlignment="1">
      <alignment horizontal="center" vertical="center" shrinkToFit="1"/>
    </xf>
    <xf numFmtId="178" fontId="235" fillId="0" borderId="12" xfId="0" applyNumberFormat="1" applyFont="1" applyBorder="1" applyAlignment="1">
      <alignment horizontal="center" vertical="center" shrinkToFit="1"/>
    </xf>
    <xf numFmtId="178" fontId="235" fillId="0" borderId="8" xfId="0" applyNumberFormat="1" applyFont="1" applyBorder="1" applyAlignment="1">
      <alignment horizontal="center" vertical="center" shrinkToFit="1"/>
    </xf>
    <xf numFmtId="178" fontId="235" fillId="0" borderId="5" xfId="0" applyNumberFormat="1" applyFont="1" applyBorder="1" applyAlignment="1">
      <alignment horizontal="center" vertical="center" shrinkToFit="1"/>
    </xf>
    <xf numFmtId="178" fontId="235" fillId="0" borderId="6" xfId="0" applyNumberFormat="1" applyFont="1" applyBorder="1" applyAlignment="1">
      <alignment horizontal="center" vertical="center" shrinkToFit="1"/>
    </xf>
    <xf numFmtId="178" fontId="236" fillId="0" borderId="12" xfId="0" applyNumberFormat="1" applyFont="1" applyBorder="1" applyAlignment="1">
      <alignment horizontal="center" vertical="center" shrinkToFit="1"/>
    </xf>
    <xf numFmtId="178" fontId="236" fillId="0" borderId="8" xfId="0" applyNumberFormat="1" applyFont="1" applyBorder="1" applyAlignment="1">
      <alignment horizontal="center" vertical="center" shrinkToFit="1"/>
    </xf>
    <xf numFmtId="178" fontId="236" fillId="0" borderId="5" xfId="0" applyNumberFormat="1" applyFont="1" applyBorder="1" applyAlignment="1">
      <alignment horizontal="center" vertical="center" shrinkToFit="1"/>
    </xf>
    <xf numFmtId="178" fontId="236" fillId="0" borderId="6" xfId="0" applyNumberFormat="1" applyFont="1" applyBorder="1" applyAlignment="1">
      <alignment horizontal="center" vertical="center" shrinkToFit="1"/>
    </xf>
    <xf numFmtId="178" fontId="176" fillId="0" borderId="12" xfId="0" applyNumberFormat="1" applyFont="1" applyBorder="1" applyAlignment="1">
      <alignment horizontal="center" vertical="center" shrinkToFit="1"/>
    </xf>
    <xf numFmtId="178" fontId="176" fillId="0" borderId="8" xfId="0" applyNumberFormat="1" applyFont="1" applyBorder="1" applyAlignment="1">
      <alignment horizontal="center" vertical="center" shrinkToFit="1"/>
    </xf>
    <xf numFmtId="178" fontId="176" fillId="0" borderId="5" xfId="0" applyNumberFormat="1" applyFont="1" applyBorder="1" applyAlignment="1">
      <alignment horizontal="center" vertical="center" shrinkToFit="1"/>
    </xf>
    <xf numFmtId="178" fontId="176" fillId="0" borderId="6" xfId="0" applyNumberFormat="1" applyFont="1" applyBorder="1" applyAlignment="1">
      <alignment horizontal="center" vertical="center" shrinkToFit="1"/>
    </xf>
    <xf numFmtId="0" fontId="73" fillId="62" borderId="17" xfId="0" applyFont="1" applyFill="1" applyBorder="1" applyAlignment="1">
      <alignment horizontal="center" vertical="center" shrinkToFit="1"/>
    </xf>
    <xf numFmtId="0" fontId="73" fillId="62" borderId="13" xfId="0" applyFont="1" applyFill="1" applyBorder="1" applyAlignment="1">
      <alignment horizontal="center" vertical="center" shrinkToFit="1"/>
    </xf>
    <xf numFmtId="180" fontId="238" fillId="55" borderId="12" xfId="0" applyNumberFormat="1" applyFont="1" applyFill="1" applyBorder="1" applyAlignment="1">
      <alignment horizontal="center" shrinkToFit="1"/>
    </xf>
    <xf numFmtId="180" fontId="238" fillId="55" borderId="8" xfId="0" applyNumberFormat="1" applyFont="1" applyFill="1" applyBorder="1" applyAlignment="1">
      <alignment horizontal="center" shrinkToFit="1"/>
    </xf>
    <xf numFmtId="180" fontId="238" fillId="55" borderId="9" xfId="0" applyNumberFormat="1" applyFont="1" applyFill="1" applyBorder="1" applyAlignment="1">
      <alignment horizontal="center" shrinkToFit="1"/>
    </xf>
    <xf numFmtId="180" fontId="238" fillId="55" borderId="10" xfId="0" applyNumberFormat="1" applyFont="1" applyFill="1" applyBorder="1" applyAlignment="1">
      <alignment horizontal="center" shrinkToFit="1"/>
    </xf>
    <xf numFmtId="180" fontId="238" fillId="55" borderId="0" xfId="0" applyNumberFormat="1" applyFont="1" applyFill="1" applyAlignment="1">
      <alignment horizontal="center" shrinkToFit="1"/>
    </xf>
    <xf numFmtId="180" fontId="238" fillId="55" borderId="4" xfId="0" applyNumberFormat="1" applyFont="1" applyFill="1" applyBorder="1" applyAlignment="1">
      <alignment horizontal="center" shrinkToFit="1"/>
    </xf>
    <xf numFmtId="0" fontId="184" fillId="38" borderId="17" xfId="0" applyFont="1" applyFill="1" applyBorder="1" applyAlignment="1">
      <alignment horizontal="center" vertical="center" shrinkToFit="1"/>
    </xf>
    <xf numFmtId="0" fontId="184" fillId="38" borderId="13" xfId="0" applyFont="1" applyFill="1" applyBorder="1" applyAlignment="1">
      <alignment horizontal="center" vertical="center" shrinkToFit="1"/>
    </xf>
    <xf numFmtId="0" fontId="73" fillId="54" borderId="17" xfId="0" applyFont="1" applyFill="1" applyBorder="1" applyAlignment="1">
      <alignment horizontal="center" vertical="center" shrinkToFit="1"/>
    </xf>
    <xf numFmtId="0" fontId="73" fillId="54" borderId="13" xfId="0" applyFont="1" applyFill="1" applyBorder="1" applyAlignment="1">
      <alignment horizontal="center" vertical="center" shrinkToFit="1"/>
    </xf>
    <xf numFmtId="0" fontId="73" fillId="59" borderId="17" xfId="0" applyFont="1" applyFill="1" applyBorder="1" applyAlignment="1">
      <alignment horizontal="center" vertical="center" shrinkToFit="1"/>
    </xf>
    <xf numFmtId="0" fontId="73" fillId="59" borderId="13" xfId="0" applyFont="1" applyFill="1" applyBorder="1" applyAlignment="1">
      <alignment horizontal="center" vertical="center" shrinkToFit="1"/>
    </xf>
    <xf numFmtId="0" fontId="185" fillId="40" borderId="17" xfId="0" applyFont="1" applyFill="1" applyBorder="1" applyAlignment="1">
      <alignment horizontal="center" vertical="center" shrinkToFit="1"/>
    </xf>
    <xf numFmtId="0" fontId="185" fillId="40" borderId="13" xfId="0" applyFont="1" applyFill="1" applyBorder="1" applyAlignment="1">
      <alignment horizontal="center" vertical="center" shrinkToFit="1"/>
    </xf>
    <xf numFmtId="0" fontId="73" fillId="61" borderId="17" xfId="0" applyFont="1" applyFill="1" applyBorder="1" applyAlignment="1">
      <alignment horizontal="center" vertical="center" shrinkToFit="1"/>
    </xf>
    <xf numFmtId="0" fontId="73" fillId="61" borderId="13" xfId="0" applyFont="1" applyFill="1" applyBorder="1" applyAlignment="1">
      <alignment horizontal="center" vertical="center" shrinkToFit="1"/>
    </xf>
    <xf numFmtId="0" fontId="185" fillId="60" borderId="17" xfId="0" applyFont="1" applyFill="1" applyBorder="1" applyAlignment="1">
      <alignment horizontal="center" vertical="center" shrinkToFit="1"/>
    </xf>
    <xf numFmtId="0" fontId="185" fillId="60" borderId="13" xfId="0" applyFont="1" applyFill="1" applyBorder="1" applyAlignment="1">
      <alignment horizontal="center" vertical="center" shrinkToFit="1"/>
    </xf>
    <xf numFmtId="180" fontId="237" fillId="55" borderId="12" xfId="0" applyNumberFormat="1" applyFont="1" applyFill="1" applyBorder="1" applyAlignment="1">
      <alignment horizontal="center" shrinkToFit="1"/>
    </xf>
    <xf numFmtId="180" fontId="237" fillId="55" borderId="8" xfId="0" applyNumberFormat="1" applyFont="1" applyFill="1" applyBorder="1" applyAlignment="1">
      <alignment horizontal="center" shrinkToFit="1"/>
    </xf>
    <xf numFmtId="180" fontId="237" fillId="55" borderId="9" xfId="0" applyNumberFormat="1" applyFont="1" applyFill="1" applyBorder="1" applyAlignment="1">
      <alignment horizontal="center" shrinkToFit="1"/>
    </xf>
    <xf numFmtId="180" fontId="237" fillId="55" borderId="10" xfId="0" applyNumberFormat="1" applyFont="1" applyFill="1" applyBorder="1" applyAlignment="1">
      <alignment horizontal="center" shrinkToFit="1"/>
    </xf>
    <xf numFmtId="180" fontId="237" fillId="55" borderId="0" xfId="0" applyNumberFormat="1" applyFont="1" applyFill="1" applyAlignment="1">
      <alignment horizontal="center" shrinkToFit="1"/>
    </xf>
    <xf numFmtId="180" fontId="237" fillId="55" borderId="4" xfId="0" applyNumberFormat="1" applyFont="1" applyFill="1" applyBorder="1" applyAlignment="1">
      <alignment horizontal="center" shrinkToFit="1"/>
    </xf>
    <xf numFmtId="0" fontId="184" fillId="63" borderId="17" xfId="0" applyFont="1" applyFill="1" applyBorder="1" applyAlignment="1">
      <alignment horizontal="center" vertical="center" shrinkToFit="1"/>
    </xf>
    <xf numFmtId="0" fontId="184" fillId="63" borderId="13" xfId="0" applyFont="1" applyFill="1" applyBorder="1" applyAlignment="1">
      <alignment horizontal="center" vertical="center" shrinkToFit="1"/>
    </xf>
    <xf numFmtId="180" fontId="238" fillId="15" borderId="12" xfId="0" applyNumberFormat="1" applyFont="1" applyFill="1" applyBorder="1" applyAlignment="1">
      <alignment horizontal="center" shrinkToFit="1"/>
    </xf>
    <xf numFmtId="180" fontId="238" fillId="15" borderId="8" xfId="0" applyNumberFormat="1" applyFont="1" applyFill="1" applyBorder="1" applyAlignment="1">
      <alignment horizontal="center" shrinkToFit="1"/>
    </xf>
    <xf numFmtId="180" fontId="238" fillId="15" borderId="9" xfId="0" applyNumberFormat="1" applyFont="1" applyFill="1" applyBorder="1" applyAlignment="1">
      <alignment horizontal="center" shrinkToFit="1"/>
    </xf>
    <xf numFmtId="180" fontId="238" fillId="15" borderId="10" xfId="0" applyNumberFormat="1" applyFont="1" applyFill="1" applyBorder="1" applyAlignment="1">
      <alignment horizontal="center" shrinkToFit="1"/>
    </xf>
    <xf numFmtId="180" fontId="238" fillId="15" borderId="0" xfId="0" applyNumberFormat="1" applyFont="1" applyFill="1" applyAlignment="1">
      <alignment horizontal="center" shrinkToFit="1"/>
    </xf>
    <xf numFmtId="180" fontId="238" fillId="15" borderId="4" xfId="0" applyNumberFormat="1" applyFont="1" applyFill="1" applyBorder="1" applyAlignment="1">
      <alignment horizontal="center" shrinkToFit="1"/>
    </xf>
    <xf numFmtId="0" fontId="151" fillId="64" borderId="17" xfId="0" applyFont="1" applyFill="1" applyBorder="1" applyAlignment="1">
      <alignment horizontal="center" vertical="center" shrinkToFit="1"/>
    </xf>
    <xf numFmtId="0" fontId="151" fillId="64" borderId="13" xfId="0" applyFont="1" applyFill="1" applyBorder="1" applyAlignment="1">
      <alignment horizontal="center" vertical="center" shrinkToFit="1"/>
    </xf>
    <xf numFmtId="0" fontId="75" fillId="64" borderId="13" xfId="0" applyFont="1" applyFill="1" applyBorder="1" applyAlignment="1">
      <alignment horizontal="right" vertical="center" shrinkToFit="1"/>
    </xf>
    <xf numFmtId="0" fontId="231" fillId="45" borderId="13" xfId="0" applyFont="1" applyFill="1" applyBorder="1" applyAlignment="1">
      <alignment horizontal="right" vertical="center" shrinkToFit="1"/>
    </xf>
    <xf numFmtId="0" fontId="151" fillId="0" borderId="17" xfId="0" applyFont="1" applyBorder="1" applyAlignment="1">
      <alignment horizontal="center" vertical="center" shrinkToFit="1"/>
    </xf>
    <xf numFmtId="0" fontId="151" fillId="0" borderId="13" xfId="0" applyFont="1" applyBorder="1" applyAlignment="1">
      <alignment horizontal="center" vertical="center" shrinkToFit="1"/>
    </xf>
    <xf numFmtId="0" fontId="75" fillId="0" borderId="13" xfId="0" applyFont="1" applyBorder="1" applyAlignment="1">
      <alignment horizontal="right" vertical="center" shrinkToFit="1"/>
    </xf>
    <xf numFmtId="180" fontId="171" fillId="55" borderId="12" xfId="0" applyNumberFormat="1" applyFont="1" applyFill="1" applyBorder="1" applyAlignment="1">
      <alignment horizontal="center" shrinkToFit="1"/>
    </xf>
    <xf numFmtId="180" fontId="171" fillId="55" borderId="8" xfId="0" applyNumberFormat="1" applyFont="1" applyFill="1" applyBorder="1" applyAlignment="1">
      <alignment horizontal="center" shrinkToFit="1"/>
    </xf>
    <xf numFmtId="180" fontId="171" fillId="55" borderId="9" xfId="0" applyNumberFormat="1" applyFont="1" applyFill="1" applyBorder="1" applyAlignment="1">
      <alignment horizontal="center" shrinkToFit="1"/>
    </xf>
    <xf numFmtId="180" fontId="171" fillId="55" borderId="10" xfId="0" applyNumberFormat="1" applyFont="1" applyFill="1" applyBorder="1" applyAlignment="1">
      <alignment horizontal="center" shrinkToFit="1"/>
    </xf>
    <xf numFmtId="180" fontId="171" fillId="55" borderId="0" xfId="0" applyNumberFormat="1" applyFont="1" applyFill="1" applyAlignment="1">
      <alignment horizontal="center" shrinkToFit="1"/>
    </xf>
    <xf numFmtId="180" fontId="171" fillId="55" borderId="4" xfId="0" applyNumberFormat="1" applyFont="1" applyFill="1" applyBorder="1" applyAlignment="1">
      <alignment horizontal="center" shrinkToFit="1"/>
    </xf>
    <xf numFmtId="0" fontId="62" fillId="45" borderId="17" xfId="0" applyFont="1" applyFill="1" applyBorder="1" applyAlignment="1">
      <alignment horizontal="center" vertical="center" shrinkToFit="1"/>
    </xf>
    <xf numFmtId="0" fontId="62" fillId="45" borderId="13" xfId="0" applyFont="1" applyFill="1" applyBorder="1" applyAlignment="1">
      <alignment horizontal="center" vertical="center" shrinkToFit="1"/>
    </xf>
    <xf numFmtId="0" fontId="230" fillId="45" borderId="17" xfId="0" applyFont="1" applyFill="1" applyBorder="1" applyAlignment="1">
      <alignment horizontal="center" vertical="center" shrinkToFit="1"/>
    </xf>
    <xf numFmtId="0" fontId="230" fillId="45" borderId="13" xfId="0" applyFont="1" applyFill="1" applyBorder="1" applyAlignment="1">
      <alignment horizontal="center" vertical="center" shrinkToFit="1"/>
    </xf>
    <xf numFmtId="0" fontId="229" fillId="45" borderId="13" xfId="0" applyFont="1" applyFill="1" applyBorder="1" applyAlignment="1">
      <alignment horizontal="right" vertical="center" shrinkToFit="1"/>
    </xf>
    <xf numFmtId="176" fontId="140" fillId="0" borderId="18" xfId="0" applyNumberFormat="1" applyFont="1" applyBorder="1" applyAlignment="1">
      <alignment vertical="center" wrapText="1"/>
    </xf>
    <xf numFmtId="0" fontId="135" fillId="0" borderId="0" xfId="0" applyFont="1" applyAlignment="1">
      <alignment horizontal="center" vertical="center" shrinkToFit="1"/>
    </xf>
    <xf numFmtId="0" fontId="139" fillId="0" borderId="18" xfId="0" applyFont="1" applyBorder="1" applyAlignment="1">
      <alignment horizontal="center" vertical="center" shrinkToFit="1"/>
    </xf>
    <xf numFmtId="179" fontId="137" fillId="0" borderId="0" xfId="0" applyNumberFormat="1" applyFont="1" applyAlignment="1">
      <alignment horizontal="center" shrinkToFit="1"/>
    </xf>
    <xf numFmtId="180" fontId="138" fillId="0" borderId="0" xfId="0" applyNumberFormat="1" applyFont="1" applyAlignment="1">
      <alignment horizontal="center" vertical="center" shrinkToFit="1"/>
    </xf>
    <xf numFmtId="0" fontId="139" fillId="0" borderId="18" xfId="0" applyFont="1" applyBorder="1" applyAlignment="1">
      <alignment horizontal="center" vertical="center" wrapText="1"/>
    </xf>
    <xf numFmtId="0" fontId="130" fillId="3" borderId="17" xfId="0" applyFont="1" applyFill="1" applyBorder="1" applyAlignment="1">
      <alignment horizontal="center" vertical="center" shrinkToFit="1"/>
    </xf>
    <xf numFmtId="0" fontId="130" fillId="3" borderId="16" xfId="0" applyFont="1" applyFill="1" applyBorder="1" applyAlignment="1">
      <alignment horizontal="center" vertical="center" shrinkToFit="1"/>
    </xf>
    <xf numFmtId="0" fontId="99" fillId="34" borderId="17" xfId="0" applyFont="1" applyFill="1" applyBorder="1" applyAlignment="1">
      <alignment horizontal="center" vertical="center" shrinkToFit="1"/>
    </xf>
    <xf numFmtId="0" fontId="99" fillId="34" borderId="16" xfId="0" applyFont="1" applyFill="1" applyBorder="1" applyAlignment="1">
      <alignment horizontal="center" vertical="center" shrinkToFit="1"/>
    </xf>
    <xf numFmtId="0" fontId="99" fillId="35" borderId="17" xfId="0" applyFont="1" applyFill="1" applyBorder="1" applyAlignment="1">
      <alignment horizontal="center" vertical="center" shrinkToFit="1"/>
    </xf>
    <xf numFmtId="0" fontId="99" fillId="35" borderId="16" xfId="0" applyFont="1" applyFill="1" applyBorder="1" applyAlignment="1">
      <alignment horizontal="center" vertical="center" shrinkToFit="1"/>
    </xf>
    <xf numFmtId="0" fontId="131" fillId="3" borderId="17" xfId="0" applyFont="1" applyFill="1" applyBorder="1" applyAlignment="1">
      <alignment horizontal="center" vertical="center" shrinkToFit="1"/>
    </xf>
    <xf numFmtId="0" fontId="131" fillId="3" borderId="16" xfId="0" applyFont="1" applyFill="1" applyBorder="1" applyAlignment="1">
      <alignment horizontal="center" vertical="center" shrinkToFit="1"/>
    </xf>
    <xf numFmtId="180" fontId="141" fillId="0" borderId="0" xfId="0" applyNumberFormat="1" applyFont="1" applyAlignment="1">
      <alignment horizontal="center" vertical="center" shrinkToFit="1"/>
    </xf>
    <xf numFmtId="0" fontId="99" fillId="36" borderId="17" xfId="0" applyFont="1" applyFill="1" applyBorder="1" applyAlignment="1">
      <alignment horizontal="center" vertical="center" shrinkToFit="1"/>
    </xf>
    <xf numFmtId="0" fontId="99" fillId="36" borderId="16" xfId="0" applyFont="1" applyFill="1" applyBorder="1" applyAlignment="1">
      <alignment horizontal="center" vertical="center" shrinkToFit="1"/>
    </xf>
    <xf numFmtId="178" fontId="142" fillId="0" borderId="12" xfId="0" applyNumberFormat="1" applyFont="1" applyBorder="1" applyAlignment="1">
      <alignment horizontal="center" vertical="top" shrinkToFit="1"/>
    </xf>
    <xf numFmtId="178" fontId="142" fillId="0" borderId="9" xfId="0" applyNumberFormat="1" applyFont="1" applyBorder="1" applyAlignment="1">
      <alignment horizontal="center" vertical="top" shrinkToFit="1"/>
    </xf>
    <xf numFmtId="178" fontId="142" fillId="0" borderId="5" xfId="0" applyNumberFormat="1" applyFont="1" applyBorder="1" applyAlignment="1">
      <alignment horizontal="center" vertical="top" shrinkToFit="1"/>
    </xf>
    <xf numFmtId="178" fontId="142" fillId="0" borderId="7" xfId="0" applyNumberFormat="1" applyFont="1" applyBorder="1" applyAlignment="1">
      <alignment horizontal="center" vertical="top" shrinkToFit="1"/>
    </xf>
    <xf numFmtId="178" fontId="143" fillId="0" borderId="12" xfId="0" applyNumberFormat="1" applyFont="1" applyBorder="1" applyAlignment="1">
      <alignment horizontal="center" vertical="top" shrinkToFit="1"/>
    </xf>
    <xf numFmtId="178" fontId="143" fillId="0" borderId="9" xfId="0" applyNumberFormat="1" applyFont="1" applyBorder="1" applyAlignment="1">
      <alignment horizontal="center" vertical="top" shrinkToFit="1"/>
    </xf>
    <xf numFmtId="178" fontId="143" fillId="0" borderId="5" xfId="0" applyNumberFormat="1" applyFont="1" applyBorder="1" applyAlignment="1">
      <alignment horizontal="center" vertical="top" shrinkToFit="1"/>
    </xf>
    <xf numFmtId="178" fontId="143" fillId="0" borderId="7" xfId="0" applyNumberFormat="1" applyFont="1" applyBorder="1" applyAlignment="1">
      <alignment horizontal="center" vertical="top" shrinkToFit="1"/>
    </xf>
    <xf numFmtId="178" fontId="144" fillId="0" borderId="12" xfId="0" applyNumberFormat="1" applyFont="1" applyBorder="1" applyAlignment="1">
      <alignment horizontal="center" vertical="top" shrinkToFit="1"/>
    </xf>
    <xf numFmtId="178" fontId="144" fillId="0" borderId="9" xfId="0" applyNumberFormat="1" applyFont="1" applyBorder="1" applyAlignment="1">
      <alignment horizontal="center" vertical="top" shrinkToFit="1"/>
    </xf>
    <xf numFmtId="178" fontId="144" fillId="0" borderId="5" xfId="0" applyNumberFormat="1" applyFont="1" applyBorder="1" applyAlignment="1">
      <alignment horizontal="center" vertical="top" shrinkToFit="1"/>
    </xf>
    <xf numFmtId="178" fontId="144" fillId="0" borderId="7" xfId="0" applyNumberFormat="1" applyFont="1" applyBorder="1" applyAlignment="1">
      <alignment horizontal="center" vertical="top" shrinkToFit="1"/>
    </xf>
    <xf numFmtId="178" fontId="145" fillId="0" borderId="12" xfId="0" applyNumberFormat="1" applyFont="1" applyBorder="1" applyAlignment="1">
      <alignment horizontal="center" vertical="top" shrinkToFit="1"/>
    </xf>
    <xf numFmtId="178" fontId="145" fillId="0" borderId="9" xfId="0" applyNumberFormat="1" applyFont="1" applyBorder="1" applyAlignment="1">
      <alignment horizontal="center" vertical="top" shrinkToFit="1"/>
    </xf>
    <xf numFmtId="178" fontId="145" fillId="0" borderId="5" xfId="0" applyNumberFormat="1" applyFont="1" applyBorder="1" applyAlignment="1">
      <alignment horizontal="center" vertical="top" shrinkToFit="1"/>
    </xf>
    <xf numFmtId="178" fontId="145" fillId="0" borderId="7" xfId="0" applyNumberFormat="1" applyFont="1" applyBorder="1" applyAlignment="1">
      <alignment horizontal="center" vertical="top" shrinkToFit="1"/>
    </xf>
    <xf numFmtId="0" fontId="99" fillId="16" borderId="17" xfId="0" applyFont="1" applyFill="1" applyBorder="1" applyAlignment="1">
      <alignment horizontal="center" vertical="center" shrinkToFit="1"/>
    </xf>
    <xf numFmtId="0" fontId="99" fillId="16" borderId="16" xfId="0" applyFont="1" applyFill="1" applyBorder="1" applyAlignment="1">
      <alignment horizontal="center" vertical="center" shrinkToFit="1"/>
    </xf>
    <xf numFmtId="180" fontId="148" fillId="0" borderId="0" xfId="0" applyNumberFormat="1" applyFont="1" applyAlignment="1">
      <alignment horizontal="center" vertical="center" shrinkToFit="1"/>
    </xf>
    <xf numFmtId="0" fontId="244" fillId="0" borderId="12" xfId="0" applyFont="1" applyBorder="1" applyAlignment="1">
      <alignment horizontal="center" vertical="center" wrapText="1"/>
    </xf>
    <xf numFmtId="0" fontId="244" fillId="0" borderId="9" xfId="0" applyFont="1" applyBorder="1" applyAlignment="1">
      <alignment horizontal="center" vertical="center" wrapText="1"/>
    </xf>
    <xf numFmtId="0" fontId="244" fillId="0" borderId="5" xfId="0" applyFont="1" applyBorder="1" applyAlignment="1">
      <alignment horizontal="center" vertical="center" wrapText="1"/>
    </xf>
    <xf numFmtId="0" fontId="244" fillId="0" borderId="7" xfId="0" applyFont="1" applyBorder="1" applyAlignment="1">
      <alignment horizontal="center" vertical="center" wrapText="1"/>
    </xf>
    <xf numFmtId="176" fontId="20" fillId="0" borderId="47" xfId="0" applyNumberFormat="1" applyFont="1" applyBorder="1" applyAlignment="1">
      <alignment vertical="center" wrapText="1"/>
    </xf>
    <xf numFmtId="176" fontId="20" fillId="0" borderId="48" xfId="0" applyNumberFormat="1" applyFont="1" applyBorder="1" applyAlignment="1">
      <alignment vertical="center" wrapText="1"/>
    </xf>
    <xf numFmtId="0" fontId="245" fillId="28" borderId="12" xfId="0" applyFont="1" applyFill="1" applyBorder="1" applyAlignment="1">
      <alignment horizontal="center" vertical="center"/>
    </xf>
    <xf numFmtId="0" fontId="245" fillId="28" borderId="8" xfId="0" applyFont="1" applyFill="1" applyBorder="1" applyAlignment="1">
      <alignment horizontal="center" vertical="center"/>
    </xf>
    <xf numFmtId="0" fontId="246" fillId="11" borderId="8" xfId="0" applyFont="1" applyFill="1" applyBorder="1" applyAlignment="1">
      <alignment horizontal="center" vertical="center"/>
    </xf>
    <xf numFmtId="0" fontId="246" fillId="67" borderId="8" xfId="0" applyFont="1" applyFill="1" applyBorder="1" applyAlignment="1">
      <alignment horizontal="center" vertical="center"/>
    </xf>
    <xf numFmtId="0" fontId="247" fillId="29" borderId="8" xfId="0" applyFont="1" applyFill="1" applyBorder="1" applyAlignment="1">
      <alignment horizontal="center" vertical="center"/>
    </xf>
    <xf numFmtId="0" fontId="247" fillId="29" borderId="9" xfId="0" applyFont="1" applyFill="1" applyBorder="1" applyAlignment="1">
      <alignment horizontal="center" vertical="center"/>
    </xf>
    <xf numFmtId="0" fontId="135" fillId="0" borderId="4" xfId="0" applyFont="1" applyBorder="1" applyAlignment="1">
      <alignment horizontal="center" vertical="center" shrinkToFit="1"/>
    </xf>
    <xf numFmtId="179" fontId="241" fillId="0" borderId="0" xfId="0" applyNumberFormat="1" applyFont="1" applyAlignment="1">
      <alignment horizontal="center" vertical="center" shrinkToFit="1"/>
    </xf>
    <xf numFmtId="180" fontId="111" fillId="0" borderId="0" xfId="0" applyNumberFormat="1" applyFont="1" applyAlignment="1">
      <alignment horizontal="center" vertical="center" shrinkToFit="1"/>
    </xf>
    <xf numFmtId="180" fontId="243" fillId="0" borderId="0" xfId="0" applyNumberFormat="1" applyFont="1" applyAlignment="1">
      <alignment horizontal="center" vertical="center" shrinkToFit="1"/>
    </xf>
    <xf numFmtId="178" fontId="248" fillId="0" borderId="0" xfId="0" applyNumberFormat="1" applyFont="1" applyAlignment="1">
      <alignment horizontal="center" vertical="center" shrinkToFit="1"/>
    </xf>
    <xf numFmtId="178" fontId="238" fillId="0" borderId="0" xfId="0" applyNumberFormat="1" applyFont="1" applyAlignment="1">
      <alignment horizontal="center" vertical="center" shrinkToFit="1"/>
    </xf>
    <xf numFmtId="178" fontId="238" fillId="0" borderId="4" xfId="0" applyNumberFormat="1" applyFont="1" applyBorder="1" applyAlignment="1">
      <alignment horizontal="center" vertical="center" shrinkToFit="1"/>
    </xf>
    <xf numFmtId="178" fontId="101" fillId="0" borderId="10" xfId="0" applyNumberFormat="1" applyFont="1" applyBorder="1" applyAlignment="1">
      <alignment horizontal="center" vertical="center" shrinkToFit="1"/>
    </xf>
    <xf numFmtId="178" fontId="101" fillId="0" borderId="0" xfId="0" applyNumberFormat="1" applyFont="1" applyAlignment="1">
      <alignment horizontal="center" vertical="center" shrinkToFit="1"/>
    </xf>
    <xf numFmtId="0" fontId="246" fillId="65" borderId="8" xfId="0" applyFont="1" applyFill="1" applyBorder="1" applyAlignment="1">
      <alignment horizontal="center" vertical="center"/>
    </xf>
    <xf numFmtId="178" fontId="249" fillId="0" borderId="0" xfId="0" applyNumberFormat="1" applyFont="1" applyAlignment="1">
      <alignment horizontal="center" vertical="center" shrinkToFit="1"/>
    </xf>
    <xf numFmtId="178" fontId="249" fillId="0" borderId="4" xfId="0" applyNumberFormat="1" applyFont="1" applyBorder="1" applyAlignment="1">
      <alignment horizontal="center" vertical="center" shrinkToFit="1"/>
    </xf>
    <xf numFmtId="178" fontId="101" fillId="0" borderId="5" xfId="0" applyNumberFormat="1" applyFont="1" applyBorder="1" applyAlignment="1">
      <alignment horizontal="center" vertical="center" shrinkToFit="1"/>
    </xf>
    <xf numFmtId="178" fontId="101" fillId="0" borderId="6" xfId="0" applyNumberFormat="1" applyFont="1" applyBorder="1" applyAlignment="1">
      <alignment horizontal="center" vertical="center" shrinkToFit="1"/>
    </xf>
    <xf numFmtId="178" fontId="248" fillId="0" borderId="6" xfId="0" applyNumberFormat="1" applyFont="1" applyBorder="1" applyAlignment="1">
      <alignment horizontal="center" vertical="center" shrinkToFit="1"/>
    </xf>
    <xf numFmtId="0" fontId="244" fillId="0" borderId="0" xfId="0" applyFont="1" applyAlignment="1">
      <alignment horizontal="right" vertical="center" shrinkToFit="1"/>
    </xf>
    <xf numFmtId="0" fontId="244" fillId="0" borderId="6" xfId="0" applyFont="1" applyBorder="1" applyAlignment="1">
      <alignment horizontal="right" vertical="center" shrinkToFit="1"/>
    </xf>
    <xf numFmtId="176" fontId="20" fillId="0" borderId="0" xfId="0" applyNumberFormat="1" applyFont="1" applyAlignment="1">
      <alignment vertical="center" wrapText="1"/>
    </xf>
    <xf numFmtId="176" fontId="20" fillId="0" borderId="4" xfId="0" applyNumberFormat="1" applyFont="1" applyBorder="1" applyAlignment="1">
      <alignment vertical="center" wrapText="1"/>
    </xf>
    <xf numFmtId="176" fontId="20" fillId="0" borderId="6" xfId="0" applyNumberFormat="1" applyFont="1" applyBorder="1" applyAlignment="1">
      <alignment vertical="center" wrapText="1"/>
    </xf>
    <xf numFmtId="176" fontId="20" fillId="0" borderId="7" xfId="0" applyNumberFormat="1" applyFont="1" applyBorder="1" applyAlignment="1">
      <alignment vertical="center" wrapText="1"/>
    </xf>
    <xf numFmtId="180" fontId="251" fillId="0" borderId="0" xfId="0" applyNumberFormat="1" applyFont="1" applyAlignment="1">
      <alignment horizontal="center" vertical="center" shrinkToFit="1"/>
    </xf>
    <xf numFmtId="0" fontId="246" fillId="68" borderId="8" xfId="0" applyFont="1" applyFill="1" applyBorder="1" applyAlignment="1">
      <alignment horizontal="center" vertical="center"/>
    </xf>
    <xf numFmtId="180" fontId="252" fillId="0" borderId="0" xfId="0" applyNumberFormat="1" applyFont="1" applyAlignment="1">
      <alignment horizontal="center" vertical="center" shrinkToFit="1"/>
    </xf>
    <xf numFmtId="0" fontId="247" fillId="7" borderId="8" xfId="0" applyFont="1" applyFill="1" applyBorder="1" applyAlignment="1">
      <alignment horizontal="center" vertical="center"/>
    </xf>
    <xf numFmtId="0" fontId="247" fillId="7" borderId="9" xfId="0" applyFont="1" applyFill="1" applyBorder="1" applyAlignment="1">
      <alignment horizontal="center" vertical="center"/>
    </xf>
    <xf numFmtId="0" fontId="245" fillId="7" borderId="12" xfId="0" applyFont="1" applyFill="1" applyBorder="1" applyAlignment="1">
      <alignment horizontal="center" vertical="center"/>
    </xf>
    <xf numFmtId="0" fontId="245" fillId="7" borderId="8" xfId="0" applyFont="1" applyFill="1" applyBorder="1" applyAlignment="1">
      <alignment horizontal="center" vertical="center"/>
    </xf>
    <xf numFmtId="179" fontId="93" fillId="0" borderId="0" xfId="0" applyNumberFormat="1" applyFont="1" applyAlignment="1">
      <alignment horizontal="center" vertical="center" shrinkToFit="1"/>
    </xf>
    <xf numFmtId="180" fontId="257" fillId="0" borderId="0" xfId="0" applyNumberFormat="1" applyFont="1" applyAlignment="1">
      <alignment horizontal="center" vertical="center" shrinkToFit="1"/>
    </xf>
    <xf numFmtId="0" fontId="84" fillId="0" borderId="0" xfId="0" applyFont="1" applyAlignment="1">
      <alignment horizontal="center" vertical="center" shrinkToFit="1"/>
    </xf>
    <xf numFmtId="0" fontId="84" fillId="0" borderId="4" xfId="0" applyFont="1" applyBorder="1" applyAlignment="1">
      <alignment horizontal="center" vertical="center" shrinkToFit="1"/>
    </xf>
    <xf numFmtId="180" fontId="256" fillId="0" borderId="0" xfId="0" applyNumberFormat="1" applyFont="1" applyAlignment="1">
      <alignment horizontal="center" vertical="center" shrinkToFit="1"/>
    </xf>
    <xf numFmtId="178" fontId="258" fillId="0" borderId="10" xfId="0" applyNumberFormat="1" applyFont="1" applyBorder="1" applyAlignment="1">
      <alignment horizontal="center" vertical="center" shrinkToFit="1"/>
    </xf>
    <xf numFmtId="178" fontId="258" fillId="0" borderId="0" xfId="0" applyNumberFormat="1" applyFont="1" applyAlignment="1">
      <alignment horizontal="center" vertical="center" shrinkToFit="1"/>
    </xf>
    <xf numFmtId="178" fontId="259" fillId="0" borderId="0" xfId="0" applyNumberFormat="1" applyFont="1" applyAlignment="1">
      <alignment horizontal="center" vertical="center" shrinkToFit="1"/>
    </xf>
    <xf numFmtId="178" fontId="260" fillId="0" borderId="0" xfId="0" applyNumberFormat="1" applyFont="1" applyAlignment="1">
      <alignment horizontal="center" vertical="center" shrinkToFit="1"/>
    </xf>
    <xf numFmtId="178" fontId="260" fillId="0" borderId="4" xfId="0" applyNumberFormat="1" applyFont="1" applyBorder="1" applyAlignment="1">
      <alignment horizontal="center" vertical="center" shrinkToFit="1"/>
    </xf>
    <xf numFmtId="178" fontId="136" fillId="0" borderId="0" xfId="0" applyNumberFormat="1" applyFont="1" applyAlignment="1">
      <alignment horizontal="center" vertical="center" shrinkToFit="1"/>
    </xf>
    <xf numFmtId="178" fontId="136" fillId="0" borderId="4" xfId="0" applyNumberFormat="1" applyFont="1" applyBorder="1" applyAlignment="1">
      <alignment horizontal="center" vertical="center" shrinkToFit="1"/>
    </xf>
    <xf numFmtId="178" fontId="258" fillId="0" borderId="5" xfId="0" applyNumberFormat="1" applyFont="1" applyBorder="1" applyAlignment="1">
      <alignment horizontal="center" vertical="center" shrinkToFit="1"/>
    </xf>
    <xf numFmtId="178" fontId="258" fillId="0" borderId="6" xfId="0" applyNumberFormat="1" applyFont="1" applyBorder="1" applyAlignment="1">
      <alignment horizontal="center" vertical="center" shrinkToFit="1"/>
    </xf>
    <xf numFmtId="178" fontId="259" fillId="0" borderId="6" xfId="0" applyNumberFormat="1" applyFont="1" applyBorder="1" applyAlignment="1">
      <alignment horizontal="center" vertical="center" shrinkToFit="1"/>
    </xf>
    <xf numFmtId="178" fontId="277" fillId="0" borderId="12" xfId="0" applyNumberFormat="1" applyFont="1" applyBorder="1" applyAlignment="1">
      <alignment horizontal="center" vertical="top" shrinkToFit="1"/>
    </xf>
    <xf numFmtId="178" fontId="277" fillId="0" borderId="8" xfId="0" applyNumberFormat="1" applyFont="1" applyBorder="1" applyAlignment="1">
      <alignment horizontal="center" vertical="top" shrinkToFit="1"/>
    </xf>
    <xf numFmtId="178" fontId="277" fillId="0" borderId="10" xfId="0" applyNumberFormat="1" applyFont="1" applyBorder="1" applyAlignment="1">
      <alignment horizontal="center" vertical="top" shrinkToFit="1"/>
    </xf>
    <xf numFmtId="178" fontId="277" fillId="0" borderId="0" xfId="0" applyNumberFormat="1" applyFont="1" applyAlignment="1">
      <alignment horizontal="center" vertical="top" shrinkToFit="1"/>
    </xf>
    <xf numFmtId="179" fontId="255" fillId="0" borderId="10" xfId="0" applyNumberFormat="1" applyFont="1" applyBorder="1" applyAlignment="1">
      <alignment horizontal="center" vertical="center" shrinkToFit="1"/>
    </xf>
    <xf numFmtId="0" fontId="255" fillId="0" borderId="0" xfId="0" applyFont="1" applyAlignment="1">
      <alignment horizontal="center" vertical="center" shrinkToFit="1"/>
    </xf>
    <xf numFmtId="0" fontId="255" fillId="0" borderId="4" xfId="0" applyFont="1" applyBorder="1" applyAlignment="1">
      <alignment horizontal="center" vertical="center" shrinkToFit="1"/>
    </xf>
    <xf numFmtId="0" fontId="96" fillId="28" borderId="17" xfId="0" applyFont="1" applyFill="1" applyBorder="1" applyAlignment="1">
      <alignment horizontal="center" vertical="center" shrinkToFit="1"/>
    </xf>
    <xf numFmtId="0" fontId="96" fillId="28" borderId="13" xfId="0" applyFont="1" applyFill="1" applyBorder="1" applyAlignment="1">
      <alignment horizontal="center" vertical="center" shrinkToFit="1"/>
    </xf>
    <xf numFmtId="0" fontId="97" fillId="78" borderId="17" xfId="0" applyFont="1" applyFill="1" applyBorder="1" applyAlignment="1">
      <alignment horizontal="center" vertical="center" shrinkToFit="1"/>
    </xf>
    <xf numFmtId="0" fontId="97" fillId="78" borderId="13" xfId="0" applyFont="1" applyFill="1" applyBorder="1" applyAlignment="1">
      <alignment horizontal="center" vertical="center" shrinkToFit="1"/>
    </xf>
    <xf numFmtId="0" fontId="97" fillId="79" borderId="17" xfId="0" applyFont="1" applyFill="1" applyBorder="1" applyAlignment="1">
      <alignment horizontal="center" vertical="center" shrinkToFit="1"/>
    </xf>
    <xf numFmtId="0" fontId="97" fillId="79" borderId="13" xfId="0" applyFont="1" applyFill="1" applyBorder="1" applyAlignment="1">
      <alignment horizontal="center" vertical="center" shrinkToFit="1"/>
    </xf>
    <xf numFmtId="178" fontId="278" fillId="0" borderId="12" xfId="0" applyNumberFormat="1" applyFont="1" applyBorder="1" applyAlignment="1">
      <alignment horizontal="center" vertical="top" shrinkToFit="1"/>
    </xf>
    <xf numFmtId="178" fontId="278" fillId="0" borderId="8" xfId="0" applyNumberFormat="1" applyFont="1" applyBorder="1" applyAlignment="1">
      <alignment horizontal="center" vertical="top" shrinkToFit="1"/>
    </xf>
    <xf numFmtId="178" fontId="278" fillId="0" borderId="10" xfId="0" applyNumberFormat="1" applyFont="1" applyBorder="1" applyAlignment="1">
      <alignment horizontal="center" vertical="top" shrinkToFit="1"/>
    </xf>
    <xf numFmtId="178" fontId="278" fillId="0" borderId="0" xfId="0" applyNumberFormat="1" applyFont="1" applyAlignment="1">
      <alignment horizontal="center" vertical="top" shrinkToFit="1"/>
    </xf>
    <xf numFmtId="178" fontId="275" fillId="0" borderId="10" xfId="0" applyNumberFormat="1" applyFont="1" applyBorder="1" applyAlignment="1">
      <alignment horizontal="center" vertical="top" shrinkToFit="1"/>
    </xf>
    <xf numFmtId="178" fontId="275" fillId="0" borderId="0" xfId="0" applyNumberFormat="1" applyFont="1" applyAlignment="1">
      <alignment horizontal="center" vertical="top" shrinkToFit="1"/>
    </xf>
    <xf numFmtId="0" fontId="276" fillId="0" borderId="8" xfId="0" applyFont="1" applyBorder="1" applyAlignment="1">
      <alignment horizontal="center" vertical="center" shrinkToFit="1"/>
    </xf>
    <xf numFmtId="0" fontId="276" fillId="0" borderId="9" xfId="0" applyFont="1" applyBorder="1" applyAlignment="1">
      <alignment horizontal="center" vertical="center" shrinkToFit="1"/>
    </xf>
    <xf numFmtId="0" fontId="276" fillId="0" borderId="0" xfId="0" applyFont="1" applyAlignment="1">
      <alignment horizontal="center" vertical="center" shrinkToFit="1"/>
    </xf>
    <xf numFmtId="0" fontId="276" fillId="0" borderId="4" xfId="0" applyFont="1" applyBorder="1" applyAlignment="1">
      <alignment horizontal="center" vertical="center" shrinkToFit="1"/>
    </xf>
    <xf numFmtId="180" fontId="274" fillId="52" borderId="12" xfId="0" applyNumberFormat="1" applyFont="1" applyFill="1" applyBorder="1" applyAlignment="1">
      <alignment horizontal="center" vertical="center" shrinkToFit="1"/>
    </xf>
    <xf numFmtId="180" fontId="274" fillId="52" borderId="8" xfId="0" applyNumberFormat="1" applyFont="1" applyFill="1" applyBorder="1" applyAlignment="1">
      <alignment horizontal="center" vertical="center" shrinkToFit="1"/>
    </xf>
    <xf numFmtId="180" fontId="274" fillId="52" borderId="9" xfId="0" applyNumberFormat="1" applyFont="1" applyFill="1" applyBorder="1" applyAlignment="1">
      <alignment horizontal="center" vertical="center" shrinkToFit="1"/>
    </xf>
    <xf numFmtId="180" fontId="274" fillId="52" borderId="10" xfId="0" applyNumberFormat="1" applyFont="1" applyFill="1" applyBorder="1" applyAlignment="1">
      <alignment horizontal="center" vertical="center" shrinkToFit="1"/>
    </xf>
    <xf numFmtId="180" fontId="274" fillId="52" borderId="0" xfId="0" applyNumberFormat="1" applyFont="1" applyFill="1" applyAlignment="1">
      <alignment horizontal="center" vertical="center" shrinkToFit="1"/>
    </xf>
    <xf numFmtId="180" fontId="274" fillId="52" borderId="4" xfId="0" applyNumberFormat="1" applyFont="1" applyFill="1" applyBorder="1" applyAlignment="1">
      <alignment horizontal="center" vertical="center" shrinkToFit="1"/>
    </xf>
    <xf numFmtId="0" fontId="97" fillId="80" borderId="17" xfId="0" applyFont="1" applyFill="1" applyBorder="1" applyAlignment="1">
      <alignment horizontal="center" vertical="center" shrinkToFit="1"/>
    </xf>
    <xf numFmtId="0" fontId="97" fillId="80" borderId="13" xfId="0" applyFont="1" applyFill="1" applyBorder="1" applyAlignment="1">
      <alignment horizontal="center" vertical="center" shrinkToFit="1"/>
    </xf>
    <xf numFmtId="0" fontId="98" fillId="29" borderId="17" xfId="0" applyFont="1" applyFill="1" applyBorder="1" applyAlignment="1">
      <alignment horizontal="center" vertical="center" shrinkToFit="1"/>
    </xf>
    <xf numFmtId="0" fontId="98" fillId="29" borderId="13" xfId="0" applyFont="1" applyFill="1" applyBorder="1" applyAlignment="1">
      <alignment horizontal="center" vertical="center" shrinkToFit="1"/>
    </xf>
    <xf numFmtId="178" fontId="279" fillId="0" borderId="10" xfId="0" applyNumberFormat="1" applyFont="1" applyBorder="1" applyAlignment="1">
      <alignment horizontal="center" vertical="top" shrinkToFit="1"/>
    </xf>
    <xf numFmtId="178" fontId="279" fillId="0" borderId="0" xfId="0" applyNumberFormat="1" applyFont="1" applyAlignment="1">
      <alignment horizontal="center" vertical="top" shrinkToFit="1"/>
    </xf>
    <xf numFmtId="0" fontId="225" fillId="0" borderId="10" xfId="0" applyFont="1" applyBorder="1" applyAlignment="1">
      <alignment horizontal="center" vertical="top" shrinkToFit="1"/>
    </xf>
    <xf numFmtId="0" fontId="225" fillId="0" borderId="0" xfId="0" applyFont="1" applyAlignment="1">
      <alignment horizontal="center" vertical="top" shrinkToFit="1"/>
    </xf>
    <xf numFmtId="0" fontId="225" fillId="0" borderId="4" xfId="0" applyFont="1" applyBorder="1" applyAlignment="1">
      <alignment horizontal="center" vertical="top" shrinkToFit="1"/>
    </xf>
    <xf numFmtId="178" fontId="275" fillId="0" borderId="12" xfId="0" applyNumberFormat="1" applyFont="1" applyBorder="1" applyAlignment="1">
      <alignment horizontal="center" vertical="top" shrinkToFit="1"/>
    </xf>
    <xf numFmtId="178" fontId="275" fillId="0" borderId="8" xfId="0" applyNumberFormat="1" applyFont="1" applyBorder="1" applyAlignment="1">
      <alignment horizontal="center" vertical="top" shrinkToFit="1"/>
    </xf>
    <xf numFmtId="0" fontId="280" fillId="0" borderId="17" xfId="0" applyFont="1" applyBorder="1" applyAlignment="1">
      <alignment horizontal="center" vertical="center" wrapText="1"/>
    </xf>
    <xf numFmtId="0" fontId="280" fillId="0" borderId="13" xfId="0" applyFont="1" applyBorder="1" applyAlignment="1">
      <alignment horizontal="center" vertical="center" wrapText="1"/>
    </xf>
    <xf numFmtId="0" fontId="280" fillId="0" borderId="16" xfId="0" applyFont="1" applyBorder="1" applyAlignment="1">
      <alignment horizontal="center" vertical="center" wrapText="1"/>
    </xf>
    <xf numFmtId="176" fontId="72" fillId="0" borderId="17" xfId="0" applyNumberFormat="1" applyFont="1" applyBorder="1" applyAlignment="1">
      <alignment horizontal="justify" vertical="center" wrapText="1"/>
    </xf>
    <xf numFmtId="176" fontId="72" fillId="0" borderId="13" xfId="0" applyNumberFormat="1" applyFont="1" applyBorder="1" applyAlignment="1">
      <alignment horizontal="justify" vertical="center" wrapText="1"/>
    </xf>
    <xf numFmtId="176" fontId="72" fillId="0" borderId="16" xfId="0" applyNumberFormat="1" applyFont="1" applyBorder="1" applyAlignment="1">
      <alignment horizontal="justify" vertical="center" wrapText="1"/>
    </xf>
    <xf numFmtId="183" fontId="19" fillId="0" borderId="17" xfId="0" applyNumberFormat="1" applyFont="1" applyBorder="1" applyAlignment="1">
      <alignment horizontal="center" vertical="center" shrinkToFit="1"/>
    </xf>
    <xf numFmtId="183" fontId="19" fillId="0" borderId="13" xfId="0" applyNumberFormat="1" applyFont="1" applyBorder="1" applyAlignment="1">
      <alignment horizontal="center" vertical="center" shrinkToFit="1"/>
    </xf>
    <xf numFmtId="183" fontId="19" fillId="0" borderId="16" xfId="0" applyNumberFormat="1" applyFont="1" applyBorder="1" applyAlignment="1">
      <alignment horizontal="center" vertical="center" shrinkToFit="1"/>
    </xf>
    <xf numFmtId="179" fontId="255" fillId="0" borderId="0" xfId="0" applyNumberFormat="1" applyFont="1" applyAlignment="1">
      <alignment horizontal="center" vertical="center" shrinkToFit="1"/>
    </xf>
    <xf numFmtId="179" fontId="255" fillId="0" borderId="4" xfId="0" applyNumberFormat="1" applyFont="1" applyBorder="1" applyAlignment="1">
      <alignment horizontal="center" vertical="center" shrinkToFit="1"/>
    </xf>
    <xf numFmtId="180" fontId="274" fillId="66" borderId="12" xfId="0" applyNumberFormat="1" applyFont="1" applyFill="1" applyBorder="1" applyAlignment="1">
      <alignment horizontal="center" vertical="center" shrinkToFit="1"/>
    </xf>
    <xf numFmtId="180" fontId="274" fillId="66" borderId="8" xfId="0" applyNumberFormat="1" applyFont="1" applyFill="1" applyBorder="1" applyAlignment="1">
      <alignment horizontal="center" vertical="center" shrinkToFit="1"/>
    </xf>
    <xf numFmtId="180" fontId="274" fillId="66" borderId="9" xfId="0" applyNumberFormat="1" applyFont="1" applyFill="1" applyBorder="1" applyAlignment="1">
      <alignment horizontal="center" vertical="center" shrinkToFit="1"/>
    </xf>
    <xf numFmtId="180" fontId="274" fillId="66" borderId="10" xfId="0" applyNumberFormat="1" applyFont="1" applyFill="1" applyBorder="1" applyAlignment="1">
      <alignment horizontal="center" vertical="center" shrinkToFit="1"/>
    </xf>
    <xf numFmtId="180" fontId="274" fillId="66" borderId="0" xfId="0" applyNumberFormat="1" applyFont="1" applyFill="1" applyAlignment="1">
      <alignment horizontal="center" vertical="center" shrinkToFit="1"/>
    </xf>
    <xf numFmtId="180" fontId="274" fillId="66" borderId="4" xfId="0" applyNumberFormat="1" applyFont="1" applyFill="1" applyBorder="1" applyAlignment="1">
      <alignment horizontal="center" vertical="center" shrinkToFit="1"/>
    </xf>
    <xf numFmtId="178" fontId="279" fillId="0" borderId="12" xfId="0" applyNumberFormat="1" applyFont="1" applyBorder="1" applyAlignment="1">
      <alignment horizontal="center" vertical="top" shrinkToFit="1"/>
    </xf>
    <xf numFmtId="178" fontId="279" fillId="0" borderId="8" xfId="0" applyNumberFormat="1" applyFont="1" applyBorder="1" applyAlignment="1">
      <alignment horizontal="center" vertical="top" shrinkToFit="1"/>
    </xf>
    <xf numFmtId="178" fontId="281" fillId="0" borderId="10" xfId="0" applyNumberFormat="1" applyFont="1" applyBorder="1" applyAlignment="1">
      <alignment horizontal="center" vertical="center" shrinkToFit="1"/>
    </xf>
    <xf numFmtId="178" fontId="281" fillId="0" borderId="0" xfId="0" applyNumberFormat="1" applyFont="1" applyAlignment="1">
      <alignment horizontal="center" vertical="center" shrinkToFit="1"/>
    </xf>
    <xf numFmtId="178" fontId="281" fillId="0" borderId="5" xfId="0" applyNumberFormat="1" applyFont="1" applyBorder="1" applyAlignment="1">
      <alignment horizontal="center" vertical="center" shrinkToFit="1"/>
    </xf>
    <xf numFmtId="178" fontId="281" fillId="0" borderId="6" xfId="0" applyNumberFormat="1" applyFont="1" applyBorder="1" applyAlignment="1">
      <alignment horizontal="center" vertical="center" shrinkToFit="1"/>
    </xf>
    <xf numFmtId="178" fontId="282" fillId="0" borderId="10" xfId="0" applyNumberFormat="1" applyFont="1" applyBorder="1" applyAlignment="1">
      <alignment horizontal="center" vertical="center" shrinkToFit="1"/>
    </xf>
    <xf numFmtId="178" fontId="282" fillId="0" borderId="0" xfId="0" applyNumberFormat="1" applyFont="1" applyAlignment="1">
      <alignment horizontal="center" vertical="center" shrinkToFit="1"/>
    </xf>
    <xf numFmtId="178" fontId="282" fillId="0" borderId="5" xfId="0" applyNumberFormat="1" applyFont="1" applyBorder="1" applyAlignment="1">
      <alignment horizontal="center" vertical="center" shrinkToFit="1"/>
    </xf>
    <xf numFmtId="178" fontId="282" fillId="0" borderId="6" xfId="0" applyNumberFormat="1" applyFont="1" applyBorder="1" applyAlignment="1">
      <alignment horizontal="center" vertical="center" shrinkToFit="1"/>
    </xf>
    <xf numFmtId="0" fontId="280" fillId="0" borderId="17" xfId="0" applyFont="1" applyBorder="1" applyAlignment="1">
      <alignment horizontal="center" vertical="center" shrinkToFit="1"/>
    </xf>
    <xf numFmtId="0" fontId="280" fillId="0" borderId="13" xfId="0" applyFont="1" applyBorder="1" applyAlignment="1">
      <alignment horizontal="center" vertical="center" shrinkToFit="1"/>
    </xf>
    <xf numFmtId="0" fontId="280" fillId="0" borderId="16" xfId="0" applyFont="1" applyBorder="1" applyAlignment="1">
      <alignment horizontal="center" vertical="center" shrinkToFit="1"/>
    </xf>
    <xf numFmtId="0" fontId="97" fillId="81" borderId="17" xfId="0" applyFont="1" applyFill="1" applyBorder="1" applyAlignment="1">
      <alignment horizontal="center" vertical="center" shrinkToFit="1"/>
    </xf>
    <xf numFmtId="0" fontId="97" fillId="81" borderId="13" xfId="0" applyFont="1" applyFill="1" applyBorder="1" applyAlignment="1">
      <alignment horizontal="center" vertical="center" shrinkToFit="1"/>
    </xf>
    <xf numFmtId="180" fontId="274" fillId="41" borderId="12" xfId="0" applyNumberFormat="1" applyFont="1" applyFill="1" applyBorder="1" applyAlignment="1">
      <alignment horizontal="center" vertical="center" shrinkToFit="1"/>
    </xf>
    <xf numFmtId="180" fontId="274" fillId="41" borderId="8" xfId="0" applyNumberFormat="1" applyFont="1" applyFill="1" applyBorder="1" applyAlignment="1">
      <alignment horizontal="center" vertical="center" shrinkToFit="1"/>
    </xf>
    <xf numFmtId="180" fontId="274" fillId="41" borderId="9" xfId="0" applyNumberFormat="1" applyFont="1" applyFill="1" applyBorder="1" applyAlignment="1">
      <alignment horizontal="center" vertical="center" shrinkToFit="1"/>
    </xf>
    <xf numFmtId="180" fontId="274" fillId="41" borderId="10" xfId="0" applyNumberFormat="1" applyFont="1" applyFill="1" applyBorder="1" applyAlignment="1">
      <alignment horizontal="center" vertical="center" shrinkToFit="1"/>
    </xf>
    <xf numFmtId="180" fontId="274" fillId="41" borderId="0" xfId="0" applyNumberFormat="1" applyFont="1" applyFill="1" applyAlignment="1">
      <alignment horizontal="center" vertical="center" shrinkToFit="1"/>
    </xf>
    <xf numFmtId="180" fontId="274" fillId="41" borderId="4" xfId="0" applyNumberFormat="1" applyFont="1" applyFill="1" applyBorder="1" applyAlignment="1">
      <alignment horizontal="center" vertical="center" shrinkToFit="1"/>
    </xf>
    <xf numFmtId="0" fontId="97" fillId="82" borderId="17" xfId="0" applyFont="1" applyFill="1" applyBorder="1" applyAlignment="1">
      <alignment horizontal="center" vertical="center" shrinkToFit="1"/>
    </xf>
    <xf numFmtId="0" fontId="97" fillId="82" borderId="13" xfId="0" applyFont="1" applyFill="1" applyBorder="1" applyAlignment="1">
      <alignment horizontal="center" vertical="center" shrinkToFit="1"/>
    </xf>
    <xf numFmtId="178" fontId="283" fillId="0" borderId="12" xfId="0" applyNumberFormat="1" applyFont="1" applyBorder="1" applyAlignment="1">
      <alignment horizontal="center" vertical="top" shrinkToFit="1"/>
    </xf>
    <xf numFmtId="178" fontId="283" fillId="0" borderId="8" xfId="0" applyNumberFormat="1" applyFont="1" applyBorder="1" applyAlignment="1">
      <alignment horizontal="center" vertical="top" shrinkToFit="1"/>
    </xf>
    <xf numFmtId="178" fontId="283" fillId="0" borderId="10" xfId="0" applyNumberFormat="1" applyFont="1" applyBorder="1" applyAlignment="1">
      <alignment horizontal="center" vertical="top" shrinkToFit="1"/>
    </xf>
    <xf numFmtId="178" fontId="283" fillId="0" borderId="0" xfId="0" applyNumberFormat="1" applyFont="1" applyAlignment="1">
      <alignment horizontal="center" vertical="top" shrinkToFit="1"/>
    </xf>
    <xf numFmtId="178" fontId="105" fillId="0" borderId="17" xfId="0" applyNumberFormat="1" applyFont="1" applyBorder="1" applyAlignment="1">
      <alignment horizontal="center" vertical="center" shrinkToFit="1"/>
    </xf>
    <xf numFmtId="178" fontId="106" fillId="0" borderId="17" xfId="0" applyNumberFormat="1" applyFont="1" applyBorder="1" applyAlignment="1">
      <alignment horizontal="center" vertical="center" shrinkToFit="1"/>
    </xf>
    <xf numFmtId="178" fontId="107" fillId="0" borderId="17" xfId="0" applyNumberFormat="1" applyFont="1" applyBorder="1" applyAlignment="1">
      <alignment horizontal="center" vertical="center" shrinkToFit="1"/>
    </xf>
    <xf numFmtId="178" fontId="104" fillId="0" borderId="17" xfId="0" applyNumberFormat="1" applyFont="1" applyBorder="1" applyAlignment="1">
      <alignment horizontal="center" vertical="center" shrinkToFit="1"/>
    </xf>
    <xf numFmtId="178" fontId="105" fillId="0" borderId="13" xfId="0" applyNumberFormat="1" applyFont="1" applyBorder="1" applyAlignment="1">
      <alignment horizontal="center" vertical="center" shrinkToFit="1"/>
    </xf>
    <xf numFmtId="178" fontId="106" fillId="0" borderId="13" xfId="0" applyNumberFormat="1" applyFont="1" applyBorder="1" applyAlignment="1">
      <alignment horizontal="center" vertical="center" shrinkToFit="1"/>
    </xf>
    <xf numFmtId="0" fontId="89" fillId="0" borderId="47" xfId="0" applyFont="1" applyBorder="1" applyAlignment="1">
      <alignment horizontal="center" vertical="center" wrapText="1"/>
    </xf>
    <xf numFmtId="0" fontId="89" fillId="0" borderId="48" xfId="0" applyFont="1" applyBorder="1" applyAlignment="1">
      <alignment horizontal="center" vertical="center" wrapText="1"/>
    </xf>
    <xf numFmtId="176" fontId="16" fillId="0" borderId="12" xfId="0" applyNumberFormat="1" applyFont="1" applyBorder="1" applyAlignment="1">
      <alignment vertical="center" wrapText="1"/>
    </xf>
    <xf numFmtId="176" fontId="16" fillId="0" borderId="8" xfId="0" applyNumberFormat="1" applyFont="1" applyBorder="1" applyAlignment="1">
      <alignment vertical="center" wrapText="1"/>
    </xf>
    <xf numFmtId="176" fontId="16" fillId="0" borderId="9" xfId="0" applyNumberFormat="1" applyFont="1" applyBorder="1" applyAlignment="1">
      <alignment vertical="center" wrapText="1"/>
    </xf>
    <xf numFmtId="176" fontId="16" fillId="0" borderId="5" xfId="0" applyNumberFormat="1" applyFont="1" applyBorder="1" applyAlignment="1">
      <alignment vertical="center" wrapText="1"/>
    </xf>
    <xf numFmtId="176" fontId="16" fillId="0" borderId="6" xfId="0" applyNumberFormat="1" applyFont="1" applyBorder="1" applyAlignment="1">
      <alignment vertical="center" wrapText="1"/>
    </xf>
    <xf numFmtId="176" fontId="16" fillId="0" borderId="7" xfId="0" applyNumberFormat="1" applyFont="1" applyBorder="1" applyAlignment="1">
      <alignment vertical="center" wrapText="1"/>
    </xf>
    <xf numFmtId="0" fontId="74" fillId="0" borderId="0" xfId="0" applyFont="1" applyAlignment="1">
      <alignment horizontal="center" shrinkToFit="1"/>
    </xf>
    <xf numFmtId="180" fontId="101" fillId="0" borderId="0" xfId="0" applyNumberFormat="1" applyFont="1" applyAlignment="1">
      <alignment horizontal="center" vertical="center" shrinkToFit="1"/>
    </xf>
    <xf numFmtId="180" fontId="101" fillId="0" borderId="4" xfId="0" applyNumberFormat="1" applyFont="1" applyBorder="1" applyAlignment="1">
      <alignment horizontal="center" vertical="center" shrinkToFit="1"/>
    </xf>
    <xf numFmtId="0" fontId="0" fillId="0" borderId="59" xfId="0" applyBorder="1"/>
    <xf numFmtId="0" fontId="0" fillId="0" borderId="58" xfId="0" applyBorder="1"/>
    <xf numFmtId="180" fontId="301" fillId="67" borderId="10" xfId="0" applyNumberFormat="1" applyFont="1" applyFill="1" applyBorder="1" applyAlignment="1">
      <alignment horizontal="center" vertical="center" shrinkToFit="1"/>
    </xf>
    <xf numFmtId="180" fontId="301" fillId="67" borderId="4" xfId="0" applyNumberFormat="1" applyFont="1" applyFill="1" applyBorder="1" applyAlignment="1">
      <alignment horizontal="center" vertical="center" shrinkToFit="1"/>
    </xf>
    <xf numFmtId="180" fontId="301" fillId="84" borderId="10" xfId="0" applyNumberFormat="1" applyFont="1" applyFill="1" applyBorder="1" applyAlignment="1">
      <alignment horizontal="center" vertical="center" shrinkToFit="1"/>
    </xf>
    <xf numFmtId="180" fontId="301" fillId="84" borderId="4" xfId="0" applyNumberFormat="1" applyFont="1" applyFill="1" applyBorder="1" applyAlignment="1">
      <alignment horizontal="center" vertical="center" shrinkToFit="1"/>
    </xf>
    <xf numFmtId="182" fontId="11" fillId="67" borderId="10" xfId="0" applyNumberFormat="1" applyFont="1" applyFill="1" applyBorder="1" applyAlignment="1">
      <alignment horizontal="center" vertical="top" shrinkToFit="1"/>
    </xf>
    <xf numFmtId="182" fontId="11" fillId="67" borderId="4" xfId="0" applyNumberFormat="1" applyFont="1" applyFill="1" applyBorder="1" applyAlignment="1">
      <alignment horizontal="center" vertical="top" shrinkToFit="1"/>
    </xf>
    <xf numFmtId="182" fontId="11" fillId="84" borderId="10" xfId="0" applyNumberFormat="1" applyFont="1" applyFill="1" applyBorder="1" applyAlignment="1">
      <alignment horizontal="center" vertical="top" shrinkToFit="1"/>
    </xf>
    <xf numFmtId="182" fontId="11" fillId="84" borderId="4" xfId="0" applyNumberFormat="1" applyFont="1" applyFill="1" applyBorder="1" applyAlignment="1">
      <alignment horizontal="center" vertical="top" shrinkToFit="1"/>
    </xf>
    <xf numFmtId="179" fontId="3" fillId="0" borderId="49" xfId="0" applyNumberFormat="1" applyFont="1" applyBorder="1" applyAlignment="1">
      <alignment horizontal="center" shrinkToFit="1"/>
    </xf>
    <xf numFmtId="0" fontId="38" fillId="0" borderId="10" xfId="0" applyFont="1" applyBorder="1" applyAlignment="1">
      <alignment horizontal="center" shrinkToFit="1"/>
    </xf>
    <xf numFmtId="0" fontId="38" fillId="0" borderId="4" xfId="0" applyFont="1" applyBorder="1" applyAlignment="1">
      <alignment horizontal="center" shrinkToFit="1"/>
    </xf>
    <xf numFmtId="0" fontId="38" fillId="0" borderId="5" xfId="0" applyFont="1" applyBorder="1" applyAlignment="1">
      <alignment horizontal="center" vertical="top" shrinkToFit="1"/>
    </xf>
    <xf numFmtId="0" fontId="38" fillId="0" borderId="7" xfId="0" applyFont="1" applyBorder="1" applyAlignment="1">
      <alignment horizontal="center" vertical="top" shrinkToFit="1"/>
    </xf>
    <xf numFmtId="176" fontId="118" fillId="0" borderId="6" xfId="0" applyNumberFormat="1" applyFont="1" applyBorder="1" applyAlignment="1">
      <alignment vertical="center" wrapText="1"/>
    </xf>
    <xf numFmtId="176" fontId="118" fillId="0" borderId="7" xfId="0" applyNumberFormat="1" applyFont="1" applyBorder="1" applyAlignment="1">
      <alignment vertical="center" wrapText="1"/>
    </xf>
    <xf numFmtId="180" fontId="301" fillId="65" borderId="10" xfId="0" applyNumberFormat="1" applyFont="1" applyFill="1" applyBorder="1" applyAlignment="1">
      <alignment horizontal="center" vertical="center" shrinkToFit="1"/>
    </xf>
    <xf numFmtId="180" fontId="301" fillId="65" borderId="4" xfId="0" applyNumberFormat="1" applyFont="1" applyFill="1" applyBorder="1" applyAlignment="1">
      <alignment horizontal="center" vertical="center" shrinkToFit="1"/>
    </xf>
    <xf numFmtId="180" fontId="301" fillId="83" borderId="10" xfId="0" applyNumberFormat="1" applyFont="1" applyFill="1" applyBorder="1" applyAlignment="1">
      <alignment horizontal="center" vertical="center" shrinkToFit="1"/>
    </xf>
    <xf numFmtId="180" fontId="301" fillId="83" borderId="4" xfId="0" applyNumberFormat="1" applyFont="1" applyFill="1" applyBorder="1" applyAlignment="1">
      <alignment horizontal="center" vertical="center" shrinkToFit="1"/>
    </xf>
    <xf numFmtId="182" fontId="11" fillId="65" borderId="10" xfId="0" applyNumberFormat="1" applyFont="1" applyFill="1" applyBorder="1" applyAlignment="1">
      <alignment horizontal="center" vertical="top" shrinkToFit="1"/>
    </xf>
    <xf numFmtId="182" fontId="11" fillId="65" borderId="4" xfId="0" applyNumberFormat="1" applyFont="1" applyFill="1" applyBorder="1" applyAlignment="1">
      <alignment horizontal="center" vertical="top" shrinkToFit="1"/>
    </xf>
    <xf numFmtId="182" fontId="11" fillId="83" borderId="10" xfId="0" applyNumberFormat="1" applyFont="1" applyFill="1" applyBorder="1" applyAlignment="1">
      <alignment horizontal="center" vertical="top" shrinkToFit="1"/>
    </xf>
    <xf numFmtId="182" fontId="11" fillId="83" borderId="4" xfId="0" applyNumberFormat="1" applyFont="1" applyFill="1" applyBorder="1" applyAlignment="1">
      <alignment horizontal="center" vertical="top" shrinkToFit="1"/>
    </xf>
    <xf numFmtId="180" fontId="71" fillId="0" borderId="10" xfId="0" applyNumberFormat="1" applyFont="1" applyBorder="1" applyAlignment="1">
      <alignment horizontal="center" vertical="center" shrinkToFit="1"/>
    </xf>
    <xf numFmtId="180" fontId="71" fillId="0" borderId="4" xfId="0" applyNumberFormat="1" applyFont="1" applyBorder="1" applyAlignment="1">
      <alignment horizontal="center" vertical="center" shrinkToFit="1"/>
    </xf>
    <xf numFmtId="182" fontId="300" fillId="0" borderId="10" xfId="0" applyNumberFormat="1" applyFont="1" applyBorder="1" applyAlignment="1">
      <alignment horizontal="center" vertical="top" shrinkToFit="1"/>
    </xf>
    <xf numFmtId="182" fontId="300" fillId="0" borderId="4" xfId="0" applyNumberFormat="1" applyFont="1" applyBorder="1" applyAlignment="1">
      <alignment horizontal="center" vertical="top" shrinkToFit="1"/>
    </xf>
    <xf numFmtId="180" fontId="301" fillId="15" borderId="10" xfId="0" applyNumberFormat="1" applyFont="1" applyFill="1" applyBorder="1" applyAlignment="1">
      <alignment horizontal="center" vertical="center" shrinkToFit="1"/>
    </xf>
    <xf numFmtId="180" fontId="301" fillId="15" borderId="4" xfId="0" applyNumberFormat="1" applyFont="1" applyFill="1" applyBorder="1" applyAlignment="1">
      <alignment horizontal="center" vertical="center" shrinkToFit="1"/>
    </xf>
    <xf numFmtId="182" fontId="11" fillId="15" borderId="10" xfId="0" applyNumberFormat="1" applyFont="1" applyFill="1" applyBorder="1" applyAlignment="1">
      <alignment horizontal="center" vertical="top" shrinkToFit="1"/>
    </xf>
    <xf numFmtId="182" fontId="11" fillId="15" borderId="4" xfId="0" applyNumberFormat="1" applyFont="1" applyFill="1" applyBorder="1" applyAlignment="1">
      <alignment horizontal="center" vertical="top" shrinkToFit="1"/>
    </xf>
    <xf numFmtId="0" fontId="32" fillId="0" borderId="10" xfId="0" applyFont="1" applyBorder="1" applyAlignment="1">
      <alignment horizontal="center" shrinkToFit="1"/>
    </xf>
    <xf numFmtId="0" fontId="32" fillId="0" borderId="4" xfId="0" applyFont="1" applyBorder="1" applyAlignment="1">
      <alignment horizontal="center" shrinkToFit="1"/>
    </xf>
    <xf numFmtId="182" fontId="288" fillId="32" borderId="10" xfId="0" applyNumberFormat="1" applyFont="1" applyFill="1" applyBorder="1" applyAlignment="1">
      <alignment horizontal="center" vertical="top" shrinkToFit="1"/>
    </xf>
    <xf numFmtId="182" fontId="288" fillId="32" borderId="4" xfId="0" applyNumberFormat="1" applyFont="1" applyFill="1" applyBorder="1" applyAlignment="1">
      <alignment horizontal="center" vertical="top" shrinkToFit="1"/>
    </xf>
    <xf numFmtId="182" fontId="287" fillId="32" borderId="10" xfId="0" applyNumberFormat="1" applyFont="1" applyFill="1" applyBorder="1" applyAlignment="1">
      <alignment horizontal="center" vertical="top" shrinkToFit="1"/>
    </xf>
    <xf numFmtId="182" fontId="287" fillId="32" borderId="4" xfId="0" applyNumberFormat="1" applyFont="1" applyFill="1" applyBorder="1" applyAlignment="1">
      <alignment horizontal="center" vertical="top" shrinkToFit="1"/>
    </xf>
    <xf numFmtId="0" fontId="32" fillId="0" borderId="5" xfId="0" applyFont="1" applyBorder="1" applyAlignment="1">
      <alignment horizontal="center" vertical="top" shrinkToFit="1"/>
    </xf>
    <xf numFmtId="0" fontId="32" fillId="0" borderId="7" xfId="0" applyFont="1" applyBorder="1" applyAlignment="1">
      <alignment horizontal="center" vertical="top" shrinkToFit="1"/>
    </xf>
    <xf numFmtId="176" fontId="284" fillId="0" borderId="6" xfId="0" applyNumberFormat="1" applyFont="1" applyBorder="1" applyAlignment="1">
      <alignment vertical="center" wrapText="1"/>
    </xf>
    <xf numFmtId="176" fontId="284" fillId="0" borderId="7" xfId="0" applyNumberFormat="1" applyFont="1" applyBorder="1" applyAlignment="1">
      <alignment vertical="center" wrapText="1"/>
    </xf>
    <xf numFmtId="0" fontId="0" fillId="0" borderId="57" xfId="0" applyBorder="1"/>
    <xf numFmtId="0" fontId="0" fillId="0" borderId="56" xfId="0" applyBorder="1"/>
    <xf numFmtId="180" fontId="290" fillId="32" borderId="10" xfId="0" applyNumberFormat="1" applyFont="1" applyFill="1" applyBorder="1" applyAlignment="1">
      <alignment horizontal="center" vertical="center" shrinkToFit="1"/>
    </xf>
    <xf numFmtId="180" fontId="290" fillId="32" borderId="4" xfId="0" applyNumberFormat="1" applyFont="1" applyFill="1" applyBorder="1" applyAlignment="1">
      <alignment horizontal="center" vertical="center" shrinkToFit="1"/>
    </xf>
    <xf numFmtId="180" fontId="289" fillId="32" borderId="10" xfId="0" applyNumberFormat="1" applyFont="1" applyFill="1" applyBorder="1" applyAlignment="1">
      <alignment horizontal="center" vertical="center" shrinkToFit="1"/>
    </xf>
    <xf numFmtId="180" fontId="289" fillId="32" borderId="4" xfId="0" applyNumberFormat="1" applyFont="1" applyFill="1" applyBorder="1" applyAlignment="1">
      <alignment horizontal="center" vertical="center" shrinkToFit="1"/>
    </xf>
    <xf numFmtId="179" fontId="12" fillId="0" borderId="49" xfId="0" applyNumberFormat="1" applyFont="1" applyBorder="1" applyAlignment="1">
      <alignment horizontal="center" shrinkToFit="1"/>
    </xf>
    <xf numFmtId="180" fontId="289" fillId="15" borderId="10" xfId="0" applyNumberFormat="1" applyFont="1" applyFill="1" applyBorder="1" applyAlignment="1">
      <alignment horizontal="center" vertical="center" shrinkToFit="1"/>
    </xf>
    <xf numFmtId="180" fontId="289" fillId="15" borderId="4" xfId="0" applyNumberFormat="1" applyFont="1" applyFill="1" applyBorder="1" applyAlignment="1">
      <alignment horizontal="center" vertical="center" shrinkToFit="1"/>
    </xf>
    <xf numFmtId="180" fontId="290" fillId="15" borderId="10" xfId="0" applyNumberFormat="1" applyFont="1" applyFill="1" applyBorder="1" applyAlignment="1">
      <alignment horizontal="center" vertical="center" shrinkToFit="1"/>
    </xf>
    <xf numFmtId="180" fontId="290" fillId="15" borderId="4" xfId="0" applyNumberFormat="1" applyFont="1" applyFill="1" applyBorder="1" applyAlignment="1">
      <alignment horizontal="center" vertical="center" shrinkToFit="1"/>
    </xf>
    <xf numFmtId="182" fontId="287" fillId="15" borderId="10" xfId="0" applyNumberFormat="1" applyFont="1" applyFill="1" applyBorder="1" applyAlignment="1">
      <alignment horizontal="center" vertical="top" shrinkToFit="1"/>
    </xf>
    <xf numFmtId="182" fontId="287" fillId="15" borderId="4" xfId="0" applyNumberFormat="1" applyFont="1" applyFill="1" applyBorder="1" applyAlignment="1">
      <alignment horizontal="center" vertical="top" shrinkToFit="1"/>
    </xf>
    <xf numFmtId="182" fontId="288" fillId="15" borderId="10" xfId="0" applyNumberFormat="1" applyFont="1" applyFill="1" applyBorder="1" applyAlignment="1">
      <alignment horizontal="center" vertical="top" shrinkToFit="1"/>
    </xf>
    <xf numFmtId="182" fontId="288" fillId="15" borderId="4" xfId="0" applyNumberFormat="1" applyFont="1" applyFill="1" applyBorder="1" applyAlignment="1">
      <alignment horizontal="center" vertical="top" shrinkToFit="1"/>
    </xf>
    <xf numFmtId="180" fontId="297" fillId="15" borderId="10" xfId="0" applyNumberFormat="1" applyFont="1" applyFill="1" applyBorder="1" applyAlignment="1">
      <alignment horizontal="center" vertical="center" shrinkToFit="1"/>
    </xf>
    <xf numFmtId="180" fontId="297" fillId="15" borderId="4" xfId="0" applyNumberFormat="1" applyFont="1" applyFill="1" applyBorder="1" applyAlignment="1">
      <alignment horizontal="center" vertical="center" shrinkToFit="1"/>
    </xf>
    <xf numFmtId="182" fontId="32" fillId="15" borderId="10" xfId="0" applyNumberFormat="1" applyFont="1" applyFill="1" applyBorder="1" applyAlignment="1">
      <alignment horizontal="center" vertical="top" shrinkToFit="1"/>
    </xf>
    <xf numFmtId="182" fontId="32" fillId="15" borderId="4" xfId="0" applyNumberFormat="1" applyFont="1" applyFill="1" applyBorder="1" applyAlignment="1">
      <alignment horizontal="center" vertical="top" shrinkToFit="1"/>
    </xf>
    <xf numFmtId="179" fontId="17" fillId="0" borderId="6" xfId="0" applyNumberFormat="1" applyFont="1" applyBorder="1" applyAlignment="1">
      <alignment horizontal="right" vertical="center" shrinkToFit="1"/>
    </xf>
    <xf numFmtId="0" fontId="3" fillId="0" borderId="6" xfId="0" applyFont="1" applyBorder="1" applyAlignment="1">
      <alignment vertical="center" shrinkToFit="1"/>
    </xf>
    <xf numFmtId="176" fontId="2" fillId="0" borderId="6" xfId="0" applyNumberFormat="1" applyFont="1" applyBorder="1" applyAlignment="1">
      <alignment vertical="center" wrapText="1"/>
    </xf>
    <xf numFmtId="176" fontId="2" fillId="0" borderId="7" xfId="0" applyNumberFormat="1" applyFont="1" applyBorder="1" applyAlignment="1">
      <alignment vertical="center" wrapText="1"/>
    </xf>
    <xf numFmtId="0" fontId="68" fillId="0" borderId="6" xfId="0" applyFont="1" applyBorder="1" applyAlignment="1">
      <alignment horizontal="center" vertical="center" shrinkToFit="1"/>
    </xf>
    <xf numFmtId="0" fontId="67" fillId="0" borderId="6" xfId="0" applyFont="1" applyBorder="1" applyAlignment="1">
      <alignment horizontal="center" vertical="center" shrinkToFit="1"/>
    </xf>
    <xf numFmtId="0" fontId="71" fillId="0" borderId="6" xfId="0" applyFont="1" applyBorder="1" applyAlignment="1">
      <alignment horizontal="center" vertical="center" shrinkToFit="1"/>
    </xf>
  </cellXfs>
  <cellStyles count="1">
    <cellStyle name="標準" xfId="0" builtinId="0"/>
  </cellStyles>
  <dxfs count="16451">
    <dxf>
      <font>
        <condense val="0"/>
        <extend val="0"/>
        <color indexed="10"/>
      </font>
    </dxf>
    <dxf>
      <font>
        <b val="0"/>
        <i val="0"/>
        <strike val="0"/>
        <condense val="0"/>
        <extend val="0"/>
        <u val="none"/>
        <color indexed="22"/>
      </font>
    </dxf>
    <dxf>
      <font>
        <b val="0"/>
        <i val="0"/>
        <strike val="0"/>
        <condense val="0"/>
        <extend val="0"/>
        <u val="none"/>
        <color indexed="47"/>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47"/>
      </font>
    </dxf>
    <dxf>
      <font>
        <condense val="0"/>
        <extend val="0"/>
        <color indexed="10"/>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condense val="0"/>
        <extend val="0"/>
        <color indexed="10"/>
      </font>
    </dxf>
    <dxf>
      <font>
        <b val="0"/>
        <i val="0"/>
        <strike val="0"/>
        <condense val="0"/>
        <extend val="0"/>
        <u val="none"/>
        <color indexed="22"/>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condense val="0"/>
        <extend val="0"/>
        <color indexed="10"/>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condense val="0"/>
        <extend val="0"/>
        <color indexed="10"/>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b val="0"/>
        <i val="0"/>
        <strike val="0"/>
        <condense val="0"/>
        <extend val="0"/>
        <u val="none"/>
        <color indexed="22"/>
      </font>
    </dxf>
    <dxf>
      <font>
        <condense val="0"/>
        <extend val="0"/>
        <color indexed="10"/>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condense val="0"/>
        <extend val="0"/>
        <color indexed="1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b val="0"/>
        <i val="0"/>
        <strike val="0"/>
        <condense val="0"/>
        <extend val="0"/>
        <u val="none"/>
        <color indexed="47"/>
      </font>
    </dxf>
    <dxf>
      <font>
        <b val="0"/>
        <i val="0"/>
        <strike val="0"/>
        <condense val="0"/>
        <extend val="0"/>
        <u val="none"/>
        <color indexed="22"/>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condense val="0"/>
        <extend val="0"/>
        <color indexed="10"/>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condense val="0"/>
        <extend val="0"/>
        <color indexed="10"/>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condense val="0"/>
        <extend val="0"/>
        <color indexed="10"/>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condense val="0"/>
        <extend val="0"/>
        <color indexed="10"/>
      </font>
    </dxf>
    <dxf>
      <font>
        <b val="0"/>
        <i val="0"/>
        <strike val="0"/>
        <condense val="0"/>
        <extend val="0"/>
        <u val="none"/>
        <color indexed="47"/>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b val="0"/>
        <i val="0"/>
        <strike val="0"/>
        <condense val="0"/>
        <extend val="0"/>
        <u val="none"/>
        <color indexed="47"/>
      </font>
    </dxf>
    <dxf>
      <font>
        <b val="0"/>
        <i val="0"/>
        <strike val="0"/>
        <condense val="0"/>
        <extend val="0"/>
        <u val="none"/>
        <color indexed="22"/>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b val="0"/>
        <i val="0"/>
        <strike val="0"/>
        <condense val="0"/>
        <extend val="0"/>
        <u val="none"/>
        <color indexed="22"/>
      </font>
    </dxf>
    <dxf>
      <font>
        <condense val="0"/>
        <extend val="0"/>
        <color indexed="10"/>
      </font>
    </dxf>
    <dxf>
      <font>
        <b val="0"/>
        <i val="0"/>
        <strike val="0"/>
        <condense val="0"/>
        <extend val="0"/>
        <u val="none"/>
        <color indexed="47"/>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condense val="0"/>
        <extend val="0"/>
        <color indexed="10"/>
      </font>
    </dxf>
    <dxf>
      <font>
        <b val="0"/>
        <i val="0"/>
        <strike val="0"/>
        <condense val="0"/>
        <extend val="0"/>
        <u val="none"/>
        <color indexed="47"/>
      </font>
    </dxf>
    <dxf>
      <font>
        <b val="0"/>
        <i val="0"/>
        <strike val="0"/>
        <condense val="0"/>
        <extend val="0"/>
        <u val="none"/>
        <color indexed="47"/>
      </font>
    </dxf>
    <dxf>
      <font>
        <condense val="0"/>
        <extend val="0"/>
        <color indexed="10"/>
      </font>
    </dxf>
    <dxf>
      <font>
        <b val="0"/>
        <i val="0"/>
        <strike val="0"/>
        <condense val="0"/>
        <extend val="0"/>
        <u val="none"/>
        <color indexed="22"/>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b val="0"/>
        <i val="0"/>
        <strike val="0"/>
        <condense val="0"/>
        <extend val="0"/>
        <u val="none"/>
        <color indexed="22"/>
      </font>
    </dxf>
    <dxf>
      <font>
        <condense val="0"/>
        <extend val="0"/>
        <color indexed="10"/>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b val="0"/>
        <i val="0"/>
        <strike val="0"/>
        <condense val="0"/>
        <extend val="0"/>
        <u val="none"/>
        <color indexed="47"/>
      </font>
    </dxf>
    <dxf>
      <font>
        <b val="0"/>
        <i val="0"/>
        <strike val="0"/>
        <condense val="0"/>
        <extend val="0"/>
        <u val="none"/>
        <color indexed="22"/>
      </font>
    </dxf>
    <dxf>
      <font>
        <condense val="0"/>
        <extend val="0"/>
        <color indexed="10"/>
      </font>
    </dxf>
    <dxf>
      <font>
        <b val="0"/>
        <i val="0"/>
        <strike val="0"/>
        <condense val="0"/>
        <extend val="0"/>
        <u val="none"/>
        <color indexed="47"/>
      </font>
    </dxf>
    <dxf>
      <font>
        <condense val="0"/>
        <extend val="0"/>
        <color indexed="10"/>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b val="0"/>
        <i val="0"/>
        <strike val="0"/>
        <condense val="0"/>
        <extend val="0"/>
        <u val="none"/>
        <color indexed="47"/>
      </font>
    </dxf>
    <dxf>
      <font>
        <condense val="0"/>
        <extend val="0"/>
        <color indexed="10"/>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condense val="0"/>
        <extend val="0"/>
        <color indexed="10"/>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condense val="0"/>
        <extend val="0"/>
        <color indexed="10"/>
      </font>
    </dxf>
    <dxf>
      <font>
        <b val="0"/>
        <i val="0"/>
        <strike val="0"/>
        <condense val="0"/>
        <extend val="0"/>
        <u val="none"/>
        <color indexed="47"/>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condense val="0"/>
        <extend val="0"/>
        <color indexed="1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b val="0"/>
        <i val="0"/>
        <strike val="0"/>
        <condense val="0"/>
        <extend val="0"/>
        <u val="none"/>
        <color indexed="22"/>
      </font>
    </dxf>
    <dxf>
      <font>
        <condense val="0"/>
        <extend val="0"/>
        <color indexed="10"/>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b val="0"/>
        <i val="0"/>
        <strike val="0"/>
        <condense val="0"/>
        <extend val="0"/>
        <u val="none"/>
        <color indexed="22"/>
      </font>
    </dxf>
    <dxf>
      <font>
        <condense val="0"/>
        <extend val="0"/>
        <color indexed="10"/>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condense val="0"/>
        <extend val="0"/>
        <color indexed="10"/>
      </font>
    </dxf>
    <dxf>
      <font>
        <b val="0"/>
        <i val="0"/>
        <strike val="0"/>
        <condense val="0"/>
        <extend val="0"/>
        <u val="none"/>
        <color indexed="47"/>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condense val="0"/>
        <extend val="0"/>
        <color indexed="10"/>
      </font>
    </dxf>
    <dxf>
      <font>
        <b val="0"/>
        <i val="0"/>
        <strike val="0"/>
        <condense val="0"/>
        <extend val="0"/>
        <u val="none"/>
        <color indexed="22"/>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b val="0"/>
        <i val="0"/>
        <strike val="0"/>
        <condense val="0"/>
        <extend val="0"/>
        <u val="none"/>
        <color indexed="22"/>
      </font>
    </dxf>
    <dxf>
      <font>
        <condense val="0"/>
        <extend val="0"/>
        <color indexed="1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condense val="0"/>
        <extend val="0"/>
        <color indexed="1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22"/>
      </font>
    </dxf>
    <dxf>
      <font>
        <condense val="0"/>
        <extend val="0"/>
        <color indexed="10"/>
      </font>
    </dxf>
    <dxf>
      <font>
        <b val="0"/>
        <i val="0"/>
        <strike val="0"/>
        <condense val="0"/>
        <extend val="0"/>
        <u val="none"/>
        <color indexed="47"/>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condense val="0"/>
        <extend val="0"/>
        <color indexed="1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b val="0"/>
        <i val="0"/>
        <strike val="0"/>
        <condense val="0"/>
        <extend val="0"/>
        <u val="none"/>
        <color indexed="47"/>
      </font>
    </dxf>
    <dxf>
      <font>
        <condense val="0"/>
        <extend val="0"/>
        <color indexed="10"/>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condense val="0"/>
        <extend val="0"/>
        <color indexed="1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b val="0"/>
        <i val="0"/>
        <strike val="0"/>
        <condense val="0"/>
        <extend val="0"/>
        <u val="none"/>
        <color indexed="47"/>
      </font>
    </dxf>
    <dxf>
      <font>
        <condense val="0"/>
        <extend val="0"/>
        <color indexed="10"/>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condense val="0"/>
        <extend val="0"/>
        <color indexed="10"/>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condense val="0"/>
        <extend val="0"/>
        <color indexed="10"/>
      </font>
    </dxf>
    <dxf>
      <font>
        <b val="0"/>
        <i val="0"/>
        <strike val="0"/>
        <condense val="0"/>
        <extend val="0"/>
        <u val="none"/>
        <color indexed="22"/>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47"/>
      </font>
    </dxf>
    <dxf>
      <font>
        <condense val="0"/>
        <extend val="0"/>
        <color indexed="10"/>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condense val="0"/>
        <extend val="0"/>
        <color indexed="1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condense val="0"/>
        <extend val="0"/>
        <color indexed="1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condense val="0"/>
        <extend val="0"/>
        <color indexed="10"/>
      </font>
    </dxf>
    <dxf>
      <font>
        <b val="0"/>
        <i val="0"/>
        <strike val="0"/>
        <condense val="0"/>
        <extend val="0"/>
        <u val="none"/>
        <color indexed="22"/>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condense val="0"/>
        <extend val="0"/>
        <color indexed="10"/>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22"/>
      </font>
    </dxf>
    <dxf>
      <font>
        <condense val="0"/>
        <extend val="0"/>
        <color indexed="10"/>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condense val="0"/>
        <extend val="0"/>
        <color indexed="10"/>
      </font>
    </dxf>
    <dxf>
      <font>
        <b val="0"/>
        <i val="0"/>
        <strike val="0"/>
        <condense val="0"/>
        <extend val="0"/>
        <u val="none"/>
        <color indexed="47"/>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condense val="0"/>
        <extend val="0"/>
        <color indexed="10"/>
      </font>
    </dxf>
    <dxf>
      <font>
        <b val="0"/>
        <i val="0"/>
        <strike val="0"/>
        <condense val="0"/>
        <extend val="0"/>
        <u val="none"/>
        <color indexed="47"/>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b val="0"/>
        <i val="0"/>
        <strike val="0"/>
        <condense val="0"/>
        <extend val="0"/>
        <u val="none"/>
        <color indexed="22"/>
      </font>
    </dxf>
    <dxf>
      <font>
        <condense val="0"/>
        <extend val="0"/>
        <color indexed="10"/>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b val="0"/>
        <i val="0"/>
        <strike val="0"/>
        <condense val="0"/>
        <extend val="0"/>
        <u val="none"/>
        <color indexed="22"/>
      </font>
    </dxf>
    <dxf>
      <font>
        <condense val="0"/>
        <extend val="0"/>
        <color indexed="10"/>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b val="0"/>
        <i val="0"/>
        <strike val="0"/>
        <condense val="0"/>
        <extend val="0"/>
        <u val="none"/>
        <color indexed="22"/>
      </font>
    </dxf>
    <dxf>
      <font>
        <condense val="0"/>
        <extend val="0"/>
        <color indexed="10"/>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condense val="0"/>
        <extend val="0"/>
        <color indexed="1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b val="0"/>
        <i val="0"/>
        <strike val="0"/>
        <condense val="0"/>
        <extend val="0"/>
        <u val="none"/>
        <color indexed="22"/>
      </font>
    </dxf>
    <dxf>
      <font>
        <condense val="0"/>
        <extend val="0"/>
        <color indexed="10"/>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condense val="0"/>
        <extend val="0"/>
        <color indexed="10"/>
      </font>
    </dxf>
    <dxf>
      <font>
        <b val="0"/>
        <i val="0"/>
        <strike val="0"/>
        <condense val="0"/>
        <extend val="0"/>
        <u val="none"/>
        <color indexed="47"/>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s>
  <tableStyles count="0" defaultTableStyle="TableStyleMedium2" defaultPivotStyle="PivotStyleLight16"/>
  <colors>
    <mruColors>
      <color rgb="FFFFFFCC"/>
      <color rgb="FFFFFFA7"/>
      <color rgb="FFFFE1E1"/>
      <color rgb="FFEBF5FF"/>
      <color rgb="FFFFE2C5"/>
      <color rgb="FFDDFFDD"/>
      <color rgb="FFE1FFFF"/>
      <color rgb="FFFFDEBD"/>
      <color rgb="FFD1FFD1"/>
      <color rgb="FFE7F3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haredStrings" Target="sharedStrings.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 Id="rId6" Type="http://schemas.openxmlformats.org/officeDocument/2006/relationships/image" Target="../media/image6.emf"/><Relationship Id="rId5" Type="http://schemas.openxmlformats.org/officeDocument/2006/relationships/image" Target="../media/image5.emf"/><Relationship Id="rId4" Type="http://schemas.openxmlformats.org/officeDocument/2006/relationships/image" Target="../media/image4.emf"/></Relationships>
</file>

<file path=xl/drawings/_rels/drawing2.xml.rels><?xml version="1.0" encoding="UTF-8" standalone="yes"?>
<Relationships xmlns="http://schemas.openxmlformats.org/package/2006/relationships"><Relationship Id="rId3" Type="http://schemas.openxmlformats.org/officeDocument/2006/relationships/image" Target="../media/image15.emf"/><Relationship Id="rId2" Type="http://schemas.openxmlformats.org/officeDocument/2006/relationships/image" Target="../media/image14.emf"/><Relationship Id="rId1" Type="http://schemas.openxmlformats.org/officeDocument/2006/relationships/image" Target="../media/image13.emf"/><Relationship Id="rId6" Type="http://schemas.openxmlformats.org/officeDocument/2006/relationships/image" Target="../media/image18.emf"/><Relationship Id="rId5" Type="http://schemas.openxmlformats.org/officeDocument/2006/relationships/image" Target="../media/image17.emf"/><Relationship Id="rId4" Type="http://schemas.openxmlformats.org/officeDocument/2006/relationships/image" Target="../media/image16.emf"/></Relationships>
</file>

<file path=xl/drawings/_rels/drawing3.xml.rels><?xml version="1.0" encoding="UTF-8" standalone="yes"?>
<Relationships xmlns="http://schemas.openxmlformats.org/package/2006/relationships"><Relationship Id="rId3" Type="http://schemas.openxmlformats.org/officeDocument/2006/relationships/image" Target="../media/image27.emf"/><Relationship Id="rId2" Type="http://schemas.openxmlformats.org/officeDocument/2006/relationships/image" Target="../media/image26.emf"/><Relationship Id="rId1" Type="http://schemas.openxmlformats.org/officeDocument/2006/relationships/image" Target="../media/image25.emf"/><Relationship Id="rId4" Type="http://schemas.openxmlformats.org/officeDocument/2006/relationships/image" Target="../media/image28.emf"/></Relationships>
</file>

<file path=xl/drawings/_rels/drawing4.xml.rels><?xml version="1.0" encoding="UTF-8" standalone="yes"?>
<Relationships xmlns="http://schemas.openxmlformats.org/package/2006/relationships"><Relationship Id="rId3" Type="http://schemas.openxmlformats.org/officeDocument/2006/relationships/image" Target="../media/image35.emf"/><Relationship Id="rId2" Type="http://schemas.openxmlformats.org/officeDocument/2006/relationships/image" Target="../media/image34.emf"/><Relationship Id="rId1" Type="http://schemas.openxmlformats.org/officeDocument/2006/relationships/image" Target="../media/image33.emf"/></Relationships>
</file>

<file path=xl/drawings/_rels/drawing5.xml.rels><?xml version="1.0" encoding="UTF-8" standalone="yes"?>
<Relationships xmlns="http://schemas.openxmlformats.org/package/2006/relationships"><Relationship Id="rId3" Type="http://schemas.openxmlformats.org/officeDocument/2006/relationships/image" Target="../media/image41.emf"/><Relationship Id="rId2" Type="http://schemas.openxmlformats.org/officeDocument/2006/relationships/image" Target="../media/image40.emf"/><Relationship Id="rId1" Type="http://schemas.openxmlformats.org/officeDocument/2006/relationships/image" Target="../media/image39.emf"/><Relationship Id="rId6" Type="http://schemas.openxmlformats.org/officeDocument/2006/relationships/image" Target="../media/image44.emf"/><Relationship Id="rId5" Type="http://schemas.openxmlformats.org/officeDocument/2006/relationships/image" Target="../media/image43.emf"/><Relationship Id="rId4" Type="http://schemas.openxmlformats.org/officeDocument/2006/relationships/image" Target="../media/image42.emf"/></Relationships>
</file>

<file path=xl/drawings/_rels/drawing6.xml.rels><?xml version="1.0" encoding="UTF-8" standalone="yes"?>
<Relationships xmlns="http://schemas.openxmlformats.org/package/2006/relationships"><Relationship Id="rId3" Type="http://schemas.openxmlformats.org/officeDocument/2006/relationships/image" Target="../media/image53.emf"/><Relationship Id="rId2" Type="http://schemas.openxmlformats.org/officeDocument/2006/relationships/image" Target="../media/image52.emf"/><Relationship Id="rId1" Type="http://schemas.openxmlformats.org/officeDocument/2006/relationships/image" Target="../media/image51.emf"/><Relationship Id="rId4" Type="http://schemas.openxmlformats.org/officeDocument/2006/relationships/image" Target="../media/image54.emf"/></Relationships>
</file>

<file path=xl/drawings/_rels/drawing7.xml.rels><?xml version="1.0" encoding="UTF-8" standalone="yes"?>
<Relationships xmlns="http://schemas.openxmlformats.org/package/2006/relationships"><Relationship Id="rId3" Type="http://schemas.openxmlformats.org/officeDocument/2006/relationships/image" Target="../media/image61.emf"/><Relationship Id="rId2" Type="http://schemas.openxmlformats.org/officeDocument/2006/relationships/image" Target="../media/image60.emf"/><Relationship Id="rId1" Type="http://schemas.openxmlformats.org/officeDocument/2006/relationships/image" Target="../media/image59.emf"/><Relationship Id="rId4" Type="http://schemas.openxmlformats.org/officeDocument/2006/relationships/image" Target="../media/image62.emf"/></Relationships>
</file>

<file path=xl/drawings/_rels/drawing8.xml.rels><?xml version="1.0" encoding="UTF-8" standalone="yes"?>
<Relationships xmlns="http://schemas.openxmlformats.org/package/2006/relationships"><Relationship Id="rId3" Type="http://schemas.openxmlformats.org/officeDocument/2006/relationships/image" Target="../media/image68.emf"/><Relationship Id="rId2" Type="http://schemas.openxmlformats.org/officeDocument/2006/relationships/image" Target="../media/image67.emf"/><Relationship Id="rId1" Type="http://schemas.openxmlformats.org/officeDocument/2006/relationships/image" Target="../media/image51.emf"/></Relationships>
</file>

<file path=xl/drawings/_rels/drawing9.xml.rels><?xml version="1.0" encoding="UTF-8" standalone="yes"?>
<Relationships xmlns="http://schemas.openxmlformats.org/package/2006/relationships"><Relationship Id="rId3" Type="http://schemas.openxmlformats.org/officeDocument/2006/relationships/image" Target="../media/image73.emf"/><Relationship Id="rId2" Type="http://schemas.openxmlformats.org/officeDocument/2006/relationships/image" Target="../media/image72.emf"/><Relationship Id="rId1" Type="http://schemas.openxmlformats.org/officeDocument/2006/relationships/image" Target="../media/image71.emf"/><Relationship Id="rId4" Type="http://schemas.openxmlformats.org/officeDocument/2006/relationships/image" Target="../media/image74.emf"/></Relationships>
</file>

<file path=xl/drawings/_rels/drawing10.xml.rels><?xml version="1.0" encoding="UTF-8" standalone="yes"?>
<Relationships xmlns="http://schemas.openxmlformats.org/package/2006/relationships"><Relationship Id="rId3" Type="http://schemas.openxmlformats.org/officeDocument/2006/relationships/image" Target="../media/image81.emf"/><Relationship Id="rId2" Type="http://schemas.openxmlformats.org/officeDocument/2006/relationships/image" Target="../media/image80.emf"/><Relationship Id="rId1" Type="http://schemas.openxmlformats.org/officeDocument/2006/relationships/image" Target="../media/image79.emf"/></Relationships>
</file>

<file path=xl/drawings/_rels/drawing11.xml.rels><?xml version="1.0" encoding="UTF-8" standalone="yes"?>
<Relationships xmlns="http://schemas.openxmlformats.org/package/2006/relationships"><Relationship Id="rId3" Type="http://schemas.openxmlformats.org/officeDocument/2006/relationships/image" Target="../media/image87.emf"/><Relationship Id="rId2" Type="http://schemas.openxmlformats.org/officeDocument/2006/relationships/image" Target="../media/image86.emf"/><Relationship Id="rId1" Type="http://schemas.openxmlformats.org/officeDocument/2006/relationships/image" Target="../media/image85.emf"/></Relationships>
</file>

<file path=xl/drawings/_rels/drawing12.xml.rels><?xml version="1.0" encoding="UTF-8" standalone="yes"?>
<Relationships xmlns="http://schemas.openxmlformats.org/package/2006/relationships"><Relationship Id="rId2" Type="http://schemas.openxmlformats.org/officeDocument/2006/relationships/image" Target="../media/image92.emf"/><Relationship Id="rId1" Type="http://schemas.openxmlformats.org/officeDocument/2006/relationships/image" Target="../media/image91.emf"/></Relationships>
</file>

<file path=xl/drawings/_rels/vmlDrawing3.vml.rels><?xml version="1.0" encoding="UTF-8" standalone="yes"?>
<Relationships xmlns="http://schemas.openxmlformats.org/package/2006/relationships"><Relationship Id="rId3" Type="http://schemas.openxmlformats.org/officeDocument/2006/relationships/image" Target="../media/image9.emf"/><Relationship Id="rId2" Type="http://schemas.openxmlformats.org/officeDocument/2006/relationships/image" Target="../media/image8.emf"/><Relationship Id="rId1" Type="http://schemas.openxmlformats.org/officeDocument/2006/relationships/image" Target="../media/image7.emf"/><Relationship Id="rId6" Type="http://schemas.openxmlformats.org/officeDocument/2006/relationships/image" Target="../media/image12.emf"/><Relationship Id="rId5" Type="http://schemas.openxmlformats.org/officeDocument/2006/relationships/image" Target="../media/image11.emf"/><Relationship Id="rId4" Type="http://schemas.openxmlformats.org/officeDocument/2006/relationships/image" Target="../media/image10.emf"/></Relationships>
</file>

<file path=xl/drawings/_rels/vmlDrawing4.vml.rels><?xml version="1.0" encoding="UTF-8" standalone="yes"?>
<Relationships xmlns="http://schemas.openxmlformats.org/package/2006/relationships"><Relationship Id="rId3" Type="http://schemas.openxmlformats.org/officeDocument/2006/relationships/image" Target="../media/image21.emf"/><Relationship Id="rId2" Type="http://schemas.openxmlformats.org/officeDocument/2006/relationships/image" Target="../media/image20.emf"/><Relationship Id="rId1" Type="http://schemas.openxmlformats.org/officeDocument/2006/relationships/image" Target="../media/image19.emf"/><Relationship Id="rId6" Type="http://schemas.openxmlformats.org/officeDocument/2006/relationships/image" Target="../media/image24.emf"/><Relationship Id="rId5" Type="http://schemas.openxmlformats.org/officeDocument/2006/relationships/image" Target="../media/image23.emf"/><Relationship Id="rId4" Type="http://schemas.openxmlformats.org/officeDocument/2006/relationships/image" Target="../media/image22.emf"/></Relationships>
</file>

<file path=xl/drawings/_rels/vmlDrawing7.vml.rels><?xml version="1.0" encoding="UTF-8" standalone="yes"?>
<Relationships xmlns="http://schemas.openxmlformats.org/package/2006/relationships"><Relationship Id="rId3" Type="http://schemas.openxmlformats.org/officeDocument/2006/relationships/image" Target="../media/image31.emf"/><Relationship Id="rId2" Type="http://schemas.openxmlformats.org/officeDocument/2006/relationships/image" Target="../media/image30.emf"/><Relationship Id="rId1" Type="http://schemas.openxmlformats.org/officeDocument/2006/relationships/image" Target="../media/image29.emf"/><Relationship Id="rId4" Type="http://schemas.openxmlformats.org/officeDocument/2006/relationships/image" Target="../media/image32.emf"/></Relationships>
</file>

<file path=xl/drawings/_rels/vmlDrawing8.vml.rels><?xml version="1.0" encoding="UTF-8" standalone="yes"?>
<Relationships xmlns="http://schemas.openxmlformats.org/package/2006/relationships"><Relationship Id="rId3" Type="http://schemas.openxmlformats.org/officeDocument/2006/relationships/image" Target="../media/image38.emf"/><Relationship Id="rId2" Type="http://schemas.openxmlformats.org/officeDocument/2006/relationships/image" Target="../media/image37.emf"/><Relationship Id="rId1" Type="http://schemas.openxmlformats.org/officeDocument/2006/relationships/image" Target="../media/image36.emf"/></Relationships>
</file>

<file path=xl/drawings/_rels/vmlDrawing9.vml.rels><?xml version="1.0" encoding="UTF-8" standalone="yes"?>
<Relationships xmlns="http://schemas.openxmlformats.org/package/2006/relationships"><Relationship Id="rId3" Type="http://schemas.openxmlformats.org/officeDocument/2006/relationships/image" Target="../media/image47.emf"/><Relationship Id="rId2" Type="http://schemas.openxmlformats.org/officeDocument/2006/relationships/image" Target="../media/image46.emf"/><Relationship Id="rId1" Type="http://schemas.openxmlformats.org/officeDocument/2006/relationships/image" Target="../media/image45.emf"/><Relationship Id="rId6" Type="http://schemas.openxmlformats.org/officeDocument/2006/relationships/image" Target="../media/image50.emf"/><Relationship Id="rId5" Type="http://schemas.openxmlformats.org/officeDocument/2006/relationships/image" Target="../media/image49.emf"/><Relationship Id="rId4" Type="http://schemas.openxmlformats.org/officeDocument/2006/relationships/image" Target="../media/image48.emf"/></Relationships>
</file>

<file path=xl/drawings/_rels/vmlDrawing10.vml.rels><?xml version="1.0" encoding="UTF-8" standalone="yes"?>
<Relationships xmlns="http://schemas.openxmlformats.org/package/2006/relationships"><Relationship Id="rId3" Type="http://schemas.openxmlformats.org/officeDocument/2006/relationships/image" Target="../media/image57.emf"/><Relationship Id="rId2" Type="http://schemas.openxmlformats.org/officeDocument/2006/relationships/image" Target="../media/image56.emf"/><Relationship Id="rId1" Type="http://schemas.openxmlformats.org/officeDocument/2006/relationships/image" Target="../media/image55.emf"/><Relationship Id="rId4" Type="http://schemas.openxmlformats.org/officeDocument/2006/relationships/image" Target="../media/image58.emf"/></Relationships>
</file>

<file path=xl/drawings/_rels/vmlDrawing11.vml.rels><?xml version="1.0" encoding="UTF-8" standalone="yes"?>
<Relationships xmlns="http://schemas.openxmlformats.org/package/2006/relationships"><Relationship Id="rId3" Type="http://schemas.openxmlformats.org/officeDocument/2006/relationships/image" Target="../media/image65.emf"/><Relationship Id="rId2" Type="http://schemas.openxmlformats.org/officeDocument/2006/relationships/image" Target="../media/image64.emf"/><Relationship Id="rId1" Type="http://schemas.openxmlformats.org/officeDocument/2006/relationships/image" Target="../media/image63.emf"/><Relationship Id="rId4" Type="http://schemas.openxmlformats.org/officeDocument/2006/relationships/image" Target="../media/image66.emf"/></Relationships>
</file>

<file path=xl/drawings/_rels/vmlDrawing12.vml.rels><?xml version="1.0" encoding="UTF-8" standalone="yes"?>
<Relationships xmlns="http://schemas.openxmlformats.org/package/2006/relationships"><Relationship Id="rId3" Type="http://schemas.openxmlformats.org/officeDocument/2006/relationships/image" Target="../media/image70.emf"/><Relationship Id="rId2" Type="http://schemas.openxmlformats.org/officeDocument/2006/relationships/image" Target="../media/image69.emf"/><Relationship Id="rId1" Type="http://schemas.openxmlformats.org/officeDocument/2006/relationships/image" Target="../media/image55.emf"/></Relationships>
</file>

<file path=xl/drawings/_rels/vmlDrawing15.vml.rels><?xml version="1.0" encoding="UTF-8" standalone="yes"?>
<Relationships xmlns="http://schemas.openxmlformats.org/package/2006/relationships"><Relationship Id="rId3" Type="http://schemas.openxmlformats.org/officeDocument/2006/relationships/image" Target="../media/image77.emf"/><Relationship Id="rId2" Type="http://schemas.openxmlformats.org/officeDocument/2006/relationships/image" Target="../media/image76.emf"/><Relationship Id="rId1" Type="http://schemas.openxmlformats.org/officeDocument/2006/relationships/image" Target="../media/image75.emf"/><Relationship Id="rId4" Type="http://schemas.openxmlformats.org/officeDocument/2006/relationships/image" Target="../media/image78.emf"/></Relationships>
</file>

<file path=xl/drawings/_rels/vmlDrawing16.vml.rels><?xml version="1.0" encoding="UTF-8" standalone="yes"?>
<Relationships xmlns="http://schemas.openxmlformats.org/package/2006/relationships"><Relationship Id="rId3" Type="http://schemas.openxmlformats.org/officeDocument/2006/relationships/image" Target="../media/image84.emf"/><Relationship Id="rId2" Type="http://schemas.openxmlformats.org/officeDocument/2006/relationships/image" Target="../media/image83.emf"/><Relationship Id="rId1" Type="http://schemas.openxmlformats.org/officeDocument/2006/relationships/image" Target="../media/image82.emf"/></Relationships>
</file>

<file path=xl/drawings/_rels/vmlDrawing20.vml.rels><?xml version="1.0" encoding="UTF-8" standalone="yes"?>
<Relationships xmlns="http://schemas.openxmlformats.org/package/2006/relationships"><Relationship Id="rId3" Type="http://schemas.openxmlformats.org/officeDocument/2006/relationships/image" Target="../media/image90.emf"/><Relationship Id="rId2" Type="http://schemas.openxmlformats.org/officeDocument/2006/relationships/image" Target="../media/image89.emf"/><Relationship Id="rId1" Type="http://schemas.openxmlformats.org/officeDocument/2006/relationships/image" Target="../media/image88.emf"/></Relationships>
</file>

<file path=xl/drawings/_rels/vmlDrawing29.vml.rels><?xml version="1.0" encoding="UTF-8" standalone="yes"?>
<Relationships xmlns="http://schemas.openxmlformats.org/package/2006/relationships"><Relationship Id="rId2" Type="http://schemas.openxmlformats.org/officeDocument/2006/relationships/image" Target="../media/image94.emf"/><Relationship Id="rId1" Type="http://schemas.openxmlformats.org/officeDocument/2006/relationships/image" Target="../media/image93.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9</xdr:col>
          <xdr:colOff>0</xdr:colOff>
          <xdr:row>25</xdr:row>
          <xdr:rowOff>104775</xdr:rowOff>
        </xdr:from>
        <xdr:to>
          <xdr:col>28</xdr:col>
          <xdr:colOff>476252</xdr:colOff>
          <xdr:row>28</xdr:row>
          <xdr:rowOff>95399</xdr:rowOff>
        </xdr:to>
        <xdr:pic>
          <xdr:nvPicPr>
            <xdr:cNvPr id="8" name="図 7">
              <a:extLst>
                <a:ext uri="{FF2B5EF4-FFF2-40B4-BE49-F238E27FC236}">
                  <a16:creationId xmlns:a16="http://schemas.microsoft.com/office/drawing/2014/main" id="{AC08A6D1-355F-4107-AC05-08B651A0F9B5}"/>
                </a:ext>
              </a:extLst>
            </xdr:cNvPr>
            <xdr:cNvPicPr>
              <a:picLocks noChangeAspect="1" noChangeArrowheads="1"/>
              <a:extLst>
                <a:ext uri="{84589F7E-364E-4C9E-8A38-B11213B215E9}">
                  <a14:cameraTool cellRange="元図リ月用!$A$44:$V$46" spid="_x0000_s1919645"/>
                </a:ext>
              </a:extLst>
            </xdr:cNvPicPr>
          </xdr:nvPicPr>
          <xdr:blipFill>
            <a:blip xmlns:r="http://schemas.openxmlformats.org/officeDocument/2006/relationships" r:embed="rId1"/>
            <a:srcRect/>
            <a:stretch>
              <a:fillRect/>
            </a:stretch>
          </xdr:blipFill>
          <xdr:spPr bwMode="auto">
            <a:xfrm>
              <a:off x="2914650" y="8810625"/>
              <a:ext cx="7172327" cy="781199"/>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2</xdr:colOff>
          <xdr:row>55</xdr:row>
          <xdr:rowOff>104775</xdr:rowOff>
        </xdr:from>
        <xdr:to>
          <xdr:col>28</xdr:col>
          <xdr:colOff>476253</xdr:colOff>
          <xdr:row>58</xdr:row>
          <xdr:rowOff>95399</xdr:rowOff>
        </xdr:to>
        <xdr:pic>
          <xdr:nvPicPr>
            <xdr:cNvPr id="9" name="図 8">
              <a:extLst>
                <a:ext uri="{FF2B5EF4-FFF2-40B4-BE49-F238E27FC236}">
                  <a16:creationId xmlns:a16="http://schemas.microsoft.com/office/drawing/2014/main" id="{D251BF8C-670E-4A5B-B1A4-A4166BB00917}"/>
                </a:ext>
              </a:extLst>
            </xdr:cNvPr>
            <xdr:cNvPicPr>
              <a:picLocks noChangeAspect="1" noChangeArrowheads="1"/>
              <a:extLst>
                <a:ext uri="{84589F7E-364E-4C9E-8A38-B11213B215E9}">
                  <a14:cameraTool cellRange="元図リ月用!$A$48:$V$50" spid="_x0000_s1919646"/>
                </a:ext>
              </a:extLst>
            </xdr:cNvPicPr>
          </xdr:nvPicPr>
          <xdr:blipFill>
            <a:blip xmlns:r="http://schemas.openxmlformats.org/officeDocument/2006/relationships" r:embed="rId2"/>
            <a:srcRect/>
            <a:stretch>
              <a:fillRect/>
            </a:stretch>
          </xdr:blipFill>
          <xdr:spPr bwMode="auto">
            <a:xfrm>
              <a:off x="2914652" y="19297650"/>
              <a:ext cx="7172326" cy="781199"/>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2</xdr:colOff>
          <xdr:row>85</xdr:row>
          <xdr:rowOff>104775</xdr:rowOff>
        </xdr:from>
        <xdr:to>
          <xdr:col>28</xdr:col>
          <xdr:colOff>476253</xdr:colOff>
          <xdr:row>88</xdr:row>
          <xdr:rowOff>95399</xdr:rowOff>
        </xdr:to>
        <xdr:pic>
          <xdr:nvPicPr>
            <xdr:cNvPr id="10" name="図 9">
              <a:extLst>
                <a:ext uri="{FF2B5EF4-FFF2-40B4-BE49-F238E27FC236}">
                  <a16:creationId xmlns:a16="http://schemas.microsoft.com/office/drawing/2014/main" id="{F38FA2A3-F036-495E-8395-62896E2D04D1}"/>
                </a:ext>
              </a:extLst>
            </xdr:cNvPr>
            <xdr:cNvPicPr>
              <a:picLocks noChangeAspect="1" noChangeArrowheads="1"/>
              <a:extLst>
                <a:ext uri="{84589F7E-364E-4C9E-8A38-B11213B215E9}">
                  <a14:cameraTool cellRange="元図リ月用!$A$52:$V$54" spid="_x0000_s1919647"/>
                </a:ext>
              </a:extLst>
            </xdr:cNvPicPr>
          </xdr:nvPicPr>
          <xdr:blipFill>
            <a:blip xmlns:r="http://schemas.openxmlformats.org/officeDocument/2006/relationships" r:embed="rId3"/>
            <a:srcRect/>
            <a:stretch>
              <a:fillRect/>
            </a:stretch>
          </xdr:blipFill>
          <xdr:spPr bwMode="auto">
            <a:xfrm>
              <a:off x="2914652" y="29784675"/>
              <a:ext cx="7172326" cy="781199"/>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39</xdr:col>
          <xdr:colOff>2</xdr:colOff>
          <xdr:row>25</xdr:row>
          <xdr:rowOff>104775</xdr:rowOff>
        </xdr:from>
        <xdr:to>
          <xdr:col>58</xdr:col>
          <xdr:colOff>476253</xdr:colOff>
          <xdr:row>28</xdr:row>
          <xdr:rowOff>95399</xdr:rowOff>
        </xdr:to>
        <xdr:pic>
          <xdr:nvPicPr>
            <xdr:cNvPr id="11" name="図 10">
              <a:extLst>
                <a:ext uri="{FF2B5EF4-FFF2-40B4-BE49-F238E27FC236}">
                  <a16:creationId xmlns:a16="http://schemas.microsoft.com/office/drawing/2014/main" id="{589BDE3C-AD36-4C1A-9BC0-8CB0D8AE56DA}"/>
                </a:ext>
              </a:extLst>
            </xdr:cNvPr>
            <xdr:cNvPicPr>
              <a:picLocks noChangeAspect="1" noChangeArrowheads="1"/>
              <a:extLst>
                <a:ext uri="{84589F7E-364E-4C9E-8A38-B11213B215E9}">
                  <a14:cameraTool cellRange="元図リ月用!$A$56:$V$58" spid="_x0000_s1919648"/>
                </a:ext>
              </a:extLst>
            </xdr:cNvPicPr>
          </xdr:nvPicPr>
          <xdr:blipFill>
            <a:blip xmlns:r="http://schemas.openxmlformats.org/officeDocument/2006/relationships" r:embed="rId4"/>
            <a:srcRect/>
            <a:stretch>
              <a:fillRect/>
            </a:stretch>
          </xdr:blipFill>
          <xdr:spPr bwMode="auto">
            <a:xfrm>
              <a:off x="13877927" y="8810625"/>
              <a:ext cx="7172326" cy="781199"/>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39</xdr:col>
          <xdr:colOff>2</xdr:colOff>
          <xdr:row>55</xdr:row>
          <xdr:rowOff>104775</xdr:rowOff>
        </xdr:from>
        <xdr:to>
          <xdr:col>58</xdr:col>
          <xdr:colOff>476253</xdr:colOff>
          <xdr:row>58</xdr:row>
          <xdr:rowOff>95399</xdr:rowOff>
        </xdr:to>
        <xdr:pic>
          <xdr:nvPicPr>
            <xdr:cNvPr id="12" name="図 11">
              <a:extLst>
                <a:ext uri="{FF2B5EF4-FFF2-40B4-BE49-F238E27FC236}">
                  <a16:creationId xmlns:a16="http://schemas.microsoft.com/office/drawing/2014/main" id="{DCFAEF80-1BA2-4B3F-8D49-A6E828B39CD3}"/>
                </a:ext>
              </a:extLst>
            </xdr:cNvPr>
            <xdr:cNvPicPr>
              <a:picLocks noChangeAspect="1" noChangeArrowheads="1"/>
              <a:extLst>
                <a:ext uri="{84589F7E-364E-4C9E-8A38-B11213B215E9}">
                  <a14:cameraTool cellRange="元図リ月用!$A$60:$V$62" spid="_x0000_s1919649"/>
                </a:ext>
              </a:extLst>
            </xdr:cNvPicPr>
          </xdr:nvPicPr>
          <xdr:blipFill>
            <a:blip xmlns:r="http://schemas.openxmlformats.org/officeDocument/2006/relationships" r:embed="rId5"/>
            <a:srcRect/>
            <a:stretch>
              <a:fillRect/>
            </a:stretch>
          </xdr:blipFill>
          <xdr:spPr bwMode="auto">
            <a:xfrm>
              <a:off x="13877927" y="19297650"/>
              <a:ext cx="7172326" cy="781199"/>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39</xdr:col>
          <xdr:colOff>2</xdr:colOff>
          <xdr:row>85</xdr:row>
          <xdr:rowOff>104775</xdr:rowOff>
        </xdr:from>
        <xdr:to>
          <xdr:col>58</xdr:col>
          <xdr:colOff>476253</xdr:colOff>
          <xdr:row>88</xdr:row>
          <xdr:rowOff>95399</xdr:rowOff>
        </xdr:to>
        <xdr:pic>
          <xdr:nvPicPr>
            <xdr:cNvPr id="13" name="図 12">
              <a:extLst>
                <a:ext uri="{FF2B5EF4-FFF2-40B4-BE49-F238E27FC236}">
                  <a16:creationId xmlns:a16="http://schemas.microsoft.com/office/drawing/2014/main" id="{783F5E67-6C66-4379-932A-59BA4F1080DC}"/>
                </a:ext>
              </a:extLst>
            </xdr:cNvPr>
            <xdr:cNvPicPr>
              <a:picLocks noChangeAspect="1" noChangeArrowheads="1"/>
              <a:extLst>
                <a:ext uri="{84589F7E-364E-4C9E-8A38-B11213B215E9}">
                  <a14:cameraTool cellRange="元図リ月用!$A$64:$V$66" spid="_x0000_s1919650"/>
                </a:ext>
              </a:extLst>
            </xdr:cNvPicPr>
          </xdr:nvPicPr>
          <xdr:blipFill>
            <a:blip xmlns:r="http://schemas.openxmlformats.org/officeDocument/2006/relationships" r:embed="rId6"/>
            <a:srcRect/>
            <a:stretch>
              <a:fillRect/>
            </a:stretch>
          </xdr:blipFill>
          <xdr:spPr bwMode="auto">
            <a:xfrm>
              <a:off x="13877927" y="29784675"/>
              <a:ext cx="7172326" cy="781199"/>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9</xdr:col>
          <xdr:colOff>0</xdr:colOff>
          <xdr:row>25</xdr:row>
          <xdr:rowOff>104775</xdr:rowOff>
        </xdr:from>
        <xdr:to>
          <xdr:col>28</xdr:col>
          <xdr:colOff>476251</xdr:colOff>
          <xdr:row>28</xdr:row>
          <xdr:rowOff>95399</xdr:rowOff>
        </xdr:to>
        <xdr:pic>
          <xdr:nvPicPr>
            <xdr:cNvPr id="14" name="図 13">
              <a:extLst>
                <a:ext uri="{FF2B5EF4-FFF2-40B4-BE49-F238E27FC236}">
                  <a16:creationId xmlns:a16="http://schemas.microsoft.com/office/drawing/2014/main" id="{E9DBCAF7-ECB6-423E-A2FC-3B229A5E1D35}"/>
                </a:ext>
              </a:extLst>
            </xdr:cNvPr>
            <xdr:cNvPicPr>
              <a:picLocks noChangeAspect="1" noChangeArrowheads="1"/>
              <a:extLst>
                <a:ext uri="{84589F7E-364E-4C9E-8A38-B11213B215E9}">
                  <a14:cameraTool cellRange="元図リ月用!$Y$40:$AT$42" spid="_x0000_s1920668"/>
                </a:ext>
              </a:extLst>
            </xdr:cNvPicPr>
          </xdr:nvPicPr>
          <xdr:blipFill>
            <a:blip xmlns:r="http://schemas.openxmlformats.org/officeDocument/2006/relationships" r:embed="rId1"/>
            <a:srcRect/>
            <a:stretch>
              <a:fillRect/>
            </a:stretch>
          </xdr:blipFill>
          <xdr:spPr bwMode="auto">
            <a:xfrm>
              <a:off x="2914650" y="8810625"/>
              <a:ext cx="7172326" cy="781199"/>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0</xdr:colOff>
          <xdr:row>55</xdr:row>
          <xdr:rowOff>104775</xdr:rowOff>
        </xdr:from>
        <xdr:to>
          <xdr:col>28</xdr:col>
          <xdr:colOff>476251</xdr:colOff>
          <xdr:row>58</xdr:row>
          <xdr:rowOff>95399</xdr:rowOff>
        </xdr:to>
        <xdr:pic>
          <xdr:nvPicPr>
            <xdr:cNvPr id="15" name="図 14">
              <a:extLst>
                <a:ext uri="{FF2B5EF4-FFF2-40B4-BE49-F238E27FC236}">
                  <a16:creationId xmlns:a16="http://schemas.microsoft.com/office/drawing/2014/main" id="{828F26D1-E230-4048-8CCF-C20FE4010DCA}"/>
                </a:ext>
              </a:extLst>
            </xdr:cNvPr>
            <xdr:cNvPicPr>
              <a:picLocks noChangeAspect="1" noChangeArrowheads="1"/>
              <a:extLst>
                <a:ext uri="{84589F7E-364E-4C9E-8A38-B11213B215E9}">
                  <a14:cameraTool cellRange="元図リ月用!$Y$44:$AT$46" spid="_x0000_s1920669"/>
                </a:ext>
              </a:extLst>
            </xdr:cNvPicPr>
          </xdr:nvPicPr>
          <xdr:blipFill>
            <a:blip xmlns:r="http://schemas.openxmlformats.org/officeDocument/2006/relationships" r:embed="rId2"/>
            <a:srcRect/>
            <a:stretch>
              <a:fillRect/>
            </a:stretch>
          </xdr:blipFill>
          <xdr:spPr bwMode="auto">
            <a:xfrm>
              <a:off x="2914650" y="19297650"/>
              <a:ext cx="7172326" cy="781199"/>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0</xdr:colOff>
          <xdr:row>85</xdr:row>
          <xdr:rowOff>104775</xdr:rowOff>
        </xdr:from>
        <xdr:to>
          <xdr:col>28</xdr:col>
          <xdr:colOff>476251</xdr:colOff>
          <xdr:row>88</xdr:row>
          <xdr:rowOff>95399</xdr:rowOff>
        </xdr:to>
        <xdr:pic>
          <xdr:nvPicPr>
            <xdr:cNvPr id="16" name="図 15">
              <a:extLst>
                <a:ext uri="{FF2B5EF4-FFF2-40B4-BE49-F238E27FC236}">
                  <a16:creationId xmlns:a16="http://schemas.microsoft.com/office/drawing/2014/main" id="{9A1ECAAB-CDA5-4E39-B6C5-378B1F189628}"/>
                </a:ext>
              </a:extLst>
            </xdr:cNvPr>
            <xdr:cNvPicPr>
              <a:picLocks noChangeAspect="1" noChangeArrowheads="1"/>
              <a:extLst>
                <a:ext uri="{84589F7E-364E-4C9E-8A38-B11213B215E9}">
                  <a14:cameraTool cellRange="元図リ月用!$Y$48:$AT$50" spid="_x0000_s1920670"/>
                </a:ext>
              </a:extLst>
            </xdr:cNvPicPr>
          </xdr:nvPicPr>
          <xdr:blipFill>
            <a:blip xmlns:r="http://schemas.openxmlformats.org/officeDocument/2006/relationships" r:embed="rId3"/>
            <a:srcRect/>
            <a:stretch>
              <a:fillRect/>
            </a:stretch>
          </xdr:blipFill>
          <xdr:spPr bwMode="auto">
            <a:xfrm>
              <a:off x="2914650" y="29784675"/>
              <a:ext cx="7172326" cy="781199"/>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39</xdr:col>
          <xdr:colOff>0</xdr:colOff>
          <xdr:row>25</xdr:row>
          <xdr:rowOff>104775</xdr:rowOff>
        </xdr:from>
        <xdr:to>
          <xdr:col>58</xdr:col>
          <xdr:colOff>476251</xdr:colOff>
          <xdr:row>28</xdr:row>
          <xdr:rowOff>95399</xdr:rowOff>
        </xdr:to>
        <xdr:pic>
          <xdr:nvPicPr>
            <xdr:cNvPr id="17" name="図 16">
              <a:extLst>
                <a:ext uri="{FF2B5EF4-FFF2-40B4-BE49-F238E27FC236}">
                  <a16:creationId xmlns:a16="http://schemas.microsoft.com/office/drawing/2014/main" id="{B13E3158-8A77-48F1-AB44-35D6908F8BB4}"/>
                </a:ext>
              </a:extLst>
            </xdr:cNvPr>
            <xdr:cNvPicPr>
              <a:picLocks noChangeAspect="1" noChangeArrowheads="1"/>
              <a:extLst>
                <a:ext uri="{84589F7E-364E-4C9E-8A38-B11213B215E9}">
                  <a14:cameraTool cellRange="元図リ月用!$Y$52:$AT$54" spid="_x0000_s1920671"/>
                </a:ext>
              </a:extLst>
            </xdr:cNvPicPr>
          </xdr:nvPicPr>
          <xdr:blipFill>
            <a:blip xmlns:r="http://schemas.openxmlformats.org/officeDocument/2006/relationships" r:embed="rId4"/>
            <a:srcRect/>
            <a:stretch>
              <a:fillRect/>
            </a:stretch>
          </xdr:blipFill>
          <xdr:spPr bwMode="auto">
            <a:xfrm>
              <a:off x="13877925" y="8810625"/>
              <a:ext cx="7172326" cy="781199"/>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39</xdr:col>
          <xdr:colOff>0</xdr:colOff>
          <xdr:row>55</xdr:row>
          <xdr:rowOff>104775</xdr:rowOff>
        </xdr:from>
        <xdr:to>
          <xdr:col>58</xdr:col>
          <xdr:colOff>476251</xdr:colOff>
          <xdr:row>58</xdr:row>
          <xdr:rowOff>95399</xdr:rowOff>
        </xdr:to>
        <xdr:pic>
          <xdr:nvPicPr>
            <xdr:cNvPr id="18" name="図 17">
              <a:extLst>
                <a:ext uri="{FF2B5EF4-FFF2-40B4-BE49-F238E27FC236}">
                  <a16:creationId xmlns:a16="http://schemas.microsoft.com/office/drawing/2014/main" id="{08ECD1AA-4EA4-470F-BF4E-B4AFF1A9B1BA}"/>
                </a:ext>
              </a:extLst>
            </xdr:cNvPr>
            <xdr:cNvPicPr>
              <a:picLocks noChangeAspect="1" noChangeArrowheads="1"/>
              <a:extLst>
                <a:ext uri="{84589F7E-364E-4C9E-8A38-B11213B215E9}">
                  <a14:cameraTool cellRange="元図リ月用!$Y$56:$AT$58" spid="_x0000_s1920672"/>
                </a:ext>
              </a:extLst>
            </xdr:cNvPicPr>
          </xdr:nvPicPr>
          <xdr:blipFill>
            <a:blip xmlns:r="http://schemas.openxmlformats.org/officeDocument/2006/relationships" r:embed="rId5"/>
            <a:srcRect/>
            <a:stretch>
              <a:fillRect/>
            </a:stretch>
          </xdr:blipFill>
          <xdr:spPr bwMode="auto">
            <a:xfrm>
              <a:off x="13877925" y="19297650"/>
              <a:ext cx="7172326" cy="781199"/>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39</xdr:col>
          <xdr:colOff>0</xdr:colOff>
          <xdr:row>85</xdr:row>
          <xdr:rowOff>104775</xdr:rowOff>
        </xdr:from>
        <xdr:to>
          <xdr:col>58</xdr:col>
          <xdr:colOff>476251</xdr:colOff>
          <xdr:row>88</xdr:row>
          <xdr:rowOff>95399</xdr:rowOff>
        </xdr:to>
        <xdr:pic>
          <xdr:nvPicPr>
            <xdr:cNvPr id="19" name="図 18">
              <a:extLst>
                <a:ext uri="{FF2B5EF4-FFF2-40B4-BE49-F238E27FC236}">
                  <a16:creationId xmlns:a16="http://schemas.microsoft.com/office/drawing/2014/main" id="{0667CE2B-6902-42B8-A897-037510ED4E8E}"/>
                </a:ext>
              </a:extLst>
            </xdr:cNvPr>
            <xdr:cNvPicPr>
              <a:picLocks noChangeAspect="1" noChangeArrowheads="1"/>
              <a:extLst>
                <a:ext uri="{84589F7E-364E-4C9E-8A38-B11213B215E9}">
                  <a14:cameraTool cellRange="元図リ月用!$Y$60:$AT$62" spid="_x0000_s1920673"/>
                </a:ext>
              </a:extLst>
            </xdr:cNvPicPr>
          </xdr:nvPicPr>
          <xdr:blipFill>
            <a:blip xmlns:r="http://schemas.openxmlformats.org/officeDocument/2006/relationships" r:embed="rId6"/>
            <a:srcRect/>
            <a:stretch>
              <a:fillRect/>
            </a:stretch>
          </xdr:blipFill>
          <xdr:spPr bwMode="auto">
            <a:xfrm>
              <a:off x="13877925" y="29784675"/>
              <a:ext cx="7172326" cy="781199"/>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78</xdr:row>
          <xdr:rowOff>323850</xdr:rowOff>
        </xdr:from>
        <xdr:to>
          <xdr:col>33</xdr:col>
          <xdr:colOff>29175</xdr:colOff>
          <xdr:row>91</xdr:row>
          <xdr:rowOff>399000</xdr:rowOff>
        </xdr:to>
        <xdr:pic>
          <xdr:nvPicPr>
            <xdr:cNvPr id="7" name="図 6">
              <a:extLst>
                <a:ext uri="{FF2B5EF4-FFF2-40B4-BE49-F238E27FC236}">
                  <a16:creationId xmlns:a16="http://schemas.microsoft.com/office/drawing/2014/main" id="{71F12DEB-5255-41E9-A1DE-68C75942FD39}"/>
                </a:ext>
              </a:extLst>
            </xdr:cNvPr>
            <xdr:cNvPicPr>
              <a:picLocks noChangeAspect="1" noChangeArrowheads="1"/>
              <a:extLst>
                <a:ext uri="{84589F7E-364E-4C9E-8A38-B11213B215E9}">
                  <a14:cameraTool cellRange="元図リ郵ダ紙!$B$2:$O$17" spid="_x0000_s2056373"/>
                </a:ext>
              </a:extLst>
            </xdr:cNvPicPr>
          </xdr:nvPicPr>
          <xdr:blipFill>
            <a:blip xmlns:r="http://schemas.openxmlformats.org/officeDocument/2006/relationships" r:embed="rId1"/>
            <a:srcRect/>
            <a:stretch>
              <a:fillRect/>
            </a:stretch>
          </xdr:blipFill>
          <xdr:spPr bwMode="auto">
            <a:xfrm>
              <a:off x="28575" y="29032200"/>
              <a:ext cx="6782400" cy="41328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53</xdr:col>
          <xdr:colOff>0</xdr:colOff>
          <xdr:row>78</xdr:row>
          <xdr:rowOff>323850</xdr:rowOff>
        </xdr:from>
        <xdr:to>
          <xdr:col>85</xdr:col>
          <xdr:colOff>29175</xdr:colOff>
          <xdr:row>91</xdr:row>
          <xdr:rowOff>399000</xdr:rowOff>
        </xdr:to>
        <xdr:pic>
          <xdr:nvPicPr>
            <xdr:cNvPr id="9" name="図 8">
              <a:extLst>
                <a:ext uri="{FF2B5EF4-FFF2-40B4-BE49-F238E27FC236}">
                  <a16:creationId xmlns:a16="http://schemas.microsoft.com/office/drawing/2014/main" id="{40A6A085-E111-4019-95B8-1D52BBCB459D}"/>
                </a:ext>
              </a:extLst>
            </xdr:cNvPr>
            <xdr:cNvPicPr>
              <a:picLocks noChangeAspect="1" noChangeArrowheads="1"/>
              <a:extLst>
                <a:ext uri="{84589F7E-364E-4C9E-8A38-B11213B215E9}">
                  <a14:cameraTool cellRange="元図リ郵ダ紙!$R$2:$AE$17" spid="_x0000_s2056374"/>
                </a:ext>
              </a:extLst>
            </xdr:cNvPicPr>
          </xdr:nvPicPr>
          <xdr:blipFill>
            <a:blip xmlns:r="http://schemas.openxmlformats.org/officeDocument/2006/relationships" r:embed="rId2"/>
            <a:srcRect/>
            <a:stretch>
              <a:fillRect/>
            </a:stretch>
          </xdr:blipFill>
          <xdr:spPr bwMode="auto">
            <a:xfrm>
              <a:off x="11934825" y="29032200"/>
              <a:ext cx="6782400" cy="41328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9525</xdr:colOff>
          <xdr:row>78</xdr:row>
          <xdr:rowOff>323850</xdr:rowOff>
        </xdr:from>
        <xdr:to>
          <xdr:col>50</xdr:col>
          <xdr:colOff>171750</xdr:colOff>
          <xdr:row>90</xdr:row>
          <xdr:rowOff>113400</xdr:rowOff>
        </xdr:to>
        <xdr:pic>
          <xdr:nvPicPr>
            <xdr:cNvPr id="11" name="図 10">
              <a:extLst>
                <a:ext uri="{FF2B5EF4-FFF2-40B4-BE49-F238E27FC236}">
                  <a16:creationId xmlns:a16="http://schemas.microsoft.com/office/drawing/2014/main" id="{BDF864F1-97A4-460B-A0AE-D0FDD489B155}"/>
                </a:ext>
              </a:extLst>
            </xdr:cNvPr>
            <xdr:cNvPicPr>
              <a:picLocks noChangeAspect="1" noChangeArrowheads="1"/>
              <a:extLst>
                <a:ext uri="{84589F7E-364E-4C9E-8A38-B11213B215E9}">
                  <a14:cameraTool cellRange="元図リ月用!$B$13:$H$20" spid="_x0000_s2056375"/>
                </a:ext>
              </a:extLst>
            </xdr:cNvPicPr>
          </xdr:nvPicPr>
          <xdr:blipFill>
            <a:blip xmlns:r="http://schemas.openxmlformats.org/officeDocument/2006/relationships" r:embed="rId3"/>
            <a:srcRect/>
            <a:stretch>
              <a:fillRect/>
            </a:stretch>
          </xdr:blipFill>
          <xdr:spPr bwMode="auto">
            <a:xfrm>
              <a:off x="6991350" y="29032200"/>
              <a:ext cx="3848400" cy="35424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86</xdr:col>
          <xdr:colOff>9525</xdr:colOff>
          <xdr:row>78</xdr:row>
          <xdr:rowOff>323850</xdr:rowOff>
        </xdr:from>
        <xdr:to>
          <xdr:col>102</xdr:col>
          <xdr:colOff>171750</xdr:colOff>
          <xdr:row>90</xdr:row>
          <xdr:rowOff>113400</xdr:rowOff>
        </xdr:to>
        <xdr:pic>
          <xdr:nvPicPr>
            <xdr:cNvPr id="12" name="図 11">
              <a:extLst>
                <a:ext uri="{FF2B5EF4-FFF2-40B4-BE49-F238E27FC236}">
                  <a16:creationId xmlns:a16="http://schemas.microsoft.com/office/drawing/2014/main" id="{D53863FE-40C4-4574-92D4-33D35FCADB4A}"/>
                </a:ext>
              </a:extLst>
            </xdr:cNvPr>
            <xdr:cNvPicPr>
              <a:picLocks noChangeAspect="1" noChangeArrowheads="1"/>
              <a:extLst>
                <a:ext uri="{84589F7E-364E-4C9E-8A38-B11213B215E9}">
                  <a14:cameraTool cellRange="元図リ月用!$B$22:$H$29" spid="_x0000_s2056376"/>
                </a:ext>
              </a:extLst>
            </xdr:cNvPicPr>
          </xdr:nvPicPr>
          <xdr:blipFill>
            <a:blip xmlns:r="http://schemas.openxmlformats.org/officeDocument/2006/relationships" r:embed="rId4"/>
            <a:srcRect/>
            <a:stretch>
              <a:fillRect/>
            </a:stretch>
          </xdr:blipFill>
          <xdr:spPr bwMode="auto">
            <a:xfrm>
              <a:off x="18897600" y="29032200"/>
              <a:ext cx="3848400" cy="35424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34</xdr:col>
          <xdr:colOff>9525</xdr:colOff>
          <xdr:row>78</xdr:row>
          <xdr:rowOff>323850</xdr:rowOff>
        </xdr:from>
        <xdr:to>
          <xdr:col>50</xdr:col>
          <xdr:colOff>171750</xdr:colOff>
          <xdr:row>90</xdr:row>
          <xdr:rowOff>113400</xdr:rowOff>
        </xdr:to>
        <xdr:pic>
          <xdr:nvPicPr>
            <xdr:cNvPr id="6" name="図 5">
              <a:extLst>
                <a:ext uri="{FF2B5EF4-FFF2-40B4-BE49-F238E27FC236}">
                  <a16:creationId xmlns:a16="http://schemas.microsoft.com/office/drawing/2014/main" id="{D9F1A737-E580-40F6-88A1-1658DED64E1D}"/>
                </a:ext>
              </a:extLst>
            </xdr:cNvPr>
            <xdr:cNvPicPr preferRelativeResize="0">
              <a:picLocks noChangeArrowheads="1"/>
              <a:extLst>
                <a:ext uri="{84589F7E-364E-4C9E-8A38-B11213B215E9}">
                  <a14:cameraTool cellRange="元図リ月用!$B$31:$H$38" spid="_x0000_s2057349"/>
                </a:ext>
              </a:extLst>
            </xdr:cNvPicPr>
          </xdr:nvPicPr>
          <xdr:blipFill>
            <a:blip xmlns:r="http://schemas.openxmlformats.org/officeDocument/2006/relationships" r:embed="rId1"/>
            <a:srcRect/>
            <a:stretch>
              <a:fillRect/>
            </a:stretch>
          </xdr:blipFill>
          <xdr:spPr bwMode="auto">
            <a:xfrm>
              <a:off x="6991350" y="29032200"/>
              <a:ext cx="3848400" cy="35424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78</xdr:row>
          <xdr:rowOff>323850</xdr:rowOff>
        </xdr:from>
        <xdr:to>
          <xdr:col>33</xdr:col>
          <xdr:colOff>29175</xdr:colOff>
          <xdr:row>91</xdr:row>
          <xdr:rowOff>399000</xdr:rowOff>
        </xdr:to>
        <xdr:pic>
          <xdr:nvPicPr>
            <xdr:cNvPr id="8" name="図 7">
              <a:extLst>
                <a:ext uri="{FF2B5EF4-FFF2-40B4-BE49-F238E27FC236}">
                  <a16:creationId xmlns:a16="http://schemas.microsoft.com/office/drawing/2014/main" id="{95406E69-4661-4F8C-B1E4-EA00D9D96869}"/>
                </a:ext>
              </a:extLst>
            </xdr:cNvPr>
            <xdr:cNvPicPr>
              <a:picLocks noChangeAspect="1" noChangeArrowheads="1"/>
              <a:extLst>
                <a:ext uri="{84589F7E-364E-4C9E-8A38-B11213B215E9}">
                  <a14:cameraTool cellRange="元図リ郵ダ紙!$B$19:$O$34" spid="_x0000_s2057350"/>
                </a:ext>
              </a:extLst>
            </xdr:cNvPicPr>
          </xdr:nvPicPr>
          <xdr:blipFill>
            <a:blip xmlns:r="http://schemas.openxmlformats.org/officeDocument/2006/relationships" r:embed="rId2"/>
            <a:srcRect/>
            <a:stretch>
              <a:fillRect/>
            </a:stretch>
          </xdr:blipFill>
          <xdr:spPr bwMode="auto">
            <a:xfrm>
              <a:off x="28575" y="29032200"/>
              <a:ext cx="6782400" cy="41328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53</xdr:col>
          <xdr:colOff>0</xdr:colOff>
          <xdr:row>80</xdr:row>
          <xdr:rowOff>104774</xdr:rowOff>
        </xdr:from>
        <xdr:to>
          <xdr:col>102</xdr:col>
          <xdr:colOff>293775</xdr:colOff>
          <xdr:row>92</xdr:row>
          <xdr:rowOff>457199</xdr:rowOff>
        </xdr:to>
        <xdr:pic>
          <xdr:nvPicPr>
            <xdr:cNvPr id="10" name="図 9">
              <a:extLst>
                <a:ext uri="{FF2B5EF4-FFF2-40B4-BE49-F238E27FC236}">
                  <a16:creationId xmlns:a16="http://schemas.microsoft.com/office/drawing/2014/main" id="{BCD0AA01-44C7-4A60-91F0-E47158D66F62}"/>
                </a:ext>
              </a:extLst>
            </xdr:cNvPr>
            <xdr:cNvPicPr>
              <a:picLocks noChangeAspect="1" noChangeArrowheads="1"/>
              <a:extLst>
                <a:ext uri="{84589F7E-364E-4C9E-8A38-B11213B215E9}">
                  <a14:cameraTool cellRange="元図リ年用A!$B$3:$AB$16" spid="_x0000_s2057351"/>
                </a:ext>
              </a:extLst>
            </xdr:cNvPicPr>
          </xdr:nvPicPr>
          <xdr:blipFill>
            <a:blip xmlns:r="http://schemas.openxmlformats.org/officeDocument/2006/relationships" r:embed="rId3"/>
            <a:srcRect/>
            <a:stretch>
              <a:fillRect/>
            </a:stretch>
          </xdr:blipFill>
          <xdr:spPr bwMode="auto">
            <a:xfrm>
              <a:off x="11934825" y="29517974"/>
              <a:ext cx="10933200" cy="41148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8</xdr:col>
          <xdr:colOff>1</xdr:colOff>
          <xdr:row>78</xdr:row>
          <xdr:rowOff>114300</xdr:rowOff>
        </xdr:from>
        <xdr:to>
          <xdr:col>22</xdr:col>
          <xdr:colOff>238951</xdr:colOff>
          <xdr:row>86</xdr:row>
          <xdr:rowOff>199800</xdr:rowOff>
        </xdr:to>
        <xdr:pic>
          <xdr:nvPicPr>
            <xdr:cNvPr id="8" name="図 7">
              <a:extLst>
                <a:ext uri="{FF2B5EF4-FFF2-40B4-BE49-F238E27FC236}">
                  <a16:creationId xmlns:a16="http://schemas.microsoft.com/office/drawing/2014/main" id="{3F5B3330-7104-441B-917A-E3BD8D1B5DE6}"/>
                </a:ext>
              </a:extLst>
            </xdr:cNvPr>
            <xdr:cNvPicPr>
              <a:picLocks noChangeAspect="1" noChangeArrowheads="1"/>
              <a:extLst>
                <a:ext uri="{84589F7E-364E-4C9E-8A38-B11213B215E9}">
                  <a14:cameraTool cellRange="元図リ月用!$B$13:$H$20" spid="_x0000_s1989162"/>
                </a:ext>
              </a:extLst>
            </xdr:cNvPicPr>
          </xdr:nvPicPr>
          <xdr:blipFill>
            <a:blip xmlns:r="http://schemas.openxmlformats.org/officeDocument/2006/relationships" r:embed="rId1"/>
            <a:srcRect/>
            <a:stretch>
              <a:fillRect/>
            </a:stretch>
          </xdr:blipFill>
          <xdr:spPr bwMode="auto">
            <a:xfrm>
              <a:off x="990601" y="25498425"/>
              <a:ext cx="3610800" cy="27144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85726</xdr:colOff>
          <xdr:row>78</xdr:row>
          <xdr:rowOff>114300</xdr:rowOff>
        </xdr:from>
        <xdr:to>
          <xdr:col>45</xdr:col>
          <xdr:colOff>115126</xdr:colOff>
          <xdr:row>86</xdr:row>
          <xdr:rowOff>199800</xdr:rowOff>
        </xdr:to>
        <xdr:pic>
          <xdr:nvPicPr>
            <xdr:cNvPr id="9" name="図 8">
              <a:extLst>
                <a:ext uri="{FF2B5EF4-FFF2-40B4-BE49-F238E27FC236}">
                  <a16:creationId xmlns:a16="http://schemas.microsoft.com/office/drawing/2014/main" id="{D51B83FA-DA08-40DF-A18D-FA2377CDD4A3}"/>
                </a:ext>
              </a:extLst>
            </xdr:cNvPr>
            <xdr:cNvPicPr>
              <a:picLocks noChangeAspect="1" noChangeArrowheads="1"/>
              <a:extLst>
                <a:ext uri="{84589F7E-364E-4C9E-8A38-B11213B215E9}">
                  <a14:cameraTool cellRange="元図リ月用!$J$13:$P$20" spid="_x0000_s1989163"/>
                </a:ext>
              </a:extLst>
            </xdr:cNvPicPr>
          </xdr:nvPicPr>
          <xdr:blipFill>
            <a:blip xmlns:r="http://schemas.openxmlformats.org/officeDocument/2006/relationships" r:embed="rId2"/>
            <a:srcRect/>
            <a:stretch>
              <a:fillRect/>
            </a:stretch>
          </xdr:blipFill>
          <xdr:spPr bwMode="auto">
            <a:xfrm>
              <a:off x="6134101" y="25498425"/>
              <a:ext cx="3610800" cy="27144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60</xdr:col>
          <xdr:colOff>1</xdr:colOff>
          <xdr:row>78</xdr:row>
          <xdr:rowOff>114300</xdr:rowOff>
        </xdr:from>
        <xdr:to>
          <xdr:col>74</xdr:col>
          <xdr:colOff>238951</xdr:colOff>
          <xdr:row>86</xdr:row>
          <xdr:rowOff>199800</xdr:rowOff>
        </xdr:to>
        <xdr:pic>
          <xdr:nvPicPr>
            <xdr:cNvPr id="10" name="図 9">
              <a:extLst>
                <a:ext uri="{FF2B5EF4-FFF2-40B4-BE49-F238E27FC236}">
                  <a16:creationId xmlns:a16="http://schemas.microsoft.com/office/drawing/2014/main" id="{767AC184-F3C5-4662-80E6-003B8563DF26}"/>
                </a:ext>
              </a:extLst>
            </xdr:cNvPr>
            <xdr:cNvPicPr>
              <a:picLocks noChangeAspect="1" noChangeArrowheads="1"/>
              <a:extLst>
                <a:ext uri="{84589F7E-364E-4C9E-8A38-B11213B215E9}">
                  <a14:cameraTool cellRange="元図リ月用!$B$22:$H$29" spid="_x0000_s1989164"/>
                </a:ext>
              </a:extLst>
            </xdr:cNvPicPr>
          </xdr:nvPicPr>
          <xdr:blipFill>
            <a:blip xmlns:r="http://schemas.openxmlformats.org/officeDocument/2006/relationships" r:embed="rId3"/>
            <a:srcRect/>
            <a:stretch>
              <a:fillRect/>
            </a:stretch>
          </xdr:blipFill>
          <xdr:spPr bwMode="auto">
            <a:xfrm>
              <a:off x="13077826" y="25498425"/>
              <a:ext cx="3610800" cy="27144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81</xdr:col>
          <xdr:colOff>85726</xdr:colOff>
          <xdr:row>78</xdr:row>
          <xdr:rowOff>114300</xdr:rowOff>
        </xdr:from>
        <xdr:to>
          <xdr:col>97</xdr:col>
          <xdr:colOff>115126</xdr:colOff>
          <xdr:row>86</xdr:row>
          <xdr:rowOff>199800</xdr:rowOff>
        </xdr:to>
        <xdr:pic>
          <xdr:nvPicPr>
            <xdr:cNvPr id="11" name="図 10">
              <a:extLst>
                <a:ext uri="{FF2B5EF4-FFF2-40B4-BE49-F238E27FC236}">
                  <a16:creationId xmlns:a16="http://schemas.microsoft.com/office/drawing/2014/main" id="{D427BFBD-50B6-40C5-975B-87FC36189213}"/>
                </a:ext>
              </a:extLst>
            </xdr:cNvPr>
            <xdr:cNvPicPr>
              <a:picLocks noChangeAspect="1" noChangeArrowheads="1"/>
              <a:extLst>
                <a:ext uri="{84589F7E-364E-4C9E-8A38-B11213B215E9}">
                  <a14:cameraTool cellRange="元図リ月用!$J$22:$P$29" spid="_x0000_s1989165"/>
                </a:ext>
              </a:extLst>
            </xdr:cNvPicPr>
          </xdr:nvPicPr>
          <xdr:blipFill>
            <a:blip xmlns:r="http://schemas.openxmlformats.org/officeDocument/2006/relationships" r:embed="rId4"/>
            <a:srcRect/>
            <a:stretch>
              <a:fillRect/>
            </a:stretch>
          </xdr:blipFill>
          <xdr:spPr bwMode="auto">
            <a:xfrm>
              <a:off x="18221326" y="25498425"/>
              <a:ext cx="3610800" cy="27144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86</xdr:row>
          <xdr:rowOff>257175</xdr:rowOff>
        </xdr:from>
        <xdr:to>
          <xdr:col>45</xdr:col>
          <xdr:colOff>116025</xdr:colOff>
          <xdr:row>102</xdr:row>
          <xdr:rowOff>564975</xdr:rowOff>
        </xdr:to>
        <xdr:pic>
          <xdr:nvPicPr>
            <xdr:cNvPr id="12" name="図 11">
              <a:extLst>
                <a:ext uri="{FF2B5EF4-FFF2-40B4-BE49-F238E27FC236}">
                  <a16:creationId xmlns:a16="http://schemas.microsoft.com/office/drawing/2014/main" id="{D556270A-E1DC-40CB-801A-74BADA52D2DF}"/>
                </a:ext>
              </a:extLst>
            </xdr:cNvPr>
            <xdr:cNvPicPr>
              <a:picLocks noChangeAspect="1" noChangeArrowheads="1"/>
              <a:extLst>
                <a:ext uri="{84589F7E-364E-4C9E-8A38-B11213B215E9}">
                  <a14:cameraTool cellRange="元図リ郵ダ紙!$B$2:$O$17" spid="_x0000_s1989166"/>
                </a:ext>
              </a:extLst>
            </xdr:cNvPicPr>
          </xdr:nvPicPr>
          <xdr:blipFill>
            <a:blip xmlns:r="http://schemas.openxmlformats.org/officeDocument/2006/relationships" r:embed="rId5"/>
            <a:srcRect/>
            <a:stretch>
              <a:fillRect/>
            </a:stretch>
          </xdr:blipFill>
          <xdr:spPr bwMode="auto">
            <a:xfrm>
              <a:off x="990600" y="28270200"/>
              <a:ext cx="8755200" cy="51084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60</xdr:col>
          <xdr:colOff>1</xdr:colOff>
          <xdr:row>86</xdr:row>
          <xdr:rowOff>257175</xdr:rowOff>
        </xdr:from>
        <xdr:to>
          <xdr:col>97</xdr:col>
          <xdr:colOff>116026</xdr:colOff>
          <xdr:row>102</xdr:row>
          <xdr:rowOff>564975</xdr:rowOff>
        </xdr:to>
        <xdr:pic>
          <xdr:nvPicPr>
            <xdr:cNvPr id="13" name="図 12">
              <a:extLst>
                <a:ext uri="{FF2B5EF4-FFF2-40B4-BE49-F238E27FC236}">
                  <a16:creationId xmlns:a16="http://schemas.microsoft.com/office/drawing/2014/main" id="{07D8E157-3E87-4508-AC3C-ED514F1D6A47}"/>
                </a:ext>
              </a:extLst>
            </xdr:cNvPr>
            <xdr:cNvPicPr>
              <a:picLocks noChangeAspect="1" noChangeArrowheads="1"/>
              <a:extLst>
                <a:ext uri="{84589F7E-364E-4C9E-8A38-B11213B215E9}">
                  <a14:cameraTool cellRange="元図リ郵ダ紙!$R$2:$AE$17" spid="_x0000_s1989167"/>
                </a:ext>
              </a:extLst>
            </xdr:cNvPicPr>
          </xdr:nvPicPr>
          <xdr:blipFill>
            <a:blip xmlns:r="http://schemas.openxmlformats.org/officeDocument/2006/relationships" r:embed="rId6"/>
            <a:srcRect/>
            <a:stretch>
              <a:fillRect/>
            </a:stretch>
          </xdr:blipFill>
          <xdr:spPr bwMode="auto">
            <a:xfrm>
              <a:off x="13077826" y="28270200"/>
              <a:ext cx="8755200" cy="51084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8</xdr:col>
          <xdr:colOff>0</xdr:colOff>
          <xdr:row>78</xdr:row>
          <xdr:rowOff>114300</xdr:rowOff>
        </xdr:from>
        <xdr:to>
          <xdr:col>22</xdr:col>
          <xdr:colOff>238950</xdr:colOff>
          <xdr:row>86</xdr:row>
          <xdr:rowOff>199800</xdr:rowOff>
        </xdr:to>
        <xdr:pic>
          <xdr:nvPicPr>
            <xdr:cNvPr id="8" name="図 7">
              <a:extLst>
                <a:ext uri="{FF2B5EF4-FFF2-40B4-BE49-F238E27FC236}">
                  <a16:creationId xmlns:a16="http://schemas.microsoft.com/office/drawing/2014/main" id="{6774E315-E962-41DC-8F41-09A9AE53C139}"/>
                </a:ext>
              </a:extLst>
            </xdr:cNvPr>
            <xdr:cNvPicPr>
              <a:picLocks noChangeAspect="1" noChangeArrowheads="1"/>
              <a:extLst>
                <a:ext uri="{84589F7E-364E-4C9E-8A38-B11213B215E9}">
                  <a14:cameraTool cellRange="元図リ月用!$B$31:$H$38" spid="_x0000_s1990002"/>
                </a:ext>
              </a:extLst>
            </xdr:cNvPicPr>
          </xdr:nvPicPr>
          <xdr:blipFill>
            <a:blip xmlns:r="http://schemas.openxmlformats.org/officeDocument/2006/relationships" r:embed="rId1"/>
            <a:srcRect/>
            <a:stretch>
              <a:fillRect/>
            </a:stretch>
          </xdr:blipFill>
          <xdr:spPr bwMode="auto">
            <a:xfrm>
              <a:off x="990600" y="25498425"/>
              <a:ext cx="3610800" cy="27144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85725</xdr:colOff>
          <xdr:row>78</xdr:row>
          <xdr:rowOff>114300</xdr:rowOff>
        </xdr:from>
        <xdr:to>
          <xdr:col>45</xdr:col>
          <xdr:colOff>115125</xdr:colOff>
          <xdr:row>86</xdr:row>
          <xdr:rowOff>199800</xdr:rowOff>
        </xdr:to>
        <xdr:pic>
          <xdr:nvPicPr>
            <xdr:cNvPr id="9" name="図 8">
              <a:extLst>
                <a:ext uri="{FF2B5EF4-FFF2-40B4-BE49-F238E27FC236}">
                  <a16:creationId xmlns:a16="http://schemas.microsoft.com/office/drawing/2014/main" id="{741A5C9F-7424-4AE2-9B3B-918ADB19E4A9}"/>
                </a:ext>
              </a:extLst>
            </xdr:cNvPr>
            <xdr:cNvPicPr>
              <a:picLocks noChangeAspect="1" noChangeArrowheads="1"/>
              <a:extLst>
                <a:ext uri="{84589F7E-364E-4C9E-8A38-B11213B215E9}">
                  <a14:cameraTool cellRange="元図リ月用!$J$31:$P$38" spid="_x0000_s1990003"/>
                </a:ext>
              </a:extLst>
            </xdr:cNvPicPr>
          </xdr:nvPicPr>
          <xdr:blipFill>
            <a:blip xmlns:r="http://schemas.openxmlformats.org/officeDocument/2006/relationships" r:embed="rId2"/>
            <a:srcRect/>
            <a:stretch>
              <a:fillRect/>
            </a:stretch>
          </xdr:blipFill>
          <xdr:spPr bwMode="auto">
            <a:xfrm>
              <a:off x="6134100" y="25498425"/>
              <a:ext cx="3610800" cy="27144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52</xdr:col>
          <xdr:colOff>9524</xdr:colOff>
          <xdr:row>91</xdr:row>
          <xdr:rowOff>180974</xdr:rowOff>
        </xdr:from>
        <xdr:to>
          <xdr:col>101</xdr:col>
          <xdr:colOff>142124</xdr:colOff>
          <xdr:row>102</xdr:row>
          <xdr:rowOff>562949</xdr:rowOff>
        </xdr:to>
        <xdr:pic>
          <xdr:nvPicPr>
            <xdr:cNvPr id="10" name="図 9">
              <a:extLst>
                <a:ext uri="{FF2B5EF4-FFF2-40B4-BE49-F238E27FC236}">
                  <a16:creationId xmlns:a16="http://schemas.microsoft.com/office/drawing/2014/main" id="{D98EF9DD-47CA-4FF6-A30E-D43C914E96EF}"/>
                </a:ext>
              </a:extLst>
            </xdr:cNvPr>
            <xdr:cNvPicPr>
              <a:picLocks noChangeAspect="1" noChangeArrowheads="1"/>
              <a:extLst>
                <a:ext uri="{84589F7E-364E-4C9E-8A38-B11213B215E9}">
                  <a14:cameraTool cellRange="元図リ年用A!$B$3:$AB$16" spid="_x0000_s1990004"/>
                </a:ext>
              </a:extLst>
            </xdr:cNvPicPr>
          </xdr:nvPicPr>
          <xdr:blipFill>
            <a:blip xmlns:r="http://schemas.openxmlformats.org/officeDocument/2006/relationships" r:embed="rId3"/>
            <a:srcRect/>
            <a:stretch>
              <a:fillRect/>
            </a:stretch>
          </xdr:blipFill>
          <xdr:spPr bwMode="auto">
            <a:xfrm>
              <a:off x="12096749" y="29898974"/>
              <a:ext cx="10695825" cy="34776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86</xdr:row>
          <xdr:rowOff>257175</xdr:rowOff>
        </xdr:from>
        <xdr:to>
          <xdr:col>45</xdr:col>
          <xdr:colOff>116025</xdr:colOff>
          <xdr:row>102</xdr:row>
          <xdr:rowOff>564975</xdr:rowOff>
        </xdr:to>
        <xdr:pic>
          <xdr:nvPicPr>
            <xdr:cNvPr id="11" name="図 10">
              <a:extLst>
                <a:ext uri="{FF2B5EF4-FFF2-40B4-BE49-F238E27FC236}">
                  <a16:creationId xmlns:a16="http://schemas.microsoft.com/office/drawing/2014/main" id="{2A634F79-67AD-4D0E-A4C5-09255AA0F283}"/>
                </a:ext>
              </a:extLst>
            </xdr:cNvPr>
            <xdr:cNvPicPr>
              <a:picLocks noChangeAspect="1" noChangeArrowheads="1"/>
              <a:extLst>
                <a:ext uri="{84589F7E-364E-4C9E-8A38-B11213B215E9}">
                  <a14:cameraTool cellRange="元図リ郵ダ紙!$B$19:$O$34" spid="_x0000_s1990005"/>
                </a:ext>
              </a:extLst>
            </xdr:cNvPicPr>
          </xdr:nvPicPr>
          <xdr:blipFill>
            <a:blip xmlns:r="http://schemas.openxmlformats.org/officeDocument/2006/relationships" r:embed="rId4"/>
            <a:srcRect/>
            <a:stretch>
              <a:fillRect/>
            </a:stretch>
          </xdr:blipFill>
          <xdr:spPr bwMode="auto">
            <a:xfrm>
              <a:off x="990600" y="28270200"/>
              <a:ext cx="8755200" cy="51084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33</xdr:col>
          <xdr:colOff>171451</xdr:colOff>
          <xdr:row>79</xdr:row>
          <xdr:rowOff>0</xdr:rowOff>
        </xdr:from>
        <xdr:to>
          <xdr:col>49</xdr:col>
          <xdr:colOff>17101</xdr:colOff>
          <xdr:row>97</xdr:row>
          <xdr:rowOff>117900</xdr:rowOff>
        </xdr:to>
        <xdr:pic>
          <xdr:nvPicPr>
            <xdr:cNvPr id="6" name="図 5">
              <a:extLst>
                <a:ext uri="{FF2B5EF4-FFF2-40B4-BE49-F238E27FC236}">
                  <a16:creationId xmlns:a16="http://schemas.microsoft.com/office/drawing/2014/main" id="{2CD2F958-6D8C-4652-B386-0B8D1895992B}"/>
                </a:ext>
              </a:extLst>
            </xdr:cNvPr>
            <xdr:cNvPicPr>
              <a:picLocks noChangeAspect="1" noChangeArrowheads="1"/>
              <a:extLst>
                <a:ext uri="{84589F7E-364E-4C9E-8A38-B11213B215E9}">
                  <a14:cameraTool cellRange="元図リ月用!$B$13:$H$20" spid="_x0000_s1785758"/>
                </a:ext>
              </a:extLst>
            </xdr:cNvPicPr>
          </xdr:nvPicPr>
          <xdr:blipFill>
            <a:blip xmlns:r="http://schemas.openxmlformats.org/officeDocument/2006/relationships" r:embed="rId1"/>
            <a:srcRect/>
            <a:stretch>
              <a:fillRect/>
            </a:stretch>
          </xdr:blipFill>
          <xdr:spPr bwMode="auto">
            <a:xfrm>
              <a:off x="7019926" y="29203650"/>
              <a:ext cx="3560400" cy="32040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85</xdr:col>
          <xdr:colOff>171451</xdr:colOff>
          <xdr:row>79</xdr:row>
          <xdr:rowOff>0</xdr:rowOff>
        </xdr:from>
        <xdr:to>
          <xdr:col>101</xdr:col>
          <xdr:colOff>17101</xdr:colOff>
          <xdr:row>97</xdr:row>
          <xdr:rowOff>117900</xdr:rowOff>
        </xdr:to>
        <xdr:pic>
          <xdr:nvPicPr>
            <xdr:cNvPr id="7" name="図 6">
              <a:extLst>
                <a:ext uri="{FF2B5EF4-FFF2-40B4-BE49-F238E27FC236}">
                  <a16:creationId xmlns:a16="http://schemas.microsoft.com/office/drawing/2014/main" id="{AF2C20A6-5E21-4CA2-8956-9372F6A3A655}"/>
                </a:ext>
              </a:extLst>
            </xdr:cNvPr>
            <xdr:cNvPicPr>
              <a:picLocks noChangeAspect="1" noChangeArrowheads="1"/>
              <a:extLst>
                <a:ext uri="{84589F7E-364E-4C9E-8A38-B11213B215E9}">
                  <a14:cameraTool cellRange="元図リ月用!$B$22:$H$29" spid="_x0000_s1785759"/>
                </a:ext>
              </a:extLst>
            </xdr:cNvPicPr>
          </xdr:nvPicPr>
          <xdr:blipFill>
            <a:blip xmlns:r="http://schemas.openxmlformats.org/officeDocument/2006/relationships" r:embed="rId2"/>
            <a:srcRect/>
            <a:stretch>
              <a:fillRect/>
            </a:stretch>
          </xdr:blipFill>
          <xdr:spPr bwMode="auto">
            <a:xfrm>
              <a:off x="19107151" y="29203650"/>
              <a:ext cx="3560400" cy="32040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79</xdr:row>
          <xdr:rowOff>0</xdr:rowOff>
        </xdr:from>
        <xdr:to>
          <xdr:col>33</xdr:col>
          <xdr:colOff>20325</xdr:colOff>
          <xdr:row>102</xdr:row>
          <xdr:rowOff>164250</xdr:rowOff>
        </xdr:to>
        <xdr:pic>
          <xdr:nvPicPr>
            <xdr:cNvPr id="8" name="図 7">
              <a:extLst>
                <a:ext uri="{FF2B5EF4-FFF2-40B4-BE49-F238E27FC236}">
                  <a16:creationId xmlns:a16="http://schemas.microsoft.com/office/drawing/2014/main" id="{00E407E6-4798-4AC0-8F54-8FDC5714AE98}"/>
                </a:ext>
              </a:extLst>
            </xdr:cNvPr>
            <xdr:cNvPicPr>
              <a:picLocks noChangeAspect="1" noChangeArrowheads="1"/>
              <a:extLst>
                <a:ext uri="{84589F7E-364E-4C9E-8A38-B11213B215E9}">
                  <a14:cameraTool cellRange="元図リ郵ダ紙!$B$2:$O$17" spid="_x0000_s1785760"/>
                </a:ext>
              </a:extLst>
            </xdr:cNvPicPr>
          </xdr:nvPicPr>
          <xdr:blipFill>
            <a:blip xmlns:r="http://schemas.openxmlformats.org/officeDocument/2006/relationships" r:embed="rId3"/>
            <a:srcRect/>
            <a:stretch>
              <a:fillRect/>
            </a:stretch>
          </xdr:blipFill>
          <xdr:spPr bwMode="auto">
            <a:xfrm>
              <a:off x="0" y="29203650"/>
              <a:ext cx="6868800" cy="41076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52</xdr:col>
          <xdr:colOff>1</xdr:colOff>
          <xdr:row>79</xdr:row>
          <xdr:rowOff>0</xdr:rowOff>
        </xdr:from>
        <xdr:to>
          <xdr:col>85</xdr:col>
          <xdr:colOff>20326</xdr:colOff>
          <xdr:row>102</xdr:row>
          <xdr:rowOff>164250</xdr:rowOff>
        </xdr:to>
        <xdr:pic>
          <xdr:nvPicPr>
            <xdr:cNvPr id="9" name="図 8">
              <a:extLst>
                <a:ext uri="{FF2B5EF4-FFF2-40B4-BE49-F238E27FC236}">
                  <a16:creationId xmlns:a16="http://schemas.microsoft.com/office/drawing/2014/main" id="{44315356-9A35-4FEA-84A4-669AEC07FB8F}"/>
                </a:ext>
              </a:extLst>
            </xdr:cNvPr>
            <xdr:cNvPicPr>
              <a:picLocks noChangeAspect="1" noChangeArrowheads="1"/>
              <a:extLst>
                <a:ext uri="{84589F7E-364E-4C9E-8A38-B11213B215E9}">
                  <a14:cameraTool cellRange="元図リ郵ダ紙!$R$2:$AE$17" spid="_x0000_s1785761"/>
                </a:ext>
              </a:extLst>
            </xdr:cNvPicPr>
          </xdr:nvPicPr>
          <xdr:blipFill>
            <a:blip xmlns:r="http://schemas.openxmlformats.org/officeDocument/2006/relationships" r:embed="rId4"/>
            <a:srcRect/>
            <a:stretch>
              <a:fillRect/>
            </a:stretch>
          </xdr:blipFill>
          <xdr:spPr bwMode="auto">
            <a:xfrm>
              <a:off x="12087226" y="29203650"/>
              <a:ext cx="6868800" cy="41076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33</xdr:col>
          <xdr:colOff>171450</xdr:colOff>
          <xdr:row>79</xdr:row>
          <xdr:rowOff>0</xdr:rowOff>
        </xdr:from>
        <xdr:to>
          <xdr:col>49</xdr:col>
          <xdr:colOff>17100</xdr:colOff>
          <xdr:row>97</xdr:row>
          <xdr:rowOff>117900</xdr:rowOff>
        </xdr:to>
        <xdr:pic>
          <xdr:nvPicPr>
            <xdr:cNvPr id="5" name="図 4">
              <a:extLst>
                <a:ext uri="{FF2B5EF4-FFF2-40B4-BE49-F238E27FC236}">
                  <a16:creationId xmlns:a16="http://schemas.microsoft.com/office/drawing/2014/main" id="{BEA87DBB-3CC8-44E0-8853-F201348E7626}"/>
                </a:ext>
              </a:extLst>
            </xdr:cNvPr>
            <xdr:cNvPicPr>
              <a:picLocks noChangeAspect="1" noChangeArrowheads="1"/>
              <a:extLst>
                <a:ext uri="{84589F7E-364E-4C9E-8A38-B11213B215E9}">
                  <a14:cameraTool cellRange="元図リ月用!$B$31:$H$38" spid="_x0000_s1786551"/>
                </a:ext>
              </a:extLst>
            </xdr:cNvPicPr>
          </xdr:nvPicPr>
          <xdr:blipFill>
            <a:blip xmlns:r="http://schemas.openxmlformats.org/officeDocument/2006/relationships" r:embed="rId1"/>
            <a:srcRect/>
            <a:stretch>
              <a:fillRect/>
            </a:stretch>
          </xdr:blipFill>
          <xdr:spPr bwMode="auto">
            <a:xfrm>
              <a:off x="7019925" y="29203650"/>
              <a:ext cx="3560400" cy="32040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52</xdr:col>
          <xdr:colOff>0</xdr:colOff>
          <xdr:row>78</xdr:row>
          <xdr:rowOff>171448</xdr:rowOff>
        </xdr:from>
        <xdr:to>
          <xdr:col>101</xdr:col>
          <xdr:colOff>153975</xdr:colOff>
          <xdr:row>102</xdr:row>
          <xdr:rowOff>153448</xdr:rowOff>
        </xdr:to>
        <xdr:pic>
          <xdr:nvPicPr>
            <xdr:cNvPr id="6" name="図 5">
              <a:extLst>
                <a:ext uri="{FF2B5EF4-FFF2-40B4-BE49-F238E27FC236}">
                  <a16:creationId xmlns:a16="http://schemas.microsoft.com/office/drawing/2014/main" id="{B7288B6B-996A-4146-9FAE-DAEF5481A7F6}"/>
                </a:ext>
              </a:extLst>
            </xdr:cNvPr>
            <xdr:cNvPicPr>
              <a:picLocks noChangeAspect="1" noChangeArrowheads="1"/>
              <a:extLst>
                <a:ext uri="{84589F7E-364E-4C9E-8A38-B11213B215E9}">
                  <a14:cameraTool cellRange="元図リ年用A!$B$3:$AB$16" spid="_x0000_s1786552"/>
                </a:ext>
              </a:extLst>
            </xdr:cNvPicPr>
          </xdr:nvPicPr>
          <xdr:blipFill>
            <a:blip xmlns:r="http://schemas.openxmlformats.org/officeDocument/2006/relationships" r:embed="rId2"/>
            <a:srcRect/>
            <a:stretch>
              <a:fillRect/>
            </a:stretch>
          </xdr:blipFill>
          <xdr:spPr bwMode="auto">
            <a:xfrm>
              <a:off x="12087225" y="29203648"/>
              <a:ext cx="10717200" cy="40968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79</xdr:row>
          <xdr:rowOff>0</xdr:rowOff>
        </xdr:from>
        <xdr:to>
          <xdr:col>33</xdr:col>
          <xdr:colOff>20325</xdr:colOff>
          <xdr:row>102</xdr:row>
          <xdr:rowOff>164250</xdr:rowOff>
        </xdr:to>
        <xdr:pic>
          <xdr:nvPicPr>
            <xdr:cNvPr id="7" name="図 6">
              <a:extLst>
                <a:ext uri="{FF2B5EF4-FFF2-40B4-BE49-F238E27FC236}">
                  <a16:creationId xmlns:a16="http://schemas.microsoft.com/office/drawing/2014/main" id="{AA87F6D4-51F7-4935-8872-60583A4BCDC0}"/>
                </a:ext>
              </a:extLst>
            </xdr:cNvPr>
            <xdr:cNvPicPr>
              <a:picLocks noChangeAspect="1" noChangeArrowheads="1"/>
              <a:extLst>
                <a:ext uri="{84589F7E-364E-4C9E-8A38-B11213B215E9}">
                  <a14:cameraTool cellRange="元図リ郵ダ紙!$B$19:$O$34" spid="_x0000_s1786553"/>
                </a:ext>
              </a:extLst>
            </xdr:cNvPicPr>
          </xdr:nvPicPr>
          <xdr:blipFill>
            <a:blip xmlns:r="http://schemas.openxmlformats.org/officeDocument/2006/relationships" r:embed="rId3"/>
            <a:srcRect/>
            <a:stretch>
              <a:fillRect/>
            </a:stretch>
          </xdr:blipFill>
          <xdr:spPr bwMode="auto">
            <a:xfrm>
              <a:off x="0" y="29203650"/>
              <a:ext cx="6868800" cy="41076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90</xdr:row>
          <xdr:rowOff>333375</xdr:rowOff>
        </xdr:from>
        <xdr:to>
          <xdr:col>33</xdr:col>
          <xdr:colOff>208200</xdr:colOff>
          <xdr:row>103</xdr:row>
          <xdr:rowOff>312975</xdr:rowOff>
        </xdr:to>
        <xdr:pic>
          <xdr:nvPicPr>
            <xdr:cNvPr id="6" name="図 5">
              <a:extLst>
                <a:ext uri="{FF2B5EF4-FFF2-40B4-BE49-F238E27FC236}">
                  <a16:creationId xmlns:a16="http://schemas.microsoft.com/office/drawing/2014/main" id="{D03AB4BE-8C2D-486D-AD53-5C897B13D33D}"/>
                </a:ext>
              </a:extLst>
            </xdr:cNvPr>
            <xdr:cNvPicPr>
              <a:picLocks noChangeAspect="1" noChangeArrowheads="1"/>
              <a:extLst>
                <a:ext uri="{84589F7E-364E-4C9E-8A38-B11213B215E9}">
                  <a14:cameraTool cellRange="元図リ郵ダ紙!$B$2:$O$17" spid="_x0000_s2008411"/>
                </a:ext>
              </a:extLst>
            </xdr:cNvPicPr>
          </xdr:nvPicPr>
          <xdr:blipFill>
            <a:blip xmlns:r="http://schemas.openxmlformats.org/officeDocument/2006/relationships" r:embed="rId1"/>
            <a:srcRect/>
            <a:stretch>
              <a:fillRect/>
            </a:stretch>
          </xdr:blipFill>
          <xdr:spPr bwMode="auto">
            <a:xfrm>
              <a:off x="0" y="28775025"/>
              <a:ext cx="7142400" cy="43992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52</xdr:col>
          <xdr:colOff>0</xdr:colOff>
          <xdr:row>90</xdr:row>
          <xdr:rowOff>333375</xdr:rowOff>
        </xdr:from>
        <xdr:to>
          <xdr:col>85</xdr:col>
          <xdr:colOff>208200</xdr:colOff>
          <xdr:row>103</xdr:row>
          <xdr:rowOff>312975</xdr:rowOff>
        </xdr:to>
        <xdr:pic>
          <xdr:nvPicPr>
            <xdr:cNvPr id="7" name="図 6">
              <a:extLst>
                <a:ext uri="{FF2B5EF4-FFF2-40B4-BE49-F238E27FC236}">
                  <a16:creationId xmlns:a16="http://schemas.microsoft.com/office/drawing/2014/main" id="{F85DAFD9-3D2D-47E2-AC49-1852632B0CC3}"/>
                </a:ext>
              </a:extLst>
            </xdr:cNvPr>
            <xdr:cNvPicPr>
              <a:picLocks noChangeAspect="1" noChangeArrowheads="1"/>
              <a:extLst>
                <a:ext uri="{84589F7E-364E-4C9E-8A38-B11213B215E9}">
                  <a14:cameraTool cellRange="元図リ郵ダ紙!$R$2:$AE$17" spid="_x0000_s2008412"/>
                </a:ext>
              </a:extLst>
            </xdr:cNvPicPr>
          </xdr:nvPicPr>
          <xdr:blipFill>
            <a:blip xmlns:r="http://schemas.openxmlformats.org/officeDocument/2006/relationships" r:embed="rId2"/>
            <a:srcRect/>
            <a:stretch>
              <a:fillRect/>
            </a:stretch>
          </xdr:blipFill>
          <xdr:spPr bwMode="auto">
            <a:xfrm>
              <a:off x="11820525" y="28775025"/>
              <a:ext cx="7142400" cy="43992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76200</xdr:colOff>
          <xdr:row>94</xdr:row>
          <xdr:rowOff>0</xdr:rowOff>
        </xdr:from>
        <xdr:to>
          <xdr:col>49</xdr:col>
          <xdr:colOff>185700</xdr:colOff>
          <xdr:row>103</xdr:row>
          <xdr:rowOff>313200</xdr:rowOff>
        </xdr:to>
        <xdr:pic>
          <xdr:nvPicPr>
            <xdr:cNvPr id="8" name="図 7">
              <a:extLst>
                <a:ext uri="{FF2B5EF4-FFF2-40B4-BE49-F238E27FC236}">
                  <a16:creationId xmlns:a16="http://schemas.microsoft.com/office/drawing/2014/main" id="{A0E6C34B-9E10-429D-8B6C-C226869D04AE}"/>
                </a:ext>
              </a:extLst>
            </xdr:cNvPr>
            <xdr:cNvPicPr>
              <a:picLocks noChangeAspect="1" noChangeArrowheads="1"/>
              <a:extLst>
                <a:ext uri="{84589F7E-364E-4C9E-8A38-B11213B215E9}">
                  <a14:cameraTool cellRange="元図リ月用!$J$13:$P$20" spid="_x0000_s2008413"/>
                </a:ext>
              </a:extLst>
            </xdr:cNvPicPr>
          </xdr:nvPicPr>
          <xdr:blipFill>
            <a:blip xmlns:r="http://schemas.openxmlformats.org/officeDocument/2006/relationships" r:embed="rId3"/>
            <a:srcRect/>
            <a:stretch>
              <a:fillRect/>
            </a:stretch>
          </xdr:blipFill>
          <xdr:spPr bwMode="auto">
            <a:xfrm>
              <a:off x="7477125" y="30118050"/>
              <a:ext cx="3348000" cy="30564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87</xdr:col>
          <xdr:colOff>76200</xdr:colOff>
          <xdr:row>94</xdr:row>
          <xdr:rowOff>0</xdr:rowOff>
        </xdr:from>
        <xdr:to>
          <xdr:col>101</xdr:col>
          <xdr:colOff>185700</xdr:colOff>
          <xdr:row>103</xdr:row>
          <xdr:rowOff>313200</xdr:rowOff>
        </xdr:to>
        <xdr:pic>
          <xdr:nvPicPr>
            <xdr:cNvPr id="9" name="図 8">
              <a:extLst>
                <a:ext uri="{FF2B5EF4-FFF2-40B4-BE49-F238E27FC236}">
                  <a16:creationId xmlns:a16="http://schemas.microsoft.com/office/drawing/2014/main" id="{B177AA8C-CE9F-4616-81E6-BE074C53AD8A}"/>
                </a:ext>
              </a:extLst>
            </xdr:cNvPr>
            <xdr:cNvPicPr>
              <a:picLocks noChangeAspect="1" noChangeArrowheads="1"/>
              <a:extLst>
                <a:ext uri="{84589F7E-364E-4C9E-8A38-B11213B215E9}">
                  <a14:cameraTool cellRange="元図リ月用!$J$22:$P$29" spid="_x0000_s2008414"/>
                </a:ext>
              </a:extLst>
            </xdr:cNvPicPr>
          </xdr:nvPicPr>
          <xdr:blipFill>
            <a:blip xmlns:r="http://schemas.openxmlformats.org/officeDocument/2006/relationships" r:embed="rId4"/>
            <a:srcRect/>
            <a:stretch>
              <a:fillRect/>
            </a:stretch>
          </xdr:blipFill>
          <xdr:spPr bwMode="auto">
            <a:xfrm>
              <a:off x="19297650" y="30118050"/>
              <a:ext cx="3348000" cy="30564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90</xdr:row>
          <xdr:rowOff>333375</xdr:rowOff>
        </xdr:from>
        <xdr:to>
          <xdr:col>33</xdr:col>
          <xdr:colOff>208200</xdr:colOff>
          <xdr:row>103</xdr:row>
          <xdr:rowOff>312975</xdr:rowOff>
        </xdr:to>
        <xdr:pic>
          <xdr:nvPicPr>
            <xdr:cNvPr id="8" name="図 7">
              <a:extLst>
                <a:ext uri="{FF2B5EF4-FFF2-40B4-BE49-F238E27FC236}">
                  <a16:creationId xmlns:a16="http://schemas.microsoft.com/office/drawing/2014/main" id="{0C5C9011-4F74-49E4-9181-4DE218422396}"/>
                </a:ext>
              </a:extLst>
            </xdr:cNvPr>
            <xdr:cNvPicPr>
              <a:picLocks noChangeAspect="1" noChangeArrowheads="1"/>
              <a:extLst>
                <a:ext uri="{84589F7E-364E-4C9E-8A38-B11213B215E9}">
                  <a14:cameraTool cellRange="元図リ郵ダ紙!$B$19:$O$34" spid="_x0000_s2009348"/>
                </a:ext>
              </a:extLst>
            </xdr:cNvPicPr>
          </xdr:nvPicPr>
          <xdr:blipFill>
            <a:blip xmlns:r="http://schemas.openxmlformats.org/officeDocument/2006/relationships" r:embed="rId1"/>
            <a:srcRect/>
            <a:stretch>
              <a:fillRect/>
            </a:stretch>
          </xdr:blipFill>
          <xdr:spPr bwMode="auto">
            <a:xfrm>
              <a:off x="0" y="28775025"/>
              <a:ext cx="7142400" cy="43992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76200</xdr:colOff>
          <xdr:row>93</xdr:row>
          <xdr:rowOff>276224</xdr:rowOff>
        </xdr:from>
        <xdr:to>
          <xdr:col>49</xdr:col>
          <xdr:colOff>185700</xdr:colOff>
          <xdr:row>103</xdr:row>
          <xdr:rowOff>313199</xdr:rowOff>
        </xdr:to>
        <xdr:pic>
          <xdr:nvPicPr>
            <xdr:cNvPr id="9" name="図 8">
              <a:extLst>
                <a:ext uri="{FF2B5EF4-FFF2-40B4-BE49-F238E27FC236}">
                  <a16:creationId xmlns:a16="http://schemas.microsoft.com/office/drawing/2014/main" id="{0F7C92A5-E1E0-446A-84A2-FC0E79B2DD6B}"/>
                </a:ext>
              </a:extLst>
            </xdr:cNvPr>
            <xdr:cNvPicPr>
              <a:picLocks noChangeAspect="1" noChangeArrowheads="1"/>
              <a:extLst>
                <a:ext uri="{84589F7E-364E-4C9E-8A38-B11213B215E9}">
                  <a14:cameraTool cellRange="元図リ月用!$J$31:$P$38" spid="_x0000_s2009349"/>
                </a:ext>
              </a:extLst>
            </xdr:cNvPicPr>
          </xdr:nvPicPr>
          <xdr:blipFill>
            <a:blip xmlns:r="http://schemas.openxmlformats.org/officeDocument/2006/relationships" r:embed="rId2"/>
            <a:srcRect/>
            <a:stretch>
              <a:fillRect/>
            </a:stretch>
          </xdr:blipFill>
          <xdr:spPr bwMode="auto">
            <a:xfrm>
              <a:off x="7477125" y="30118049"/>
              <a:ext cx="3348000" cy="30564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52</xdr:col>
          <xdr:colOff>9525</xdr:colOff>
          <xdr:row>92</xdr:row>
          <xdr:rowOff>76199</xdr:rowOff>
        </xdr:from>
        <xdr:to>
          <xdr:col>101</xdr:col>
          <xdr:colOff>200025</xdr:colOff>
          <xdr:row>103</xdr:row>
          <xdr:rowOff>316049</xdr:rowOff>
        </xdr:to>
        <xdr:pic>
          <xdr:nvPicPr>
            <xdr:cNvPr id="10" name="図 9">
              <a:extLst>
                <a:ext uri="{FF2B5EF4-FFF2-40B4-BE49-F238E27FC236}">
                  <a16:creationId xmlns:a16="http://schemas.microsoft.com/office/drawing/2014/main" id="{9CBEC8CF-4550-48F9-84E6-F1341D681DF6}"/>
                </a:ext>
              </a:extLst>
            </xdr:cNvPr>
            <xdr:cNvPicPr>
              <a:picLocks noChangeAspect="1" noChangeArrowheads="1"/>
              <a:extLst>
                <a:ext uri="{84589F7E-364E-4C9E-8A38-B11213B215E9}">
                  <a14:cameraTool cellRange="元図リ年用A!$B$3:$AB$16" spid="_x0000_s2009350"/>
                </a:ext>
              </a:extLst>
            </xdr:cNvPicPr>
          </xdr:nvPicPr>
          <xdr:blipFill>
            <a:blip xmlns:r="http://schemas.openxmlformats.org/officeDocument/2006/relationships" r:embed="rId3"/>
            <a:srcRect/>
            <a:stretch>
              <a:fillRect/>
            </a:stretch>
          </xdr:blipFill>
          <xdr:spPr bwMode="auto">
            <a:xfrm>
              <a:off x="11830050" y="29451299"/>
              <a:ext cx="10829925" cy="37260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59</xdr:row>
          <xdr:rowOff>904874</xdr:rowOff>
        </xdr:from>
        <xdr:to>
          <xdr:col>29</xdr:col>
          <xdr:colOff>513450</xdr:colOff>
          <xdr:row>78</xdr:row>
          <xdr:rowOff>9824</xdr:rowOff>
        </xdr:to>
        <xdr:pic>
          <xdr:nvPicPr>
            <xdr:cNvPr id="6" name="図 5">
              <a:extLst>
                <a:ext uri="{FF2B5EF4-FFF2-40B4-BE49-F238E27FC236}">
                  <a16:creationId xmlns:a16="http://schemas.microsoft.com/office/drawing/2014/main" id="{7118A529-49BE-4B1B-B093-35785F5130CD}"/>
                </a:ext>
              </a:extLst>
            </xdr:cNvPr>
            <xdr:cNvPicPr>
              <a:picLocks noChangeAspect="1" noChangeArrowheads="1"/>
              <a:extLst>
                <a:ext uri="{84589F7E-364E-4C9E-8A38-B11213B215E9}">
                  <a14:cameraTool cellRange="元図リ郵ダ紙!$B$2:$O$17" spid="_x0000_s1911128"/>
                </a:ext>
              </a:extLst>
            </xdr:cNvPicPr>
          </xdr:nvPicPr>
          <xdr:blipFill>
            <a:blip xmlns:r="http://schemas.openxmlformats.org/officeDocument/2006/relationships" r:embed="rId1"/>
            <a:srcRect/>
            <a:stretch>
              <a:fillRect/>
            </a:stretch>
          </xdr:blipFill>
          <xdr:spPr bwMode="auto">
            <a:xfrm>
              <a:off x="0" y="49863374"/>
              <a:ext cx="21373200" cy="148212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31</xdr:col>
          <xdr:colOff>723899</xdr:colOff>
          <xdr:row>18</xdr:row>
          <xdr:rowOff>904873</xdr:rowOff>
        </xdr:from>
        <xdr:to>
          <xdr:col>61</xdr:col>
          <xdr:colOff>345599</xdr:colOff>
          <xdr:row>38</xdr:row>
          <xdr:rowOff>8548</xdr:rowOff>
        </xdr:to>
        <xdr:pic>
          <xdr:nvPicPr>
            <xdr:cNvPr id="9" name="図 8">
              <a:extLst>
                <a:ext uri="{FF2B5EF4-FFF2-40B4-BE49-F238E27FC236}">
                  <a16:creationId xmlns:a16="http://schemas.microsoft.com/office/drawing/2014/main" id="{95540E20-58ED-4803-BCBA-80BED20EB5EF}"/>
                </a:ext>
              </a:extLst>
            </xdr:cNvPr>
            <xdr:cNvPicPr>
              <a:picLocks noChangeAspect="1" noChangeArrowheads="1"/>
              <a:extLst>
                <a:ext uri="{84589F7E-364E-4C9E-8A38-B11213B215E9}">
                  <a14:cameraTool cellRange="元図リ年用A!$B$2:$AB$30" spid="_x0000_s1911129"/>
                </a:ext>
              </a:extLst>
            </xdr:cNvPicPr>
          </xdr:nvPicPr>
          <xdr:blipFill>
            <a:blip xmlns:r="http://schemas.openxmlformats.org/officeDocument/2006/relationships" r:embed="rId2"/>
            <a:srcRect/>
            <a:stretch>
              <a:fillRect/>
            </a:stretch>
          </xdr:blipFill>
          <xdr:spPr bwMode="auto">
            <a:xfrm>
              <a:off x="22993349" y="15716248"/>
              <a:ext cx="21376800" cy="157248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xdr:row>
          <xdr:rowOff>904874</xdr:rowOff>
        </xdr:from>
        <xdr:to>
          <xdr:col>29</xdr:col>
          <xdr:colOff>513450</xdr:colOff>
          <xdr:row>38</xdr:row>
          <xdr:rowOff>9824</xdr:rowOff>
        </xdr:to>
        <xdr:pic>
          <xdr:nvPicPr>
            <xdr:cNvPr id="11" name="図 10">
              <a:extLst>
                <a:ext uri="{FF2B5EF4-FFF2-40B4-BE49-F238E27FC236}">
                  <a16:creationId xmlns:a16="http://schemas.microsoft.com/office/drawing/2014/main" id="{9167D2F5-0A29-4002-BCAC-7A3CB382462C}"/>
                </a:ext>
              </a:extLst>
            </xdr:cNvPr>
            <xdr:cNvPicPr>
              <a:picLocks noChangeAspect="1" noChangeArrowheads="1"/>
              <a:extLst>
                <a:ext uri="{84589F7E-364E-4C9E-8A38-B11213B215E9}">
                  <a14:cameraTool cellRange="元図リ郵ダ紙!$R$2:$AE$17" spid="_x0000_s1911130"/>
                </a:ext>
              </a:extLst>
            </xdr:cNvPicPr>
          </xdr:nvPicPr>
          <xdr:blipFill>
            <a:blip xmlns:r="http://schemas.openxmlformats.org/officeDocument/2006/relationships" r:embed="rId3"/>
            <a:srcRect/>
            <a:stretch>
              <a:fillRect/>
            </a:stretch>
          </xdr:blipFill>
          <xdr:spPr bwMode="auto">
            <a:xfrm>
              <a:off x="0" y="16621124"/>
              <a:ext cx="21373200" cy="148212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1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23</xdr:col>
          <xdr:colOff>0</xdr:colOff>
          <xdr:row>42</xdr:row>
          <xdr:rowOff>19050</xdr:rowOff>
        </xdr:from>
        <xdr:to>
          <xdr:col>43</xdr:col>
          <xdr:colOff>247650</xdr:colOff>
          <xdr:row>61</xdr:row>
          <xdr:rowOff>19050</xdr:rowOff>
        </xdr:to>
        <xdr:pic>
          <xdr:nvPicPr>
            <xdr:cNvPr id="666626" name="Picture 2">
              <a:extLst>
                <a:ext uri="{FF2B5EF4-FFF2-40B4-BE49-F238E27FC236}">
                  <a16:creationId xmlns:a16="http://schemas.microsoft.com/office/drawing/2014/main" id="{6E2B002D-0B15-43B0-852D-F4BFF39781C1}"/>
                </a:ext>
              </a:extLst>
            </xdr:cNvPr>
            <xdr:cNvPicPr>
              <a:picLocks noChangeAspect="1" noChangeArrowheads="1"/>
              <a:extLst>
                <a:ext uri="{84589F7E-364E-4C9E-8A38-B11213B215E9}">
                  <a14:cameraTool cellRange="元図リ郵ダ紙!$B$2:$O$17" spid="_x0000_s2058316"/>
                </a:ext>
              </a:extLst>
            </xdr:cNvPicPr>
          </xdr:nvPicPr>
          <xdr:blipFill>
            <a:blip xmlns:r="http://schemas.openxmlformats.org/officeDocument/2006/relationships" r:embed="rId1"/>
            <a:srcRect/>
            <a:stretch>
              <a:fillRect/>
            </a:stretch>
          </xdr:blipFill>
          <xdr:spPr bwMode="auto">
            <a:xfrm>
              <a:off x="5934075" y="8553450"/>
              <a:ext cx="5438775" cy="3800475"/>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2</xdr:colOff>
          <xdr:row>0</xdr:row>
          <xdr:rowOff>0</xdr:rowOff>
        </xdr:from>
        <xdr:to>
          <xdr:col>43</xdr:col>
          <xdr:colOff>247651</xdr:colOff>
          <xdr:row>19</xdr:row>
          <xdr:rowOff>0</xdr:rowOff>
        </xdr:to>
        <xdr:pic>
          <xdr:nvPicPr>
            <xdr:cNvPr id="666627" name="Picture 3">
              <a:extLst>
                <a:ext uri="{FF2B5EF4-FFF2-40B4-BE49-F238E27FC236}">
                  <a16:creationId xmlns:a16="http://schemas.microsoft.com/office/drawing/2014/main" id="{0A87DC2E-E353-4297-8695-818DF221D1BA}"/>
                </a:ext>
              </a:extLst>
            </xdr:cNvPr>
            <xdr:cNvPicPr>
              <a:picLocks noChangeAspect="1" noChangeArrowheads="1"/>
              <a:extLst>
                <a:ext uri="{84589F7E-364E-4C9E-8A38-B11213B215E9}">
                  <a14:cameraTool cellRange="元図リ郵ダ紙!$R$2:$AE$17" spid="_x0000_s2058317"/>
                </a:ext>
              </a:extLst>
            </xdr:cNvPicPr>
          </xdr:nvPicPr>
          <xdr:blipFill>
            <a:blip xmlns:r="http://schemas.openxmlformats.org/officeDocument/2006/relationships" r:embed="rId2"/>
            <a:srcRect/>
            <a:stretch>
              <a:fillRect/>
            </a:stretch>
          </xdr:blipFill>
          <xdr:spPr bwMode="auto">
            <a:xfrm>
              <a:off x="5934077" y="0"/>
              <a:ext cx="5438774" cy="3800475"/>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xml"/><Relationship Id="rId1" Type="http://schemas.openxmlformats.org/officeDocument/2006/relationships/printerSettings" Target="../printerSettings/printerSettings5.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2.xml"/><Relationship Id="rId1" Type="http://schemas.openxmlformats.org/officeDocument/2006/relationships/printerSettings" Target="../printerSettings/printerSettings6.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3.xml"/><Relationship Id="rId1" Type="http://schemas.openxmlformats.org/officeDocument/2006/relationships/printerSettings" Target="../printerSettings/printerSettings9.bin"/><Relationship Id="rId4" Type="http://schemas.openxmlformats.org/officeDocument/2006/relationships/comments" Target="../comments7.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4.xml"/><Relationship Id="rId1" Type="http://schemas.openxmlformats.org/officeDocument/2006/relationships/printerSettings" Target="../printerSettings/printerSettings10.bin"/><Relationship Id="rId4" Type="http://schemas.openxmlformats.org/officeDocument/2006/relationships/comments" Target="../comments8.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5.xml"/><Relationship Id="rId1" Type="http://schemas.openxmlformats.org/officeDocument/2006/relationships/printerSettings" Target="../printerSettings/printerSettings11.bin"/><Relationship Id="rId4" Type="http://schemas.openxmlformats.org/officeDocument/2006/relationships/comments" Target="../comments9.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6.xml"/><Relationship Id="rId1" Type="http://schemas.openxmlformats.org/officeDocument/2006/relationships/printerSettings" Target="../printerSettings/printerSettings12.bin"/><Relationship Id="rId4" Type="http://schemas.openxmlformats.org/officeDocument/2006/relationships/comments" Target="../comments10.xml"/></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7.xml"/><Relationship Id="rId1" Type="http://schemas.openxmlformats.org/officeDocument/2006/relationships/printerSettings" Target="../printerSettings/printerSettings13.bin"/><Relationship Id="rId4" Type="http://schemas.openxmlformats.org/officeDocument/2006/relationships/comments" Target="../comments11.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8.xml"/><Relationship Id="rId1" Type="http://schemas.openxmlformats.org/officeDocument/2006/relationships/printerSettings" Target="../printerSettings/printerSettings14.bin"/><Relationship Id="rId4" Type="http://schemas.openxmlformats.org/officeDocument/2006/relationships/comments" Target="../comments12.xml"/></Relationships>
</file>

<file path=xl/worksheets/_rels/sheet15.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9.xml"/><Relationship Id="rId1" Type="http://schemas.openxmlformats.org/officeDocument/2006/relationships/printerSettings" Target="../printerSettings/printerSettings17.bin"/><Relationship Id="rId4" Type="http://schemas.openxmlformats.org/officeDocument/2006/relationships/comments" Target="../comments15.xml"/></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0.xml"/><Relationship Id="rId1" Type="http://schemas.openxmlformats.org/officeDocument/2006/relationships/printerSettings" Target="../printerSettings/printerSettings18.bin"/><Relationship Id="rId4" Type="http://schemas.openxmlformats.org/officeDocument/2006/relationships/comments" Target="../comments16.xml"/></Relationships>
</file>

<file path=xl/worksheets/_rels/sheet19.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drawing" Target="../drawings/drawing11.xml"/><Relationship Id="rId1" Type="http://schemas.openxmlformats.org/officeDocument/2006/relationships/printerSettings" Target="../printerSettings/printerSettings22.bin"/><Relationship Id="rId4" Type="http://schemas.openxmlformats.org/officeDocument/2006/relationships/comments" Target="../comments20.xml"/></Relationships>
</file>

<file path=xl/worksheets/_rels/sheet23.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1.v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2.v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23.xml"/><Relationship Id="rId2" Type="http://schemas.openxmlformats.org/officeDocument/2006/relationships/vmlDrawing" Target="../drawings/vmlDrawing23.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24.xml"/><Relationship Id="rId2" Type="http://schemas.openxmlformats.org/officeDocument/2006/relationships/vmlDrawing" Target="../drawings/vmlDrawing24.v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25.xml"/><Relationship Id="rId2" Type="http://schemas.openxmlformats.org/officeDocument/2006/relationships/vmlDrawing" Target="../drawings/vmlDrawing25.v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26.xml"/><Relationship Id="rId2" Type="http://schemas.openxmlformats.org/officeDocument/2006/relationships/vmlDrawing" Target="../drawings/vmlDrawing26.v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3" Type="http://schemas.openxmlformats.org/officeDocument/2006/relationships/comments" Target="../comments27.xml"/><Relationship Id="rId2" Type="http://schemas.openxmlformats.org/officeDocument/2006/relationships/vmlDrawing" Target="../drawings/vmlDrawing27.v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comments" Target="../comments28.xml"/><Relationship Id="rId2" Type="http://schemas.openxmlformats.org/officeDocument/2006/relationships/vmlDrawing" Target="../drawings/vmlDrawing28.v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drawing" Target="../drawings/drawing12.xml"/><Relationship Id="rId1" Type="http://schemas.openxmlformats.org/officeDocument/2006/relationships/printerSettings" Target="../printerSettings/printerSettings31.bin"/><Relationship Id="rId4" Type="http://schemas.openxmlformats.org/officeDocument/2006/relationships/comments" Target="../comments29.xml"/></Relationships>
</file>

<file path=xl/worksheets/_rels/sheet32.xml.rels><?xml version="1.0" encoding="UTF-8" standalone="yes"?>
<Relationships xmlns="http://schemas.openxmlformats.org/package/2006/relationships"><Relationship Id="rId3" Type="http://schemas.openxmlformats.org/officeDocument/2006/relationships/comments" Target="../comments30.xml"/><Relationship Id="rId2" Type="http://schemas.openxmlformats.org/officeDocument/2006/relationships/vmlDrawing" Target="../drawings/vmlDrawing30.vml"/><Relationship Id="rId1" Type="http://schemas.openxmlformats.org/officeDocument/2006/relationships/printerSettings" Target="../printerSettings/printerSettings3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S336"/>
  <sheetViews>
    <sheetView zoomScale="75" workbookViewId="0"/>
  </sheetViews>
  <sheetFormatPr defaultRowHeight="13.5" outlineLevelRow="1" x14ac:dyDescent="0.15"/>
  <cols>
    <col min="1" max="1" width="14.875" customWidth="1"/>
    <col min="2" max="2" width="1.375" customWidth="1"/>
    <col min="3" max="3" width="35.625" customWidth="1"/>
    <col min="4" max="4" width="1.375" customWidth="1"/>
    <col min="5" max="5" width="12.875" customWidth="1"/>
    <col min="6" max="6" width="27" customWidth="1"/>
    <col min="7" max="7" width="11.625" customWidth="1"/>
    <col min="8" max="8" width="17.125" customWidth="1"/>
    <col min="9" max="9" width="64.625" customWidth="1"/>
    <col min="10" max="10" width="11.625" customWidth="1"/>
    <col min="11" max="11" width="17.25" customWidth="1"/>
    <col min="12" max="12" width="11.625" customWidth="1"/>
    <col min="13" max="13" width="5.5" customWidth="1"/>
    <col min="14" max="14" width="47.375" customWidth="1"/>
    <col min="15" max="15" width="11.625" customWidth="1"/>
    <col min="16" max="16" width="17.125" customWidth="1"/>
    <col min="17" max="17" width="3.375" customWidth="1"/>
    <col min="18" max="18" width="25.375" customWidth="1"/>
    <col min="19" max="19" width="36.375" customWidth="1"/>
  </cols>
  <sheetData>
    <row r="1" spans="1:19" ht="16.899999999999999" customHeight="1" x14ac:dyDescent="0.15">
      <c r="A1" s="247">
        <v>44562</v>
      </c>
      <c r="C1" s="259" t="s">
        <v>376</v>
      </c>
      <c r="D1" s="83"/>
      <c r="E1" s="260" t="s">
        <v>319</v>
      </c>
      <c r="F1" s="260"/>
      <c r="G1" s="248">
        <v>44562</v>
      </c>
      <c r="H1" s="2" t="s">
        <v>238</v>
      </c>
      <c r="I1" s="251" t="s">
        <v>67</v>
      </c>
      <c r="J1" s="248">
        <v>44562</v>
      </c>
      <c r="K1" s="2" t="s">
        <v>257</v>
      </c>
      <c r="L1" s="6">
        <v>44566</v>
      </c>
      <c r="M1" s="7" t="s">
        <v>14</v>
      </c>
      <c r="N1" s="251" t="s">
        <v>204</v>
      </c>
      <c r="O1" s="248">
        <v>44562</v>
      </c>
      <c r="P1" s="2" t="s">
        <v>153</v>
      </c>
      <c r="Q1" s="249" t="s">
        <v>245</v>
      </c>
      <c r="R1" s="249"/>
      <c r="S1" s="249"/>
    </row>
    <row r="2" spans="1:19" ht="16.899999999999999" customHeight="1" x14ac:dyDescent="0.15">
      <c r="A2" s="1">
        <v>44571</v>
      </c>
      <c r="C2" s="259"/>
      <c r="D2" s="78"/>
      <c r="E2" s="260"/>
      <c r="F2" s="260"/>
      <c r="G2" s="24">
        <v>44593</v>
      </c>
      <c r="H2" s="2" t="s">
        <v>428</v>
      </c>
      <c r="I2" s="251"/>
      <c r="J2" s="24">
        <v>44593</v>
      </c>
      <c r="K2" s="2" t="s">
        <v>667</v>
      </c>
      <c r="L2" s="6">
        <v>44581</v>
      </c>
      <c r="M2" s="7" t="s">
        <v>33</v>
      </c>
      <c r="N2" s="251"/>
      <c r="O2" s="24">
        <v>44593</v>
      </c>
      <c r="P2" s="2" t="s">
        <v>668</v>
      </c>
      <c r="Q2" s="249"/>
      <c r="R2" s="249"/>
      <c r="S2" s="249"/>
    </row>
    <row r="3" spans="1:19" ht="16.899999999999999" customHeight="1" x14ac:dyDescent="0.15">
      <c r="A3" s="1">
        <v>44603</v>
      </c>
      <c r="C3" s="259"/>
      <c r="D3" s="78"/>
      <c r="E3" s="261"/>
      <c r="F3" s="261"/>
      <c r="G3" s="24">
        <v>44621</v>
      </c>
      <c r="H3" s="2" t="s">
        <v>34</v>
      </c>
      <c r="I3" s="251"/>
      <c r="J3" s="24">
        <v>44621</v>
      </c>
      <c r="K3" s="2" t="s">
        <v>42</v>
      </c>
      <c r="L3" s="6">
        <v>44596</v>
      </c>
      <c r="M3" s="7" t="s">
        <v>15</v>
      </c>
      <c r="N3" s="251"/>
      <c r="O3" s="24">
        <v>44621</v>
      </c>
      <c r="P3" s="2" t="s">
        <v>365</v>
      </c>
      <c r="Q3" s="249"/>
      <c r="R3" s="249"/>
      <c r="S3" s="249"/>
    </row>
    <row r="4" spans="1:19" ht="16.899999999999999" customHeight="1" x14ac:dyDescent="0.15">
      <c r="A4" s="1">
        <v>44615</v>
      </c>
      <c r="C4" s="259"/>
      <c r="D4" s="3"/>
      <c r="E4" s="262" t="s">
        <v>669</v>
      </c>
      <c r="F4" s="263" t="s">
        <v>366</v>
      </c>
      <c r="G4" s="24">
        <v>44652</v>
      </c>
      <c r="H4" s="2" t="s">
        <v>39</v>
      </c>
      <c r="I4" s="251"/>
      <c r="J4" s="24">
        <v>44652</v>
      </c>
      <c r="K4" s="2" t="s">
        <v>164</v>
      </c>
      <c r="L4" s="6">
        <v>44611</v>
      </c>
      <c r="M4" s="7" t="s">
        <v>77</v>
      </c>
      <c r="N4" s="251"/>
      <c r="O4" s="24">
        <v>44652</v>
      </c>
      <c r="P4" s="2" t="s">
        <v>168</v>
      </c>
      <c r="Q4" s="249"/>
      <c r="R4" s="249"/>
      <c r="S4" s="249"/>
    </row>
    <row r="5" spans="1:19" ht="16.899999999999999" customHeight="1" x14ac:dyDescent="0.15">
      <c r="A5" s="1">
        <v>44641</v>
      </c>
      <c r="C5" s="259"/>
      <c r="D5" s="3"/>
      <c r="E5" s="262"/>
      <c r="F5" s="263"/>
      <c r="G5" s="24">
        <v>44682</v>
      </c>
      <c r="H5" s="2" t="s">
        <v>429</v>
      </c>
      <c r="I5" s="251"/>
      <c r="J5" s="24">
        <v>44682</v>
      </c>
      <c r="K5" s="2" t="s">
        <v>430</v>
      </c>
      <c r="L5" s="6">
        <v>44625</v>
      </c>
      <c r="M5" s="7" t="s">
        <v>78</v>
      </c>
      <c r="N5" s="251"/>
      <c r="O5" s="24">
        <v>44682</v>
      </c>
      <c r="P5" s="2" t="s">
        <v>35</v>
      </c>
    </row>
    <row r="6" spans="1:19" ht="16.899999999999999" customHeight="1" x14ac:dyDescent="0.15">
      <c r="A6" s="1">
        <v>44680</v>
      </c>
      <c r="C6" s="259"/>
      <c r="D6" s="3"/>
      <c r="E6" s="65" t="s">
        <v>160</v>
      </c>
      <c r="F6" s="4" t="s">
        <v>246</v>
      </c>
      <c r="G6" s="24">
        <v>44713</v>
      </c>
      <c r="H6" s="2"/>
      <c r="I6" s="251" t="s">
        <v>377</v>
      </c>
      <c r="J6" s="24">
        <v>44713</v>
      </c>
      <c r="K6" s="2" t="s">
        <v>278</v>
      </c>
      <c r="L6" s="6">
        <v>44641</v>
      </c>
      <c r="M6" s="7" t="s">
        <v>16</v>
      </c>
      <c r="N6" s="251"/>
      <c r="O6" s="24">
        <v>44713</v>
      </c>
      <c r="P6" s="2" t="s">
        <v>43</v>
      </c>
    </row>
    <row r="7" spans="1:19" ht="16.899999999999999" customHeight="1" x14ac:dyDescent="0.15">
      <c r="A7" s="1">
        <v>44684</v>
      </c>
      <c r="C7" s="259"/>
      <c r="D7" s="3"/>
      <c r="E7" s="65" t="s">
        <v>269</v>
      </c>
      <c r="F7" s="5" t="s">
        <v>271</v>
      </c>
      <c r="G7" s="24">
        <v>44743</v>
      </c>
      <c r="H7" s="2" t="s">
        <v>243</v>
      </c>
      <c r="I7" s="259"/>
      <c r="J7" s="24">
        <v>44743</v>
      </c>
      <c r="K7" s="2" t="s">
        <v>7</v>
      </c>
      <c r="L7" s="6">
        <v>44656</v>
      </c>
      <c r="M7" s="7" t="s">
        <v>18</v>
      </c>
      <c r="N7" s="251"/>
      <c r="O7" s="24">
        <v>44743</v>
      </c>
      <c r="P7" s="2" t="s">
        <v>171</v>
      </c>
    </row>
    <row r="8" spans="1:19" ht="16.899999999999999" customHeight="1" x14ac:dyDescent="0.15">
      <c r="A8" s="1">
        <v>44685</v>
      </c>
      <c r="C8" s="259"/>
      <c r="D8" s="3"/>
      <c r="E8" s="65" t="s">
        <v>135</v>
      </c>
      <c r="F8" s="4" t="s">
        <v>6</v>
      </c>
      <c r="G8" s="24">
        <v>44774</v>
      </c>
      <c r="H8" s="2" t="s">
        <v>431</v>
      </c>
      <c r="I8" s="259"/>
      <c r="J8" s="24">
        <v>44774</v>
      </c>
      <c r="K8" s="2" t="s">
        <v>432</v>
      </c>
      <c r="L8" s="6">
        <v>44671</v>
      </c>
      <c r="M8" s="7" t="s">
        <v>11</v>
      </c>
      <c r="N8" s="251" t="s">
        <v>79</v>
      </c>
      <c r="O8" s="24">
        <v>44774</v>
      </c>
      <c r="P8" s="2" t="s">
        <v>28</v>
      </c>
    </row>
    <row r="9" spans="1:19" ht="16.899999999999999" customHeight="1" x14ac:dyDescent="0.15">
      <c r="A9" s="1">
        <v>44686</v>
      </c>
      <c r="C9" s="259"/>
      <c r="D9" s="3"/>
      <c r="E9" s="65" t="s">
        <v>279</v>
      </c>
      <c r="F9" s="4" t="s">
        <v>433</v>
      </c>
      <c r="G9" s="24">
        <v>44805</v>
      </c>
      <c r="H9" s="2" t="s">
        <v>116</v>
      </c>
      <c r="I9" s="259"/>
      <c r="J9" s="24">
        <v>44805</v>
      </c>
      <c r="K9" s="2" t="s">
        <v>210</v>
      </c>
      <c r="L9" s="6">
        <v>44686</v>
      </c>
      <c r="M9" s="7" t="s">
        <v>186</v>
      </c>
      <c r="N9" s="251"/>
      <c r="O9" s="24">
        <v>44805</v>
      </c>
      <c r="P9" s="2" t="s">
        <v>142</v>
      </c>
    </row>
    <row r="10" spans="1:19" ht="16.899999999999999" customHeight="1" x14ac:dyDescent="0.15">
      <c r="A10" s="1">
        <v>44760</v>
      </c>
      <c r="C10" s="259"/>
      <c r="D10" s="3"/>
      <c r="E10" s="65" t="s">
        <v>170</v>
      </c>
      <c r="F10" s="5" t="s">
        <v>194</v>
      </c>
      <c r="G10" s="24">
        <v>44835</v>
      </c>
      <c r="H10" s="2" t="s">
        <v>312</v>
      </c>
      <c r="I10" s="259"/>
      <c r="J10" s="24">
        <v>44835</v>
      </c>
      <c r="K10" s="2" t="s">
        <v>313</v>
      </c>
      <c r="L10" s="6">
        <v>44702</v>
      </c>
      <c r="M10" s="7" t="s">
        <v>72</v>
      </c>
      <c r="N10" s="251"/>
      <c r="O10" s="24">
        <v>44835</v>
      </c>
      <c r="P10" s="2" t="s">
        <v>208</v>
      </c>
      <c r="Q10" s="250" t="s">
        <v>670</v>
      </c>
      <c r="R10" s="250"/>
      <c r="S10" s="250"/>
    </row>
    <row r="11" spans="1:19" ht="16.899999999999999" customHeight="1" x14ac:dyDescent="0.15">
      <c r="A11" s="1">
        <v>44784</v>
      </c>
      <c r="C11" s="259"/>
      <c r="D11" s="3"/>
      <c r="E11" s="65" t="s">
        <v>205</v>
      </c>
      <c r="F11" s="162">
        <v>43950</v>
      </c>
      <c r="G11" s="24">
        <v>44866</v>
      </c>
      <c r="H11" s="2" t="s">
        <v>69</v>
      </c>
      <c r="J11" s="24">
        <v>44866</v>
      </c>
      <c r="K11" s="2" t="s">
        <v>44</v>
      </c>
      <c r="L11" s="6">
        <v>44718</v>
      </c>
      <c r="M11" s="7" t="s">
        <v>65</v>
      </c>
      <c r="N11" s="251"/>
      <c r="O11" s="24">
        <v>44866</v>
      </c>
      <c r="P11" s="2" t="s">
        <v>66</v>
      </c>
      <c r="Q11" s="7">
        <v>1</v>
      </c>
      <c r="R11" s="8" t="s">
        <v>151</v>
      </c>
      <c r="S11" s="9" t="s">
        <v>434</v>
      </c>
    </row>
    <row r="12" spans="1:19" ht="16.899999999999999" customHeight="1" x14ac:dyDescent="0.15">
      <c r="A12" s="1">
        <v>44823</v>
      </c>
      <c r="D12" s="3"/>
      <c r="E12" s="65" t="s">
        <v>166</v>
      </c>
      <c r="F12" s="4" t="s">
        <v>251</v>
      </c>
      <c r="G12" s="24">
        <v>44896</v>
      </c>
      <c r="H12" s="2"/>
      <c r="J12" s="24">
        <v>44896</v>
      </c>
      <c r="K12" s="2" t="s">
        <v>310</v>
      </c>
      <c r="L12" s="6">
        <v>44733</v>
      </c>
      <c r="M12" s="7" t="s">
        <v>187</v>
      </c>
      <c r="N12" s="251"/>
      <c r="O12" s="24">
        <v>44896</v>
      </c>
      <c r="P12" s="2" t="s">
        <v>10</v>
      </c>
      <c r="Q12" s="7" t="s">
        <v>36</v>
      </c>
      <c r="R12" s="8"/>
      <c r="S12" s="9"/>
    </row>
    <row r="13" spans="1:19" ht="16.899999999999999" customHeight="1" x14ac:dyDescent="0.15">
      <c r="A13" s="1">
        <v>44827</v>
      </c>
      <c r="D13" s="78"/>
      <c r="E13" s="65" t="s">
        <v>206</v>
      </c>
      <c r="F13" s="162">
        <v>43955</v>
      </c>
      <c r="G13" s="24">
        <v>44927</v>
      </c>
      <c r="H13" s="2" t="s">
        <v>184</v>
      </c>
      <c r="J13" s="24">
        <v>44927</v>
      </c>
      <c r="K13" s="2" t="s">
        <v>435</v>
      </c>
      <c r="L13" s="6">
        <v>44749</v>
      </c>
      <c r="M13" s="7" t="s">
        <v>188</v>
      </c>
      <c r="N13" s="251"/>
      <c r="O13" s="24">
        <v>44927</v>
      </c>
      <c r="P13" s="2" t="s">
        <v>153</v>
      </c>
      <c r="Q13" s="7">
        <v>2</v>
      </c>
      <c r="R13" s="8" t="s">
        <v>671</v>
      </c>
      <c r="S13" s="9"/>
    </row>
    <row r="14" spans="1:19" ht="16.899999999999999" customHeight="1" x14ac:dyDescent="0.15">
      <c r="A14" s="1">
        <v>44844</v>
      </c>
      <c r="D14" s="78"/>
      <c r="E14" s="65" t="s">
        <v>40</v>
      </c>
      <c r="F14" s="107" t="s">
        <v>41</v>
      </c>
      <c r="G14" s="24">
        <v>44958</v>
      </c>
      <c r="H14" s="2" t="s">
        <v>428</v>
      </c>
      <c r="J14" s="24">
        <v>44958</v>
      </c>
      <c r="K14" s="2" t="s">
        <v>667</v>
      </c>
      <c r="L14" s="6">
        <v>44765</v>
      </c>
      <c r="M14" s="7" t="s">
        <v>17</v>
      </c>
      <c r="O14" s="24">
        <v>44958</v>
      </c>
      <c r="P14" s="2" t="s">
        <v>668</v>
      </c>
      <c r="Q14" s="7" t="s">
        <v>36</v>
      </c>
      <c r="R14" s="8"/>
      <c r="S14" s="9"/>
    </row>
    <row r="15" spans="1:19" ht="16.899999999999999" customHeight="1" x14ac:dyDescent="0.15">
      <c r="A15" s="1">
        <v>44868</v>
      </c>
      <c r="D15" s="78"/>
      <c r="E15" s="65" t="s">
        <v>209</v>
      </c>
      <c r="F15" s="4" t="s">
        <v>367</v>
      </c>
      <c r="G15" s="24">
        <v>44986</v>
      </c>
      <c r="H15" s="2" t="s">
        <v>34</v>
      </c>
      <c r="J15" s="24">
        <v>44986</v>
      </c>
      <c r="K15" s="2" t="s">
        <v>270</v>
      </c>
      <c r="L15" s="6">
        <v>44780</v>
      </c>
      <c r="M15" s="7" t="s">
        <v>73</v>
      </c>
      <c r="O15" s="24">
        <v>44986</v>
      </c>
      <c r="P15" s="2" t="s">
        <v>365</v>
      </c>
      <c r="Q15" s="7">
        <v>3</v>
      </c>
      <c r="R15" s="8" t="s">
        <v>235</v>
      </c>
      <c r="S15" s="9" t="s">
        <v>152</v>
      </c>
    </row>
    <row r="16" spans="1:19" ht="16.899999999999999" customHeight="1" x14ac:dyDescent="0.15">
      <c r="A16" s="1">
        <v>44888</v>
      </c>
      <c r="D16" s="78"/>
      <c r="E16" s="65" t="s">
        <v>167</v>
      </c>
      <c r="F16" s="162">
        <v>44054</v>
      </c>
      <c r="G16" s="24">
        <v>45017</v>
      </c>
      <c r="H16" s="2" t="s">
        <v>39</v>
      </c>
      <c r="J16" s="24">
        <v>45017</v>
      </c>
      <c r="K16" s="2" t="s">
        <v>164</v>
      </c>
      <c r="L16" s="6">
        <v>44796</v>
      </c>
      <c r="M16" s="7" t="s">
        <v>189</v>
      </c>
      <c r="O16" s="24">
        <v>45017</v>
      </c>
      <c r="P16" s="2" t="s">
        <v>168</v>
      </c>
      <c r="Q16" s="7" t="s">
        <v>36</v>
      </c>
      <c r="R16" s="8" t="s">
        <v>672</v>
      </c>
      <c r="S16" s="9" t="s">
        <v>276</v>
      </c>
    </row>
    <row r="17" spans="1:19" ht="16.899999999999999" customHeight="1" x14ac:dyDescent="0.15">
      <c r="A17" s="1">
        <v>44927</v>
      </c>
      <c r="D17" s="78"/>
      <c r="E17" s="65" t="s">
        <v>231</v>
      </c>
      <c r="F17" s="5" t="s">
        <v>673</v>
      </c>
      <c r="G17" s="24">
        <v>45047</v>
      </c>
      <c r="H17" s="2" t="s">
        <v>429</v>
      </c>
      <c r="J17" s="24">
        <v>45047</v>
      </c>
      <c r="K17" s="2" t="s">
        <v>436</v>
      </c>
      <c r="L17" s="6">
        <v>44812</v>
      </c>
      <c r="M17" s="7" t="s">
        <v>146</v>
      </c>
      <c r="O17" s="24">
        <v>45047</v>
      </c>
      <c r="P17" s="2" t="s">
        <v>196</v>
      </c>
      <c r="Q17" s="7"/>
      <c r="R17" s="8" t="s">
        <v>368</v>
      </c>
      <c r="S17" s="9" t="s">
        <v>369</v>
      </c>
    </row>
    <row r="18" spans="1:19" ht="16.899999999999999" customHeight="1" x14ac:dyDescent="0.15">
      <c r="A18" s="1">
        <v>44928</v>
      </c>
      <c r="D18" s="78"/>
      <c r="E18" s="65" t="s">
        <v>117</v>
      </c>
      <c r="F18" s="5" t="s">
        <v>130</v>
      </c>
      <c r="G18" s="24">
        <v>45078</v>
      </c>
      <c r="H18" s="2"/>
      <c r="J18" s="24">
        <v>45078</v>
      </c>
      <c r="K18" s="2" t="s">
        <v>278</v>
      </c>
      <c r="L18" s="6">
        <v>44827</v>
      </c>
      <c r="M18" s="7" t="s">
        <v>74</v>
      </c>
      <c r="O18" s="24">
        <v>45078</v>
      </c>
      <c r="P18" s="2" t="s">
        <v>0</v>
      </c>
      <c r="Q18" s="7">
        <v>4</v>
      </c>
      <c r="R18" s="8" t="s">
        <v>371</v>
      </c>
      <c r="S18" s="9" t="s">
        <v>236</v>
      </c>
    </row>
    <row r="19" spans="1:19" ht="16.899999999999999" customHeight="1" x14ac:dyDescent="0.15">
      <c r="A19" s="1">
        <v>44935</v>
      </c>
      <c r="D19" s="78"/>
      <c r="E19" s="65" t="s">
        <v>370</v>
      </c>
      <c r="F19" s="5" t="s">
        <v>437</v>
      </c>
      <c r="G19" s="24">
        <v>45108</v>
      </c>
      <c r="H19" s="2" t="s">
        <v>182</v>
      </c>
      <c r="J19" s="24">
        <v>45108</v>
      </c>
      <c r="K19" s="2" t="s">
        <v>275</v>
      </c>
      <c r="L19" s="6">
        <v>44842</v>
      </c>
      <c r="M19" s="7" t="s">
        <v>190</v>
      </c>
      <c r="O19" s="24">
        <v>45108</v>
      </c>
      <c r="P19" s="2" t="s">
        <v>171</v>
      </c>
      <c r="Q19" s="7" t="s">
        <v>36</v>
      </c>
      <c r="R19" s="8" t="s">
        <v>372</v>
      </c>
      <c r="S19" s="9"/>
    </row>
    <row r="20" spans="1:19" ht="16.899999999999999" customHeight="1" x14ac:dyDescent="0.15">
      <c r="A20" s="1">
        <v>44968</v>
      </c>
      <c r="D20" s="78"/>
      <c r="E20" s="65" t="s">
        <v>118</v>
      </c>
      <c r="F20" s="4" t="s">
        <v>277</v>
      </c>
      <c r="G20" s="24">
        <v>45139</v>
      </c>
      <c r="H20" s="2" t="s">
        <v>431</v>
      </c>
      <c r="J20" s="24">
        <v>45139</v>
      </c>
      <c r="K20" s="2" t="s">
        <v>438</v>
      </c>
      <c r="L20" s="6">
        <v>44857</v>
      </c>
      <c r="M20" s="7" t="s">
        <v>63</v>
      </c>
      <c r="O20" s="24">
        <v>45139</v>
      </c>
      <c r="P20" s="2" t="s">
        <v>28</v>
      </c>
      <c r="Q20" s="7"/>
      <c r="R20" s="8" t="s">
        <v>373</v>
      </c>
      <c r="S20" s="25" t="s">
        <v>22</v>
      </c>
    </row>
    <row r="21" spans="1:19" ht="16.899999999999999" customHeight="1" x14ac:dyDescent="0.15">
      <c r="A21" s="1">
        <v>44980</v>
      </c>
      <c r="D21" s="78"/>
      <c r="E21" s="65" t="s">
        <v>120</v>
      </c>
      <c r="F21" s="4" t="s">
        <v>240</v>
      </c>
      <c r="G21" s="24">
        <v>45170</v>
      </c>
      <c r="H21" s="2" t="s">
        <v>1</v>
      </c>
      <c r="J21" s="24">
        <v>45170</v>
      </c>
      <c r="K21" s="2" t="s">
        <v>273</v>
      </c>
      <c r="L21" s="6">
        <v>44872</v>
      </c>
      <c r="M21" s="7" t="s">
        <v>13</v>
      </c>
      <c r="O21" s="24">
        <v>45170</v>
      </c>
      <c r="P21" s="2" t="s">
        <v>142</v>
      </c>
      <c r="Q21" s="7"/>
      <c r="R21" s="8"/>
      <c r="S21" s="9"/>
    </row>
    <row r="22" spans="1:19" ht="16.899999999999999" customHeight="1" x14ac:dyDescent="0.15">
      <c r="A22" s="1">
        <v>45006</v>
      </c>
      <c r="D22" s="78"/>
      <c r="E22" s="252" t="s">
        <v>282</v>
      </c>
      <c r="F22" s="252"/>
      <c r="G22" s="24">
        <v>45200</v>
      </c>
      <c r="H22" s="2" t="s">
        <v>314</v>
      </c>
      <c r="J22" s="24">
        <v>45200</v>
      </c>
      <c r="K22" s="2" t="s">
        <v>315</v>
      </c>
      <c r="L22" s="6">
        <v>44887</v>
      </c>
      <c r="M22" s="7" t="s">
        <v>75</v>
      </c>
      <c r="O22" s="24">
        <v>45200</v>
      </c>
      <c r="P22" s="2" t="s">
        <v>208</v>
      </c>
      <c r="Q22" s="7">
        <v>5</v>
      </c>
      <c r="R22" s="8" t="s">
        <v>674</v>
      </c>
      <c r="S22" s="9" t="s">
        <v>70</v>
      </c>
    </row>
    <row r="23" spans="1:19" ht="16.899999999999999" customHeight="1" x14ac:dyDescent="0.15">
      <c r="A23" s="1">
        <v>45045</v>
      </c>
      <c r="D23" s="78"/>
      <c r="G23" s="24">
        <v>45231</v>
      </c>
      <c r="H23" s="2" t="s">
        <v>69</v>
      </c>
      <c r="J23" s="24">
        <v>45231</v>
      </c>
      <c r="K23" s="2" t="s">
        <v>274</v>
      </c>
      <c r="L23" s="10">
        <v>44902</v>
      </c>
      <c r="M23" s="7" t="s">
        <v>31</v>
      </c>
      <c r="O23" s="24">
        <v>45231</v>
      </c>
      <c r="P23" s="2" t="s">
        <v>66</v>
      </c>
      <c r="Q23" s="7" t="s">
        <v>36</v>
      </c>
      <c r="R23" s="8" t="s">
        <v>37</v>
      </c>
      <c r="S23" s="9" t="s">
        <v>253</v>
      </c>
    </row>
    <row r="24" spans="1:19" ht="16.899999999999999" customHeight="1" x14ac:dyDescent="0.15">
      <c r="A24" s="1">
        <v>45049</v>
      </c>
      <c r="D24" s="78"/>
      <c r="G24" s="24">
        <v>45261</v>
      </c>
      <c r="H24" s="2"/>
      <c r="J24" s="24">
        <v>45261</v>
      </c>
      <c r="K24" s="2" t="s">
        <v>310</v>
      </c>
      <c r="L24" s="10">
        <v>44917</v>
      </c>
      <c r="M24" s="7" t="s">
        <v>32</v>
      </c>
      <c r="O24" s="24">
        <v>45261</v>
      </c>
      <c r="P24" s="2" t="s">
        <v>10</v>
      </c>
      <c r="Q24" s="7"/>
      <c r="R24" s="8"/>
      <c r="S24" s="9"/>
    </row>
    <row r="25" spans="1:19" ht="16.899999999999999" customHeight="1" x14ac:dyDescent="0.15">
      <c r="A25" s="1">
        <v>45050</v>
      </c>
      <c r="D25" s="78"/>
      <c r="G25" s="24">
        <v>45292</v>
      </c>
      <c r="H25" s="2" t="s">
        <v>261</v>
      </c>
      <c r="J25" s="24">
        <v>45292</v>
      </c>
      <c r="K25" s="2" t="s">
        <v>185</v>
      </c>
      <c r="L25" s="6">
        <v>44932</v>
      </c>
      <c r="M25" s="7" t="s">
        <v>14</v>
      </c>
      <c r="O25" s="24">
        <v>45292</v>
      </c>
      <c r="P25" s="2" t="s">
        <v>153</v>
      </c>
      <c r="Q25" s="7">
        <v>6</v>
      </c>
      <c r="R25" s="8" t="s">
        <v>38</v>
      </c>
      <c r="S25" s="9" t="s">
        <v>144</v>
      </c>
    </row>
    <row r="26" spans="1:19" ht="16.899999999999999" customHeight="1" x14ac:dyDescent="0.15">
      <c r="A26" s="1">
        <v>45051</v>
      </c>
      <c r="D26" s="78"/>
      <c r="G26" s="24">
        <v>45323</v>
      </c>
      <c r="H26" s="2" t="s">
        <v>481</v>
      </c>
      <c r="J26" s="24">
        <v>45323</v>
      </c>
      <c r="K26" s="2" t="s">
        <v>675</v>
      </c>
      <c r="L26" s="6">
        <v>44946</v>
      </c>
      <c r="M26" s="7" t="s">
        <v>33</v>
      </c>
      <c r="O26" s="24">
        <v>45323</v>
      </c>
      <c r="P26" s="2" t="s">
        <v>668</v>
      </c>
      <c r="Q26" s="7" t="s">
        <v>36</v>
      </c>
      <c r="R26" s="8" t="s">
        <v>145</v>
      </c>
      <c r="S26" s="11" t="s">
        <v>49</v>
      </c>
    </row>
    <row r="27" spans="1:19" ht="16.899999999999999" customHeight="1" x14ac:dyDescent="0.15">
      <c r="A27" s="1">
        <v>45124</v>
      </c>
      <c r="D27" s="78"/>
      <c r="G27" s="24">
        <v>45352</v>
      </c>
      <c r="H27" s="2" t="s">
        <v>192</v>
      </c>
      <c r="J27" s="24">
        <v>45352</v>
      </c>
      <c r="K27" s="2" t="s">
        <v>254</v>
      </c>
      <c r="L27" s="6">
        <v>44961</v>
      </c>
      <c r="M27" s="7" t="s">
        <v>15</v>
      </c>
      <c r="O27" s="24">
        <v>45352</v>
      </c>
      <c r="P27" s="2" t="s">
        <v>365</v>
      </c>
      <c r="Q27" s="7"/>
      <c r="R27" s="8" t="s">
        <v>228</v>
      </c>
      <c r="S27" s="9" t="s">
        <v>253</v>
      </c>
    </row>
    <row r="28" spans="1:19" ht="16.899999999999999" customHeight="1" x14ac:dyDescent="0.15">
      <c r="A28" s="1">
        <v>45149</v>
      </c>
      <c r="D28" s="78"/>
      <c r="G28" s="24">
        <v>45383</v>
      </c>
      <c r="H28" s="2" t="s">
        <v>39</v>
      </c>
      <c r="J28" s="24">
        <v>45383</v>
      </c>
      <c r="K28" s="2" t="s">
        <v>177</v>
      </c>
      <c r="L28" s="6">
        <v>44976</v>
      </c>
      <c r="M28" s="7" t="s">
        <v>77</v>
      </c>
      <c r="O28" s="24">
        <v>45383</v>
      </c>
      <c r="P28" s="2" t="s">
        <v>168</v>
      </c>
      <c r="Q28" s="7"/>
      <c r="R28" s="8"/>
      <c r="S28" s="9"/>
    </row>
    <row r="29" spans="1:19" ht="16.899999999999999" customHeight="1" x14ac:dyDescent="0.15">
      <c r="A29" s="1">
        <v>45187</v>
      </c>
      <c r="D29" s="78"/>
      <c r="G29" s="24">
        <v>45413</v>
      </c>
      <c r="H29" s="2" t="s">
        <v>169</v>
      </c>
      <c r="J29" s="24">
        <v>45413</v>
      </c>
      <c r="K29" s="2" t="s">
        <v>439</v>
      </c>
      <c r="L29" s="6">
        <v>44991</v>
      </c>
      <c r="M29" s="7" t="s">
        <v>78</v>
      </c>
      <c r="O29" s="24">
        <v>45413</v>
      </c>
      <c r="P29" s="2" t="s">
        <v>176</v>
      </c>
      <c r="Q29" s="7">
        <v>7</v>
      </c>
      <c r="R29" s="8" t="s">
        <v>280</v>
      </c>
      <c r="S29" s="9" t="s">
        <v>252</v>
      </c>
    </row>
    <row r="30" spans="1:19" ht="16.899999999999999" customHeight="1" x14ac:dyDescent="0.15">
      <c r="A30" s="1">
        <v>45192</v>
      </c>
      <c r="D30" s="78"/>
      <c r="E30" s="253" t="s">
        <v>676</v>
      </c>
      <c r="F30" s="254"/>
      <c r="G30" s="24">
        <v>45444</v>
      </c>
      <c r="H30" s="2"/>
      <c r="J30" s="24">
        <v>45444</v>
      </c>
      <c r="K30" s="2" t="s">
        <v>195</v>
      </c>
      <c r="L30" s="6">
        <v>45006</v>
      </c>
      <c r="M30" s="7" t="s">
        <v>16</v>
      </c>
      <c r="O30" s="24">
        <v>45444</v>
      </c>
      <c r="P30" s="2" t="s">
        <v>51</v>
      </c>
      <c r="Q30" s="7" t="s">
        <v>36</v>
      </c>
      <c r="R30" s="8" t="s">
        <v>50</v>
      </c>
      <c r="S30" s="9" t="s">
        <v>229</v>
      </c>
    </row>
    <row r="31" spans="1:19" ht="16.899999999999999" customHeight="1" x14ac:dyDescent="0.15">
      <c r="A31" s="1">
        <v>45208</v>
      </c>
      <c r="D31" s="78"/>
      <c r="E31" s="255"/>
      <c r="F31" s="256"/>
      <c r="G31" s="24">
        <v>45474</v>
      </c>
      <c r="H31" s="2" t="s">
        <v>174</v>
      </c>
      <c r="J31" s="24">
        <v>45474</v>
      </c>
      <c r="K31" s="2" t="s">
        <v>159</v>
      </c>
      <c r="L31" s="6">
        <v>45021</v>
      </c>
      <c r="M31" s="7" t="s">
        <v>18</v>
      </c>
      <c r="O31" s="24">
        <v>45474</v>
      </c>
      <c r="P31" s="2" t="s">
        <v>171</v>
      </c>
      <c r="Q31" s="7"/>
      <c r="R31" s="8"/>
      <c r="S31" s="9"/>
    </row>
    <row r="32" spans="1:19" ht="16.899999999999999" customHeight="1" x14ac:dyDescent="0.15">
      <c r="A32" s="1">
        <v>45233</v>
      </c>
      <c r="E32" s="255"/>
      <c r="F32" s="256"/>
      <c r="G32" s="24">
        <v>45505</v>
      </c>
      <c r="H32" s="2" t="s">
        <v>52</v>
      </c>
      <c r="J32" s="24">
        <v>45505</v>
      </c>
      <c r="K32" s="2" t="s">
        <v>440</v>
      </c>
      <c r="L32" s="6">
        <v>45036</v>
      </c>
      <c r="M32" s="7" t="s">
        <v>11</v>
      </c>
      <c r="O32" s="24">
        <v>45505</v>
      </c>
      <c r="P32" s="2" t="s">
        <v>28</v>
      </c>
      <c r="Q32" s="7">
        <v>8</v>
      </c>
      <c r="R32" s="8" t="s">
        <v>258</v>
      </c>
      <c r="S32" s="9" t="s">
        <v>230</v>
      </c>
    </row>
    <row r="33" spans="1:19" ht="16.899999999999999" customHeight="1" x14ac:dyDescent="0.15">
      <c r="A33" s="1">
        <v>45253</v>
      </c>
      <c r="E33" s="255"/>
      <c r="F33" s="256"/>
      <c r="G33" s="24">
        <v>45536</v>
      </c>
      <c r="H33" s="2" t="s">
        <v>249</v>
      </c>
      <c r="J33" s="24">
        <v>45536</v>
      </c>
      <c r="K33" s="2" t="s">
        <v>250</v>
      </c>
      <c r="L33" s="6">
        <v>45052</v>
      </c>
      <c r="M33" s="7" t="s">
        <v>186</v>
      </c>
      <c r="O33" s="24">
        <v>45536</v>
      </c>
      <c r="P33" s="2" t="s">
        <v>142</v>
      </c>
      <c r="Q33" s="7" t="s">
        <v>36</v>
      </c>
      <c r="R33" s="8" t="s">
        <v>68</v>
      </c>
      <c r="S33" s="9" t="s">
        <v>272</v>
      </c>
    </row>
    <row r="34" spans="1:19" ht="16.899999999999999" customHeight="1" x14ac:dyDescent="0.15">
      <c r="A34" s="1">
        <v>45292</v>
      </c>
      <c r="E34" s="257"/>
      <c r="F34" s="258"/>
      <c r="G34" s="24">
        <v>45566</v>
      </c>
      <c r="H34" s="2" t="s">
        <v>316</v>
      </c>
      <c r="J34" s="24">
        <v>45566</v>
      </c>
      <c r="K34" s="2" t="s">
        <v>317</v>
      </c>
      <c r="L34" s="6">
        <v>45067</v>
      </c>
      <c r="M34" s="7" t="s">
        <v>72</v>
      </c>
      <c r="O34" s="24">
        <v>45566</v>
      </c>
      <c r="P34" s="2" t="s">
        <v>208</v>
      </c>
      <c r="Q34" s="7"/>
      <c r="R34" s="8" t="s">
        <v>199</v>
      </c>
      <c r="S34" s="9" t="s">
        <v>200</v>
      </c>
    </row>
    <row r="35" spans="1:19" ht="16.899999999999999" customHeight="1" x14ac:dyDescent="0.15">
      <c r="A35" s="1">
        <v>45299</v>
      </c>
      <c r="G35" s="24">
        <v>45597</v>
      </c>
      <c r="H35" s="2" t="s">
        <v>23</v>
      </c>
      <c r="J35" s="24">
        <v>45597</v>
      </c>
      <c r="K35" s="2" t="s">
        <v>64</v>
      </c>
      <c r="L35" s="6">
        <v>45083</v>
      </c>
      <c r="M35" s="7" t="s">
        <v>65</v>
      </c>
      <c r="O35" s="24">
        <v>45597</v>
      </c>
      <c r="P35" s="2" t="s">
        <v>66</v>
      </c>
      <c r="Q35" s="7"/>
      <c r="R35" s="8" t="s">
        <v>201</v>
      </c>
      <c r="S35" s="9" t="s">
        <v>9</v>
      </c>
    </row>
    <row r="36" spans="1:19" ht="16.899999999999999" customHeight="1" x14ac:dyDescent="0.15">
      <c r="A36" s="1">
        <v>45333</v>
      </c>
      <c r="G36" s="24">
        <v>45627</v>
      </c>
      <c r="H36" s="2"/>
      <c r="J36" s="24">
        <v>45627</v>
      </c>
      <c r="K36" s="2" t="s">
        <v>311</v>
      </c>
      <c r="L36" s="6">
        <v>45098</v>
      </c>
      <c r="M36" s="7" t="s">
        <v>187</v>
      </c>
      <c r="O36" s="24">
        <v>45627</v>
      </c>
      <c r="P36" s="2" t="s">
        <v>10</v>
      </c>
      <c r="Q36" s="7">
        <v>9</v>
      </c>
      <c r="R36" s="8" t="s">
        <v>133</v>
      </c>
      <c r="S36" s="9" t="s">
        <v>173</v>
      </c>
    </row>
    <row r="37" spans="1:19" ht="16.899999999999999" customHeight="1" x14ac:dyDescent="0.15">
      <c r="A37" s="1">
        <v>45334</v>
      </c>
      <c r="G37" s="24">
        <v>45658</v>
      </c>
      <c r="H37" s="2" t="s">
        <v>181</v>
      </c>
      <c r="J37" s="24">
        <v>45658</v>
      </c>
      <c r="K37" s="2" t="s">
        <v>232</v>
      </c>
      <c r="L37" s="6">
        <v>45114</v>
      </c>
      <c r="M37" s="7" t="s">
        <v>188</v>
      </c>
      <c r="O37" s="24">
        <v>45658</v>
      </c>
      <c r="P37" s="2" t="s">
        <v>153</v>
      </c>
      <c r="Q37" s="7" t="s">
        <v>36</v>
      </c>
      <c r="R37" s="8" t="s">
        <v>180</v>
      </c>
      <c r="S37" s="9"/>
    </row>
    <row r="38" spans="1:19" ht="16.899999999999999" customHeight="1" x14ac:dyDescent="0.15">
      <c r="A38" s="1">
        <v>45345</v>
      </c>
      <c r="G38" s="24">
        <v>45689</v>
      </c>
      <c r="H38" s="2" t="s">
        <v>482</v>
      </c>
      <c r="J38" s="24">
        <v>45689</v>
      </c>
      <c r="K38" s="2" t="s">
        <v>677</v>
      </c>
      <c r="L38" s="6">
        <v>45130</v>
      </c>
      <c r="M38" s="7" t="s">
        <v>17</v>
      </c>
      <c r="O38" s="24">
        <v>45689</v>
      </c>
      <c r="P38" s="2" t="s">
        <v>668</v>
      </c>
      <c r="Q38" s="7"/>
      <c r="R38" s="8"/>
      <c r="S38" s="9"/>
    </row>
    <row r="39" spans="1:19" ht="16.899999999999999" customHeight="1" x14ac:dyDescent="0.15">
      <c r="A39" s="1">
        <v>45371</v>
      </c>
      <c r="G39" s="24">
        <v>45717</v>
      </c>
      <c r="H39" s="2" t="s">
        <v>192</v>
      </c>
      <c r="J39" s="24">
        <v>45717</v>
      </c>
      <c r="K39" s="2" t="s">
        <v>254</v>
      </c>
      <c r="L39" s="6">
        <v>45146</v>
      </c>
      <c r="M39" s="7" t="s">
        <v>73</v>
      </c>
      <c r="O39" s="24">
        <v>45717</v>
      </c>
      <c r="P39" s="2" t="s">
        <v>365</v>
      </c>
      <c r="Q39" s="7">
        <v>10</v>
      </c>
      <c r="R39" s="8" t="s">
        <v>134</v>
      </c>
      <c r="S39" s="9"/>
    </row>
    <row r="40" spans="1:19" ht="16.899999999999999" customHeight="1" x14ac:dyDescent="0.15">
      <c r="A40" s="1">
        <v>45411</v>
      </c>
      <c r="G40" s="24">
        <v>45748</v>
      </c>
      <c r="H40" s="2" t="s">
        <v>39</v>
      </c>
      <c r="J40" s="24">
        <v>45748</v>
      </c>
      <c r="K40" s="2" t="s">
        <v>27</v>
      </c>
      <c r="L40" s="6">
        <v>45161</v>
      </c>
      <c r="M40" s="7" t="s">
        <v>189</v>
      </c>
      <c r="O40" s="24">
        <v>45748</v>
      </c>
      <c r="P40" s="2" t="s">
        <v>168</v>
      </c>
      <c r="Q40" s="7" t="s">
        <v>36</v>
      </c>
      <c r="R40" s="8" t="s">
        <v>248</v>
      </c>
      <c r="S40" s="9"/>
    </row>
    <row r="41" spans="1:19" ht="16.899999999999999" customHeight="1" x14ac:dyDescent="0.15">
      <c r="A41" s="1">
        <v>45415</v>
      </c>
      <c r="G41" s="24">
        <v>45778</v>
      </c>
      <c r="H41" s="2" t="s">
        <v>169</v>
      </c>
      <c r="J41" s="24">
        <v>45778</v>
      </c>
      <c r="K41" s="2" t="s">
        <v>441</v>
      </c>
      <c r="L41" s="6">
        <v>45177</v>
      </c>
      <c r="M41" s="7" t="s">
        <v>146</v>
      </c>
      <c r="O41" s="24">
        <v>45778</v>
      </c>
      <c r="P41" s="2" t="s">
        <v>8</v>
      </c>
      <c r="Q41" s="7"/>
      <c r="R41" s="8"/>
      <c r="S41" s="9"/>
    </row>
    <row r="42" spans="1:19" ht="16.899999999999999" customHeight="1" x14ac:dyDescent="0.15">
      <c r="A42" s="1">
        <v>45416</v>
      </c>
      <c r="G42" s="24">
        <v>45809</v>
      </c>
      <c r="H42" s="2"/>
      <c r="J42" s="24">
        <v>45809</v>
      </c>
      <c r="K42" s="2" t="s">
        <v>195</v>
      </c>
      <c r="L42" s="6">
        <v>45192</v>
      </c>
      <c r="M42" s="7" t="s">
        <v>74</v>
      </c>
      <c r="O42" s="24">
        <v>45809</v>
      </c>
      <c r="P42" s="2" t="s">
        <v>119</v>
      </c>
      <c r="Q42" s="7">
        <v>11</v>
      </c>
      <c r="R42" s="8" t="s">
        <v>242</v>
      </c>
      <c r="S42" s="9"/>
    </row>
    <row r="43" spans="1:19" ht="16.899999999999999" customHeight="1" x14ac:dyDescent="0.15">
      <c r="A43" s="1">
        <v>45417</v>
      </c>
      <c r="G43" s="24">
        <v>45839</v>
      </c>
      <c r="H43" s="2" t="s">
        <v>165</v>
      </c>
      <c r="J43" s="24">
        <v>45839</v>
      </c>
      <c r="K43" s="2" t="s">
        <v>442</v>
      </c>
      <c r="L43" s="6">
        <v>45207</v>
      </c>
      <c r="M43" s="7" t="s">
        <v>190</v>
      </c>
      <c r="O43" s="24">
        <v>45839</v>
      </c>
      <c r="P43" s="2" t="s">
        <v>171</v>
      </c>
      <c r="Q43" s="7" t="s">
        <v>36</v>
      </c>
      <c r="R43" s="8" t="s">
        <v>132</v>
      </c>
      <c r="S43" s="9" t="s">
        <v>244</v>
      </c>
    </row>
    <row r="44" spans="1:19" ht="16.899999999999999" customHeight="1" x14ac:dyDescent="0.15">
      <c r="A44" s="1">
        <v>45418</v>
      </c>
      <c r="G44" s="24">
        <v>45870</v>
      </c>
      <c r="H44" s="2" t="s">
        <v>431</v>
      </c>
      <c r="J44" s="24">
        <v>45870</v>
      </c>
      <c r="K44" s="2" t="s">
        <v>432</v>
      </c>
      <c r="L44" s="6">
        <v>45223</v>
      </c>
      <c r="M44" s="7" t="s">
        <v>63</v>
      </c>
      <c r="O44" s="24">
        <v>45870</v>
      </c>
      <c r="P44" s="2" t="s">
        <v>28</v>
      </c>
      <c r="Q44" s="7"/>
      <c r="R44" s="26"/>
      <c r="S44" s="9"/>
    </row>
    <row r="45" spans="1:19" ht="16.899999999999999" customHeight="1" x14ac:dyDescent="0.15">
      <c r="A45" s="1">
        <v>45488</v>
      </c>
      <c r="G45" s="24">
        <v>45901</v>
      </c>
      <c r="H45" s="2" t="s">
        <v>234</v>
      </c>
      <c r="J45" s="24">
        <v>45901</v>
      </c>
      <c r="K45" s="2" t="s">
        <v>443</v>
      </c>
      <c r="L45" s="6">
        <v>45238</v>
      </c>
      <c r="M45" s="7" t="s">
        <v>13</v>
      </c>
      <c r="O45" s="24">
        <v>45901</v>
      </c>
      <c r="P45" s="2" t="s">
        <v>142</v>
      </c>
      <c r="Q45" s="7">
        <v>12</v>
      </c>
      <c r="R45" s="26" t="s">
        <v>239</v>
      </c>
      <c r="S45" s="9"/>
    </row>
    <row r="46" spans="1:19" ht="16.899999999999999" customHeight="1" x14ac:dyDescent="0.15">
      <c r="A46" s="1">
        <v>45515</v>
      </c>
      <c r="G46" s="24">
        <v>45931</v>
      </c>
      <c r="H46" s="2" t="s">
        <v>444</v>
      </c>
      <c r="J46" s="24">
        <v>45931</v>
      </c>
      <c r="K46" s="2" t="s">
        <v>445</v>
      </c>
      <c r="L46" s="6">
        <v>45252</v>
      </c>
      <c r="M46" s="7" t="s">
        <v>75</v>
      </c>
      <c r="O46" s="24">
        <v>45931</v>
      </c>
      <c r="P46" s="2" t="s">
        <v>208</v>
      </c>
      <c r="Q46" s="12" t="s">
        <v>36</v>
      </c>
      <c r="R46" s="13" t="s">
        <v>21</v>
      </c>
      <c r="S46" s="14" t="s">
        <v>215</v>
      </c>
    </row>
    <row r="47" spans="1:19" ht="16.899999999999999" hidden="1" customHeight="1" outlineLevel="1" x14ac:dyDescent="0.15">
      <c r="A47" s="1">
        <v>45516</v>
      </c>
      <c r="E47" s="74"/>
      <c r="F47" s="74"/>
      <c r="G47" s="24">
        <v>45962</v>
      </c>
      <c r="H47" s="2" t="s">
        <v>71</v>
      </c>
      <c r="J47" s="24">
        <v>45962</v>
      </c>
      <c r="K47" s="2" t="s">
        <v>29</v>
      </c>
      <c r="L47" s="10">
        <v>45267</v>
      </c>
      <c r="M47" s="7" t="s">
        <v>31</v>
      </c>
      <c r="O47" s="24">
        <v>45962</v>
      </c>
      <c r="P47" s="2" t="s">
        <v>66</v>
      </c>
      <c r="Q47" s="27"/>
      <c r="R47" s="27"/>
      <c r="S47" s="27"/>
    </row>
    <row r="48" spans="1:19" ht="16.899999999999999" hidden="1" customHeight="1" outlineLevel="1" x14ac:dyDescent="0.15">
      <c r="A48" s="1">
        <v>45551</v>
      </c>
      <c r="E48" s="74"/>
      <c r="F48" s="74"/>
      <c r="G48" s="24">
        <v>45992</v>
      </c>
      <c r="H48" s="2"/>
      <c r="J48" s="24">
        <v>45992</v>
      </c>
      <c r="K48" s="2" t="s">
        <v>310</v>
      </c>
      <c r="L48" s="10">
        <v>45282</v>
      </c>
      <c r="M48" s="7" t="s">
        <v>32</v>
      </c>
      <c r="O48" s="24">
        <v>45992</v>
      </c>
      <c r="P48" s="2" t="s">
        <v>10</v>
      </c>
    </row>
    <row r="49" spans="1:16" ht="16.899999999999999" hidden="1" customHeight="1" outlineLevel="1" x14ac:dyDescent="0.15">
      <c r="A49" s="1">
        <v>45557</v>
      </c>
      <c r="G49" s="24">
        <v>46023</v>
      </c>
      <c r="H49" s="2" t="s">
        <v>48</v>
      </c>
      <c r="J49" s="24">
        <v>46023</v>
      </c>
      <c r="K49" s="2" t="s">
        <v>446</v>
      </c>
      <c r="L49" s="6">
        <v>45297</v>
      </c>
      <c r="M49" s="7" t="s">
        <v>14</v>
      </c>
      <c r="O49" s="24">
        <v>46023</v>
      </c>
      <c r="P49" s="2" t="s">
        <v>153</v>
      </c>
    </row>
    <row r="50" spans="1:16" ht="16.899999999999999" hidden="1" customHeight="1" outlineLevel="1" x14ac:dyDescent="0.15">
      <c r="A50" s="1">
        <v>45558</v>
      </c>
      <c r="G50" s="24">
        <v>46054</v>
      </c>
      <c r="H50" s="2" t="s">
        <v>428</v>
      </c>
      <c r="J50" s="24">
        <v>46054</v>
      </c>
      <c r="K50" s="2" t="s">
        <v>667</v>
      </c>
      <c r="L50" s="6">
        <v>45311</v>
      </c>
      <c r="M50" s="7" t="s">
        <v>33</v>
      </c>
      <c r="O50" s="24">
        <v>46054</v>
      </c>
      <c r="P50" s="2" t="s">
        <v>668</v>
      </c>
    </row>
    <row r="51" spans="1:16" ht="16.899999999999999" hidden="1" customHeight="1" outlineLevel="1" x14ac:dyDescent="0.15">
      <c r="A51" s="1">
        <v>45579</v>
      </c>
      <c r="G51" s="24">
        <v>46082</v>
      </c>
      <c r="H51" s="2" t="s">
        <v>192</v>
      </c>
      <c r="J51" s="24">
        <v>46082</v>
      </c>
      <c r="K51" s="2" t="s">
        <v>254</v>
      </c>
      <c r="L51" s="6">
        <v>45326</v>
      </c>
      <c r="M51" s="7" t="s">
        <v>15</v>
      </c>
      <c r="O51" s="24">
        <v>46082</v>
      </c>
      <c r="P51" s="2" t="s">
        <v>365</v>
      </c>
    </row>
    <row r="52" spans="1:16" ht="16.899999999999999" hidden="1" customHeight="1" outlineLevel="1" x14ac:dyDescent="0.15">
      <c r="A52" s="1">
        <v>45599</v>
      </c>
      <c r="G52" s="24">
        <v>46113</v>
      </c>
      <c r="H52" s="2" t="s">
        <v>39</v>
      </c>
      <c r="J52" s="24">
        <v>46113</v>
      </c>
      <c r="K52" s="2" t="s">
        <v>164</v>
      </c>
      <c r="L52" s="6">
        <v>45341</v>
      </c>
      <c r="M52" s="7" t="s">
        <v>77</v>
      </c>
      <c r="O52" s="24">
        <v>46113</v>
      </c>
      <c r="P52" s="2" t="s">
        <v>168</v>
      </c>
    </row>
    <row r="53" spans="1:16" ht="16.899999999999999" hidden="1" customHeight="1" outlineLevel="1" x14ac:dyDescent="0.15">
      <c r="A53" s="1">
        <v>45600</v>
      </c>
      <c r="G53" s="24">
        <v>46143</v>
      </c>
      <c r="H53" s="2" t="s">
        <v>447</v>
      </c>
      <c r="J53" s="24">
        <v>46143</v>
      </c>
      <c r="K53" s="2" t="s">
        <v>441</v>
      </c>
      <c r="L53" s="6">
        <v>45356</v>
      </c>
      <c r="M53" s="7" t="s">
        <v>78</v>
      </c>
      <c r="O53" s="24">
        <v>46143</v>
      </c>
      <c r="P53" s="2" t="s">
        <v>191</v>
      </c>
    </row>
    <row r="54" spans="1:16" ht="16.899999999999999" hidden="1" customHeight="1" outlineLevel="1" x14ac:dyDescent="0.15">
      <c r="A54" s="1">
        <v>45619</v>
      </c>
      <c r="G54" s="24">
        <v>46174</v>
      </c>
      <c r="H54" s="2"/>
      <c r="J54" s="24">
        <v>46174</v>
      </c>
      <c r="K54" s="2" t="s">
        <v>278</v>
      </c>
      <c r="L54" s="6">
        <v>45371</v>
      </c>
      <c r="M54" s="7" t="s">
        <v>16</v>
      </c>
      <c r="O54" s="24">
        <v>46174</v>
      </c>
      <c r="P54" s="2" t="s">
        <v>30</v>
      </c>
    </row>
    <row r="55" spans="1:16" ht="16.899999999999999" hidden="1" customHeight="1" outlineLevel="1" x14ac:dyDescent="0.15">
      <c r="A55" s="1">
        <v>45658</v>
      </c>
      <c r="G55" s="24">
        <v>46204</v>
      </c>
      <c r="H55" s="2" t="s">
        <v>237</v>
      </c>
      <c r="J55" s="24">
        <v>46204</v>
      </c>
      <c r="K55" s="2" t="s">
        <v>26</v>
      </c>
      <c r="L55" s="6">
        <v>45386</v>
      </c>
      <c r="M55" s="7" t="s">
        <v>18</v>
      </c>
      <c r="O55" s="24">
        <v>46204</v>
      </c>
      <c r="P55" s="2" t="s">
        <v>171</v>
      </c>
    </row>
    <row r="56" spans="1:16" ht="16.899999999999999" hidden="1" customHeight="1" outlineLevel="1" x14ac:dyDescent="0.15">
      <c r="A56" s="1">
        <v>45670</v>
      </c>
      <c r="G56" s="24">
        <v>46235</v>
      </c>
      <c r="H56" s="2" t="s">
        <v>431</v>
      </c>
      <c r="J56" s="24">
        <v>46235</v>
      </c>
      <c r="K56" s="2" t="s">
        <v>432</v>
      </c>
      <c r="L56" s="6">
        <v>45401</v>
      </c>
      <c r="M56" s="7" t="s">
        <v>11</v>
      </c>
      <c r="O56" s="24">
        <v>46235</v>
      </c>
      <c r="P56" s="2" t="s">
        <v>28</v>
      </c>
    </row>
    <row r="57" spans="1:16" ht="16.899999999999999" hidden="1" customHeight="1" outlineLevel="1" x14ac:dyDescent="0.15">
      <c r="A57" s="1">
        <v>45699</v>
      </c>
      <c r="G57" s="24">
        <v>46266</v>
      </c>
      <c r="H57" s="2" t="s">
        <v>716</v>
      </c>
      <c r="J57" s="24">
        <v>46266</v>
      </c>
      <c r="K57" s="2" t="s">
        <v>448</v>
      </c>
      <c r="L57" s="6">
        <v>45417</v>
      </c>
      <c r="M57" s="7" t="s">
        <v>186</v>
      </c>
      <c r="O57" s="24">
        <v>46266</v>
      </c>
      <c r="P57" s="2" t="s">
        <v>142</v>
      </c>
    </row>
    <row r="58" spans="1:16" ht="16.899999999999999" hidden="1" customHeight="1" outlineLevel="1" x14ac:dyDescent="0.15">
      <c r="A58" s="1">
        <v>45711</v>
      </c>
      <c r="G58" s="24">
        <v>46296</v>
      </c>
      <c r="H58" s="2" t="s">
        <v>449</v>
      </c>
      <c r="J58" s="24">
        <v>46296</v>
      </c>
      <c r="K58" s="2" t="s">
        <v>450</v>
      </c>
      <c r="L58" s="6">
        <v>45432</v>
      </c>
      <c r="M58" s="7" t="s">
        <v>72</v>
      </c>
      <c r="O58" s="24">
        <v>46296</v>
      </c>
      <c r="P58" s="2" t="s">
        <v>208</v>
      </c>
    </row>
    <row r="59" spans="1:16" ht="16.899999999999999" hidden="1" customHeight="1" outlineLevel="1" x14ac:dyDescent="0.15">
      <c r="A59" s="1">
        <v>45712</v>
      </c>
      <c r="G59" s="24">
        <v>46327</v>
      </c>
      <c r="H59" s="2" t="s">
        <v>69</v>
      </c>
      <c r="J59" s="24">
        <v>46327</v>
      </c>
      <c r="K59" s="2" t="s">
        <v>44</v>
      </c>
      <c r="L59" s="6">
        <v>45448</v>
      </c>
      <c r="M59" s="7" t="s">
        <v>65</v>
      </c>
      <c r="O59" s="24">
        <v>46327</v>
      </c>
      <c r="P59" s="2" t="s">
        <v>66</v>
      </c>
    </row>
    <row r="60" spans="1:16" ht="16.899999999999999" hidden="1" customHeight="1" outlineLevel="1" x14ac:dyDescent="0.15">
      <c r="A60" s="1">
        <v>45736</v>
      </c>
      <c r="G60" s="24">
        <v>46357</v>
      </c>
      <c r="H60" s="2"/>
      <c r="J60" s="24">
        <v>46357</v>
      </c>
      <c r="K60" s="2" t="s">
        <v>310</v>
      </c>
      <c r="L60" s="6">
        <v>45464</v>
      </c>
      <c r="M60" s="7" t="s">
        <v>187</v>
      </c>
      <c r="O60" s="24">
        <v>46357</v>
      </c>
      <c r="P60" s="2" t="s">
        <v>10</v>
      </c>
    </row>
    <row r="61" spans="1:16" ht="16.899999999999999" hidden="1" customHeight="1" outlineLevel="1" x14ac:dyDescent="0.15">
      <c r="A61" s="1">
        <v>45776</v>
      </c>
      <c r="G61" s="24">
        <v>46388</v>
      </c>
      <c r="H61" s="2" t="s">
        <v>179</v>
      </c>
      <c r="J61" s="24">
        <v>46388</v>
      </c>
      <c r="K61" s="2" t="s">
        <v>255</v>
      </c>
      <c r="L61" s="6">
        <v>45479</v>
      </c>
      <c r="M61" s="7" t="s">
        <v>188</v>
      </c>
      <c r="O61" s="24">
        <v>46388</v>
      </c>
      <c r="P61" s="2" t="s">
        <v>153</v>
      </c>
    </row>
    <row r="62" spans="1:16" ht="16.899999999999999" hidden="1" customHeight="1" outlineLevel="1" x14ac:dyDescent="0.15">
      <c r="A62" s="1">
        <v>45780</v>
      </c>
      <c r="G62" s="24">
        <v>46419</v>
      </c>
      <c r="H62" s="2" t="s">
        <v>428</v>
      </c>
      <c r="J62" s="24">
        <v>46419</v>
      </c>
      <c r="K62" s="2" t="s">
        <v>667</v>
      </c>
      <c r="L62" s="6">
        <v>45495</v>
      </c>
      <c r="M62" s="7" t="s">
        <v>17</v>
      </c>
      <c r="O62" s="24">
        <v>46419</v>
      </c>
      <c r="P62" s="2" t="s">
        <v>668</v>
      </c>
    </row>
    <row r="63" spans="1:16" ht="16.899999999999999" hidden="1" customHeight="1" outlineLevel="1" x14ac:dyDescent="0.15">
      <c r="A63" s="1">
        <v>45781</v>
      </c>
      <c r="G63" s="24">
        <v>46447</v>
      </c>
      <c r="H63" s="2" t="s">
        <v>451</v>
      </c>
      <c r="J63" s="24">
        <v>46447</v>
      </c>
      <c r="K63" s="2" t="s">
        <v>452</v>
      </c>
      <c r="L63" s="6">
        <v>45511</v>
      </c>
      <c r="M63" s="7" t="s">
        <v>73</v>
      </c>
      <c r="O63" s="24">
        <v>46447</v>
      </c>
      <c r="P63" s="2" t="s">
        <v>365</v>
      </c>
    </row>
    <row r="64" spans="1:16" ht="16.899999999999999" hidden="1" customHeight="1" outlineLevel="1" x14ac:dyDescent="0.15">
      <c r="A64" s="1">
        <v>45782</v>
      </c>
      <c r="G64" s="24">
        <v>46478</v>
      </c>
      <c r="H64" s="2" t="s">
        <v>39</v>
      </c>
      <c r="J64" s="24">
        <v>46478</v>
      </c>
      <c r="K64" s="2" t="s">
        <v>164</v>
      </c>
      <c r="L64" s="6">
        <v>45526</v>
      </c>
      <c r="M64" s="7" t="s">
        <v>189</v>
      </c>
      <c r="O64" s="24">
        <v>46478</v>
      </c>
      <c r="P64" s="2" t="s">
        <v>168</v>
      </c>
    </row>
    <row r="65" spans="1:16" ht="16.899999999999999" hidden="1" customHeight="1" outlineLevel="1" x14ac:dyDescent="0.15">
      <c r="A65" s="1">
        <v>45783</v>
      </c>
      <c r="G65" s="24">
        <v>46508</v>
      </c>
      <c r="H65" s="2" t="s">
        <v>429</v>
      </c>
      <c r="J65" s="24">
        <v>46508</v>
      </c>
      <c r="K65" s="2" t="s">
        <v>436</v>
      </c>
      <c r="L65" s="6">
        <v>45542</v>
      </c>
      <c r="M65" s="7" t="s">
        <v>146</v>
      </c>
      <c r="O65" s="24">
        <v>46508</v>
      </c>
      <c r="P65" s="2" t="s">
        <v>259</v>
      </c>
    </row>
    <row r="66" spans="1:16" ht="16.899999999999999" hidden="1" customHeight="1" outlineLevel="1" x14ac:dyDescent="0.15">
      <c r="A66" s="1">
        <v>45859</v>
      </c>
      <c r="G66" s="24">
        <v>46539</v>
      </c>
      <c r="H66" s="2"/>
      <c r="J66" s="24">
        <v>46539</v>
      </c>
      <c r="K66" s="2" t="s">
        <v>278</v>
      </c>
      <c r="L66" s="6">
        <v>45557</v>
      </c>
      <c r="M66" s="7" t="s">
        <v>74</v>
      </c>
      <c r="O66" s="24">
        <v>46539</v>
      </c>
      <c r="P66" s="2" t="s">
        <v>12</v>
      </c>
    </row>
    <row r="67" spans="1:16" ht="16.899999999999999" hidden="1" customHeight="1" outlineLevel="1" x14ac:dyDescent="0.15">
      <c r="A67" s="1">
        <v>45880</v>
      </c>
      <c r="G67" s="24">
        <v>46569</v>
      </c>
      <c r="H67" s="2" t="s">
        <v>453</v>
      </c>
      <c r="J67" s="24">
        <v>46569</v>
      </c>
      <c r="K67" s="2" t="s">
        <v>454</v>
      </c>
      <c r="L67" s="6">
        <v>45573</v>
      </c>
      <c r="M67" s="7" t="s">
        <v>190</v>
      </c>
      <c r="O67" s="24">
        <v>46569</v>
      </c>
      <c r="P67" s="2" t="s">
        <v>171</v>
      </c>
    </row>
    <row r="68" spans="1:16" ht="16.899999999999999" hidden="1" customHeight="1" outlineLevel="1" x14ac:dyDescent="0.15">
      <c r="A68" s="1">
        <v>45915</v>
      </c>
      <c r="G68" s="24">
        <v>46600</v>
      </c>
      <c r="H68" s="2" t="s">
        <v>431</v>
      </c>
      <c r="J68" s="24">
        <v>46600</v>
      </c>
      <c r="K68" s="2" t="s">
        <v>438</v>
      </c>
      <c r="L68" s="6">
        <v>45588</v>
      </c>
      <c r="M68" s="7" t="s">
        <v>63</v>
      </c>
      <c r="O68" s="24">
        <v>46600</v>
      </c>
      <c r="P68" s="2" t="s">
        <v>28</v>
      </c>
    </row>
    <row r="69" spans="1:16" ht="16.899999999999999" hidden="1" customHeight="1" outlineLevel="1" x14ac:dyDescent="0.15">
      <c r="A69" s="1">
        <v>45923</v>
      </c>
      <c r="G69" s="24">
        <v>46631</v>
      </c>
      <c r="H69" s="2" t="s">
        <v>256</v>
      </c>
      <c r="J69" s="24">
        <v>46631</v>
      </c>
      <c r="K69" s="2" t="s">
        <v>455</v>
      </c>
      <c r="L69" s="6">
        <v>45603</v>
      </c>
      <c r="M69" s="7" t="s">
        <v>13</v>
      </c>
      <c r="O69" s="24">
        <v>46631</v>
      </c>
      <c r="P69" s="2" t="s">
        <v>142</v>
      </c>
    </row>
    <row r="70" spans="1:16" ht="16.899999999999999" hidden="1" customHeight="1" outlineLevel="1" x14ac:dyDescent="0.15">
      <c r="A70" s="1">
        <v>45943</v>
      </c>
      <c r="G70" s="24">
        <v>46661</v>
      </c>
      <c r="H70" s="2" t="s">
        <v>456</v>
      </c>
      <c r="J70" s="24">
        <v>46661</v>
      </c>
      <c r="K70" s="2" t="s">
        <v>457</v>
      </c>
      <c r="L70" s="6">
        <v>45618</v>
      </c>
      <c r="M70" s="7" t="s">
        <v>75</v>
      </c>
      <c r="O70" s="24">
        <v>46661</v>
      </c>
      <c r="P70" s="2" t="s">
        <v>208</v>
      </c>
    </row>
    <row r="71" spans="1:16" ht="16.899999999999999" hidden="1" customHeight="1" outlineLevel="1" x14ac:dyDescent="0.15">
      <c r="A71" s="1">
        <v>45964</v>
      </c>
      <c r="G71" s="24">
        <v>46692</v>
      </c>
      <c r="H71" s="2" t="s">
        <v>69</v>
      </c>
      <c r="J71" s="24">
        <v>46692</v>
      </c>
      <c r="K71" s="2" t="s">
        <v>274</v>
      </c>
      <c r="L71" s="10">
        <v>45633</v>
      </c>
      <c r="M71" s="7" t="s">
        <v>31</v>
      </c>
      <c r="O71" s="24">
        <v>46692</v>
      </c>
      <c r="P71" s="2" t="s">
        <v>66</v>
      </c>
    </row>
    <row r="72" spans="1:16" ht="16.899999999999999" hidden="1" customHeight="1" outlineLevel="1" x14ac:dyDescent="0.15">
      <c r="A72" s="1">
        <v>45984</v>
      </c>
      <c r="G72" s="24">
        <v>46722</v>
      </c>
      <c r="H72" s="2"/>
      <c r="J72" s="24">
        <v>46722</v>
      </c>
      <c r="K72" s="2" t="s">
        <v>310</v>
      </c>
      <c r="L72" s="10">
        <v>45647</v>
      </c>
      <c r="M72" s="7" t="s">
        <v>32</v>
      </c>
      <c r="O72" s="24">
        <v>46722</v>
      </c>
      <c r="P72" s="2" t="s">
        <v>10</v>
      </c>
    </row>
    <row r="73" spans="1:16" ht="16.899999999999999" hidden="1" customHeight="1" outlineLevel="1" x14ac:dyDescent="0.15">
      <c r="A73" s="1">
        <v>45985</v>
      </c>
      <c r="G73" s="24">
        <v>46753</v>
      </c>
      <c r="H73" s="2" t="s">
        <v>238</v>
      </c>
      <c r="J73" s="24">
        <v>46753</v>
      </c>
      <c r="K73" s="2" t="s">
        <v>458</v>
      </c>
      <c r="L73" s="6">
        <v>45662</v>
      </c>
      <c r="M73" s="7" t="s">
        <v>14</v>
      </c>
      <c r="O73" s="24">
        <v>46753</v>
      </c>
      <c r="P73" s="2" t="s">
        <v>153</v>
      </c>
    </row>
    <row r="74" spans="1:16" ht="16.899999999999999" hidden="1" customHeight="1" outlineLevel="1" x14ac:dyDescent="0.15">
      <c r="A74" s="1">
        <v>46023</v>
      </c>
      <c r="G74" s="24">
        <v>46784</v>
      </c>
      <c r="H74" s="2" t="s">
        <v>428</v>
      </c>
      <c r="J74" s="24">
        <v>46784</v>
      </c>
      <c r="K74" s="2" t="s">
        <v>667</v>
      </c>
      <c r="L74" s="6">
        <v>45677</v>
      </c>
      <c r="M74" s="7" t="s">
        <v>33</v>
      </c>
      <c r="O74" s="24">
        <v>46784</v>
      </c>
      <c r="P74" s="2" t="s">
        <v>668</v>
      </c>
    </row>
    <row r="75" spans="1:16" ht="16.899999999999999" hidden="1" customHeight="1" outlineLevel="1" x14ac:dyDescent="0.15">
      <c r="A75" s="1">
        <v>46034</v>
      </c>
      <c r="G75" s="24">
        <v>46813</v>
      </c>
      <c r="H75" s="2" t="s">
        <v>192</v>
      </c>
      <c r="J75" s="24">
        <v>46813</v>
      </c>
      <c r="K75" s="2" t="s">
        <v>254</v>
      </c>
      <c r="L75" s="6">
        <v>45691</v>
      </c>
      <c r="M75" s="7" t="s">
        <v>15</v>
      </c>
      <c r="O75" s="24">
        <v>46813</v>
      </c>
      <c r="P75" s="2" t="s">
        <v>365</v>
      </c>
    </row>
    <row r="76" spans="1:16" ht="16.899999999999999" hidden="1" customHeight="1" outlineLevel="1" x14ac:dyDescent="0.15">
      <c r="A76" s="1">
        <v>46064</v>
      </c>
      <c r="G76" s="24">
        <v>46844</v>
      </c>
      <c r="H76" s="2" t="s">
        <v>39</v>
      </c>
      <c r="J76" s="24">
        <v>46844</v>
      </c>
      <c r="K76" s="2" t="s">
        <v>177</v>
      </c>
      <c r="L76" s="6">
        <v>45706</v>
      </c>
      <c r="M76" s="7" t="s">
        <v>77</v>
      </c>
      <c r="O76" s="24">
        <v>46844</v>
      </c>
      <c r="P76" s="2" t="s">
        <v>459</v>
      </c>
    </row>
    <row r="77" spans="1:16" ht="16.899999999999999" hidden="1" customHeight="1" outlineLevel="1" x14ac:dyDescent="0.15">
      <c r="A77" s="1">
        <v>46076</v>
      </c>
      <c r="G77" s="24">
        <v>46874</v>
      </c>
      <c r="H77" s="2" t="s">
        <v>429</v>
      </c>
      <c r="J77" s="24">
        <v>46874</v>
      </c>
      <c r="K77" s="2" t="s">
        <v>460</v>
      </c>
      <c r="L77" s="6">
        <v>45721</v>
      </c>
      <c r="M77" s="7" t="s">
        <v>78</v>
      </c>
      <c r="O77" s="24">
        <v>46874</v>
      </c>
      <c r="P77" s="2" t="s">
        <v>196</v>
      </c>
    </row>
    <row r="78" spans="1:16" ht="16.899999999999999" hidden="1" customHeight="1" outlineLevel="1" x14ac:dyDescent="0.15">
      <c r="A78" s="1">
        <v>46101</v>
      </c>
      <c r="G78" s="24">
        <v>46905</v>
      </c>
      <c r="H78" s="2"/>
      <c r="J78" s="24">
        <v>46905</v>
      </c>
      <c r="K78" s="2" t="s">
        <v>195</v>
      </c>
      <c r="L78" s="6">
        <v>45736</v>
      </c>
      <c r="M78" s="7" t="s">
        <v>16</v>
      </c>
      <c r="O78" s="24">
        <v>46905</v>
      </c>
      <c r="P78" s="2" t="s">
        <v>0</v>
      </c>
    </row>
    <row r="79" spans="1:16" ht="16.899999999999999" hidden="1" customHeight="1" outlineLevel="1" x14ac:dyDescent="0.15">
      <c r="A79" s="1">
        <v>46141</v>
      </c>
      <c r="G79" s="24">
        <v>46935</v>
      </c>
      <c r="H79" s="2" t="s">
        <v>182</v>
      </c>
      <c r="J79" s="24">
        <v>46935</v>
      </c>
      <c r="K79" s="2" t="s">
        <v>461</v>
      </c>
      <c r="L79" s="6">
        <v>45751</v>
      </c>
      <c r="M79" s="7" t="s">
        <v>18</v>
      </c>
      <c r="O79" s="24">
        <v>46935</v>
      </c>
      <c r="P79" s="2" t="s">
        <v>171</v>
      </c>
    </row>
    <row r="80" spans="1:16" ht="16.899999999999999" hidden="1" customHeight="1" outlineLevel="1" x14ac:dyDescent="0.15">
      <c r="A80" s="1">
        <v>46145</v>
      </c>
      <c r="G80" s="24">
        <v>46966</v>
      </c>
      <c r="H80" s="2" t="s">
        <v>431</v>
      </c>
      <c r="J80" s="24">
        <v>46966</v>
      </c>
      <c r="K80" s="2" t="s">
        <v>462</v>
      </c>
      <c r="L80" s="6">
        <v>45767</v>
      </c>
      <c r="M80" s="7" t="s">
        <v>11</v>
      </c>
      <c r="O80" s="24">
        <v>46966</v>
      </c>
      <c r="P80" s="2" t="s">
        <v>28</v>
      </c>
    </row>
    <row r="81" spans="1:16" ht="16.899999999999999" hidden="1" customHeight="1" outlineLevel="1" x14ac:dyDescent="0.15">
      <c r="A81" s="1">
        <v>46146</v>
      </c>
      <c r="G81" s="24">
        <v>46997</v>
      </c>
      <c r="H81" s="2" t="s">
        <v>463</v>
      </c>
      <c r="J81" s="24">
        <v>46997</v>
      </c>
      <c r="K81" s="2" t="s">
        <v>464</v>
      </c>
      <c r="L81" s="6">
        <v>45782</v>
      </c>
      <c r="M81" s="7" t="s">
        <v>186</v>
      </c>
      <c r="O81" s="24">
        <v>46997</v>
      </c>
      <c r="P81" s="2" t="s">
        <v>142</v>
      </c>
    </row>
    <row r="82" spans="1:16" ht="16.899999999999999" hidden="1" customHeight="1" outlineLevel="1" x14ac:dyDescent="0.15">
      <c r="A82" s="1">
        <v>46147</v>
      </c>
      <c r="G82" s="24">
        <v>47027</v>
      </c>
      <c r="H82" s="2" t="s">
        <v>314</v>
      </c>
      <c r="J82" s="24">
        <v>47027</v>
      </c>
      <c r="K82" s="2" t="s">
        <v>465</v>
      </c>
      <c r="L82" s="6">
        <v>45798</v>
      </c>
      <c r="M82" s="7" t="s">
        <v>72</v>
      </c>
      <c r="O82" s="24">
        <v>47027</v>
      </c>
      <c r="P82" s="2" t="s">
        <v>208</v>
      </c>
    </row>
    <row r="83" spans="1:16" ht="16.899999999999999" hidden="1" customHeight="1" outlineLevel="1" x14ac:dyDescent="0.15">
      <c r="A83" s="1">
        <v>46148</v>
      </c>
      <c r="G83" s="24">
        <v>47058</v>
      </c>
      <c r="H83" s="2" t="s">
        <v>69</v>
      </c>
      <c r="J83" s="24">
        <v>47058</v>
      </c>
      <c r="K83" s="2" t="s">
        <v>44</v>
      </c>
      <c r="L83" s="6">
        <v>45813</v>
      </c>
      <c r="M83" s="7" t="s">
        <v>65</v>
      </c>
      <c r="O83" s="24">
        <v>47058</v>
      </c>
      <c r="P83" s="2" t="s">
        <v>66</v>
      </c>
    </row>
    <row r="84" spans="1:16" ht="16.899999999999999" hidden="1" customHeight="1" outlineLevel="1" x14ac:dyDescent="0.15">
      <c r="A84" s="1">
        <v>46223</v>
      </c>
      <c r="G84" s="24">
        <v>47088</v>
      </c>
      <c r="H84" s="2"/>
      <c r="J84" s="24">
        <v>47088</v>
      </c>
      <c r="K84" s="2" t="s">
        <v>466</v>
      </c>
      <c r="L84" s="6">
        <v>45829</v>
      </c>
      <c r="M84" s="7" t="s">
        <v>187</v>
      </c>
      <c r="O84" s="24">
        <v>47088</v>
      </c>
      <c r="P84" s="2" t="s">
        <v>10</v>
      </c>
    </row>
    <row r="85" spans="1:16" ht="16.899999999999999" hidden="1" customHeight="1" outlineLevel="1" x14ac:dyDescent="0.15">
      <c r="A85" s="1">
        <v>46245</v>
      </c>
      <c r="G85" s="24">
        <v>47119</v>
      </c>
      <c r="H85" s="2" t="s">
        <v>261</v>
      </c>
      <c r="J85" s="24">
        <v>47119</v>
      </c>
      <c r="K85" s="2" t="s">
        <v>2</v>
      </c>
      <c r="L85" s="6">
        <v>45845</v>
      </c>
      <c r="M85" s="7" t="s">
        <v>188</v>
      </c>
      <c r="O85" s="24">
        <v>47119</v>
      </c>
      <c r="P85" s="2" t="s">
        <v>153</v>
      </c>
    </row>
    <row r="86" spans="1:16" ht="16.899999999999999" hidden="1" customHeight="1" outlineLevel="1" x14ac:dyDescent="0.15">
      <c r="A86" s="1">
        <v>46286</v>
      </c>
      <c r="G86" s="24">
        <v>47150</v>
      </c>
      <c r="H86" s="2" t="s">
        <v>481</v>
      </c>
      <c r="J86" s="24">
        <v>47150</v>
      </c>
      <c r="K86" s="2" t="s">
        <v>678</v>
      </c>
      <c r="L86" s="6">
        <v>45860</v>
      </c>
      <c r="M86" s="7" t="s">
        <v>17</v>
      </c>
      <c r="O86" s="24">
        <v>47150</v>
      </c>
      <c r="P86" s="2" t="s">
        <v>668</v>
      </c>
    </row>
    <row r="87" spans="1:16" ht="16.899999999999999" hidden="1" customHeight="1" outlineLevel="1" x14ac:dyDescent="0.15">
      <c r="A87" s="1">
        <v>46287</v>
      </c>
      <c r="G87" s="24">
        <v>47178</v>
      </c>
      <c r="H87" s="2" t="s">
        <v>192</v>
      </c>
      <c r="J87" s="24">
        <v>47178</v>
      </c>
      <c r="K87" s="2" t="s">
        <v>254</v>
      </c>
      <c r="L87" s="6">
        <v>45876</v>
      </c>
      <c r="M87" s="7" t="s">
        <v>73</v>
      </c>
      <c r="O87" s="24">
        <v>47178</v>
      </c>
      <c r="P87" s="2" t="s">
        <v>365</v>
      </c>
    </row>
    <row r="88" spans="1:16" ht="16.899999999999999" hidden="1" customHeight="1" outlineLevel="1" x14ac:dyDescent="0.15">
      <c r="A88" s="1">
        <v>46288</v>
      </c>
      <c r="G88" s="24">
        <v>47209</v>
      </c>
      <c r="H88" s="2" t="s">
        <v>163</v>
      </c>
      <c r="J88" s="24">
        <v>47209</v>
      </c>
      <c r="K88" s="2" t="s">
        <v>467</v>
      </c>
      <c r="L88" s="6">
        <v>45892</v>
      </c>
      <c r="M88" s="7" t="s">
        <v>189</v>
      </c>
      <c r="O88" s="24">
        <v>47209</v>
      </c>
      <c r="P88" s="2" t="s">
        <v>168</v>
      </c>
    </row>
    <row r="89" spans="1:16" ht="16.899999999999999" hidden="1" customHeight="1" outlineLevel="1" x14ac:dyDescent="0.15">
      <c r="A89" s="1">
        <v>46307</v>
      </c>
      <c r="G89" s="24">
        <v>47239</v>
      </c>
      <c r="H89" s="2" t="s">
        <v>429</v>
      </c>
      <c r="J89" s="24">
        <v>47239</v>
      </c>
      <c r="K89" s="2" t="s">
        <v>430</v>
      </c>
      <c r="L89" s="6">
        <v>45907</v>
      </c>
      <c r="M89" s="7" t="s">
        <v>146</v>
      </c>
      <c r="O89" s="24">
        <v>47239</v>
      </c>
      <c r="P89" s="2" t="s">
        <v>197</v>
      </c>
    </row>
    <row r="90" spans="1:16" ht="16.899999999999999" hidden="1" customHeight="1" outlineLevel="1" x14ac:dyDescent="0.15">
      <c r="A90" s="1">
        <v>46329</v>
      </c>
      <c r="G90" s="24">
        <v>47270</v>
      </c>
      <c r="H90" s="2"/>
      <c r="J90" s="24">
        <v>47270</v>
      </c>
      <c r="K90" s="2" t="s">
        <v>195</v>
      </c>
      <c r="L90" s="6">
        <v>45923</v>
      </c>
      <c r="M90" s="7" t="s">
        <v>74</v>
      </c>
      <c r="O90" s="24">
        <v>47270</v>
      </c>
      <c r="P90" s="2" t="s">
        <v>154</v>
      </c>
    </row>
    <row r="91" spans="1:16" ht="16.899999999999999" hidden="1" customHeight="1" outlineLevel="1" x14ac:dyDescent="0.15">
      <c r="A91" s="1">
        <v>46349</v>
      </c>
      <c r="G91" s="24">
        <v>47300</v>
      </c>
      <c r="H91" s="2" t="s">
        <v>262</v>
      </c>
      <c r="J91" s="24">
        <v>47300</v>
      </c>
      <c r="K91" s="2" t="s">
        <v>468</v>
      </c>
      <c r="L91" s="6">
        <v>45938</v>
      </c>
      <c r="M91" s="7" t="s">
        <v>190</v>
      </c>
      <c r="O91" s="24">
        <v>47300</v>
      </c>
      <c r="P91" s="2" t="s">
        <v>171</v>
      </c>
    </row>
    <row r="92" spans="1:16" ht="16.899999999999999" hidden="1" customHeight="1" outlineLevel="1" x14ac:dyDescent="0.15">
      <c r="A92" s="1">
        <v>46388</v>
      </c>
      <c r="G92" s="24">
        <v>47331</v>
      </c>
      <c r="H92" s="2" t="s">
        <v>431</v>
      </c>
      <c r="J92" s="24">
        <v>47331</v>
      </c>
      <c r="K92" s="2" t="s">
        <v>432</v>
      </c>
      <c r="L92" s="6">
        <v>45953</v>
      </c>
      <c r="M92" s="7" t="s">
        <v>63</v>
      </c>
      <c r="O92" s="24">
        <v>47331</v>
      </c>
      <c r="P92" s="2" t="s">
        <v>28</v>
      </c>
    </row>
    <row r="93" spans="1:16" ht="16.899999999999999" hidden="1" customHeight="1" outlineLevel="1" x14ac:dyDescent="0.15">
      <c r="A93" s="1">
        <v>46398</v>
      </c>
      <c r="G93" s="24">
        <v>47362</v>
      </c>
      <c r="H93" s="2" t="s">
        <v>147</v>
      </c>
      <c r="J93" s="24">
        <v>47362</v>
      </c>
      <c r="K93" s="2" t="s">
        <v>469</v>
      </c>
      <c r="L93" s="6">
        <v>45968</v>
      </c>
      <c r="M93" s="7" t="s">
        <v>13</v>
      </c>
      <c r="O93" s="24">
        <v>47362</v>
      </c>
      <c r="P93" s="2" t="s">
        <v>142</v>
      </c>
    </row>
    <row r="94" spans="1:16" ht="16.899999999999999" hidden="1" customHeight="1" outlineLevel="1" x14ac:dyDescent="0.15">
      <c r="A94" s="1">
        <v>46429</v>
      </c>
      <c r="G94" s="24">
        <v>47392</v>
      </c>
      <c r="H94" s="2" t="s">
        <v>470</v>
      </c>
      <c r="J94" s="24">
        <v>47392</v>
      </c>
      <c r="K94" s="2" t="s">
        <v>471</v>
      </c>
      <c r="L94" s="6">
        <v>45983</v>
      </c>
      <c r="M94" s="7" t="s">
        <v>75</v>
      </c>
      <c r="O94" s="24">
        <v>47392</v>
      </c>
      <c r="P94" s="2" t="s">
        <v>208</v>
      </c>
    </row>
    <row r="95" spans="1:16" ht="16.899999999999999" hidden="1" customHeight="1" outlineLevel="1" x14ac:dyDescent="0.15">
      <c r="A95" s="1">
        <v>46441</v>
      </c>
      <c r="G95" s="24">
        <v>47423</v>
      </c>
      <c r="H95" s="2" t="s">
        <v>69</v>
      </c>
      <c r="J95" s="24">
        <v>47423</v>
      </c>
      <c r="K95" s="2" t="s">
        <v>44</v>
      </c>
      <c r="L95" s="10">
        <v>45998</v>
      </c>
      <c r="M95" s="7" t="s">
        <v>31</v>
      </c>
      <c r="O95" s="24">
        <v>47423</v>
      </c>
      <c r="P95" s="2" t="s">
        <v>66</v>
      </c>
    </row>
    <row r="96" spans="1:16" ht="16.899999999999999" hidden="1" customHeight="1" outlineLevel="1" x14ac:dyDescent="0.15">
      <c r="A96" s="1">
        <v>46467</v>
      </c>
      <c r="G96" s="24">
        <v>47453</v>
      </c>
      <c r="H96" s="2"/>
      <c r="J96" s="24">
        <v>47453</v>
      </c>
      <c r="K96" s="2" t="s">
        <v>311</v>
      </c>
      <c r="L96" s="10">
        <v>46013</v>
      </c>
      <c r="M96" s="7" t="s">
        <v>32</v>
      </c>
      <c r="O96" s="24">
        <v>47453</v>
      </c>
      <c r="P96" s="2" t="s">
        <v>10</v>
      </c>
    </row>
    <row r="97" spans="1:16" ht="16.899999999999999" hidden="1" customHeight="1" outlineLevel="1" x14ac:dyDescent="0.15">
      <c r="A97" s="1">
        <v>46468</v>
      </c>
      <c r="G97" s="24">
        <v>47484</v>
      </c>
      <c r="H97" s="2" t="s">
        <v>247</v>
      </c>
      <c r="J97" s="24">
        <v>47484</v>
      </c>
      <c r="K97" s="2" t="s">
        <v>198</v>
      </c>
      <c r="L97" s="6">
        <v>46027</v>
      </c>
      <c r="M97" s="7" t="s">
        <v>14</v>
      </c>
      <c r="O97" s="24">
        <v>47484</v>
      </c>
      <c r="P97" s="2" t="s">
        <v>153</v>
      </c>
    </row>
    <row r="98" spans="1:16" ht="16.899999999999999" hidden="1" customHeight="1" outlineLevel="1" x14ac:dyDescent="0.15">
      <c r="A98" s="1">
        <v>46506</v>
      </c>
      <c r="G98" s="24">
        <v>47515</v>
      </c>
      <c r="H98" s="2" t="s">
        <v>428</v>
      </c>
      <c r="J98" s="24">
        <v>47515</v>
      </c>
      <c r="K98" s="2" t="s">
        <v>679</v>
      </c>
      <c r="L98" s="6">
        <v>46042</v>
      </c>
      <c r="M98" s="7" t="s">
        <v>33</v>
      </c>
      <c r="O98" s="24">
        <v>47515</v>
      </c>
      <c r="P98" s="2" t="s">
        <v>668</v>
      </c>
    </row>
    <row r="99" spans="1:16" ht="16.899999999999999" hidden="1" customHeight="1" outlineLevel="1" x14ac:dyDescent="0.15">
      <c r="A99" s="1">
        <v>46510</v>
      </c>
      <c r="G99" s="24">
        <v>47543</v>
      </c>
      <c r="H99" s="2" t="s">
        <v>192</v>
      </c>
      <c r="J99" s="24">
        <v>47543</v>
      </c>
      <c r="K99" s="2" t="s">
        <v>254</v>
      </c>
      <c r="L99" s="6">
        <v>46057</v>
      </c>
      <c r="M99" s="7" t="s">
        <v>15</v>
      </c>
      <c r="O99" s="24">
        <v>47543</v>
      </c>
      <c r="P99" s="2" t="s">
        <v>365</v>
      </c>
    </row>
    <row r="100" spans="1:16" ht="16.899999999999999" hidden="1" customHeight="1" outlineLevel="1" x14ac:dyDescent="0.15">
      <c r="A100" s="1">
        <v>46511</v>
      </c>
      <c r="G100" s="24">
        <v>47574</v>
      </c>
      <c r="H100" s="2" t="s">
        <v>39</v>
      </c>
      <c r="J100" s="24">
        <v>47574</v>
      </c>
      <c r="K100" s="2" t="s">
        <v>164</v>
      </c>
      <c r="L100" s="6">
        <v>46072</v>
      </c>
      <c r="M100" s="7" t="s">
        <v>77</v>
      </c>
      <c r="O100" s="24">
        <v>47574</v>
      </c>
      <c r="P100" s="2" t="s">
        <v>168</v>
      </c>
    </row>
    <row r="101" spans="1:16" ht="16.899999999999999" hidden="1" customHeight="1" outlineLevel="1" x14ac:dyDescent="0.15">
      <c r="A101" s="1">
        <v>46512</v>
      </c>
      <c r="G101" s="24">
        <v>47604</v>
      </c>
      <c r="H101" s="2" t="s">
        <v>169</v>
      </c>
      <c r="J101" s="24">
        <v>47604</v>
      </c>
      <c r="K101" s="2" t="s">
        <v>441</v>
      </c>
      <c r="L101" s="6">
        <v>46086</v>
      </c>
      <c r="M101" s="7" t="s">
        <v>78</v>
      </c>
      <c r="O101" s="24">
        <v>47604</v>
      </c>
      <c r="P101" s="2" t="s">
        <v>176</v>
      </c>
    </row>
    <row r="102" spans="1:16" ht="16.899999999999999" hidden="1" customHeight="1" outlineLevel="1" x14ac:dyDescent="0.15">
      <c r="A102" s="1">
        <v>46587</v>
      </c>
      <c r="G102" s="24">
        <v>47635</v>
      </c>
      <c r="H102" s="2"/>
      <c r="J102" s="24">
        <v>47635</v>
      </c>
      <c r="K102" s="2" t="s">
        <v>195</v>
      </c>
      <c r="L102" s="6">
        <v>46101</v>
      </c>
      <c r="M102" s="7" t="s">
        <v>16</v>
      </c>
      <c r="O102" s="24">
        <v>47635</v>
      </c>
      <c r="P102" s="2" t="s">
        <v>51</v>
      </c>
    </row>
    <row r="103" spans="1:16" ht="16.899999999999999" hidden="1" customHeight="1" outlineLevel="1" x14ac:dyDescent="0.15">
      <c r="A103" s="1">
        <v>46610</v>
      </c>
      <c r="G103" s="24">
        <v>47665</v>
      </c>
      <c r="H103" s="2" t="s">
        <v>174</v>
      </c>
      <c r="J103" s="24">
        <v>47665</v>
      </c>
      <c r="K103" s="2" t="s">
        <v>129</v>
      </c>
      <c r="L103" s="6">
        <v>46117</v>
      </c>
      <c r="M103" s="7" t="s">
        <v>18</v>
      </c>
      <c r="O103" s="24">
        <v>47665</v>
      </c>
      <c r="P103" s="2" t="s">
        <v>171</v>
      </c>
    </row>
    <row r="104" spans="1:16" ht="16.899999999999999" hidden="1" customHeight="1" outlineLevel="1" x14ac:dyDescent="0.15">
      <c r="A104" s="1">
        <v>46650</v>
      </c>
      <c r="G104" s="24">
        <v>47696</v>
      </c>
      <c r="H104" s="2" t="s">
        <v>52</v>
      </c>
      <c r="J104" s="24">
        <v>47696</v>
      </c>
      <c r="K104" s="2" t="s">
        <v>472</v>
      </c>
      <c r="L104" s="6">
        <v>46132</v>
      </c>
      <c r="M104" s="7" t="s">
        <v>11</v>
      </c>
      <c r="O104" s="24">
        <v>47696</v>
      </c>
      <c r="P104" s="2" t="s">
        <v>28</v>
      </c>
    </row>
    <row r="105" spans="1:16" ht="16.899999999999999" hidden="1" customHeight="1" outlineLevel="1" x14ac:dyDescent="0.15">
      <c r="A105" s="1">
        <v>46653</v>
      </c>
      <c r="G105" s="24">
        <v>47727</v>
      </c>
      <c r="H105" s="2" t="s">
        <v>172</v>
      </c>
      <c r="J105" s="24">
        <v>47727</v>
      </c>
      <c r="K105" s="2" t="s">
        <v>207</v>
      </c>
      <c r="L105" s="6">
        <v>46147</v>
      </c>
      <c r="M105" s="7" t="s">
        <v>186</v>
      </c>
      <c r="O105" s="24">
        <v>47727</v>
      </c>
      <c r="P105" s="2" t="s">
        <v>142</v>
      </c>
    </row>
    <row r="106" spans="1:16" ht="16.899999999999999" hidden="1" customHeight="1" outlineLevel="1" x14ac:dyDescent="0.15">
      <c r="A106" s="1">
        <v>46671</v>
      </c>
      <c r="G106" s="24">
        <v>47757</v>
      </c>
      <c r="H106" s="2" t="s">
        <v>316</v>
      </c>
      <c r="J106" s="24">
        <v>47757</v>
      </c>
      <c r="K106" s="2" t="s">
        <v>317</v>
      </c>
      <c r="L106" s="6">
        <v>46163</v>
      </c>
      <c r="M106" s="7" t="s">
        <v>72</v>
      </c>
      <c r="O106" s="24">
        <v>47757</v>
      </c>
      <c r="P106" s="2" t="s">
        <v>208</v>
      </c>
    </row>
    <row r="107" spans="1:16" ht="16.899999999999999" hidden="1" customHeight="1" outlineLevel="1" x14ac:dyDescent="0.15">
      <c r="A107" s="1">
        <v>46694</v>
      </c>
      <c r="G107" s="24">
        <v>47788</v>
      </c>
      <c r="H107" s="2" t="s">
        <v>23</v>
      </c>
      <c r="J107" s="24">
        <v>47788</v>
      </c>
      <c r="K107" s="2" t="s">
        <v>64</v>
      </c>
      <c r="L107" s="6">
        <v>46179</v>
      </c>
      <c r="M107" s="7" t="s">
        <v>65</v>
      </c>
      <c r="O107" s="24">
        <v>47788</v>
      </c>
      <c r="P107" s="2" t="s">
        <v>66</v>
      </c>
    </row>
    <row r="108" spans="1:16" ht="16.899999999999999" hidden="1" customHeight="1" outlineLevel="1" x14ac:dyDescent="0.15">
      <c r="A108" s="1">
        <v>46714</v>
      </c>
      <c r="G108" s="24">
        <v>47818</v>
      </c>
      <c r="H108" s="2"/>
      <c r="J108" s="24">
        <v>47818</v>
      </c>
      <c r="K108" s="2" t="s">
        <v>310</v>
      </c>
      <c r="L108" s="6">
        <v>46194</v>
      </c>
      <c r="M108" s="7" t="s">
        <v>187</v>
      </c>
      <c r="O108" s="24">
        <v>47818</v>
      </c>
      <c r="P108" s="2" t="s">
        <v>10</v>
      </c>
    </row>
    <row r="109" spans="1:16" ht="16.899999999999999" hidden="1" customHeight="1" outlineLevel="1" x14ac:dyDescent="0.15">
      <c r="A109" s="1">
        <v>46753</v>
      </c>
      <c r="G109" s="24">
        <v>47849</v>
      </c>
      <c r="H109" s="2" t="s">
        <v>181</v>
      </c>
      <c r="J109" s="24">
        <v>47849</v>
      </c>
      <c r="K109" s="2" t="s">
        <v>232</v>
      </c>
      <c r="L109" s="6">
        <v>46210</v>
      </c>
      <c r="M109" s="7" t="s">
        <v>188</v>
      </c>
      <c r="O109" s="24">
        <v>47849</v>
      </c>
      <c r="P109" s="2" t="s">
        <v>153</v>
      </c>
    </row>
    <row r="110" spans="1:16" ht="16.899999999999999" hidden="1" customHeight="1" outlineLevel="1" x14ac:dyDescent="0.15">
      <c r="A110" s="1">
        <v>46762</v>
      </c>
      <c r="G110" s="24">
        <v>47880</v>
      </c>
      <c r="H110" s="2" t="s">
        <v>482</v>
      </c>
      <c r="J110" s="24">
        <v>47880</v>
      </c>
      <c r="K110" s="2" t="s">
        <v>680</v>
      </c>
      <c r="L110" s="6">
        <v>46226</v>
      </c>
      <c r="M110" s="7" t="s">
        <v>17</v>
      </c>
      <c r="O110" s="24">
        <v>47880</v>
      </c>
      <c r="P110" s="2" t="s">
        <v>668</v>
      </c>
    </row>
    <row r="111" spans="1:16" ht="16.899999999999999" hidden="1" customHeight="1" outlineLevel="1" x14ac:dyDescent="0.15">
      <c r="A111" s="1">
        <v>46794</v>
      </c>
      <c r="G111" s="24">
        <v>47908</v>
      </c>
      <c r="H111" s="2" t="s">
        <v>34</v>
      </c>
      <c r="J111" s="24">
        <v>47908</v>
      </c>
      <c r="K111" s="2" t="s">
        <v>270</v>
      </c>
      <c r="L111" s="6">
        <v>46241</v>
      </c>
      <c r="M111" s="7" t="s">
        <v>73</v>
      </c>
      <c r="O111" s="24">
        <v>47908</v>
      </c>
      <c r="P111" s="2" t="s">
        <v>365</v>
      </c>
    </row>
    <row r="112" spans="1:16" ht="16.899999999999999" hidden="1" customHeight="1" outlineLevel="1" x14ac:dyDescent="0.15">
      <c r="A112" s="1">
        <v>46806</v>
      </c>
      <c r="G112" s="24">
        <v>47939</v>
      </c>
      <c r="H112" s="2" t="s">
        <v>39</v>
      </c>
      <c r="J112" s="24">
        <v>47939</v>
      </c>
      <c r="K112" s="2" t="s">
        <v>164</v>
      </c>
      <c r="L112" s="6">
        <v>46257</v>
      </c>
      <c r="M112" s="7" t="s">
        <v>189</v>
      </c>
      <c r="O112" s="24">
        <v>47939</v>
      </c>
      <c r="P112" s="2" t="s">
        <v>168</v>
      </c>
    </row>
    <row r="113" spans="1:16" ht="16.899999999999999" hidden="1" customHeight="1" outlineLevel="1" x14ac:dyDescent="0.15">
      <c r="A113" s="1">
        <v>46832</v>
      </c>
      <c r="G113" s="24">
        <v>47969</v>
      </c>
      <c r="H113" s="2" t="s">
        <v>169</v>
      </c>
      <c r="J113" s="24">
        <v>47969</v>
      </c>
      <c r="K113" s="2" t="s">
        <v>473</v>
      </c>
      <c r="L113" s="6">
        <v>46272</v>
      </c>
      <c r="M113" s="7" t="s">
        <v>146</v>
      </c>
      <c r="O113" s="24">
        <v>47969</v>
      </c>
      <c r="P113" s="2" t="s">
        <v>8</v>
      </c>
    </row>
    <row r="114" spans="1:16" ht="16.899999999999999" hidden="1" customHeight="1" outlineLevel="1" x14ac:dyDescent="0.15">
      <c r="A114" s="1">
        <v>46872</v>
      </c>
      <c r="G114" s="24">
        <v>48000</v>
      </c>
      <c r="H114" s="2"/>
      <c r="J114" s="24">
        <v>48000</v>
      </c>
      <c r="K114" s="2" t="s">
        <v>278</v>
      </c>
      <c r="L114" s="6">
        <v>46288</v>
      </c>
      <c r="M114" s="7" t="s">
        <v>74</v>
      </c>
      <c r="O114" s="24">
        <v>48000</v>
      </c>
      <c r="P114" s="2" t="s">
        <v>119</v>
      </c>
    </row>
    <row r="115" spans="1:16" ht="16.899999999999999" hidden="1" customHeight="1" outlineLevel="1" x14ac:dyDescent="0.15">
      <c r="A115" s="1">
        <v>46876</v>
      </c>
      <c r="G115" s="24">
        <v>48030</v>
      </c>
      <c r="H115" s="2" t="s">
        <v>165</v>
      </c>
      <c r="J115" s="24">
        <v>48030</v>
      </c>
      <c r="K115" s="2" t="s">
        <v>211</v>
      </c>
      <c r="L115" s="6">
        <v>46303</v>
      </c>
      <c r="M115" s="7" t="s">
        <v>190</v>
      </c>
      <c r="O115" s="24">
        <v>48030</v>
      </c>
      <c r="P115" s="2" t="s">
        <v>171</v>
      </c>
    </row>
    <row r="116" spans="1:16" ht="16.899999999999999" hidden="1" customHeight="1" outlineLevel="1" x14ac:dyDescent="0.15">
      <c r="A116" s="1">
        <v>46877</v>
      </c>
      <c r="G116" s="24">
        <v>48061</v>
      </c>
      <c r="H116" s="2" t="s">
        <v>431</v>
      </c>
      <c r="J116" s="24">
        <v>48061</v>
      </c>
      <c r="K116" s="2" t="s">
        <v>438</v>
      </c>
      <c r="L116" s="6">
        <v>46318</v>
      </c>
      <c r="M116" s="7" t="s">
        <v>63</v>
      </c>
      <c r="O116" s="24">
        <v>48061</v>
      </c>
      <c r="P116" s="2" t="s">
        <v>28</v>
      </c>
    </row>
    <row r="117" spans="1:16" ht="16.899999999999999" hidden="1" customHeight="1" outlineLevel="1" x14ac:dyDescent="0.15">
      <c r="A117" s="1">
        <v>46878</v>
      </c>
      <c r="G117" s="24">
        <v>48092</v>
      </c>
      <c r="H117" s="2" t="s">
        <v>234</v>
      </c>
      <c r="J117" s="24">
        <v>48092</v>
      </c>
      <c r="K117" s="2" t="s">
        <v>139</v>
      </c>
      <c r="L117" s="6">
        <v>46333</v>
      </c>
      <c r="M117" s="7" t="s">
        <v>13</v>
      </c>
      <c r="O117" s="24">
        <v>48092</v>
      </c>
      <c r="P117" s="2" t="s">
        <v>142</v>
      </c>
    </row>
    <row r="118" spans="1:16" ht="16.899999999999999" hidden="1" customHeight="1" outlineLevel="1" x14ac:dyDescent="0.15">
      <c r="A118" s="1">
        <v>46951</v>
      </c>
      <c r="G118" s="24">
        <v>48122</v>
      </c>
      <c r="H118" s="2" t="s">
        <v>444</v>
      </c>
      <c r="J118" s="24">
        <v>48122</v>
      </c>
      <c r="K118" s="2" t="s">
        <v>445</v>
      </c>
      <c r="L118" s="6">
        <v>46348</v>
      </c>
      <c r="M118" s="7" t="s">
        <v>75</v>
      </c>
      <c r="O118" s="24">
        <v>48122</v>
      </c>
      <c r="P118" s="2" t="s">
        <v>208</v>
      </c>
    </row>
    <row r="119" spans="1:16" ht="16.899999999999999" hidden="1" customHeight="1" outlineLevel="1" x14ac:dyDescent="0.15">
      <c r="A119" s="185">
        <v>46976</v>
      </c>
      <c r="G119" s="24">
        <v>48153</v>
      </c>
      <c r="H119" s="2" t="s">
        <v>474</v>
      </c>
      <c r="J119" s="24">
        <v>48153</v>
      </c>
      <c r="K119" s="2" t="s">
        <v>475</v>
      </c>
      <c r="L119" s="10">
        <v>46363</v>
      </c>
      <c r="M119" s="7" t="s">
        <v>31</v>
      </c>
      <c r="O119" s="24">
        <v>48153</v>
      </c>
      <c r="P119" s="2" t="s">
        <v>66</v>
      </c>
    </row>
    <row r="120" spans="1:16" ht="16.899999999999999" hidden="1" customHeight="1" outlineLevel="1" x14ac:dyDescent="0.15">
      <c r="A120" s="1">
        <v>47014</v>
      </c>
      <c r="G120" s="24">
        <v>48183</v>
      </c>
      <c r="H120" s="2"/>
      <c r="J120" s="24">
        <v>48183</v>
      </c>
      <c r="K120" s="2" t="s">
        <v>310</v>
      </c>
      <c r="L120" s="10">
        <v>46378</v>
      </c>
      <c r="M120" s="7" t="s">
        <v>32</v>
      </c>
      <c r="O120" s="24">
        <v>48183</v>
      </c>
      <c r="P120" s="2" t="s">
        <v>10</v>
      </c>
    </row>
    <row r="121" spans="1:16" ht="16.899999999999999" hidden="1" customHeight="1" outlineLevel="1" x14ac:dyDescent="0.15">
      <c r="A121" s="1">
        <v>47018</v>
      </c>
      <c r="G121" s="24">
        <v>48214</v>
      </c>
      <c r="H121" s="2" t="s">
        <v>48</v>
      </c>
      <c r="J121" s="24">
        <v>48214</v>
      </c>
      <c r="K121" s="2" t="s">
        <v>143</v>
      </c>
      <c r="L121" s="6">
        <v>46392</v>
      </c>
      <c r="M121" s="7" t="s">
        <v>14</v>
      </c>
      <c r="O121" s="24">
        <v>48214</v>
      </c>
      <c r="P121" s="2" t="s">
        <v>153</v>
      </c>
    </row>
    <row r="122" spans="1:16" ht="16.899999999999999" hidden="1" customHeight="1" outlineLevel="1" x14ac:dyDescent="0.15">
      <c r="A122" s="1">
        <v>47035</v>
      </c>
      <c r="G122" s="24">
        <v>48245</v>
      </c>
      <c r="H122" s="2" t="s">
        <v>428</v>
      </c>
      <c r="J122" s="24">
        <v>48245</v>
      </c>
      <c r="K122" s="2" t="s">
        <v>667</v>
      </c>
      <c r="L122" s="6">
        <v>46407</v>
      </c>
      <c r="M122" s="7" t="s">
        <v>33</v>
      </c>
      <c r="O122" s="24">
        <v>48245</v>
      </c>
      <c r="P122" s="2" t="s">
        <v>668</v>
      </c>
    </row>
    <row r="123" spans="1:16" ht="16.899999999999999" hidden="1" customHeight="1" outlineLevel="1" x14ac:dyDescent="0.15">
      <c r="A123" s="1">
        <v>47060</v>
      </c>
      <c r="G123" s="24">
        <v>48274</v>
      </c>
      <c r="H123" s="2" t="s">
        <v>192</v>
      </c>
      <c r="J123" s="24">
        <v>48274</v>
      </c>
      <c r="K123" s="2" t="s">
        <v>254</v>
      </c>
      <c r="L123" s="6">
        <v>46422</v>
      </c>
      <c r="M123" s="7" t="s">
        <v>15</v>
      </c>
      <c r="O123" s="24">
        <v>48274</v>
      </c>
      <c r="P123" s="2" t="s">
        <v>365</v>
      </c>
    </row>
    <row r="124" spans="1:16" ht="16.899999999999999" hidden="1" customHeight="1" outlineLevel="1" x14ac:dyDescent="0.15">
      <c r="A124" s="1">
        <v>47080</v>
      </c>
      <c r="G124" s="24">
        <v>48305</v>
      </c>
      <c r="H124" s="2" t="s">
        <v>39</v>
      </c>
      <c r="J124" s="24">
        <v>48305</v>
      </c>
      <c r="K124" s="2" t="s">
        <v>177</v>
      </c>
      <c r="L124" s="6">
        <v>46437</v>
      </c>
      <c r="M124" s="7" t="s">
        <v>77</v>
      </c>
      <c r="O124" s="24">
        <v>48305</v>
      </c>
      <c r="P124" s="2" t="s">
        <v>168</v>
      </c>
    </row>
    <row r="125" spans="1:16" ht="16.899999999999999" hidden="1" customHeight="1" outlineLevel="1" x14ac:dyDescent="0.15">
      <c r="A125" s="1">
        <v>47119</v>
      </c>
      <c r="G125" s="24">
        <v>48335</v>
      </c>
      <c r="H125" s="2" t="s">
        <v>429</v>
      </c>
      <c r="J125" s="24">
        <v>48335</v>
      </c>
      <c r="K125" s="2" t="s">
        <v>460</v>
      </c>
      <c r="L125" s="6">
        <v>46452</v>
      </c>
      <c r="M125" s="7" t="s">
        <v>78</v>
      </c>
      <c r="O125" s="24">
        <v>48335</v>
      </c>
      <c r="P125" s="2" t="s">
        <v>259</v>
      </c>
    </row>
    <row r="126" spans="1:16" ht="16.899999999999999" hidden="1" customHeight="1" outlineLevel="1" x14ac:dyDescent="0.15">
      <c r="A126" s="185">
        <v>47126</v>
      </c>
      <c r="G126" s="24">
        <v>48366</v>
      </c>
      <c r="H126" s="2"/>
      <c r="J126" s="24">
        <v>48366</v>
      </c>
      <c r="K126" s="2" t="s">
        <v>195</v>
      </c>
      <c r="L126" s="6">
        <v>46467</v>
      </c>
      <c r="M126" s="7" t="s">
        <v>16</v>
      </c>
      <c r="O126" s="24">
        <v>48366</v>
      </c>
      <c r="P126" s="2" t="s">
        <v>12</v>
      </c>
    </row>
    <row r="127" spans="1:16" ht="16.899999999999999" hidden="1" customHeight="1" outlineLevel="1" x14ac:dyDescent="0.15">
      <c r="A127" s="185">
        <v>47160</v>
      </c>
      <c r="G127" s="24">
        <v>48396</v>
      </c>
      <c r="H127" s="2" t="s">
        <v>453</v>
      </c>
      <c r="J127" s="24">
        <v>48396</v>
      </c>
      <c r="K127" s="2" t="s">
        <v>476</v>
      </c>
      <c r="L127" s="6">
        <v>46482</v>
      </c>
      <c r="M127" s="7" t="s">
        <v>18</v>
      </c>
      <c r="O127" s="24">
        <v>48396</v>
      </c>
      <c r="P127" s="2" t="s">
        <v>171</v>
      </c>
    </row>
    <row r="128" spans="1:16" ht="16.899999999999999" hidden="1" customHeight="1" outlineLevel="1" x14ac:dyDescent="0.15">
      <c r="A128" s="185">
        <v>47161</v>
      </c>
      <c r="G128" s="24">
        <v>48427</v>
      </c>
      <c r="H128" s="2" t="s">
        <v>431</v>
      </c>
      <c r="J128" s="24">
        <v>48427</v>
      </c>
      <c r="K128" s="2" t="s">
        <v>462</v>
      </c>
      <c r="L128" s="6">
        <v>46497</v>
      </c>
      <c r="M128" s="7" t="s">
        <v>11</v>
      </c>
      <c r="O128" s="24">
        <v>48427</v>
      </c>
      <c r="P128" s="2" t="s">
        <v>28</v>
      </c>
    </row>
    <row r="129" spans="1:16" ht="16.899999999999999" hidden="1" customHeight="1" outlineLevel="1" x14ac:dyDescent="0.15">
      <c r="A129" s="185">
        <v>47172</v>
      </c>
      <c r="G129" s="24">
        <v>48458</v>
      </c>
      <c r="H129" s="2" t="s">
        <v>717</v>
      </c>
      <c r="J129" s="24">
        <v>48458</v>
      </c>
      <c r="K129" s="2" t="s">
        <v>477</v>
      </c>
      <c r="L129" s="6">
        <v>46513</v>
      </c>
      <c r="M129" s="7" t="s">
        <v>186</v>
      </c>
      <c r="O129" s="24">
        <v>48458</v>
      </c>
      <c r="P129" s="2" t="s">
        <v>142</v>
      </c>
    </row>
    <row r="130" spans="1:16" ht="16.899999999999999" hidden="1" customHeight="1" outlineLevel="1" x14ac:dyDescent="0.15">
      <c r="A130" s="185">
        <v>47197</v>
      </c>
      <c r="G130" s="24">
        <v>48488</v>
      </c>
      <c r="H130" s="2" t="s">
        <v>456</v>
      </c>
      <c r="J130" s="24">
        <v>48488</v>
      </c>
      <c r="K130" s="2" t="s">
        <v>478</v>
      </c>
      <c r="L130" s="6">
        <v>46528</v>
      </c>
      <c r="M130" s="7" t="s">
        <v>72</v>
      </c>
      <c r="O130" s="24">
        <v>48488</v>
      </c>
      <c r="P130" s="2" t="s">
        <v>208</v>
      </c>
    </row>
    <row r="131" spans="1:16" ht="16.899999999999999" hidden="1" customHeight="1" outlineLevel="1" x14ac:dyDescent="0.15">
      <c r="A131" s="185">
        <v>47237</v>
      </c>
      <c r="G131" s="24">
        <v>48519</v>
      </c>
      <c r="H131" s="2" t="s">
        <v>69</v>
      </c>
      <c r="J131" s="24">
        <v>48519</v>
      </c>
      <c r="K131" s="2" t="s">
        <v>44</v>
      </c>
      <c r="L131" s="6">
        <v>46544</v>
      </c>
      <c r="M131" s="7" t="s">
        <v>65</v>
      </c>
      <c r="O131" s="24">
        <v>48519</v>
      </c>
      <c r="P131" s="2" t="s">
        <v>66</v>
      </c>
    </row>
    <row r="132" spans="1:16" ht="16.899999999999999" hidden="1" customHeight="1" outlineLevel="1" x14ac:dyDescent="0.15">
      <c r="A132" s="185">
        <v>47238</v>
      </c>
      <c r="G132" s="24">
        <v>48549</v>
      </c>
      <c r="H132" s="2"/>
      <c r="J132" s="24">
        <v>48549</v>
      </c>
      <c r="K132" s="2" t="s">
        <v>466</v>
      </c>
      <c r="L132" s="6">
        <v>46559</v>
      </c>
      <c r="M132" s="7" t="s">
        <v>187</v>
      </c>
      <c r="O132" s="24">
        <v>48549</v>
      </c>
      <c r="P132" s="2" t="s">
        <v>10</v>
      </c>
    </row>
    <row r="133" spans="1:16" ht="16.899999999999999" hidden="1" customHeight="1" outlineLevel="1" x14ac:dyDescent="0.15">
      <c r="A133" s="185">
        <v>47241</v>
      </c>
      <c r="G133" s="24">
        <v>48580</v>
      </c>
      <c r="H133" s="2" t="s">
        <v>238</v>
      </c>
      <c r="J133" s="24">
        <v>48580</v>
      </c>
      <c r="K133" s="2" t="s">
        <v>257</v>
      </c>
      <c r="L133" s="6">
        <v>46575</v>
      </c>
      <c r="M133" s="7" t="s">
        <v>188</v>
      </c>
      <c r="O133" s="24">
        <v>48580</v>
      </c>
      <c r="P133" s="2" t="s">
        <v>153</v>
      </c>
    </row>
    <row r="134" spans="1:16" ht="16.899999999999999" hidden="1" customHeight="1" outlineLevel="1" x14ac:dyDescent="0.15">
      <c r="A134" s="185">
        <v>47242</v>
      </c>
      <c r="G134" s="24">
        <v>48611</v>
      </c>
      <c r="H134" s="2" t="s">
        <v>428</v>
      </c>
      <c r="J134" s="24">
        <v>48611</v>
      </c>
      <c r="K134" s="2" t="s">
        <v>681</v>
      </c>
      <c r="L134" s="6">
        <v>46591</v>
      </c>
      <c r="M134" s="7" t="s">
        <v>17</v>
      </c>
      <c r="O134" s="24">
        <v>48611</v>
      </c>
      <c r="P134" s="2" t="s">
        <v>668</v>
      </c>
    </row>
    <row r="135" spans="1:16" ht="16.899999999999999" hidden="1" customHeight="1" outlineLevel="1" x14ac:dyDescent="0.15">
      <c r="A135" s="185">
        <v>47243</v>
      </c>
      <c r="G135" s="24">
        <v>48639</v>
      </c>
      <c r="H135" s="2" t="s">
        <v>193</v>
      </c>
      <c r="J135" s="24">
        <v>48639</v>
      </c>
      <c r="K135" s="2" t="s">
        <v>213</v>
      </c>
      <c r="L135" s="6">
        <v>46607</v>
      </c>
      <c r="M135" s="7" t="s">
        <v>73</v>
      </c>
      <c r="O135" s="24">
        <v>48639</v>
      </c>
      <c r="P135" s="2" t="s">
        <v>365</v>
      </c>
    </row>
    <row r="136" spans="1:16" ht="16.899999999999999" hidden="1" customHeight="1" outlineLevel="1" x14ac:dyDescent="0.15">
      <c r="A136" s="1">
        <v>47315</v>
      </c>
      <c r="G136" s="24">
        <v>48670</v>
      </c>
      <c r="H136" s="2" t="s">
        <v>39</v>
      </c>
      <c r="J136" s="24">
        <v>48670</v>
      </c>
      <c r="K136" s="2" t="s">
        <v>27</v>
      </c>
      <c r="L136" s="6">
        <v>46622</v>
      </c>
      <c r="M136" s="7" t="s">
        <v>189</v>
      </c>
      <c r="O136" s="24">
        <v>48670</v>
      </c>
      <c r="P136" s="2" t="s">
        <v>168</v>
      </c>
    </row>
    <row r="137" spans="1:16" ht="16.899999999999999" hidden="1" customHeight="1" outlineLevel="1" x14ac:dyDescent="0.15">
      <c r="A137" s="1">
        <v>47341</v>
      </c>
      <c r="G137" s="24">
        <v>48700</v>
      </c>
      <c r="H137" s="2" t="s">
        <v>429</v>
      </c>
      <c r="J137" s="24">
        <v>48700</v>
      </c>
      <c r="K137" s="2" t="s">
        <v>430</v>
      </c>
      <c r="L137" s="6">
        <v>46638</v>
      </c>
      <c r="M137" s="7" t="s">
        <v>146</v>
      </c>
      <c r="O137" s="24">
        <v>48700</v>
      </c>
      <c r="P137" s="2" t="s">
        <v>35</v>
      </c>
    </row>
    <row r="138" spans="1:16" ht="16.899999999999999" hidden="1" customHeight="1" outlineLevel="1" x14ac:dyDescent="0.15">
      <c r="A138" s="1">
        <v>47378</v>
      </c>
      <c r="G138" s="24">
        <v>48731</v>
      </c>
      <c r="H138" s="2"/>
      <c r="J138" s="24">
        <v>48731</v>
      </c>
      <c r="K138" s="2" t="s">
        <v>195</v>
      </c>
      <c r="L138" s="6">
        <v>46653</v>
      </c>
      <c r="M138" s="7" t="s">
        <v>74</v>
      </c>
      <c r="O138" s="24">
        <v>48731</v>
      </c>
      <c r="P138" s="2" t="s">
        <v>43</v>
      </c>
    </row>
    <row r="139" spans="1:16" ht="16.899999999999999" hidden="1" customHeight="1" outlineLevel="1" x14ac:dyDescent="0.15">
      <c r="A139" s="1">
        <v>47384</v>
      </c>
      <c r="G139" s="24">
        <v>48761</v>
      </c>
      <c r="H139" s="2" t="s">
        <v>243</v>
      </c>
      <c r="J139" s="24">
        <v>48761</v>
      </c>
      <c r="K139" s="2" t="s">
        <v>131</v>
      </c>
      <c r="L139" s="6">
        <v>46668</v>
      </c>
      <c r="M139" s="7" t="s">
        <v>190</v>
      </c>
      <c r="O139" s="24">
        <v>48761</v>
      </c>
      <c r="P139" s="2" t="s">
        <v>171</v>
      </c>
    </row>
    <row r="140" spans="1:16" ht="16.899999999999999" hidden="1" customHeight="1" outlineLevel="1" x14ac:dyDescent="0.15">
      <c r="A140" s="1">
        <v>47385</v>
      </c>
      <c r="G140" s="24">
        <v>48792</v>
      </c>
      <c r="H140" s="2" t="s">
        <v>431</v>
      </c>
      <c r="J140" s="24">
        <v>48792</v>
      </c>
      <c r="K140" s="2" t="s">
        <v>432</v>
      </c>
      <c r="L140" s="6">
        <v>46684</v>
      </c>
      <c r="M140" s="7" t="s">
        <v>63</v>
      </c>
      <c r="O140" s="24">
        <v>48792</v>
      </c>
      <c r="P140" s="2" t="s">
        <v>28</v>
      </c>
    </row>
    <row r="141" spans="1:16" ht="16.899999999999999" hidden="1" customHeight="1" outlineLevel="1" x14ac:dyDescent="0.15">
      <c r="A141" s="1">
        <v>47399</v>
      </c>
      <c r="G141" s="24">
        <v>48823</v>
      </c>
      <c r="H141" s="2" t="s">
        <v>116</v>
      </c>
      <c r="J141" s="24">
        <v>48823</v>
      </c>
      <c r="K141" s="2" t="s">
        <v>479</v>
      </c>
      <c r="L141" s="6">
        <v>46699</v>
      </c>
      <c r="M141" s="7" t="s">
        <v>13</v>
      </c>
      <c r="O141" s="24">
        <v>48823</v>
      </c>
      <c r="P141" s="2" t="s">
        <v>142</v>
      </c>
    </row>
    <row r="142" spans="1:16" ht="16.899999999999999" hidden="1" customHeight="1" outlineLevel="1" x14ac:dyDescent="0.15">
      <c r="A142" s="1">
        <v>47425</v>
      </c>
      <c r="G142" s="24">
        <v>48853</v>
      </c>
      <c r="H142" s="2" t="s">
        <v>312</v>
      </c>
      <c r="J142" s="24">
        <v>48853</v>
      </c>
      <c r="K142" s="2" t="s">
        <v>313</v>
      </c>
      <c r="L142" s="6">
        <v>46713</v>
      </c>
      <c r="M142" s="7" t="s">
        <v>75</v>
      </c>
      <c r="O142" s="24">
        <v>48853</v>
      </c>
      <c r="P142" s="2" t="s">
        <v>208</v>
      </c>
    </row>
    <row r="143" spans="1:16" ht="16.899999999999999" hidden="1" customHeight="1" outlineLevel="1" x14ac:dyDescent="0.15">
      <c r="A143" s="1">
        <v>47445</v>
      </c>
      <c r="G143" s="24">
        <v>48884</v>
      </c>
      <c r="H143" s="2" t="s">
        <v>69</v>
      </c>
      <c r="J143" s="24">
        <v>48884</v>
      </c>
      <c r="K143" s="2" t="s">
        <v>44</v>
      </c>
      <c r="L143" s="10">
        <v>46728</v>
      </c>
      <c r="M143" s="7" t="s">
        <v>31</v>
      </c>
      <c r="O143" s="24">
        <v>48884</v>
      </c>
      <c r="P143" s="2" t="s">
        <v>66</v>
      </c>
    </row>
    <row r="144" spans="1:16" ht="16.899999999999999" hidden="1" customHeight="1" outlineLevel="1" x14ac:dyDescent="0.15">
      <c r="A144" s="1">
        <v>47484</v>
      </c>
      <c r="G144" s="24">
        <v>48914</v>
      </c>
      <c r="H144" s="2"/>
      <c r="J144" s="24">
        <v>48914</v>
      </c>
      <c r="K144" s="2" t="s">
        <v>311</v>
      </c>
      <c r="L144" s="10">
        <v>46743</v>
      </c>
      <c r="M144" s="7" t="s">
        <v>32</v>
      </c>
      <c r="O144" s="24">
        <v>48914</v>
      </c>
      <c r="P144" s="2" t="s">
        <v>10</v>
      </c>
    </row>
    <row r="145" spans="1:16" ht="16.899999999999999" hidden="1" customHeight="1" outlineLevel="1" x14ac:dyDescent="0.15">
      <c r="A145" s="185">
        <v>47497</v>
      </c>
      <c r="G145" s="186">
        <v>48914</v>
      </c>
      <c r="H145" s="2"/>
      <c r="J145" s="186">
        <v>48914</v>
      </c>
      <c r="K145" s="29" t="s">
        <v>311</v>
      </c>
      <c r="L145" s="6">
        <v>46758</v>
      </c>
      <c r="M145" s="7" t="s">
        <v>14</v>
      </c>
      <c r="O145" s="187">
        <v>48914</v>
      </c>
      <c r="P145" s="29" t="s">
        <v>10</v>
      </c>
    </row>
    <row r="146" spans="1:16" ht="16.899999999999999" hidden="1" customHeight="1" outlineLevel="1" x14ac:dyDescent="0.15">
      <c r="A146" s="185">
        <v>47525</v>
      </c>
      <c r="G146" s="186">
        <v>48914</v>
      </c>
      <c r="H146" s="2"/>
      <c r="J146" s="186">
        <v>48914</v>
      </c>
      <c r="K146" s="29" t="s">
        <v>311</v>
      </c>
      <c r="L146" s="6">
        <v>46772</v>
      </c>
      <c r="M146" s="7" t="s">
        <v>33</v>
      </c>
      <c r="O146" s="187">
        <v>48914</v>
      </c>
      <c r="P146" s="29" t="s">
        <v>10</v>
      </c>
    </row>
    <row r="147" spans="1:16" ht="16.899999999999999" hidden="1" customHeight="1" outlineLevel="1" x14ac:dyDescent="0.15">
      <c r="A147" s="185">
        <v>47537</v>
      </c>
      <c r="G147" s="186">
        <v>48914</v>
      </c>
      <c r="H147" s="2"/>
      <c r="J147" s="186">
        <v>48914</v>
      </c>
      <c r="K147" s="29" t="s">
        <v>311</v>
      </c>
      <c r="L147" s="6">
        <v>46787</v>
      </c>
      <c r="M147" s="7" t="s">
        <v>15</v>
      </c>
      <c r="O147" s="187">
        <v>48914</v>
      </c>
      <c r="P147" s="29" t="s">
        <v>10</v>
      </c>
    </row>
    <row r="148" spans="1:16" ht="16.899999999999999" hidden="1" customHeight="1" outlineLevel="1" x14ac:dyDescent="0.15">
      <c r="A148" s="185">
        <v>47562</v>
      </c>
      <c r="G148" s="186">
        <v>48914</v>
      </c>
      <c r="H148" s="2"/>
      <c r="J148" s="186">
        <v>48914</v>
      </c>
      <c r="K148" s="29" t="s">
        <v>311</v>
      </c>
      <c r="L148" s="6">
        <v>46802</v>
      </c>
      <c r="M148" s="7" t="s">
        <v>77</v>
      </c>
      <c r="O148" s="187">
        <v>48914</v>
      </c>
      <c r="P148" s="29" t="s">
        <v>10</v>
      </c>
    </row>
    <row r="149" spans="1:16" ht="16.899999999999999" hidden="1" customHeight="1" outlineLevel="1" x14ac:dyDescent="0.15">
      <c r="A149" s="185">
        <v>47602</v>
      </c>
      <c r="G149" s="186">
        <v>48914</v>
      </c>
      <c r="H149" s="2"/>
      <c r="J149" s="186">
        <v>48914</v>
      </c>
      <c r="K149" s="29" t="s">
        <v>311</v>
      </c>
      <c r="L149" s="6">
        <v>46817</v>
      </c>
      <c r="M149" s="7" t="s">
        <v>78</v>
      </c>
      <c r="O149" s="187">
        <v>48914</v>
      </c>
      <c r="P149" s="29" t="s">
        <v>10</v>
      </c>
    </row>
    <row r="150" spans="1:16" ht="16.899999999999999" hidden="1" customHeight="1" outlineLevel="1" x14ac:dyDescent="0.15">
      <c r="A150" s="185">
        <v>47606</v>
      </c>
      <c r="G150" s="186">
        <v>48914</v>
      </c>
      <c r="H150" s="2"/>
      <c r="J150" s="186">
        <v>48914</v>
      </c>
      <c r="K150" s="29" t="s">
        <v>311</v>
      </c>
      <c r="L150" s="6">
        <v>46832</v>
      </c>
      <c r="M150" s="7" t="s">
        <v>16</v>
      </c>
      <c r="O150" s="187">
        <v>48914</v>
      </c>
      <c r="P150" s="29" t="s">
        <v>10</v>
      </c>
    </row>
    <row r="151" spans="1:16" ht="16.899999999999999" hidden="1" customHeight="1" outlineLevel="1" x14ac:dyDescent="0.15">
      <c r="A151" s="185">
        <v>47607</v>
      </c>
      <c r="G151" s="186">
        <v>48914</v>
      </c>
      <c r="H151" s="2"/>
      <c r="J151" s="186">
        <v>48914</v>
      </c>
      <c r="K151" s="29" t="s">
        <v>311</v>
      </c>
      <c r="L151" s="6">
        <v>46847</v>
      </c>
      <c r="M151" s="7" t="s">
        <v>18</v>
      </c>
      <c r="O151" s="187">
        <v>48914</v>
      </c>
      <c r="P151" s="29" t="s">
        <v>10</v>
      </c>
    </row>
    <row r="152" spans="1:16" ht="16.899999999999999" hidden="1" customHeight="1" outlineLevel="1" x14ac:dyDescent="0.15">
      <c r="A152" s="185">
        <v>47608</v>
      </c>
      <c r="G152" s="186">
        <v>48914</v>
      </c>
      <c r="H152" s="2"/>
      <c r="J152" s="186">
        <v>48914</v>
      </c>
      <c r="K152" s="29" t="s">
        <v>311</v>
      </c>
      <c r="L152" s="6">
        <v>46862</v>
      </c>
      <c r="M152" s="7" t="s">
        <v>11</v>
      </c>
      <c r="O152" s="187">
        <v>48914</v>
      </c>
      <c r="P152" s="29" t="s">
        <v>10</v>
      </c>
    </row>
    <row r="153" spans="1:16" ht="16.899999999999999" hidden="1" customHeight="1" outlineLevel="1" x14ac:dyDescent="0.15">
      <c r="A153" s="185">
        <v>47609</v>
      </c>
      <c r="G153" s="186">
        <v>48914</v>
      </c>
      <c r="H153" s="2"/>
      <c r="J153" s="186">
        <v>48914</v>
      </c>
      <c r="K153" s="29" t="s">
        <v>311</v>
      </c>
      <c r="L153" s="6">
        <v>46878</v>
      </c>
      <c r="M153" s="7" t="s">
        <v>186</v>
      </c>
      <c r="O153" s="187">
        <v>48914</v>
      </c>
      <c r="P153" s="29" t="s">
        <v>10</v>
      </c>
    </row>
    <row r="154" spans="1:16" ht="16.899999999999999" hidden="1" customHeight="1" outlineLevel="1" x14ac:dyDescent="0.15">
      <c r="A154" s="185">
        <v>47679</v>
      </c>
      <c r="G154" s="186">
        <v>48914</v>
      </c>
      <c r="H154" s="2"/>
      <c r="J154" s="186">
        <v>48914</v>
      </c>
      <c r="K154" s="29" t="s">
        <v>311</v>
      </c>
      <c r="L154" s="6">
        <v>46893</v>
      </c>
      <c r="M154" s="7" t="s">
        <v>72</v>
      </c>
      <c r="O154" s="187">
        <v>48914</v>
      </c>
      <c r="P154" s="29" t="s">
        <v>10</v>
      </c>
    </row>
    <row r="155" spans="1:16" ht="16.899999999999999" hidden="1" customHeight="1" outlineLevel="1" x14ac:dyDescent="0.15">
      <c r="A155" s="1">
        <v>47706</v>
      </c>
      <c r="G155" s="186">
        <v>48914</v>
      </c>
      <c r="H155" s="2"/>
      <c r="J155" s="186">
        <v>48914</v>
      </c>
      <c r="K155" s="29" t="s">
        <v>311</v>
      </c>
      <c r="L155" s="6">
        <v>46909</v>
      </c>
      <c r="M155" s="7" t="s">
        <v>65</v>
      </c>
      <c r="O155" s="187">
        <v>48914</v>
      </c>
      <c r="P155" s="29" t="s">
        <v>10</v>
      </c>
    </row>
    <row r="156" spans="1:16" ht="16.899999999999999" hidden="1" customHeight="1" outlineLevel="1" x14ac:dyDescent="0.15">
      <c r="A156" s="1">
        <v>47707</v>
      </c>
      <c r="G156" s="186">
        <v>48914</v>
      </c>
      <c r="H156" s="2"/>
      <c r="J156" s="186">
        <v>48914</v>
      </c>
      <c r="K156" s="29" t="s">
        <v>311</v>
      </c>
      <c r="L156" s="6">
        <v>46925</v>
      </c>
      <c r="M156" s="7" t="s">
        <v>187</v>
      </c>
      <c r="O156" s="187">
        <v>48914</v>
      </c>
      <c r="P156" s="29" t="s">
        <v>10</v>
      </c>
    </row>
    <row r="157" spans="1:16" ht="16.899999999999999" hidden="1" customHeight="1" outlineLevel="1" x14ac:dyDescent="0.15">
      <c r="A157" s="1">
        <v>47742</v>
      </c>
      <c r="G157" s="186">
        <v>48914</v>
      </c>
      <c r="H157" s="2"/>
      <c r="J157" s="186">
        <v>48914</v>
      </c>
      <c r="K157" s="29" t="s">
        <v>311</v>
      </c>
      <c r="L157" s="6">
        <v>46940</v>
      </c>
      <c r="M157" s="7" t="s">
        <v>188</v>
      </c>
      <c r="O157" s="187">
        <v>48914</v>
      </c>
      <c r="P157" s="29" t="s">
        <v>10</v>
      </c>
    </row>
    <row r="158" spans="1:16" ht="16.899999999999999" hidden="1" customHeight="1" outlineLevel="1" x14ac:dyDescent="0.15">
      <c r="A158" s="1">
        <v>47749</v>
      </c>
      <c r="G158" s="186">
        <v>48914</v>
      </c>
      <c r="H158" s="2"/>
      <c r="J158" s="186">
        <v>48914</v>
      </c>
      <c r="K158" s="29" t="s">
        <v>311</v>
      </c>
      <c r="L158" s="6">
        <v>46956</v>
      </c>
      <c r="M158" s="7" t="s">
        <v>17</v>
      </c>
      <c r="O158" s="187">
        <v>48914</v>
      </c>
      <c r="P158" s="29" t="s">
        <v>10</v>
      </c>
    </row>
    <row r="159" spans="1:16" ht="16.899999999999999" hidden="1" customHeight="1" outlineLevel="1" x14ac:dyDescent="0.15">
      <c r="A159" s="1">
        <v>47770</v>
      </c>
      <c r="G159" s="186">
        <v>48914</v>
      </c>
      <c r="H159" s="2"/>
      <c r="J159" s="186">
        <v>48914</v>
      </c>
      <c r="K159" s="29" t="s">
        <v>311</v>
      </c>
      <c r="L159" s="6">
        <v>46972</v>
      </c>
      <c r="M159" s="7" t="s">
        <v>73</v>
      </c>
      <c r="O159" s="187">
        <v>48914</v>
      </c>
      <c r="P159" s="29" t="s">
        <v>10</v>
      </c>
    </row>
    <row r="160" spans="1:16" ht="16.899999999999999" hidden="1" customHeight="1" outlineLevel="1" x14ac:dyDescent="0.15">
      <c r="A160" s="1">
        <v>47790</v>
      </c>
      <c r="G160" s="186">
        <v>48914</v>
      </c>
      <c r="H160" s="2"/>
      <c r="J160" s="186">
        <v>48914</v>
      </c>
      <c r="K160" s="29" t="s">
        <v>311</v>
      </c>
      <c r="L160" s="6">
        <v>46987</v>
      </c>
      <c r="M160" s="7" t="s">
        <v>189</v>
      </c>
      <c r="O160" s="187">
        <v>48914</v>
      </c>
      <c r="P160" s="29" t="s">
        <v>10</v>
      </c>
    </row>
    <row r="161" spans="1:16" ht="16.899999999999999" hidden="1" customHeight="1" outlineLevel="1" x14ac:dyDescent="0.15">
      <c r="A161" s="1">
        <v>47791</v>
      </c>
      <c r="G161" s="186">
        <v>48914</v>
      </c>
      <c r="H161" s="2"/>
      <c r="J161" s="186">
        <v>48914</v>
      </c>
      <c r="K161" s="29" t="s">
        <v>311</v>
      </c>
      <c r="L161" s="6">
        <v>47003</v>
      </c>
      <c r="M161" s="7" t="s">
        <v>146</v>
      </c>
      <c r="O161" s="187">
        <v>48914</v>
      </c>
      <c r="P161" s="29" t="s">
        <v>10</v>
      </c>
    </row>
    <row r="162" spans="1:16" ht="16.899999999999999" hidden="1" customHeight="1" outlineLevel="1" x14ac:dyDescent="0.15">
      <c r="A162" s="1">
        <v>47810</v>
      </c>
      <c r="G162" s="186">
        <v>48914</v>
      </c>
      <c r="H162" s="2"/>
      <c r="J162" s="186">
        <v>48914</v>
      </c>
      <c r="K162" s="29" t="s">
        <v>311</v>
      </c>
      <c r="L162" s="6">
        <v>47018</v>
      </c>
      <c r="M162" s="7" t="s">
        <v>74</v>
      </c>
      <c r="O162" s="187">
        <v>48914</v>
      </c>
      <c r="P162" s="29" t="s">
        <v>10</v>
      </c>
    </row>
    <row r="163" spans="1:16" ht="16.899999999999999" hidden="1" customHeight="1" outlineLevel="1" x14ac:dyDescent="0.15">
      <c r="A163" s="185">
        <v>47849</v>
      </c>
      <c r="G163" s="186">
        <v>48914</v>
      </c>
      <c r="H163" s="2"/>
      <c r="J163" s="186">
        <v>48914</v>
      </c>
      <c r="K163" s="29" t="s">
        <v>311</v>
      </c>
      <c r="L163" s="6">
        <v>47034</v>
      </c>
      <c r="M163" s="7" t="s">
        <v>190</v>
      </c>
      <c r="O163" s="187">
        <v>48914</v>
      </c>
      <c r="P163" s="29" t="s">
        <v>10</v>
      </c>
    </row>
    <row r="164" spans="1:16" ht="16.899999999999999" hidden="1" customHeight="1" outlineLevel="1" x14ac:dyDescent="0.15">
      <c r="A164" s="185">
        <v>47861</v>
      </c>
      <c r="G164" s="186">
        <v>48914</v>
      </c>
      <c r="H164" s="2"/>
      <c r="J164" s="186">
        <v>48914</v>
      </c>
      <c r="K164" s="29" t="s">
        <v>311</v>
      </c>
      <c r="L164" s="6">
        <v>47049</v>
      </c>
      <c r="M164" s="7" t="s">
        <v>63</v>
      </c>
      <c r="O164" s="187">
        <v>48914</v>
      </c>
      <c r="P164" s="29" t="s">
        <v>10</v>
      </c>
    </row>
    <row r="165" spans="1:16" ht="16.899999999999999" hidden="1" customHeight="1" outlineLevel="1" x14ac:dyDescent="0.15">
      <c r="A165" s="185">
        <v>47890</v>
      </c>
      <c r="G165" s="186">
        <v>48914</v>
      </c>
      <c r="H165" s="2"/>
      <c r="J165" s="186">
        <v>48914</v>
      </c>
      <c r="K165" s="29" t="s">
        <v>311</v>
      </c>
      <c r="L165" s="6">
        <v>47064</v>
      </c>
      <c r="M165" s="7" t="s">
        <v>13</v>
      </c>
      <c r="O165" s="187">
        <v>48914</v>
      </c>
      <c r="P165" s="29" t="s">
        <v>10</v>
      </c>
    </row>
    <row r="166" spans="1:16" ht="16.899999999999999" hidden="1" customHeight="1" outlineLevel="1" x14ac:dyDescent="0.15">
      <c r="A166" s="185">
        <v>47902</v>
      </c>
      <c r="G166" s="186">
        <v>48914</v>
      </c>
      <c r="H166" s="2"/>
      <c r="J166" s="186">
        <v>48914</v>
      </c>
      <c r="K166" s="29" t="s">
        <v>311</v>
      </c>
      <c r="L166" s="6">
        <v>47079</v>
      </c>
      <c r="M166" s="7" t="s">
        <v>75</v>
      </c>
      <c r="O166" s="187">
        <v>48914</v>
      </c>
      <c r="P166" s="29" t="s">
        <v>10</v>
      </c>
    </row>
    <row r="167" spans="1:16" ht="16.899999999999999" hidden="1" customHeight="1" outlineLevel="1" x14ac:dyDescent="0.15">
      <c r="A167" s="185">
        <v>47903</v>
      </c>
      <c r="G167" s="186">
        <v>48914</v>
      </c>
      <c r="H167" s="2"/>
      <c r="J167" s="186">
        <v>48914</v>
      </c>
      <c r="K167" s="29" t="s">
        <v>311</v>
      </c>
      <c r="L167" s="10">
        <v>47093</v>
      </c>
      <c r="M167" s="7" t="s">
        <v>31</v>
      </c>
      <c r="O167" s="187">
        <v>48914</v>
      </c>
      <c r="P167" s="29" t="s">
        <v>10</v>
      </c>
    </row>
    <row r="168" spans="1:16" ht="16.899999999999999" customHeight="1" collapsed="1" x14ac:dyDescent="0.15">
      <c r="A168" s="185">
        <v>47928</v>
      </c>
      <c r="G168" s="186">
        <v>48914</v>
      </c>
      <c r="H168" s="2"/>
      <c r="J168" s="186">
        <v>48914</v>
      </c>
      <c r="K168" s="29" t="s">
        <v>311</v>
      </c>
      <c r="L168" s="10">
        <v>47108</v>
      </c>
      <c r="M168" s="7" t="s">
        <v>32</v>
      </c>
      <c r="O168" s="187">
        <v>48914</v>
      </c>
      <c r="P168" s="29" t="s">
        <v>10</v>
      </c>
    </row>
    <row r="169" spans="1:16" ht="16.899999999999999" hidden="1" customHeight="1" outlineLevel="1" x14ac:dyDescent="0.15">
      <c r="A169" s="185">
        <v>47967</v>
      </c>
      <c r="L169" s="6">
        <v>47123</v>
      </c>
      <c r="M169" s="7" t="s">
        <v>14</v>
      </c>
    </row>
    <row r="170" spans="1:16" ht="16.899999999999999" hidden="1" customHeight="1" outlineLevel="1" x14ac:dyDescent="0.15">
      <c r="A170" s="185">
        <v>47971</v>
      </c>
      <c r="L170" s="6">
        <v>47138</v>
      </c>
      <c r="M170" s="7" t="s">
        <v>33</v>
      </c>
    </row>
    <row r="171" spans="1:16" ht="16.899999999999999" hidden="1" customHeight="1" outlineLevel="1" x14ac:dyDescent="0.15">
      <c r="A171" s="185">
        <v>47972</v>
      </c>
      <c r="L171" s="6">
        <v>47152</v>
      </c>
      <c r="M171" s="7" t="s">
        <v>15</v>
      </c>
    </row>
    <row r="172" spans="1:16" ht="16.899999999999999" hidden="1" customHeight="1" outlineLevel="1" x14ac:dyDescent="0.15">
      <c r="A172" s="185">
        <v>47973</v>
      </c>
      <c r="L172" s="6">
        <v>47167</v>
      </c>
      <c r="M172" s="7" t="s">
        <v>77</v>
      </c>
    </row>
    <row r="173" spans="1:16" ht="16.899999999999999" hidden="1" customHeight="1" outlineLevel="1" x14ac:dyDescent="0.15">
      <c r="A173" s="185">
        <v>47974</v>
      </c>
      <c r="L173" s="6">
        <v>47182</v>
      </c>
      <c r="M173" s="7" t="s">
        <v>78</v>
      </c>
    </row>
    <row r="174" spans="1:16" ht="16.899999999999999" hidden="1" customHeight="1" outlineLevel="1" x14ac:dyDescent="0.15">
      <c r="A174" s="185">
        <v>48050</v>
      </c>
      <c r="L174" s="6">
        <v>47197</v>
      </c>
      <c r="M174" s="7" t="s">
        <v>16</v>
      </c>
    </row>
    <row r="175" spans="1:16" ht="16.899999999999999" hidden="1" customHeight="1" outlineLevel="1" x14ac:dyDescent="0.15">
      <c r="A175" s="185">
        <v>48071</v>
      </c>
      <c r="L175" s="6">
        <v>47212</v>
      </c>
      <c r="M175" s="7" t="s">
        <v>18</v>
      </c>
    </row>
    <row r="176" spans="1:16" ht="16.899999999999999" hidden="1" customHeight="1" outlineLevel="1" x14ac:dyDescent="0.15">
      <c r="A176" s="185">
        <v>48106</v>
      </c>
      <c r="L176" s="6">
        <v>47228</v>
      </c>
      <c r="M176" s="7" t="s">
        <v>11</v>
      </c>
    </row>
    <row r="177" spans="1:13" ht="16.899999999999999" hidden="1" customHeight="1" outlineLevel="1" x14ac:dyDescent="0.15">
      <c r="A177" s="185">
        <v>48114</v>
      </c>
      <c r="L177" s="6">
        <v>47243</v>
      </c>
      <c r="M177" s="7" t="s">
        <v>186</v>
      </c>
    </row>
    <row r="178" spans="1:13" ht="16.899999999999999" hidden="1" customHeight="1" outlineLevel="1" x14ac:dyDescent="0.15">
      <c r="A178" s="185">
        <v>48134</v>
      </c>
      <c r="L178" s="6">
        <v>47259</v>
      </c>
      <c r="M178" s="7" t="s">
        <v>72</v>
      </c>
    </row>
    <row r="179" spans="1:13" ht="16.899999999999999" hidden="1" customHeight="1" outlineLevel="1" x14ac:dyDescent="0.15">
      <c r="A179" s="185">
        <v>48155</v>
      </c>
      <c r="L179" s="6">
        <v>47274</v>
      </c>
      <c r="M179" s="7" t="s">
        <v>65</v>
      </c>
    </row>
    <row r="180" spans="1:13" ht="16.899999999999999" hidden="1" customHeight="1" outlineLevel="1" x14ac:dyDescent="0.15">
      <c r="A180" s="185">
        <v>48175</v>
      </c>
      <c r="L180" s="6">
        <v>47290</v>
      </c>
      <c r="M180" s="7" t="s">
        <v>187</v>
      </c>
    </row>
    <row r="181" spans="1:13" ht="16.899999999999999" hidden="1" customHeight="1" outlineLevel="1" x14ac:dyDescent="0.15">
      <c r="A181" s="185">
        <v>48176</v>
      </c>
      <c r="L181" s="6">
        <v>47306</v>
      </c>
      <c r="M181" s="7" t="s">
        <v>188</v>
      </c>
    </row>
    <row r="182" spans="1:13" ht="16.899999999999999" hidden="1" customHeight="1" outlineLevel="1" x14ac:dyDescent="0.15">
      <c r="A182" s="185">
        <v>48214</v>
      </c>
      <c r="L182" s="6">
        <v>47321</v>
      </c>
      <c r="M182" s="7" t="s">
        <v>17</v>
      </c>
    </row>
    <row r="183" spans="1:13" ht="16.899999999999999" hidden="1" customHeight="1" outlineLevel="1" x14ac:dyDescent="0.15">
      <c r="A183" s="1">
        <v>48225</v>
      </c>
      <c r="L183" s="6">
        <v>47337</v>
      </c>
      <c r="M183" s="7" t="s">
        <v>73</v>
      </c>
    </row>
    <row r="184" spans="1:13" ht="16.899999999999999" hidden="1" customHeight="1" outlineLevel="1" x14ac:dyDescent="0.15">
      <c r="A184" s="1">
        <v>48255</v>
      </c>
      <c r="L184" s="6">
        <v>47353</v>
      </c>
      <c r="M184" s="7" t="s">
        <v>189</v>
      </c>
    </row>
    <row r="185" spans="1:13" ht="16.899999999999999" hidden="1" customHeight="1" outlineLevel="1" x14ac:dyDescent="0.15">
      <c r="A185" s="1">
        <v>48267</v>
      </c>
      <c r="L185" s="6">
        <v>47368</v>
      </c>
      <c r="M185" s="7" t="s">
        <v>146</v>
      </c>
    </row>
    <row r="186" spans="1:13" ht="16.899999999999999" hidden="1" customHeight="1" outlineLevel="1" x14ac:dyDescent="0.15">
      <c r="A186" s="1">
        <v>48293</v>
      </c>
      <c r="L186" s="6">
        <v>47384</v>
      </c>
      <c r="M186" s="7" t="s">
        <v>74</v>
      </c>
    </row>
    <row r="187" spans="1:13" ht="16.899999999999999" hidden="1" customHeight="1" outlineLevel="1" x14ac:dyDescent="0.15">
      <c r="A187" s="1">
        <v>48333</v>
      </c>
      <c r="L187" s="6">
        <v>47399</v>
      </c>
      <c r="M187" s="7" t="s">
        <v>190</v>
      </c>
    </row>
    <row r="188" spans="1:13" ht="16.899999999999999" hidden="1" customHeight="1" outlineLevel="1" x14ac:dyDescent="0.15">
      <c r="A188" s="1">
        <v>48337</v>
      </c>
      <c r="L188" s="6">
        <v>47414</v>
      </c>
      <c r="M188" s="7" t="s">
        <v>63</v>
      </c>
    </row>
    <row r="189" spans="1:13" ht="16.899999999999999" hidden="1" customHeight="1" outlineLevel="1" x14ac:dyDescent="0.15">
      <c r="A189" s="1">
        <v>48338</v>
      </c>
      <c r="L189" s="6">
        <v>47429</v>
      </c>
      <c r="M189" s="7" t="s">
        <v>13</v>
      </c>
    </row>
    <row r="190" spans="1:13" ht="16.899999999999999" hidden="1" customHeight="1" outlineLevel="1" x14ac:dyDescent="0.15">
      <c r="A190" s="1">
        <v>48339</v>
      </c>
      <c r="L190" s="6">
        <v>47444</v>
      </c>
      <c r="M190" s="7" t="s">
        <v>75</v>
      </c>
    </row>
    <row r="191" spans="1:13" ht="16.899999999999999" hidden="1" customHeight="1" outlineLevel="1" x14ac:dyDescent="0.15">
      <c r="A191" s="1">
        <v>48414</v>
      </c>
      <c r="L191" s="10">
        <v>47459</v>
      </c>
      <c r="M191" s="7" t="s">
        <v>31</v>
      </c>
    </row>
    <row r="192" spans="1:13" ht="16.899999999999999" hidden="1" customHeight="1" outlineLevel="1" x14ac:dyDescent="0.15">
      <c r="A192" s="1">
        <v>48437</v>
      </c>
      <c r="L192" s="10">
        <v>47473</v>
      </c>
      <c r="M192" s="7" t="s">
        <v>32</v>
      </c>
    </row>
    <row r="193" spans="1:13" ht="16.899999999999999" hidden="1" customHeight="1" outlineLevel="1" x14ac:dyDescent="0.15">
      <c r="A193" s="1">
        <v>48477</v>
      </c>
      <c r="L193" s="6">
        <v>47488</v>
      </c>
      <c r="M193" s="7" t="s">
        <v>14</v>
      </c>
    </row>
    <row r="194" spans="1:13" ht="16.899999999999999" hidden="1" customHeight="1" outlineLevel="1" x14ac:dyDescent="0.15">
      <c r="A194" s="1">
        <v>48478</v>
      </c>
      <c r="L194" s="6">
        <v>47503</v>
      </c>
      <c r="M194" s="7" t="s">
        <v>33</v>
      </c>
    </row>
    <row r="195" spans="1:13" ht="16.899999999999999" hidden="1" customHeight="1" outlineLevel="1" x14ac:dyDescent="0.15">
      <c r="A195" s="1">
        <v>48479</v>
      </c>
      <c r="L195" s="6">
        <v>47518</v>
      </c>
      <c r="M195" s="7" t="s">
        <v>15</v>
      </c>
    </row>
    <row r="196" spans="1:13" ht="16.899999999999999" hidden="1" customHeight="1" outlineLevel="1" x14ac:dyDescent="0.15">
      <c r="A196" s="1">
        <v>48498</v>
      </c>
      <c r="L196" s="6">
        <v>47532</v>
      </c>
      <c r="M196" s="7" t="s">
        <v>77</v>
      </c>
    </row>
    <row r="197" spans="1:13" ht="16.899999999999999" hidden="1" customHeight="1" outlineLevel="1" x14ac:dyDescent="0.15">
      <c r="A197" s="1">
        <v>48521</v>
      </c>
      <c r="L197" s="6">
        <v>47547</v>
      </c>
      <c r="M197" s="7" t="s">
        <v>78</v>
      </c>
    </row>
    <row r="198" spans="1:13" ht="16.899999999999999" hidden="1" customHeight="1" outlineLevel="1" x14ac:dyDescent="0.15">
      <c r="A198" s="1">
        <v>48541</v>
      </c>
      <c r="L198" s="6">
        <v>47562</v>
      </c>
      <c r="M198" s="7" t="s">
        <v>16</v>
      </c>
    </row>
    <row r="199" spans="1:13" ht="16.899999999999999" hidden="1" customHeight="1" outlineLevel="1" x14ac:dyDescent="0.15">
      <c r="A199" s="1">
        <v>48580</v>
      </c>
      <c r="L199" s="6">
        <v>47578</v>
      </c>
      <c r="M199" s="7" t="s">
        <v>18</v>
      </c>
    </row>
    <row r="200" spans="1:13" ht="16.899999999999999" hidden="1" customHeight="1" outlineLevel="1" x14ac:dyDescent="0.15">
      <c r="A200" s="1">
        <v>48589</v>
      </c>
      <c r="L200" s="6">
        <v>47593</v>
      </c>
      <c r="M200" s="7" t="s">
        <v>11</v>
      </c>
    </row>
    <row r="201" spans="1:13" ht="16.899999999999999" hidden="1" customHeight="1" outlineLevel="1" x14ac:dyDescent="0.15">
      <c r="A201" s="1">
        <v>48621</v>
      </c>
      <c r="L201" s="6">
        <v>47608</v>
      </c>
      <c r="M201" s="7" t="s">
        <v>186</v>
      </c>
    </row>
    <row r="202" spans="1:13" ht="16.899999999999999" hidden="1" customHeight="1" outlineLevel="1" x14ac:dyDescent="0.15">
      <c r="A202" s="1">
        <v>48633</v>
      </c>
      <c r="L202" s="6">
        <v>47624</v>
      </c>
      <c r="M202" s="7" t="s">
        <v>72</v>
      </c>
    </row>
    <row r="203" spans="1:13" ht="16.899999999999999" hidden="1" customHeight="1" outlineLevel="1" x14ac:dyDescent="0.15">
      <c r="A203" s="1">
        <v>48658</v>
      </c>
      <c r="L203" s="6">
        <v>47639</v>
      </c>
      <c r="M203" s="7" t="s">
        <v>65</v>
      </c>
    </row>
    <row r="204" spans="1:13" ht="16.899999999999999" hidden="1" customHeight="1" outlineLevel="1" x14ac:dyDescent="0.15">
      <c r="A204" s="1">
        <v>48659</v>
      </c>
      <c r="L204" s="6">
        <v>47655</v>
      </c>
      <c r="M204" s="7" t="s">
        <v>187</v>
      </c>
    </row>
    <row r="205" spans="1:13" ht="16.899999999999999" hidden="1" customHeight="1" outlineLevel="1" x14ac:dyDescent="0.15">
      <c r="A205" s="1">
        <v>48698</v>
      </c>
      <c r="L205" s="6">
        <v>47671</v>
      </c>
      <c r="M205" s="7" t="s">
        <v>188</v>
      </c>
    </row>
    <row r="206" spans="1:13" ht="16.899999999999999" hidden="1" customHeight="1" outlineLevel="1" x14ac:dyDescent="0.15">
      <c r="A206" s="1">
        <v>48702</v>
      </c>
      <c r="L206" s="6">
        <v>47687</v>
      </c>
      <c r="M206" s="7" t="s">
        <v>17</v>
      </c>
    </row>
    <row r="207" spans="1:13" ht="16.899999999999999" hidden="1" customHeight="1" outlineLevel="1" x14ac:dyDescent="0.15">
      <c r="A207" s="1">
        <v>48703</v>
      </c>
      <c r="L207" s="6">
        <v>47702</v>
      </c>
      <c r="M207" s="7" t="s">
        <v>73</v>
      </c>
    </row>
    <row r="208" spans="1:13" ht="16.899999999999999" hidden="1" customHeight="1" outlineLevel="1" x14ac:dyDescent="0.15">
      <c r="A208" s="1">
        <v>48704</v>
      </c>
      <c r="L208" s="6">
        <v>47718</v>
      </c>
      <c r="M208" s="7" t="s">
        <v>189</v>
      </c>
    </row>
    <row r="209" spans="1:13" ht="16.899999999999999" hidden="1" customHeight="1" outlineLevel="1" x14ac:dyDescent="0.15">
      <c r="A209" s="1">
        <v>48778</v>
      </c>
      <c r="L209" s="6">
        <v>47733</v>
      </c>
      <c r="M209" s="7" t="s">
        <v>146</v>
      </c>
    </row>
    <row r="210" spans="1:13" ht="16.899999999999999" hidden="1" customHeight="1" outlineLevel="1" x14ac:dyDescent="0.15">
      <c r="A210" s="1">
        <v>48802</v>
      </c>
      <c r="L210" s="6">
        <v>47749</v>
      </c>
      <c r="M210" s="7" t="s">
        <v>74</v>
      </c>
    </row>
    <row r="211" spans="1:13" ht="16.899999999999999" hidden="1" customHeight="1" outlineLevel="1" x14ac:dyDescent="0.15">
      <c r="A211" s="1">
        <v>48841</v>
      </c>
      <c r="L211" s="6">
        <v>47764</v>
      </c>
      <c r="M211" s="7" t="s">
        <v>190</v>
      </c>
    </row>
    <row r="212" spans="1:13" ht="16.899999999999999" hidden="1" customHeight="1" outlineLevel="1" x14ac:dyDescent="0.15">
      <c r="A212" s="1">
        <v>48845</v>
      </c>
      <c r="L212" s="6">
        <v>47779</v>
      </c>
      <c r="M212" s="7" t="s">
        <v>63</v>
      </c>
    </row>
    <row r="213" spans="1:13" ht="16.899999999999999" hidden="1" customHeight="1" outlineLevel="1" x14ac:dyDescent="0.15">
      <c r="A213" s="1">
        <v>48862</v>
      </c>
      <c r="L213" s="6">
        <v>47794</v>
      </c>
      <c r="M213" s="7" t="s">
        <v>13</v>
      </c>
    </row>
    <row r="214" spans="1:13" ht="16.899999999999999" hidden="1" customHeight="1" outlineLevel="1" x14ac:dyDescent="0.15">
      <c r="A214" s="1">
        <v>48886</v>
      </c>
      <c r="L214" s="6">
        <v>47809</v>
      </c>
      <c r="M214" s="7" t="s">
        <v>75</v>
      </c>
    </row>
    <row r="215" spans="1:13" ht="16.899999999999999" hidden="1" customHeight="1" outlineLevel="1" x14ac:dyDescent="0.15">
      <c r="A215" s="1">
        <v>48906</v>
      </c>
      <c r="L215" s="10">
        <v>47824</v>
      </c>
      <c r="M215" s="7" t="s">
        <v>31</v>
      </c>
    </row>
    <row r="216" spans="1:13" ht="16.899999999999999" hidden="1" customHeight="1" outlineLevel="1" x14ac:dyDescent="0.15">
      <c r="A216" s="75">
        <v>48906</v>
      </c>
      <c r="L216" s="10">
        <v>47839</v>
      </c>
      <c r="M216" s="7" t="s">
        <v>32</v>
      </c>
    </row>
    <row r="217" spans="1:13" ht="16.899999999999999" hidden="1" customHeight="1" outlineLevel="1" x14ac:dyDescent="0.15">
      <c r="A217" s="75">
        <v>48906</v>
      </c>
      <c r="L217" s="6">
        <v>47853</v>
      </c>
      <c r="M217" s="7" t="s">
        <v>14</v>
      </c>
    </row>
    <row r="218" spans="1:13" ht="16.899999999999999" hidden="1" customHeight="1" outlineLevel="1" x14ac:dyDescent="0.15">
      <c r="A218" s="75">
        <v>48906</v>
      </c>
      <c r="L218" s="6">
        <v>47868</v>
      </c>
      <c r="M218" s="7" t="s">
        <v>33</v>
      </c>
    </row>
    <row r="219" spans="1:13" ht="16.899999999999999" hidden="1" customHeight="1" outlineLevel="1" x14ac:dyDescent="0.15">
      <c r="A219" s="75">
        <v>48906</v>
      </c>
      <c r="L219" s="6">
        <v>47883</v>
      </c>
      <c r="M219" s="7" t="s">
        <v>15</v>
      </c>
    </row>
    <row r="220" spans="1:13" ht="16.899999999999999" hidden="1" customHeight="1" outlineLevel="1" x14ac:dyDescent="0.15">
      <c r="A220" s="75">
        <v>48906</v>
      </c>
      <c r="L220" s="6">
        <v>47898</v>
      </c>
      <c r="M220" s="7" t="s">
        <v>77</v>
      </c>
    </row>
    <row r="221" spans="1:13" ht="16.899999999999999" hidden="1" customHeight="1" outlineLevel="1" x14ac:dyDescent="0.15">
      <c r="A221" s="75">
        <v>48906</v>
      </c>
      <c r="L221" s="6">
        <v>47913</v>
      </c>
      <c r="M221" s="7" t="s">
        <v>78</v>
      </c>
    </row>
    <row r="222" spans="1:13" ht="16.899999999999999" hidden="1" customHeight="1" outlineLevel="1" x14ac:dyDescent="0.15">
      <c r="A222" s="75">
        <v>48906</v>
      </c>
      <c r="L222" s="6">
        <v>47928</v>
      </c>
      <c r="M222" s="7" t="s">
        <v>16</v>
      </c>
    </row>
    <row r="223" spans="1:13" ht="16.899999999999999" hidden="1" customHeight="1" outlineLevel="1" x14ac:dyDescent="0.15">
      <c r="A223" s="75">
        <v>48906</v>
      </c>
      <c r="L223" s="6">
        <v>47943</v>
      </c>
      <c r="M223" s="7" t="s">
        <v>18</v>
      </c>
    </row>
    <row r="224" spans="1:13" ht="16.899999999999999" hidden="1" customHeight="1" outlineLevel="1" x14ac:dyDescent="0.15">
      <c r="A224" s="75">
        <v>48906</v>
      </c>
      <c r="L224" s="6">
        <v>47958</v>
      </c>
      <c r="M224" s="7" t="s">
        <v>11</v>
      </c>
    </row>
    <row r="225" spans="1:13" ht="16.899999999999999" hidden="1" customHeight="1" outlineLevel="1" x14ac:dyDescent="0.15">
      <c r="A225" s="75">
        <v>48906</v>
      </c>
      <c r="L225" s="6">
        <v>47974</v>
      </c>
      <c r="M225" s="7" t="s">
        <v>186</v>
      </c>
    </row>
    <row r="226" spans="1:13" ht="16.899999999999999" hidden="1" customHeight="1" outlineLevel="1" x14ac:dyDescent="0.15">
      <c r="A226" s="75">
        <v>48906</v>
      </c>
      <c r="L226" s="6">
        <v>47989</v>
      </c>
      <c r="M226" s="7" t="s">
        <v>72</v>
      </c>
    </row>
    <row r="227" spans="1:13" ht="16.899999999999999" customHeight="1" collapsed="1" x14ac:dyDescent="0.15">
      <c r="A227" s="75">
        <v>48906</v>
      </c>
      <c r="L227" s="6">
        <v>48005</v>
      </c>
      <c r="M227" s="7" t="s">
        <v>65</v>
      </c>
    </row>
    <row r="228" spans="1:13" ht="16.899999999999999" hidden="1" customHeight="1" outlineLevel="1" x14ac:dyDescent="0.15">
      <c r="A228" s="1"/>
      <c r="L228" s="6">
        <v>48020</v>
      </c>
      <c r="M228" s="7" t="s">
        <v>187</v>
      </c>
    </row>
    <row r="229" spans="1:13" ht="16.899999999999999" hidden="1" customHeight="1" outlineLevel="1" x14ac:dyDescent="0.15">
      <c r="A229" s="1"/>
      <c r="L229" s="6">
        <v>48036</v>
      </c>
      <c r="M229" s="7" t="s">
        <v>188</v>
      </c>
    </row>
    <row r="230" spans="1:13" ht="16.899999999999999" hidden="1" customHeight="1" outlineLevel="1" x14ac:dyDescent="0.15">
      <c r="A230" s="1"/>
      <c r="L230" s="6">
        <v>48052</v>
      </c>
      <c r="M230" s="7" t="s">
        <v>17</v>
      </c>
    </row>
    <row r="231" spans="1:13" ht="16.899999999999999" hidden="1" customHeight="1" outlineLevel="1" x14ac:dyDescent="0.15">
      <c r="A231" s="1"/>
      <c r="L231" s="6">
        <v>48068</v>
      </c>
      <c r="M231" s="7" t="s">
        <v>73</v>
      </c>
    </row>
    <row r="232" spans="1:13" ht="16.899999999999999" hidden="1" customHeight="1" outlineLevel="1" x14ac:dyDescent="0.15">
      <c r="A232" s="1"/>
      <c r="L232" s="6">
        <v>48083</v>
      </c>
      <c r="M232" s="7" t="s">
        <v>189</v>
      </c>
    </row>
    <row r="233" spans="1:13" ht="16.899999999999999" hidden="1" customHeight="1" outlineLevel="1" x14ac:dyDescent="0.15">
      <c r="A233" s="1"/>
      <c r="L233" s="6">
        <v>48099</v>
      </c>
      <c r="M233" s="7" t="s">
        <v>146</v>
      </c>
    </row>
    <row r="234" spans="1:13" ht="16.899999999999999" hidden="1" customHeight="1" outlineLevel="1" x14ac:dyDescent="0.15">
      <c r="L234" s="6">
        <v>48114</v>
      </c>
      <c r="M234" s="7" t="s">
        <v>74</v>
      </c>
    </row>
    <row r="235" spans="1:13" ht="16.899999999999999" hidden="1" customHeight="1" outlineLevel="1" x14ac:dyDescent="0.15">
      <c r="L235" s="6">
        <v>48129</v>
      </c>
      <c r="M235" s="7" t="s">
        <v>190</v>
      </c>
    </row>
    <row r="236" spans="1:13" ht="16.899999999999999" hidden="1" customHeight="1" outlineLevel="1" x14ac:dyDescent="0.15">
      <c r="L236" s="6">
        <v>48144</v>
      </c>
      <c r="M236" s="7" t="s">
        <v>63</v>
      </c>
    </row>
    <row r="237" spans="1:13" ht="16.899999999999999" hidden="1" customHeight="1" outlineLevel="1" x14ac:dyDescent="0.15">
      <c r="L237" s="6">
        <v>48160</v>
      </c>
      <c r="M237" s="7" t="s">
        <v>13</v>
      </c>
    </row>
    <row r="238" spans="1:13" ht="16.899999999999999" hidden="1" customHeight="1" outlineLevel="1" x14ac:dyDescent="0.15">
      <c r="L238" s="6">
        <v>48174</v>
      </c>
      <c r="M238" s="7" t="s">
        <v>75</v>
      </c>
    </row>
    <row r="239" spans="1:13" ht="16.899999999999999" hidden="1" customHeight="1" outlineLevel="1" x14ac:dyDescent="0.15">
      <c r="L239" s="10">
        <v>48189</v>
      </c>
      <c r="M239" s="7" t="s">
        <v>31</v>
      </c>
    </row>
    <row r="240" spans="1:13" ht="16.899999999999999" hidden="1" customHeight="1" outlineLevel="1" x14ac:dyDescent="0.15">
      <c r="L240" s="10">
        <v>48204</v>
      </c>
      <c r="M240" s="7" t="s">
        <v>32</v>
      </c>
    </row>
    <row r="241" spans="12:13" ht="16.899999999999999" hidden="1" customHeight="1" outlineLevel="1" x14ac:dyDescent="0.15">
      <c r="L241" s="6">
        <v>48219</v>
      </c>
      <c r="M241" s="7" t="s">
        <v>14</v>
      </c>
    </row>
    <row r="242" spans="12:13" ht="16.899999999999999" hidden="1" customHeight="1" outlineLevel="1" x14ac:dyDescent="0.15">
      <c r="L242" s="6">
        <v>48233</v>
      </c>
      <c r="M242" s="7" t="s">
        <v>33</v>
      </c>
    </row>
    <row r="243" spans="12:13" ht="16.899999999999999" hidden="1" customHeight="1" outlineLevel="1" x14ac:dyDescent="0.15">
      <c r="L243" s="6">
        <v>48248</v>
      </c>
      <c r="M243" s="7" t="s">
        <v>15</v>
      </c>
    </row>
    <row r="244" spans="12:13" ht="16.899999999999999" hidden="1" customHeight="1" outlineLevel="1" x14ac:dyDescent="0.15">
      <c r="L244" s="6">
        <v>48263</v>
      </c>
      <c r="M244" s="7" t="s">
        <v>77</v>
      </c>
    </row>
    <row r="245" spans="12:13" ht="16.899999999999999" hidden="1" customHeight="1" outlineLevel="1" x14ac:dyDescent="0.15">
      <c r="L245" s="6">
        <v>48278</v>
      </c>
      <c r="M245" s="7" t="s">
        <v>78</v>
      </c>
    </row>
    <row r="246" spans="12:13" ht="16.899999999999999" hidden="1" customHeight="1" outlineLevel="1" x14ac:dyDescent="0.15">
      <c r="L246" s="6">
        <v>48293</v>
      </c>
      <c r="M246" s="7" t="s">
        <v>16</v>
      </c>
    </row>
    <row r="247" spans="12:13" ht="16.899999999999999" hidden="1" customHeight="1" outlineLevel="1" x14ac:dyDescent="0.15">
      <c r="L247" s="6">
        <v>48308</v>
      </c>
      <c r="M247" s="7" t="s">
        <v>18</v>
      </c>
    </row>
    <row r="248" spans="12:13" ht="16.899999999999999" hidden="1" customHeight="1" outlineLevel="1" x14ac:dyDescent="0.15">
      <c r="L248" s="6">
        <v>48323</v>
      </c>
      <c r="M248" s="7" t="s">
        <v>11</v>
      </c>
    </row>
    <row r="249" spans="12:13" ht="16.899999999999999" hidden="1" customHeight="1" outlineLevel="1" x14ac:dyDescent="0.15">
      <c r="L249" s="6">
        <v>48339</v>
      </c>
      <c r="M249" s="7" t="s">
        <v>186</v>
      </c>
    </row>
    <row r="250" spans="12:13" ht="16.899999999999999" hidden="1" customHeight="1" outlineLevel="1" x14ac:dyDescent="0.15">
      <c r="L250" s="6">
        <v>48354</v>
      </c>
      <c r="M250" s="7" t="s">
        <v>72</v>
      </c>
    </row>
    <row r="251" spans="12:13" ht="16.899999999999999" hidden="1" customHeight="1" outlineLevel="1" x14ac:dyDescent="0.15">
      <c r="L251" s="6">
        <v>48370</v>
      </c>
      <c r="M251" s="7" t="s">
        <v>65</v>
      </c>
    </row>
    <row r="252" spans="12:13" ht="16.899999999999999" hidden="1" customHeight="1" outlineLevel="1" x14ac:dyDescent="0.15">
      <c r="L252" s="6">
        <v>48386</v>
      </c>
      <c r="M252" s="7" t="s">
        <v>187</v>
      </c>
    </row>
    <row r="253" spans="12:13" ht="16.899999999999999" hidden="1" customHeight="1" outlineLevel="1" x14ac:dyDescent="0.15">
      <c r="L253" s="6">
        <v>48401</v>
      </c>
      <c r="M253" s="7" t="s">
        <v>188</v>
      </c>
    </row>
    <row r="254" spans="12:13" ht="16.899999999999999" hidden="1" customHeight="1" outlineLevel="1" x14ac:dyDescent="0.15">
      <c r="L254" s="6">
        <v>48417</v>
      </c>
      <c r="M254" s="7" t="s">
        <v>17</v>
      </c>
    </row>
    <row r="255" spans="12:13" ht="16.899999999999999" hidden="1" customHeight="1" outlineLevel="1" x14ac:dyDescent="0.15">
      <c r="L255" s="6">
        <v>48433</v>
      </c>
      <c r="M255" s="7" t="s">
        <v>73</v>
      </c>
    </row>
    <row r="256" spans="12:13" ht="16.899999999999999" hidden="1" customHeight="1" outlineLevel="1" x14ac:dyDescent="0.15">
      <c r="L256" s="6">
        <v>48448</v>
      </c>
      <c r="M256" s="7" t="s">
        <v>189</v>
      </c>
    </row>
    <row r="257" spans="12:13" ht="16.899999999999999" hidden="1" customHeight="1" outlineLevel="1" x14ac:dyDescent="0.15">
      <c r="L257" s="6">
        <v>48464</v>
      </c>
      <c r="M257" s="7" t="s">
        <v>146</v>
      </c>
    </row>
    <row r="258" spans="12:13" ht="16.899999999999999" hidden="1" customHeight="1" outlineLevel="1" x14ac:dyDescent="0.15">
      <c r="L258" s="6">
        <v>48479</v>
      </c>
      <c r="M258" s="7" t="s">
        <v>74</v>
      </c>
    </row>
    <row r="259" spans="12:13" ht="16.899999999999999" hidden="1" customHeight="1" outlineLevel="1" x14ac:dyDescent="0.15">
      <c r="L259" s="6">
        <v>48495</v>
      </c>
      <c r="M259" s="7" t="s">
        <v>190</v>
      </c>
    </row>
    <row r="260" spans="12:13" ht="16.899999999999999" hidden="1" customHeight="1" outlineLevel="1" x14ac:dyDescent="0.15">
      <c r="L260" s="6">
        <v>48510</v>
      </c>
      <c r="M260" s="7" t="s">
        <v>63</v>
      </c>
    </row>
    <row r="261" spans="12:13" ht="16.899999999999999" hidden="1" customHeight="1" outlineLevel="1" x14ac:dyDescent="0.15">
      <c r="L261" s="6">
        <v>48525</v>
      </c>
      <c r="M261" s="7" t="s">
        <v>13</v>
      </c>
    </row>
    <row r="262" spans="12:13" ht="16.899999999999999" hidden="1" customHeight="1" outlineLevel="1" x14ac:dyDescent="0.15">
      <c r="L262" s="6">
        <v>48540</v>
      </c>
      <c r="M262" s="7" t="s">
        <v>75</v>
      </c>
    </row>
    <row r="263" spans="12:13" ht="16.899999999999999" hidden="1" customHeight="1" outlineLevel="1" x14ac:dyDescent="0.15">
      <c r="L263" s="10">
        <v>48554</v>
      </c>
      <c r="M263" s="7" t="s">
        <v>31</v>
      </c>
    </row>
    <row r="264" spans="12:13" ht="16.899999999999999" hidden="1" customHeight="1" outlineLevel="1" x14ac:dyDescent="0.15">
      <c r="L264" s="10">
        <v>48569</v>
      </c>
      <c r="M264" s="7" t="s">
        <v>32</v>
      </c>
    </row>
    <row r="265" spans="12:13" ht="16.899999999999999" hidden="1" customHeight="1" outlineLevel="1" x14ac:dyDescent="0.15">
      <c r="L265" s="6">
        <v>48584</v>
      </c>
      <c r="M265" s="7" t="s">
        <v>14</v>
      </c>
    </row>
    <row r="266" spans="12:13" ht="16.899999999999999" hidden="1" customHeight="1" outlineLevel="1" x14ac:dyDescent="0.15">
      <c r="L266" s="6">
        <v>48599</v>
      </c>
      <c r="M266" s="7" t="s">
        <v>33</v>
      </c>
    </row>
    <row r="267" spans="12:13" ht="16.899999999999999" hidden="1" customHeight="1" outlineLevel="1" x14ac:dyDescent="0.15">
      <c r="L267" s="6">
        <v>48613</v>
      </c>
      <c r="M267" s="7" t="s">
        <v>15</v>
      </c>
    </row>
    <row r="268" spans="12:13" ht="16.899999999999999" hidden="1" customHeight="1" outlineLevel="1" x14ac:dyDescent="0.15">
      <c r="L268" s="6">
        <v>48628</v>
      </c>
      <c r="M268" s="7" t="s">
        <v>77</v>
      </c>
    </row>
    <row r="269" spans="12:13" ht="16.899999999999999" hidden="1" customHeight="1" outlineLevel="1" x14ac:dyDescent="0.15">
      <c r="L269" s="6">
        <v>48643</v>
      </c>
      <c r="M269" s="7" t="s">
        <v>78</v>
      </c>
    </row>
    <row r="270" spans="12:13" ht="16.899999999999999" hidden="1" customHeight="1" outlineLevel="1" x14ac:dyDescent="0.15">
      <c r="L270" s="6">
        <v>48658</v>
      </c>
      <c r="M270" s="7" t="s">
        <v>16</v>
      </c>
    </row>
    <row r="271" spans="12:13" ht="16.899999999999999" hidden="1" customHeight="1" outlineLevel="1" x14ac:dyDescent="0.15">
      <c r="L271" s="6">
        <v>48673</v>
      </c>
      <c r="M271" s="7" t="s">
        <v>18</v>
      </c>
    </row>
    <row r="272" spans="12:13" ht="16.899999999999999" hidden="1" customHeight="1" outlineLevel="1" x14ac:dyDescent="0.15">
      <c r="L272" s="6">
        <v>48689</v>
      </c>
      <c r="M272" s="7" t="s">
        <v>11</v>
      </c>
    </row>
    <row r="273" spans="12:13" ht="16.899999999999999" hidden="1" customHeight="1" outlineLevel="1" x14ac:dyDescent="0.15">
      <c r="L273" s="6">
        <v>48704</v>
      </c>
      <c r="M273" s="7" t="s">
        <v>186</v>
      </c>
    </row>
    <row r="274" spans="12:13" ht="16.899999999999999" hidden="1" customHeight="1" outlineLevel="1" x14ac:dyDescent="0.15">
      <c r="L274" s="6">
        <v>48720</v>
      </c>
      <c r="M274" s="7" t="s">
        <v>72</v>
      </c>
    </row>
    <row r="275" spans="12:13" ht="16.899999999999999" hidden="1" customHeight="1" outlineLevel="1" x14ac:dyDescent="0.15">
      <c r="L275" s="6">
        <v>48735</v>
      </c>
      <c r="M275" s="7" t="s">
        <v>65</v>
      </c>
    </row>
    <row r="276" spans="12:13" ht="16.899999999999999" hidden="1" customHeight="1" outlineLevel="1" x14ac:dyDescent="0.15">
      <c r="L276" s="6">
        <v>48751</v>
      </c>
      <c r="M276" s="7" t="s">
        <v>187</v>
      </c>
    </row>
    <row r="277" spans="12:13" ht="16.899999999999999" hidden="1" customHeight="1" outlineLevel="1" x14ac:dyDescent="0.15">
      <c r="L277" s="6">
        <v>48767</v>
      </c>
      <c r="M277" s="7" t="s">
        <v>188</v>
      </c>
    </row>
    <row r="278" spans="12:13" ht="16.899999999999999" hidden="1" customHeight="1" outlineLevel="1" x14ac:dyDescent="0.15">
      <c r="L278" s="6">
        <v>48782</v>
      </c>
      <c r="M278" s="7" t="s">
        <v>17</v>
      </c>
    </row>
    <row r="279" spans="12:13" ht="16.899999999999999" hidden="1" customHeight="1" outlineLevel="1" x14ac:dyDescent="0.15">
      <c r="L279" s="6">
        <v>48798</v>
      </c>
      <c r="M279" s="7" t="s">
        <v>73</v>
      </c>
    </row>
    <row r="280" spans="12:13" ht="16.899999999999999" hidden="1" customHeight="1" outlineLevel="1" x14ac:dyDescent="0.15">
      <c r="L280" s="6">
        <v>48814</v>
      </c>
      <c r="M280" s="7" t="s">
        <v>189</v>
      </c>
    </row>
    <row r="281" spans="12:13" ht="16.899999999999999" hidden="1" customHeight="1" outlineLevel="1" x14ac:dyDescent="0.15">
      <c r="L281" s="6">
        <v>48829</v>
      </c>
      <c r="M281" s="7" t="s">
        <v>146</v>
      </c>
    </row>
    <row r="282" spans="12:13" ht="16.899999999999999" hidden="1" customHeight="1" outlineLevel="1" x14ac:dyDescent="0.15">
      <c r="L282" s="6">
        <v>48845</v>
      </c>
      <c r="M282" s="7" t="s">
        <v>74</v>
      </c>
    </row>
    <row r="283" spans="12:13" ht="16.899999999999999" hidden="1" customHeight="1" outlineLevel="1" x14ac:dyDescent="0.15">
      <c r="L283" s="6">
        <v>48860</v>
      </c>
      <c r="M283" s="7" t="s">
        <v>190</v>
      </c>
    </row>
    <row r="284" spans="12:13" ht="16.899999999999999" hidden="1" customHeight="1" outlineLevel="1" x14ac:dyDescent="0.15">
      <c r="L284" s="6">
        <v>48875</v>
      </c>
      <c r="M284" s="7" t="s">
        <v>63</v>
      </c>
    </row>
    <row r="285" spans="12:13" ht="16.899999999999999" hidden="1" customHeight="1" outlineLevel="1" x14ac:dyDescent="0.15">
      <c r="L285" s="6">
        <v>48890</v>
      </c>
      <c r="M285" s="7" t="s">
        <v>13</v>
      </c>
    </row>
    <row r="286" spans="12:13" ht="16.899999999999999" hidden="1" customHeight="1" outlineLevel="1" x14ac:dyDescent="0.15">
      <c r="L286" s="6">
        <v>48905</v>
      </c>
      <c r="M286" s="7" t="s">
        <v>75</v>
      </c>
    </row>
    <row r="287" spans="12:13" ht="16.899999999999999" hidden="1" customHeight="1" outlineLevel="1" x14ac:dyDescent="0.15">
      <c r="L287" s="10">
        <v>48920</v>
      </c>
      <c r="M287" s="7" t="s">
        <v>31</v>
      </c>
    </row>
    <row r="288" spans="12:13" ht="16.899999999999999" hidden="1" customHeight="1" outlineLevel="1" x14ac:dyDescent="0.15">
      <c r="L288" s="10">
        <v>48934</v>
      </c>
      <c r="M288" s="7" t="s">
        <v>32</v>
      </c>
    </row>
    <row r="289" spans="12:13" ht="16.899999999999999" hidden="1" customHeight="1" outlineLevel="1" x14ac:dyDescent="0.15">
      <c r="L289" s="30"/>
      <c r="M289" s="31"/>
    </row>
    <row r="290" spans="12:13" ht="16.899999999999999" hidden="1" customHeight="1" outlineLevel="1" x14ac:dyDescent="0.15">
      <c r="L290" s="30"/>
      <c r="M290" s="31"/>
    </row>
    <row r="291" spans="12:13" ht="16.899999999999999" hidden="1" customHeight="1" outlineLevel="1" x14ac:dyDescent="0.15">
      <c r="L291" s="30"/>
      <c r="M291" s="31"/>
    </row>
    <row r="292" spans="12:13" ht="16.899999999999999" hidden="1" customHeight="1" outlineLevel="1" x14ac:dyDescent="0.15">
      <c r="L292" s="30"/>
      <c r="M292" s="31"/>
    </row>
    <row r="293" spans="12:13" ht="16.899999999999999" hidden="1" customHeight="1" outlineLevel="1" x14ac:dyDescent="0.15">
      <c r="L293" s="30"/>
      <c r="M293" s="31"/>
    </row>
    <row r="294" spans="12:13" ht="16.899999999999999" hidden="1" customHeight="1" outlineLevel="1" x14ac:dyDescent="0.15">
      <c r="L294" s="30"/>
      <c r="M294" s="31"/>
    </row>
    <row r="295" spans="12:13" ht="16.899999999999999" hidden="1" customHeight="1" outlineLevel="1" x14ac:dyDescent="0.15">
      <c r="L295" s="30"/>
      <c r="M295" s="31"/>
    </row>
    <row r="296" spans="12:13" ht="16.899999999999999" hidden="1" customHeight="1" outlineLevel="1" x14ac:dyDescent="0.15">
      <c r="L296" s="30"/>
      <c r="M296" s="31"/>
    </row>
    <row r="297" spans="12:13" ht="16.899999999999999" hidden="1" customHeight="1" outlineLevel="1" x14ac:dyDescent="0.15">
      <c r="L297" s="30"/>
      <c r="M297" s="31"/>
    </row>
    <row r="298" spans="12:13" ht="16.899999999999999" hidden="1" customHeight="1" outlineLevel="1" x14ac:dyDescent="0.15">
      <c r="L298" s="30"/>
      <c r="M298" s="31"/>
    </row>
    <row r="299" spans="12:13" ht="16.899999999999999" hidden="1" customHeight="1" outlineLevel="1" x14ac:dyDescent="0.15">
      <c r="L299" s="30"/>
      <c r="M299" s="31"/>
    </row>
    <row r="300" spans="12:13" ht="16.899999999999999" hidden="1" customHeight="1" outlineLevel="1" x14ac:dyDescent="0.15">
      <c r="L300" s="30"/>
      <c r="M300" s="31"/>
    </row>
    <row r="301" spans="12:13" ht="16.899999999999999" hidden="1" customHeight="1" outlineLevel="1" x14ac:dyDescent="0.15">
      <c r="L301" s="30"/>
      <c r="M301" s="31"/>
    </row>
    <row r="302" spans="12:13" ht="16.899999999999999" hidden="1" customHeight="1" outlineLevel="1" x14ac:dyDescent="0.15">
      <c r="L302" s="30"/>
      <c r="M302" s="31"/>
    </row>
    <row r="303" spans="12:13" ht="16.899999999999999" hidden="1" customHeight="1" outlineLevel="1" x14ac:dyDescent="0.15">
      <c r="L303" s="30"/>
      <c r="M303" s="31"/>
    </row>
    <row r="304" spans="12:13" ht="16.899999999999999" hidden="1" customHeight="1" outlineLevel="1" x14ac:dyDescent="0.15">
      <c r="L304" s="30"/>
      <c r="M304" s="31"/>
    </row>
    <row r="305" spans="12:13" ht="16.899999999999999" hidden="1" customHeight="1" outlineLevel="1" x14ac:dyDescent="0.15">
      <c r="L305" s="30"/>
      <c r="M305" s="31"/>
    </row>
    <row r="306" spans="12:13" ht="16.899999999999999" hidden="1" customHeight="1" outlineLevel="1" x14ac:dyDescent="0.15">
      <c r="L306" s="30"/>
      <c r="M306" s="31"/>
    </row>
    <row r="307" spans="12:13" ht="16.899999999999999" hidden="1" customHeight="1" outlineLevel="1" x14ac:dyDescent="0.15">
      <c r="L307" s="30"/>
      <c r="M307" s="31"/>
    </row>
    <row r="308" spans="12:13" ht="16.899999999999999" hidden="1" customHeight="1" outlineLevel="1" x14ac:dyDescent="0.15">
      <c r="L308" s="30"/>
      <c r="M308" s="31"/>
    </row>
    <row r="309" spans="12:13" ht="16.899999999999999" hidden="1" customHeight="1" outlineLevel="1" x14ac:dyDescent="0.15">
      <c r="L309" s="30"/>
      <c r="M309" s="31"/>
    </row>
    <row r="310" spans="12:13" ht="16.899999999999999" hidden="1" customHeight="1" outlineLevel="1" x14ac:dyDescent="0.15">
      <c r="L310" s="30"/>
      <c r="M310" s="31"/>
    </row>
    <row r="311" spans="12:13" ht="16.899999999999999" hidden="1" customHeight="1" outlineLevel="1" x14ac:dyDescent="0.15">
      <c r="L311" s="30"/>
      <c r="M311" s="31"/>
    </row>
    <row r="312" spans="12:13" ht="16.899999999999999" hidden="1" customHeight="1" outlineLevel="1" x14ac:dyDescent="0.15">
      <c r="L312" s="30"/>
      <c r="M312" s="31"/>
    </row>
    <row r="313" spans="12:13" ht="16.899999999999999" hidden="1" customHeight="1" outlineLevel="1" x14ac:dyDescent="0.15">
      <c r="L313" s="30"/>
      <c r="M313" s="31"/>
    </row>
    <row r="314" spans="12:13" ht="16.899999999999999" hidden="1" customHeight="1" outlineLevel="1" x14ac:dyDescent="0.15">
      <c r="L314" s="30"/>
      <c r="M314" s="31"/>
    </row>
    <row r="315" spans="12:13" ht="16.899999999999999" hidden="1" customHeight="1" outlineLevel="1" x14ac:dyDescent="0.15">
      <c r="L315" s="30"/>
      <c r="M315" s="31"/>
    </row>
    <row r="316" spans="12:13" ht="16.899999999999999" hidden="1" customHeight="1" outlineLevel="1" x14ac:dyDescent="0.15">
      <c r="L316" s="30"/>
      <c r="M316" s="31"/>
    </row>
    <row r="317" spans="12:13" ht="16.899999999999999" hidden="1" customHeight="1" outlineLevel="1" x14ac:dyDescent="0.15">
      <c r="L317" s="30"/>
      <c r="M317" s="31"/>
    </row>
    <row r="318" spans="12:13" ht="16.899999999999999" hidden="1" customHeight="1" outlineLevel="1" x14ac:dyDescent="0.15">
      <c r="L318" s="30"/>
      <c r="M318" s="31"/>
    </row>
    <row r="319" spans="12:13" ht="16.899999999999999" hidden="1" customHeight="1" outlineLevel="1" x14ac:dyDescent="0.15">
      <c r="L319" s="30"/>
      <c r="M319" s="31"/>
    </row>
    <row r="320" spans="12:13" ht="16.899999999999999" hidden="1" customHeight="1" outlineLevel="1" x14ac:dyDescent="0.15">
      <c r="L320" s="30"/>
      <c r="M320" s="31"/>
    </row>
    <row r="321" spans="12:13" ht="16.899999999999999" hidden="1" customHeight="1" outlineLevel="1" x14ac:dyDescent="0.15">
      <c r="L321" s="30"/>
      <c r="M321" s="31"/>
    </row>
    <row r="322" spans="12:13" ht="16.899999999999999" hidden="1" customHeight="1" outlineLevel="1" x14ac:dyDescent="0.15">
      <c r="L322" s="30"/>
      <c r="M322" s="31"/>
    </row>
    <row r="323" spans="12:13" ht="16.899999999999999" hidden="1" customHeight="1" outlineLevel="1" x14ac:dyDescent="0.15">
      <c r="L323" s="30"/>
      <c r="M323" s="31"/>
    </row>
    <row r="324" spans="12:13" ht="16.899999999999999" hidden="1" customHeight="1" outlineLevel="1" x14ac:dyDescent="0.15">
      <c r="L324" s="30"/>
      <c r="M324" s="31"/>
    </row>
    <row r="325" spans="12:13" ht="16.899999999999999" hidden="1" customHeight="1" outlineLevel="1" x14ac:dyDescent="0.15">
      <c r="L325" s="30"/>
      <c r="M325" s="31"/>
    </row>
    <row r="326" spans="12:13" ht="16.899999999999999" hidden="1" customHeight="1" outlineLevel="1" x14ac:dyDescent="0.15">
      <c r="L326" s="30"/>
      <c r="M326" s="31"/>
    </row>
    <row r="327" spans="12:13" ht="16.899999999999999" hidden="1" customHeight="1" outlineLevel="1" x14ac:dyDescent="0.15">
      <c r="L327" s="30"/>
      <c r="M327" s="31"/>
    </row>
    <row r="328" spans="12:13" ht="16.899999999999999" hidden="1" customHeight="1" outlineLevel="1" x14ac:dyDescent="0.15">
      <c r="L328" s="30"/>
      <c r="M328" s="31"/>
    </row>
    <row r="329" spans="12:13" ht="16.899999999999999" hidden="1" customHeight="1" outlineLevel="1" x14ac:dyDescent="0.15">
      <c r="L329" s="30"/>
      <c r="M329" s="31"/>
    </row>
    <row r="330" spans="12:13" ht="16.899999999999999" hidden="1" customHeight="1" outlineLevel="1" x14ac:dyDescent="0.15">
      <c r="L330" s="30"/>
      <c r="M330" s="31"/>
    </row>
    <row r="331" spans="12:13" ht="16.899999999999999" hidden="1" customHeight="1" outlineLevel="1" x14ac:dyDescent="0.15">
      <c r="L331" s="30"/>
      <c r="M331" s="31"/>
    </row>
    <row r="332" spans="12:13" ht="16.899999999999999" hidden="1" customHeight="1" outlineLevel="1" x14ac:dyDescent="0.15">
      <c r="L332" s="30"/>
      <c r="M332" s="31"/>
    </row>
    <row r="333" spans="12:13" ht="16.899999999999999" hidden="1" customHeight="1" outlineLevel="1" x14ac:dyDescent="0.15">
      <c r="L333" s="30"/>
      <c r="M333" s="31"/>
    </row>
    <row r="334" spans="12:13" ht="16.899999999999999" hidden="1" customHeight="1" outlineLevel="1" x14ac:dyDescent="0.15">
      <c r="L334" s="30"/>
      <c r="M334" s="31"/>
    </row>
    <row r="335" spans="12:13" ht="16.899999999999999" hidden="1" customHeight="1" outlineLevel="1" x14ac:dyDescent="0.15">
      <c r="L335" s="30"/>
      <c r="M335" s="31"/>
    </row>
    <row r="336" spans="12:13" ht="16.899999999999999" customHeight="1" collapsed="1" x14ac:dyDescent="0.15">
      <c r="L336" s="30"/>
      <c r="M336" s="31"/>
    </row>
  </sheetData>
  <mergeCells count="12">
    <mergeCell ref="E22:F22"/>
    <mergeCell ref="E30:F34"/>
    <mergeCell ref="C1:C11"/>
    <mergeCell ref="I6:I10"/>
    <mergeCell ref="E1:F3"/>
    <mergeCell ref="E4:E5"/>
    <mergeCell ref="F4:F5"/>
    <mergeCell ref="Q1:S4"/>
    <mergeCell ref="Q10:S10"/>
    <mergeCell ref="N1:N7"/>
    <mergeCell ref="I1:I5"/>
    <mergeCell ref="N8:N13"/>
  </mergeCells>
  <phoneticPr fontId="2"/>
  <pageMargins left="0.59055118110236227" right="0.39370078740157483" top="0.43307086614173229" bottom="0.31496062992125984" header="0.51181102362204722" footer="0.51181102362204722"/>
  <pageSetup paperSize="9" pageOrder="overThenDown" orientation="portrait" r:id="rId1"/>
  <headerFooter alignWithMargins="0"/>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B2:AU60"/>
  <sheetViews>
    <sheetView zoomScale="75" workbookViewId="0">
      <selection activeCell="AC2" sqref="AC2"/>
    </sheetView>
  </sheetViews>
  <sheetFormatPr defaultRowHeight="13.5" x14ac:dyDescent="0.15"/>
  <cols>
    <col min="1" max="1" width="8.375" customWidth="1"/>
    <col min="2" max="2" width="3.5" customWidth="1"/>
    <col min="3" max="3" width="1.25" customWidth="1"/>
    <col min="4" max="10" width="3.125" customWidth="1"/>
    <col min="11" max="11" width="3.5" customWidth="1"/>
    <col min="12" max="12" width="1.25" customWidth="1"/>
    <col min="13" max="19" width="3.125" customWidth="1"/>
    <col min="20" max="20" width="3.5" customWidth="1"/>
    <col min="21" max="21" width="1.25" customWidth="1"/>
    <col min="22" max="28" width="3.125" customWidth="1"/>
    <col min="29" max="29" width="3.875" customWidth="1"/>
    <col min="30" max="30" width="3.5" customWidth="1"/>
    <col min="31" max="31" width="1.25" customWidth="1"/>
    <col min="32" max="38" width="3" customWidth="1"/>
    <col min="39" max="39" width="3.5" customWidth="1"/>
    <col min="40" max="40" width="1.25" customWidth="1"/>
    <col min="41" max="47" width="3" customWidth="1"/>
  </cols>
  <sheetData>
    <row r="2" spans="2:47" ht="24" customHeight="1" x14ac:dyDescent="0.15">
      <c r="O2" s="40" t="str">
        <f>IF(MONTH(B7)=1,"　"&amp;DBCS(YEAR(B7))&amp;"年カレンダー","　年間カレンダー")</f>
        <v>　２０２７年カレンダー</v>
      </c>
    </row>
    <row r="3" spans="2:47" ht="11.25" customHeight="1" x14ac:dyDescent="0.15">
      <c r="B3" s="264"/>
      <c r="C3" s="265"/>
      <c r="D3" s="102" t="s">
        <v>24</v>
      </c>
      <c r="E3" s="81" t="s">
        <v>263</v>
      </c>
      <c r="F3" s="81" t="s">
        <v>264</v>
      </c>
      <c r="G3" s="81" t="s">
        <v>265</v>
      </c>
      <c r="H3" s="81" t="s">
        <v>266</v>
      </c>
      <c r="I3" s="81" t="s">
        <v>267</v>
      </c>
      <c r="J3" s="103" t="s">
        <v>268</v>
      </c>
      <c r="K3" s="264"/>
      <c r="L3" s="265"/>
      <c r="M3" s="102" t="s">
        <v>24</v>
      </c>
      <c r="N3" s="81" t="s">
        <v>263</v>
      </c>
      <c r="O3" s="81" t="s">
        <v>123</v>
      </c>
      <c r="P3" s="81" t="s">
        <v>265</v>
      </c>
      <c r="Q3" s="81" t="s">
        <v>266</v>
      </c>
      <c r="R3" s="81" t="s">
        <v>267</v>
      </c>
      <c r="S3" s="103" t="s">
        <v>268</v>
      </c>
      <c r="T3" s="264"/>
      <c r="U3" s="265"/>
      <c r="V3" s="102" t="s">
        <v>24</v>
      </c>
      <c r="W3" s="81" t="s">
        <v>263</v>
      </c>
      <c r="X3" s="81" t="s">
        <v>264</v>
      </c>
      <c r="Y3" s="81" t="s">
        <v>265</v>
      </c>
      <c r="Z3" s="81" t="s">
        <v>266</v>
      </c>
      <c r="AA3" s="81" t="s">
        <v>267</v>
      </c>
      <c r="AB3" s="103" t="s">
        <v>268</v>
      </c>
      <c r="AD3" s="278"/>
      <c r="AE3" s="279"/>
      <c r="AF3" s="104" t="s">
        <v>24</v>
      </c>
      <c r="AG3" s="82" t="s">
        <v>263</v>
      </c>
      <c r="AH3" s="82" t="s">
        <v>264</v>
      </c>
      <c r="AI3" s="82" t="s">
        <v>265</v>
      </c>
      <c r="AJ3" s="82" t="s">
        <v>266</v>
      </c>
      <c r="AK3" s="82" t="s">
        <v>267</v>
      </c>
      <c r="AL3" s="105" t="s">
        <v>268</v>
      </c>
      <c r="AM3" s="279"/>
      <c r="AN3" s="279"/>
      <c r="AO3" s="104" t="s">
        <v>24</v>
      </c>
      <c r="AP3" s="82" t="s">
        <v>263</v>
      </c>
      <c r="AQ3" s="82" t="s">
        <v>264</v>
      </c>
      <c r="AR3" s="82" t="s">
        <v>265</v>
      </c>
      <c r="AS3" s="82" t="s">
        <v>266</v>
      </c>
      <c r="AT3" s="82" t="s">
        <v>267</v>
      </c>
      <c r="AU3" s="105" t="s">
        <v>268</v>
      </c>
    </row>
    <row r="4" spans="2:47" ht="14.25" customHeight="1" x14ac:dyDescent="0.15">
      <c r="B4" s="266">
        <f>B7</f>
        <v>46388</v>
      </c>
      <c r="C4" s="267"/>
      <c r="D4" s="33" t="str">
        <f>IF(WEEKDAY(B7)=1,B7,"")</f>
        <v/>
      </c>
      <c r="E4" s="33" t="str">
        <f>IF(D4="",IF(WEEKDAY(B7)=2,B7,""),D4+1)</f>
        <v/>
      </c>
      <c r="F4" s="33" t="str">
        <f>IF(E4="",IF(WEEKDAY(B7)=3,B7,""),E4+1)</f>
        <v/>
      </c>
      <c r="G4" s="33" t="str">
        <f>IF(F4="",IF(WEEKDAY(B7)=4,B7,""),F4+1)</f>
        <v/>
      </c>
      <c r="H4" s="33" t="str">
        <f>IF(G4="",IF(WEEKDAY(B7)=5,B7,""),G4+1)</f>
        <v/>
      </c>
      <c r="I4" s="33">
        <f>IF(H4="",IF(WEEKDAY(B7)=6,B7,""),H4+1)</f>
        <v>46388</v>
      </c>
      <c r="J4" s="34">
        <f>IF(I4="",B7,I4+1)</f>
        <v>46389</v>
      </c>
      <c r="K4" s="266">
        <f>K7</f>
        <v>46419</v>
      </c>
      <c r="L4" s="267"/>
      <c r="M4" s="33" t="str">
        <f>IF(WEEKDAY(K7)=1,K7,"")</f>
        <v/>
      </c>
      <c r="N4" s="33">
        <f>IF(M4="",IF(WEEKDAY(K7)=2,K7,""),M4+1)</f>
        <v>46419</v>
      </c>
      <c r="O4" s="33">
        <f>IF(N4="",IF(WEEKDAY(K7)=3,K7,""),N4+1)</f>
        <v>46420</v>
      </c>
      <c r="P4" s="33">
        <f>IF(O4="",IF(WEEKDAY(K7)=4,K7,""),O4+1)</f>
        <v>46421</v>
      </c>
      <c r="Q4" s="33">
        <f>IF(P4="",IF(WEEKDAY(K7)=5,K7,""),P4+1)</f>
        <v>46422</v>
      </c>
      <c r="R4" s="33">
        <f>IF(Q4="",IF(WEEKDAY(K7)=6,K7,""),Q4+1)</f>
        <v>46423</v>
      </c>
      <c r="S4" s="34">
        <f>IF(R4="",K7,R4+1)</f>
        <v>46424</v>
      </c>
      <c r="T4" s="266">
        <f>T7</f>
        <v>46447</v>
      </c>
      <c r="U4" s="267"/>
      <c r="V4" s="33" t="str">
        <f>IF(WEEKDAY(T7)=1,T7,"")</f>
        <v/>
      </c>
      <c r="W4" s="33">
        <f>IF(V4="",IF(WEEKDAY(T7)=2,T7,""),V4+1)</f>
        <v>46447</v>
      </c>
      <c r="X4" s="33">
        <f>IF(W4="",IF(WEEKDAY(T7)=3,T7,""),W4+1)</f>
        <v>46448</v>
      </c>
      <c r="Y4" s="33">
        <f>IF(X4="",IF(WEEKDAY(T7)=4,T7,""),X4+1)</f>
        <v>46449</v>
      </c>
      <c r="Z4" s="33">
        <f>IF(Y4="",IF(WEEKDAY(T7)=5,T7,""),Y4+1)</f>
        <v>46450</v>
      </c>
      <c r="AA4" s="33">
        <f>IF(Z4="",IF(WEEKDAY(T7)=6,T7,""),Z4+1)</f>
        <v>46451</v>
      </c>
      <c r="AB4" s="34">
        <f>IF(AA4="",T7,AA4+1)</f>
        <v>46452</v>
      </c>
      <c r="AD4" s="280">
        <f>AD7</f>
        <v>46388</v>
      </c>
      <c r="AE4" s="267"/>
      <c r="AF4" s="33" t="str">
        <f>IF(WEEKDAY(AD7)=1,AD7,"")</f>
        <v/>
      </c>
      <c r="AG4" s="33" t="str">
        <f>IF(AF4="",IF(WEEKDAY(AD7)=2,AD7,""),AF4+1)</f>
        <v/>
      </c>
      <c r="AH4" s="33" t="str">
        <f>IF(AG4="",IF(WEEKDAY(AD7)=3,AD7,""),AG4+1)</f>
        <v/>
      </c>
      <c r="AI4" s="33" t="str">
        <f>IF(AH4="",IF(WEEKDAY(AD7)=4,AD7,""),AH4+1)</f>
        <v/>
      </c>
      <c r="AJ4" s="33" t="str">
        <f>IF(AI4="",IF(WEEKDAY(AD7)=5,AD7,""),AI4+1)</f>
        <v/>
      </c>
      <c r="AK4" s="33">
        <f>IF(AJ4="",IF(WEEKDAY(AD7)=6,AD7,""),AJ4+1)</f>
        <v>46388</v>
      </c>
      <c r="AL4" s="33">
        <f>IF(AK4="",AD7,AK4+1)</f>
        <v>46389</v>
      </c>
      <c r="AM4" s="280">
        <f>AM7</f>
        <v>46419</v>
      </c>
      <c r="AN4" s="267"/>
      <c r="AO4" s="33" t="str">
        <f>IF(WEEKDAY(AM7)=1,AM7,"")</f>
        <v/>
      </c>
      <c r="AP4" s="33">
        <f>IF(AO4="",IF(WEEKDAY(AM7)=2,AM7,""),AO4+1)</f>
        <v>46419</v>
      </c>
      <c r="AQ4" s="33">
        <f>IF(AP4="",IF(WEEKDAY(AM7)=3,AM7,""),AP4+1)</f>
        <v>46420</v>
      </c>
      <c r="AR4" s="33">
        <f>IF(AQ4="",IF(WEEKDAY(AM7)=4,AM7,""),AQ4+1)</f>
        <v>46421</v>
      </c>
      <c r="AS4" s="33">
        <f>IF(AR4="",IF(WEEKDAY(AM7)=5,AM7,""),AR4+1)</f>
        <v>46422</v>
      </c>
      <c r="AT4" s="33">
        <f>IF(AS4="",IF(WEEKDAY(AM7)=6,AM7,""),AS4+1)</f>
        <v>46423</v>
      </c>
      <c r="AU4" s="41">
        <f>IF(AT4="",AM7,AT4+1)</f>
        <v>46424</v>
      </c>
    </row>
    <row r="5" spans="2:47" ht="14.25" customHeight="1" x14ac:dyDescent="0.15">
      <c r="B5" s="266"/>
      <c r="C5" s="267"/>
      <c r="D5" s="33">
        <f>J4+1</f>
        <v>46390</v>
      </c>
      <c r="E5" s="33">
        <f t="shared" ref="E5:J7" si="0">D5+1</f>
        <v>46391</v>
      </c>
      <c r="F5" s="33">
        <f t="shared" si="0"/>
        <v>46392</v>
      </c>
      <c r="G5" s="33">
        <f t="shared" si="0"/>
        <v>46393</v>
      </c>
      <c r="H5" s="33">
        <f t="shared" si="0"/>
        <v>46394</v>
      </c>
      <c r="I5" s="33">
        <f t="shared" si="0"/>
        <v>46395</v>
      </c>
      <c r="J5" s="34">
        <f t="shared" si="0"/>
        <v>46396</v>
      </c>
      <c r="K5" s="266"/>
      <c r="L5" s="267"/>
      <c r="M5" s="33">
        <f>S4+1</f>
        <v>46425</v>
      </c>
      <c r="N5" s="33">
        <f t="shared" ref="N5:S7" si="1">M5+1</f>
        <v>46426</v>
      </c>
      <c r="O5" s="33">
        <f t="shared" si="1"/>
        <v>46427</v>
      </c>
      <c r="P5" s="33">
        <f t="shared" si="1"/>
        <v>46428</v>
      </c>
      <c r="Q5" s="33">
        <f t="shared" si="1"/>
        <v>46429</v>
      </c>
      <c r="R5" s="33">
        <f t="shared" si="1"/>
        <v>46430</v>
      </c>
      <c r="S5" s="34">
        <f t="shared" si="1"/>
        <v>46431</v>
      </c>
      <c r="T5" s="266"/>
      <c r="U5" s="267"/>
      <c r="V5" s="33">
        <f>AB4+1</f>
        <v>46453</v>
      </c>
      <c r="W5" s="33">
        <f t="shared" ref="W5:AB7" si="2">V5+1</f>
        <v>46454</v>
      </c>
      <c r="X5" s="33">
        <f t="shared" si="2"/>
        <v>46455</v>
      </c>
      <c r="Y5" s="33">
        <f t="shared" si="2"/>
        <v>46456</v>
      </c>
      <c r="Z5" s="33">
        <f t="shared" si="2"/>
        <v>46457</v>
      </c>
      <c r="AA5" s="33">
        <f t="shared" si="2"/>
        <v>46458</v>
      </c>
      <c r="AB5" s="34">
        <f t="shared" si="2"/>
        <v>46459</v>
      </c>
      <c r="AD5" s="280"/>
      <c r="AE5" s="267"/>
      <c r="AF5" s="33">
        <f>AL4+1</f>
        <v>46390</v>
      </c>
      <c r="AG5" s="33">
        <f t="shared" ref="AG5:AL7" si="3">AF5+1</f>
        <v>46391</v>
      </c>
      <c r="AH5" s="33">
        <f t="shared" si="3"/>
        <v>46392</v>
      </c>
      <c r="AI5" s="33">
        <f t="shared" si="3"/>
        <v>46393</v>
      </c>
      <c r="AJ5" s="33">
        <f t="shared" si="3"/>
        <v>46394</v>
      </c>
      <c r="AK5" s="33">
        <f t="shared" si="3"/>
        <v>46395</v>
      </c>
      <c r="AL5" s="33">
        <f t="shared" si="3"/>
        <v>46396</v>
      </c>
      <c r="AM5" s="280"/>
      <c r="AN5" s="267"/>
      <c r="AO5" s="33">
        <f>AU4+1</f>
        <v>46425</v>
      </c>
      <c r="AP5" s="33">
        <f t="shared" ref="AP5:AU7" si="4">AO5+1</f>
        <v>46426</v>
      </c>
      <c r="AQ5" s="33">
        <f t="shared" si="4"/>
        <v>46427</v>
      </c>
      <c r="AR5" s="33">
        <f t="shared" si="4"/>
        <v>46428</v>
      </c>
      <c r="AS5" s="33">
        <f t="shared" si="4"/>
        <v>46429</v>
      </c>
      <c r="AT5" s="33">
        <f t="shared" si="4"/>
        <v>46430</v>
      </c>
      <c r="AU5" s="41">
        <f t="shared" si="4"/>
        <v>46431</v>
      </c>
    </row>
    <row r="6" spans="2:47" ht="14.25" customHeight="1" x14ac:dyDescent="0.15">
      <c r="B6" s="268">
        <f>B7</f>
        <v>46388</v>
      </c>
      <c r="C6" s="269"/>
      <c r="D6" s="33">
        <f>J5+1</f>
        <v>46397</v>
      </c>
      <c r="E6" s="33">
        <f t="shared" si="0"/>
        <v>46398</v>
      </c>
      <c r="F6" s="33">
        <f t="shared" si="0"/>
        <v>46399</v>
      </c>
      <c r="G6" s="33">
        <f t="shared" si="0"/>
        <v>46400</v>
      </c>
      <c r="H6" s="33">
        <f t="shared" si="0"/>
        <v>46401</v>
      </c>
      <c r="I6" s="33">
        <f t="shared" si="0"/>
        <v>46402</v>
      </c>
      <c r="J6" s="34">
        <f t="shared" si="0"/>
        <v>46403</v>
      </c>
      <c r="K6" s="268">
        <f>K7</f>
        <v>46419</v>
      </c>
      <c r="L6" s="269"/>
      <c r="M6" s="33">
        <f>S5+1</f>
        <v>46432</v>
      </c>
      <c r="N6" s="33">
        <f t="shared" si="1"/>
        <v>46433</v>
      </c>
      <c r="O6" s="33">
        <f t="shared" si="1"/>
        <v>46434</v>
      </c>
      <c r="P6" s="33">
        <f t="shared" si="1"/>
        <v>46435</v>
      </c>
      <c r="Q6" s="33">
        <f t="shared" si="1"/>
        <v>46436</v>
      </c>
      <c r="R6" s="33">
        <f t="shared" si="1"/>
        <v>46437</v>
      </c>
      <c r="S6" s="34">
        <f t="shared" si="1"/>
        <v>46438</v>
      </c>
      <c r="T6" s="268">
        <f>T7</f>
        <v>46447</v>
      </c>
      <c r="U6" s="269"/>
      <c r="V6" s="33">
        <f>AB5+1</f>
        <v>46460</v>
      </c>
      <c r="W6" s="33">
        <f t="shared" si="2"/>
        <v>46461</v>
      </c>
      <c r="X6" s="33">
        <f t="shared" si="2"/>
        <v>46462</v>
      </c>
      <c r="Y6" s="33">
        <f t="shared" si="2"/>
        <v>46463</v>
      </c>
      <c r="Z6" s="33">
        <f t="shared" si="2"/>
        <v>46464</v>
      </c>
      <c r="AA6" s="33">
        <f t="shared" si="2"/>
        <v>46465</v>
      </c>
      <c r="AB6" s="34">
        <f t="shared" si="2"/>
        <v>46466</v>
      </c>
      <c r="AD6" s="281">
        <f>AD7</f>
        <v>46388</v>
      </c>
      <c r="AE6" s="269"/>
      <c r="AF6" s="33">
        <f>AL5+1</f>
        <v>46397</v>
      </c>
      <c r="AG6" s="33">
        <f t="shared" si="3"/>
        <v>46398</v>
      </c>
      <c r="AH6" s="33">
        <f t="shared" si="3"/>
        <v>46399</v>
      </c>
      <c r="AI6" s="33">
        <f t="shared" si="3"/>
        <v>46400</v>
      </c>
      <c r="AJ6" s="33">
        <f t="shared" si="3"/>
        <v>46401</v>
      </c>
      <c r="AK6" s="33">
        <f t="shared" si="3"/>
        <v>46402</v>
      </c>
      <c r="AL6" s="33">
        <f t="shared" si="3"/>
        <v>46403</v>
      </c>
      <c r="AM6" s="281">
        <f>AM7</f>
        <v>46419</v>
      </c>
      <c r="AN6" s="269"/>
      <c r="AO6" s="33">
        <f>AU5+1</f>
        <v>46432</v>
      </c>
      <c r="AP6" s="33">
        <f t="shared" si="4"/>
        <v>46433</v>
      </c>
      <c r="AQ6" s="33">
        <f t="shared" si="4"/>
        <v>46434</v>
      </c>
      <c r="AR6" s="33">
        <f t="shared" si="4"/>
        <v>46435</v>
      </c>
      <c r="AS6" s="33">
        <f t="shared" si="4"/>
        <v>46436</v>
      </c>
      <c r="AT6" s="33">
        <f t="shared" si="4"/>
        <v>46437</v>
      </c>
      <c r="AU6" s="41">
        <f t="shared" si="4"/>
        <v>46438</v>
      </c>
    </row>
    <row r="7" spans="2:47" ht="14.25" customHeight="1" x14ac:dyDescent="0.15">
      <c r="B7" s="270">
        <v>46388</v>
      </c>
      <c r="C7" s="271"/>
      <c r="D7" s="33">
        <f>J6+1</f>
        <v>46404</v>
      </c>
      <c r="E7" s="33">
        <f t="shared" si="0"/>
        <v>46405</v>
      </c>
      <c r="F7" s="33">
        <f t="shared" si="0"/>
        <v>46406</v>
      </c>
      <c r="G7" s="33">
        <f t="shared" si="0"/>
        <v>46407</v>
      </c>
      <c r="H7" s="33">
        <f t="shared" si="0"/>
        <v>46408</v>
      </c>
      <c r="I7" s="33">
        <f t="shared" si="0"/>
        <v>46409</v>
      </c>
      <c r="J7" s="34">
        <f t="shared" si="0"/>
        <v>46410</v>
      </c>
      <c r="K7" s="270">
        <f>IF(MONTH(B7)=12,DATE(YEAR(B7)+1,1,1),DATE(YEAR(B7),MONTH(B7)+1,1))</f>
        <v>46419</v>
      </c>
      <c r="L7" s="271"/>
      <c r="M7" s="33">
        <f>S6+1</f>
        <v>46439</v>
      </c>
      <c r="N7" s="33">
        <f t="shared" si="1"/>
        <v>46440</v>
      </c>
      <c r="O7" s="33">
        <f t="shared" si="1"/>
        <v>46441</v>
      </c>
      <c r="P7" s="33">
        <f t="shared" si="1"/>
        <v>46442</v>
      </c>
      <c r="Q7" s="33">
        <f t="shared" si="1"/>
        <v>46443</v>
      </c>
      <c r="R7" s="33">
        <f t="shared" si="1"/>
        <v>46444</v>
      </c>
      <c r="S7" s="34">
        <f t="shared" si="1"/>
        <v>46445</v>
      </c>
      <c r="T7" s="270">
        <f>IF(MONTH(K7)=12,DATE(YEAR(K7)+1,1,1),DATE(YEAR(K7),MONTH(K7)+1,1))</f>
        <v>46447</v>
      </c>
      <c r="U7" s="271"/>
      <c r="V7" s="33">
        <f>AB6+1</f>
        <v>46467</v>
      </c>
      <c r="W7" s="33">
        <f t="shared" si="2"/>
        <v>46468</v>
      </c>
      <c r="X7" s="33">
        <f t="shared" si="2"/>
        <v>46469</v>
      </c>
      <c r="Y7" s="33">
        <f t="shared" si="2"/>
        <v>46470</v>
      </c>
      <c r="Z7" s="33">
        <f t="shared" si="2"/>
        <v>46471</v>
      </c>
      <c r="AA7" s="33">
        <f t="shared" si="2"/>
        <v>46472</v>
      </c>
      <c r="AB7" s="34">
        <f t="shared" si="2"/>
        <v>46473</v>
      </c>
      <c r="AD7" s="282">
        <f>B7</f>
        <v>46388</v>
      </c>
      <c r="AE7" s="271"/>
      <c r="AF7" s="33">
        <f>AL6+1</f>
        <v>46404</v>
      </c>
      <c r="AG7" s="33">
        <f t="shared" si="3"/>
        <v>46405</v>
      </c>
      <c r="AH7" s="33">
        <f t="shared" si="3"/>
        <v>46406</v>
      </c>
      <c r="AI7" s="33">
        <f t="shared" si="3"/>
        <v>46407</v>
      </c>
      <c r="AJ7" s="33">
        <f t="shared" si="3"/>
        <v>46408</v>
      </c>
      <c r="AK7" s="33">
        <f t="shared" si="3"/>
        <v>46409</v>
      </c>
      <c r="AL7" s="41">
        <f t="shared" si="3"/>
        <v>46410</v>
      </c>
      <c r="AM7" s="282">
        <f>IF(MONTH(AD7)=12,DATE(YEAR(AD7)+1,1,1),DATE(YEAR(AD7),MONTH(AD7)+1,1))</f>
        <v>46419</v>
      </c>
      <c r="AN7" s="271"/>
      <c r="AO7" s="33">
        <f>AU6+1</f>
        <v>46439</v>
      </c>
      <c r="AP7" s="33">
        <f t="shared" si="4"/>
        <v>46440</v>
      </c>
      <c r="AQ7" s="33">
        <f t="shared" si="4"/>
        <v>46441</v>
      </c>
      <c r="AR7" s="33">
        <f t="shared" si="4"/>
        <v>46442</v>
      </c>
      <c r="AS7" s="33">
        <f t="shared" si="4"/>
        <v>46443</v>
      </c>
      <c r="AT7" s="33">
        <f t="shared" si="4"/>
        <v>46444</v>
      </c>
      <c r="AU7" s="41">
        <f t="shared" si="4"/>
        <v>46445</v>
      </c>
    </row>
    <row r="8" spans="2:47" ht="14.25" customHeight="1" x14ac:dyDescent="0.15">
      <c r="B8" s="276" t="str">
        <f>IF(B7&gt;=43586,"令和"&amp;(IF(YEAR(B7)-2018=1,"元",YEAR(B7)-2018)),"平成"&amp;(YEAR(B7)-1988))</f>
        <v>令和9</v>
      </c>
      <c r="C8" s="277"/>
      <c r="D8" s="33">
        <f>IF(DAY(J7)+1&gt;IF(MONTH(B7)=12,31,DATE(YEAR(B7),MONTH(B7)+1,1)-B7),"",J7+1)</f>
        <v>46411</v>
      </c>
      <c r="E8" s="33">
        <f>IF(D8="","",IF(DAY(D8)+1&gt;IF(MONTH(B7)=12,31,DATE(YEAR(B7),MONTH(B7)+1,1)-B7),"",D8+1))</f>
        <v>46412</v>
      </c>
      <c r="F8" s="33">
        <f>IF(E8="","",IF(DAY(E8)+1&gt;IF(MONTH(B7)=12,31,DATE(YEAR(B7),MONTH(B7)+1,1)-B7),"",E8+1))</f>
        <v>46413</v>
      </c>
      <c r="G8" s="33">
        <f>IF(F8="","",IF(DAY(F8)+1&gt;IF(MONTH(B7)=12,31,DATE(YEAR(B7),MONTH(B7)+1,1)-B7),"",F8+1))</f>
        <v>46414</v>
      </c>
      <c r="H8" s="33">
        <f>IF(G8="","",IF(DAY(G8)+1&gt;IF(MONTH(B7)=12,31,DATE(YEAR(B7),MONTH(B7)+1,1)-B7),"",G8+1))</f>
        <v>46415</v>
      </c>
      <c r="I8" s="33">
        <f>IF(H8="","",IF(DAY(H8)+1&gt;IF(MONTH(B7)=12,31,DATE(YEAR(B7),MONTH(B7)+1,1)-B7),"",H8+1))</f>
        <v>46416</v>
      </c>
      <c r="J8" s="34">
        <f>IF(I8="","",IF(DAY(I8)+1&gt;IF(MONTH(B7)=12,31,DATE(YEAR(B7),MONTH(B7)+1,1)-B7),"",I8+1))</f>
        <v>46417</v>
      </c>
      <c r="K8" s="276" t="str">
        <f>IF(K7&gt;=43586,"令和"&amp;(IF(YEAR(K7)-2018=1,"元",YEAR(K7)-2018)),"平成"&amp;(YEAR(K7)-1988))</f>
        <v>令和9</v>
      </c>
      <c r="L8" s="277"/>
      <c r="M8" s="33">
        <f>IF(DAY(S7)+1&gt;IF(MONTH(K7)=12,31,DATE(YEAR(K7),MONTH(K7)+1,1)-K7),"",S7+1)</f>
        <v>46446</v>
      </c>
      <c r="N8" s="33" t="str">
        <f>IF(M8="","",IF(DAY(M8)+1&gt;IF(MONTH(K7)=12,31,DATE(YEAR(K7),MONTH(K7)+1,1)-K7),"",M8+1))</f>
        <v/>
      </c>
      <c r="O8" s="33" t="str">
        <f>IF(N8="","",IF(DAY(N8)+1&gt;IF(MONTH(K7)=12,31,DATE(YEAR(K7),MONTH(K7)+1,1)-K7),"",N8+1))</f>
        <v/>
      </c>
      <c r="P8" s="33" t="str">
        <f>IF(O8="","",IF(DAY(O8)+1&gt;IF(MONTH(K7)=12,31,DATE(YEAR(K7),MONTH(K7)+1,1)-K7),"",O8+1))</f>
        <v/>
      </c>
      <c r="Q8" s="33" t="str">
        <f>IF(P8="","",IF(DAY(P8)+1&gt;IF(MONTH(K7)=12,31,DATE(YEAR(K7),MONTH(K7)+1,1)-K7),"",P8+1))</f>
        <v/>
      </c>
      <c r="R8" s="33" t="str">
        <f>IF(Q8="","",IF(DAY(Q8)+1&gt;IF(MONTH(K7)=12,31,DATE(YEAR(K7),MONTH(K7)+1,1)-K7),"",Q8+1))</f>
        <v/>
      </c>
      <c r="S8" s="34" t="str">
        <f>IF(R8="","",IF(DAY(R8)+1&gt;IF(MONTH(K7)=12,31,DATE(YEAR(K7),MONTH(K7)+1,1)-K7),"",R8+1))</f>
        <v/>
      </c>
      <c r="T8" s="276" t="str">
        <f>IF(T7&gt;=43586,"令和"&amp;(IF(YEAR(T7)-2018=1,"元",YEAR(T7)-2018)),"平成"&amp;(YEAR(T7)-1988))</f>
        <v>令和9</v>
      </c>
      <c r="U8" s="277"/>
      <c r="V8" s="33">
        <f>IF(DAY(AB7)+1&gt;IF(MONTH(T7)=12,31,DATE(YEAR(T7),MONTH(T7)+1,1)-T7),"",AB7+1)</f>
        <v>46474</v>
      </c>
      <c r="W8" s="33">
        <f>IF(V8="","",IF(DAY(V8)+1&gt;IF(MONTH(T7)=12,31,DATE(YEAR(T7),MONTH(T7)+1,1)-T7),"",V8+1))</f>
        <v>46475</v>
      </c>
      <c r="X8" s="33">
        <f>IF(W8="","",IF(DAY(W8)+1&gt;IF(MONTH(T7)=12,31,DATE(YEAR(T7),MONTH(T7)+1,1)-T7),"",W8+1))</f>
        <v>46476</v>
      </c>
      <c r="Y8" s="33">
        <f>IF(X8="","",IF(DAY(X8)+1&gt;IF(MONTH(T7)=12,31,DATE(YEAR(T7),MONTH(T7)+1,1)-T7),"",X8+1))</f>
        <v>46477</v>
      </c>
      <c r="Z8" s="33" t="str">
        <f>IF(Y8="","",IF(DAY(Y8)+1&gt;IF(MONTH(T7)=12,31,DATE(YEAR(T7),MONTH(T7)+1,1)-T7),"",Y8+1))</f>
        <v/>
      </c>
      <c r="AA8" s="33" t="str">
        <f>IF(Z8="","",IF(DAY(Z8)+1&gt;IF(MONTH(T7)=12,31,DATE(YEAR(T7),MONTH(T7)+1,1)-T7),"",Z8+1))</f>
        <v/>
      </c>
      <c r="AB8" s="34" t="str">
        <f>IF(AA8="","",IF(DAY(AA8)+1&gt;IF(MONTH(T7)=12,31,DATE(YEAR(T7),MONTH(T7)+1,1)-T7),"",AA8+1))</f>
        <v/>
      </c>
      <c r="AD8" s="283" t="str">
        <f>IF(AD7&gt;=43586,"令和"&amp;(IF(YEAR(AD7)-2018=1,"元",YEAR(AD7)-2018)),"平成"&amp;(YEAR(AD7)-1988))</f>
        <v>令和9</v>
      </c>
      <c r="AE8" s="277"/>
      <c r="AF8" s="33">
        <f>IF(DAY(AL7)+1&gt;IF(MONTH(AD7)=12,31,DATE(YEAR(AD7),MONTH(AD7)+1,1)-AD7),"",AL7+1)</f>
        <v>46411</v>
      </c>
      <c r="AG8" s="33">
        <f>IF(AF8="","",IF(DAY(AF8)+1&gt;IF(MONTH(AD7)=12,31,DATE(YEAR(AD7),MONTH(AD7)+1,1)-AD7),"",AF8+1))</f>
        <v>46412</v>
      </c>
      <c r="AH8" s="33">
        <f>IF(AG8="","",IF(DAY(AG8)+1&gt;IF(MONTH(AD7)=12,31,DATE(YEAR(AD7),MONTH(AD7)+1,1)-AD7),"",AG8+1))</f>
        <v>46413</v>
      </c>
      <c r="AI8" s="33">
        <f>IF(AH8="","",IF(DAY(AH8)+1&gt;IF(MONTH(AD7)=12,31,DATE(YEAR(AD7),MONTH(AD7)+1,1)-AD7),"",AH8+1))</f>
        <v>46414</v>
      </c>
      <c r="AJ8" s="33">
        <f>IF(AI8="","",IF(DAY(AI8)+1&gt;IF(MONTH(AD7)=12,31,DATE(YEAR(AD7),MONTH(AD7)+1,1)-AD7),"",AI8+1))</f>
        <v>46415</v>
      </c>
      <c r="AK8" s="33">
        <f>IF(AJ8="","",IF(DAY(AJ8)+1&gt;IF(MONTH(AD7)=12,31,DATE(YEAR(AD7),MONTH(AD7)+1,1)-AD7),"",AJ8+1))</f>
        <v>46416</v>
      </c>
      <c r="AL8" s="33">
        <f>IF(AK8="","",IF(DAY(AK8)+1&gt;IF(MONTH(AD7)=12,31,DATE(YEAR(AD7),MONTH(AD7)+1,1)-AD7),"",AK8+1))</f>
        <v>46417</v>
      </c>
      <c r="AM8" s="283" t="str">
        <f>IF(AM7&gt;=43586,"令和"&amp;(IF(YEAR(AM7)-2018=1,"元",YEAR(AM7)-2018)),"平成"&amp;(YEAR(AM7)-1988))</f>
        <v>令和9</v>
      </c>
      <c r="AN8" s="277"/>
      <c r="AO8" s="33">
        <f>IF(DAY(AU7)+1&gt;IF(MONTH(AM7)=12,31,DATE(YEAR(AM7),MONTH(AM7)+1,1)-AM7),"",AU7+1)</f>
        <v>46446</v>
      </c>
      <c r="AP8" s="33" t="str">
        <f>IF(AO8="","",IF(DAY(AO8)+1&gt;IF(MONTH(AM7)=12,31,DATE(YEAR(AM7),MONTH(AM7)+1,1)-AM7),"",AO8+1))</f>
        <v/>
      </c>
      <c r="AQ8" s="33" t="str">
        <f>IF(AP8="","",IF(DAY(AP8)+1&gt;IF(MONTH(AM7)=12,31,DATE(YEAR(AM7),MONTH(AM7)+1,1)-AM7),"",AP8+1))</f>
        <v/>
      </c>
      <c r="AR8" s="33" t="str">
        <f>IF(AQ8="","",IF(DAY(AQ8)+1&gt;IF(MONTH(AM7)=12,31,DATE(YEAR(AM7),MONTH(AM7)+1,1)-AM7),"",AQ8+1))</f>
        <v/>
      </c>
      <c r="AS8" s="33" t="str">
        <f>IF(AR8="","",IF(DAY(AR8)+1&gt;IF(MONTH(AM7)=12,31,DATE(YEAR(AM7),MONTH(AM7)+1,1)-AM7),"",AR8+1))</f>
        <v/>
      </c>
      <c r="AT8" s="33" t="str">
        <f>IF(AS8="","",IF(DAY(AS8)+1&gt;IF(MONTH(AM7)=12,31,DATE(YEAR(AM7),MONTH(AM7)+1,1)-AM7),"",AS8+1))</f>
        <v/>
      </c>
      <c r="AU8" s="41" t="str">
        <f>IF(AT8="","",IF(DAY(AT8)+1&gt;IF(MONTH(AM7)=12,31,DATE(YEAR(AM7),MONTH(AM7)+1,1)-AM7),"",AT8+1))</f>
        <v/>
      </c>
    </row>
    <row r="9" spans="2:47" ht="14.25" customHeight="1" x14ac:dyDescent="0.15">
      <c r="B9" s="274"/>
      <c r="C9" s="275"/>
      <c r="D9" s="35">
        <f>IF(J8="","",IF(DAY(J8)+1&gt;IF(MONTH(B7)=12,31,DATE(YEAR(B7),MONTH(B7)+1,1)-B7),"",J8+1))</f>
        <v>46418</v>
      </c>
      <c r="E9" s="35" t="str">
        <f>IF(D9="","",IF(DAY(D9)+1&gt;IF(MONTH(B7)=12,31,DATE(YEAR(B7),MONTH(B7)+1,1)-B7),"",D9+1))</f>
        <v/>
      </c>
      <c r="F9" s="272" t="str">
        <f>VLOOKUP(B7,祝名,2,FALSE)</f>
        <v>1（元日）、11（成人の日）</v>
      </c>
      <c r="G9" s="272"/>
      <c r="H9" s="272"/>
      <c r="I9" s="272"/>
      <c r="J9" s="273"/>
      <c r="K9" s="274"/>
      <c r="L9" s="275"/>
      <c r="M9" s="35" t="str">
        <f>IF(S8="","",IF(DAY(S8)+1&gt;IF(MONTH(K7)=12,31,DATE(YEAR(K7),MONTH(K7)+1,1)-K7),"",S8+1))</f>
        <v/>
      </c>
      <c r="N9" s="35" t="str">
        <f>IF(M9="","",IF(DAY(M9)+1&gt;IF(MONTH(K7)=12,31,DATE(YEAR(K7),MONTH(K7)+1,1)-K7),"",M9+1))</f>
        <v/>
      </c>
      <c r="O9" s="272" t="str">
        <f>VLOOKUP(K7,祝名,2,FALSE)</f>
        <v>11（建国記念の日）、23（天皇誕生日）</v>
      </c>
      <c r="P9" s="272"/>
      <c r="Q9" s="272"/>
      <c r="R9" s="272"/>
      <c r="S9" s="273"/>
      <c r="T9" s="274"/>
      <c r="U9" s="275"/>
      <c r="V9" s="35" t="str">
        <f>IF(AB8="","",IF(DAY(AB8)+1&gt;IF(MONTH(T7)=12,31,DATE(YEAR(T7),MONTH(T7)+1,1)-T7),"",AB8+1))</f>
        <v/>
      </c>
      <c r="W9" s="35" t="str">
        <f>IF(V9="","",IF(DAY(V9)+1&gt;IF(MONTH(T7)=12,31,DATE(YEAR(T7),MONTH(T7)+1,1)-T7),"",V9+1))</f>
        <v/>
      </c>
      <c r="X9" s="272" t="str">
        <f>VLOOKUP(T7,祝名,2,FALSE)</f>
        <v>21（春分の日）、22（振替休日）</v>
      </c>
      <c r="Y9" s="272"/>
      <c r="Z9" s="272"/>
      <c r="AA9" s="272"/>
      <c r="AB9" s="273"/>
      <c r="AD9" s="288"/>
      <c r="AE9" s="289"/>
      <c r="AF9" s="42">
        <f>IF(AL8="","",IF(DAY(AL8)+1&gt;IF(MONTH(AD7)=12,31,DATE(YEAR(AD7),MONTH(AD7)+1,1)-AD7),"",AL8+1))</f>
        <v>46418</v>
      </c>
      <c r="AG9" s="42" t="str">
        <f>IF(AF9="","",IF(DAY(AF9)+1&gt;IF(MONTH(AD7)=12,31,DATE(YEAR(AD7),MONTH(AD7)+1,1)-AD7),"",AF9+1))</f>
        <v/>
      </c>
      <c r="AH9" s="284" t="str">
        <f>VLOOKUP(AD7,祝名,2,FALSE)</f>
        <v>1（元日）、11（成人の日）</v>
      </c>
      <c r="AI9" s="284"/>
      <c r="AJ9" s="284"/>
      <c r="AK9" s="284"/>
      <c r="AL9" s="285"/>
      <c r="AM9" s="288"/>
      <c r="AN9" s="289"/>
      <c r="AO9" s="42" t="str">
        <f>IF(AU8="","",IF(DAY(AU8)+1&gt;IF(MONTH(AM7)=12,31,DATE(YEAR(AM7),MONTH(AM7)+1,1)-AM7),"",AU8+1))</f>
        <v/>
      </c>
      <c r="AP9" s="42" t="str">
        <f>IF(AO9="","",IF(DAY(AO9)+1&gt;IF(MONTH(AM7)=12,31,DATE(YEAR(AM7),MONTH(AM7)+1,1)-AM7),"",AO9+1))</f>
        <v/>
      </c>
      <c r="AQ9" s="284" t="str">
        <f>VLOOKUP(AM7,祝名,2,FALSE)</f>
        <v>11（建国記念の日）、23（天皇誕生日）</v>
      </c>
      <c r="AR9" s="284"/>
      <c r="AS9" s="284"/>
      <c r="AT9" s="284"/>
      <c r="AU9" s="285"/>
    </row>
    <row r="10" spans="2:47" ht="11.25" customHeight="1" x14ac:dyDescent="0.15">
      <c r="B10" s="264"/>
      <c r="C10" s="265"/>
      <c r="D10" s="102" t="s">
        <v>24</v>
      </c>
      <c r="E10" s="81" t="s">
        <v>263</v>
      </c>
      <c r="F10" s="81" t="s">
        <v>264</v>
      </c>
      <c r="G10" s="81" t="s">
        <v>265</v>
      </c>
      <c r="H10" s="81" t="s">
        <v>266</v>
      </c>
      <c r="I10" s="81" t="s">
        <v>267</v>
      </c>
      <c r="J10" s="103" t="s">
        <v>127</v>
      </c>
      <c r="K10" s="264"/>
      <c r="L10" s="265"/>
      <c r="M10" s="102" t="s">
        <v>24</v>
      </c>
      <c r="N10" s="81" t="s">
        <v>263</v>
      </c>
      <c r="O10" s="81" t="s">
        <v>264</v>
      </c>
      <c r="P10" s="81" t="s">
        <v>265</v>
      </c>
      <c r="Q10" s="81" t="s">
        <v>266</v>
      </c>
      <c r="R10" s="81" t="s">
        <v>267</v>
      </c>
      <c r="S10" s="103" t="s">
        <v>268</v>
      </c>
      <c r="T10" s="264"/>
      <c r="U10" s="265"/>
      <c r="V10" s="102" t="s">
        <v>24</v>
      </c>
      <c r="W10" s="81" t="s">
        <v>263</v>
      </c>
      <c r="X10" s="81" t="s">
        <v>264</v>
      </c>
      <c r="Y10" s="81" t="s">
        <v>265</v>
      </c>
      <c r="Z10" s="81" t="s">
        <v>266</v>
      </c>
      <c r="AA10" s="81" t="s">
        <v>267</v>
      </c>
      <c r="AB10" s="103" t="s">
        <v>268</v>
      </c>
      <c r="AD10" s="278"/>
      <c r="AE10" s="279"/>
      <c r="AF10" s="104" t="s">
        <v>24</v>
      </c>
      <c r="AG10" s="82" t="s">
        <v>263</v>
      </c>
      <c r="AH10" s="82" t="s">
        <v>264</v>
      </c>
      <c r="AI10" s="82" t="s">
        <v>265</v>
      </c>
      <c r="AJ10" s="82" t="s">
        <v>266</v>
      </c>
      <c r="AK10" s="82" t="s">
        <v>267</v>
      </c>
      <c r="AL10" s="105" t="s">
        <v>127</v>
      </c>
      <c r="AM10" s="278"/>
      <c r="AN10" s="279"/>
      <c r="AO10" s="104" t="s">
        <v>24</v>
      </c>
      <c r="AP10" s="82" t="s">
        <v>263</v>
      </c>
      <c r="AQ10" s="82" t="s">
        <v>264</v>
      </c>
      <c r="AR10" s="82" t="s">
        <v>265</v>
      </c>
      <c r="AS10" s="82" t="s">
        <v>266</v>
      </c>
      <c r="AT10" s="82" t="s">
        <v>267</v>
      </c>
      <c r="AU10" s="105" t="s">
        <v>268</v>
      </c>
    </row>
    <row r="11" spans="2:47" ht="14.25" customHeight="1" x14ac:dyDescent="0.15">
      <c r="B11" s="266">
        <f>B14</f>
        <v>46478</v>
      </c>
      <c r="C11" s="267"/>
      <c r="D11" s="33" t="str">
        <f>IF(WEEKDAY(B14)=1,B14,"")</f>
        <v/>
      </c>
      <c r="E11" s="33" t="str">
        <f>IF(D11="",IF(WEEKDAY(B14)=2,B14,""),D11+1)</f>
        <v/>
      </c>
      <c r="F11" s="33" t="str">
        <f>IF(E11="",IF(WEEKDAY(B14)=3,B14,""),E11+1)</f>
        <v/>
      </c>
      <c r="G11" s="33" t="str">
        <f>IF(F11="",IF(WEEKDAY(B14)=4,B14,""),F11+1)</f>
        <v/>
      </c>
      <c r="H11" s="33">
        <f>IF(G11="",IF(WEEKDAY(B14)=5,B14,""),G11+1)</f>
        <v>46478</v>
      </c>
      <c r="I11" s="33">
        <f>IF(H11="",IF(WEEKDAY(B14)=6,B14,""),H11+1)</f>
        <v>46479</v>
      </c>
      <c r="J11" s="34">
        <f>IF(I11="",B14,I11+1)</f>
        <v>46480</v>
      </c>
      <c r="K11" s="266">
        <f>K14</f>
        <v>46508</v>
      </c>
      <c r="L11" s="267"/>
      <c r="M11" s="33" t="str">
        <f>IF(WEEKDAY(K14)=1,K14,"")</f>
        <v/>
      </c>
      <c r="N11" s="33" t="str">
        <f>IF(M11="",IF(WEEKDAY(K14)=2,K14,""),M11+1)</f>
        <v/>
      </c>
      <c r="O11" s="33" t="str">
        <f>IF(N11="",IF(WEEKDAY(K14)=3,K14,""),N11+1)</f>
        <v/>
      </c>
      <c r="P11" s="33" t="str">
        <f>IF(O11="",IF(WEEKDAY(K14)=4,K14,""),O11+1)</f>
        <v/>
      </c>
      <c r="Q11" s="33" t="str">
        <f>IF(P11="",IF(WEEKDAY(K14)=5,K14,""),P11+1)</f>
        <v/>
      </c>
      <c r="R11" s="33" t="str">
        <f>IF(Q11="",IF(WEEKDAY(K14)=6,K14,""),Q11+1)</f>
        <v/>
      </c>
      <c r="S11" s="34">
        <f>IF(R11="",K14,R11+1)</f>
        <v>46508</v>
      </c>
      <c r="T11" s="266">
        <f>T14</f>
        <v>46539</v>
      </c>
      <c r="U11" s="267"/>
      <c r="V11" s="33" t="str">
        <f>IF(WEEKDAY(T14)=1,T14,"")</f>
        <v/>
      </c>
      <c r="W11" s="33" t="str">
        <f>IF(V11="",IF(WEEKDAY(T14)=2,T14,""),V11+1)</f>
        <v/>
      </c>
      <c r="X11" s="33">
        <f>IF(W11="",IF(WEEKDAY(T14)=3,T14,""),W11+1)</f>
        <v>46539</v>
      </c>
      <c r="Y11" s="33">
        <f>IF(X11="",IF(WEEKDAY(T14)=4,T14,""),X11+1)</f>
        <v>46540</v>
      </c>
      <c r="Z11" s="33">
        <f>IF(Y11="",IF(WEEKDAY(T14)=5,T14,""),Y11+1)</f>
        <v>46541</v>
      </c>
      <c r="AA11" s="33">
        <f>IF(Z11="",IF(WEEKDAY(T14)=6,T14,""),Z11+1)</f>
        <v>46542</v>
      </c>
      <c r="AB11" s="34">
        <f>IF(AA11="",T14,AA11+1)</f>
        <v>46543</v>
      </c>
      <c r="AD11" s="280">
        <f>AD14</f>
        <v>46447</v>
      </c>
      <c r="AE11" s="267"/>
      <c r="AF11" s="33" t="str">
        <f>IF(WEEKDAY(AD14)=1,AD14,"")</f>
        <v/>
      </c>
      <c r="AG11" s="33">
        <f>IF(AF11="",IF(WEEKDAY(AD14)=2,AD14,""),AF11+1)</f>
        <v>46447</v>
      </c>
      <c r="AH11" s="33">
        <f>IF(AG11="",IF(WEEKDAY(AD14)=3,AD14,""),AG11+1)</f>
        <v>46448</v>
      </c>
      <c r="AI11" s="33">
        <f>IF(AH11="",IF(WEEKDAY(AD14)=4,AD14,""),AH11+1)</f>
        <v>46449</v>
      </c>
      <c r="AJ11" s="33">
        <f>IF(AI11="",IF(WEEKDAY(AD14)=5,AD14,""),AI11+1)</f>
        <v>46450</v>
      </c>
      <c r="AK11" s="33">
        <f>IF(AJ11="",IF(WEEKDAY(AD14)=6,AD14,""),AJ11+1)</f>
        <v>46451</v>
      </c>
      <c r="AL11" s="33">
        <f>IF(AK11="",AD14,AK11+1)</f>
        <v>46452</v>
      </c>
      <c r="AM11" s="280">
        <f>AM14</f>
        <v>46478</v>
      </c>
      <c r="AN11" s="267"/>
      <c r="AO11" s="33" t="str">
        <f>IF(WEEKDAY(AM14)=1,AM14,"")</f>
        <v/>
      </c>
      <c r="AP11" s="33" t="str">
        <f>IF(AO11="",IF(WEEKDAY(AM14)=2,AM14,""),AO11+1)</f>
        <v/>
      </c>
      <c r="AQ11" s="33" t="str">
        <f>IF(AP11="",IF(WEEKDAY(AM14)=3,AM14,""),AP11+1)</f>
        <v/>
      </c>
      <c r="AR11" s="33" t="str">
        <f>IF(AQ11="",IF(WEEKDAY(AM14)=4,AM14,""),AQ11+1)</f>
        <v/>
      </c>
      <c r="AS11" s="33">
        <f>IF(AR11="",IF(WEEKDAY(AM14)=5,AM14,""),AR11+1)</f>
        <v>46478</v>
      </c>
      <c r="AT11" s="33">
        <f>IF(AS11="",IF(WEEKDAY(AM14)=6,AM14,""),AS11+1)</f>
        <v>46479</v>
      </c>
      <c r="AU11" s="41">
        <f>IF(AT11="",AM14,AT11+1)</f>
        <v>46480</v>
      </c>
    </row>
    <row r="12" spans="2:47" ht="14.25" customHeight="1" x14ac:dyDescent="0.15">
      <c r="B12" s="266"/>
      <c r="C12" s="267"/>
      <c r="D12" s="33">
        <f>J11+1</f>
        <v>46481</v>
      </c>
      <c r="E12" s="33">
        <f t="shared" ref="E12:J14" si="5">D12+1</f>
        <v>46482</v>
      </c>
      <c r="F12" s="33">
        <f t="shared" si="5"/>
        <v>46483</v>
      </c>
      <c r="G12" s="33">
        <f t="shared" si="5"/>
        <v>46484</v>
      </c>
      <c r="H12" s="33">
        <f t="shared" si="5"/>
        <v>46485</v>
      </c>
      <c r="I12" s="33">
        <f t="shared" si="5"/>
        <v>46486</v>
      </c>
      <c r="J12" s="34">
        <f t="shared" si="5"/>
        <v>46487</v>
      </c>
      <c r="K12" s="266"/>
      <c r="L12" s="267"/>
      <c r="M12" s="33">
        <f>S11+1</f>
        <v>46509</v>
      </c>
      <c r="N12" s="33">
        <f t="shared" ref="N12:S14" si="6">M12+1</f>
        <v>46510</v>
      </c>
      <c r="O12" s="33">
        <f t="shared" si="6"/>
        <v>46511</v>
      </c>
      <c r="P12" s="33">
        <f t="shared" si="6"/>
        <v>46512</v>
      </c>
      <c r="Q12" s="33">
        <f t="shared" si="6"/>
        <v>46513</v>
      </c>
      <c r="R12" s="33">
        <f t="shared" si="6"/>
        <v>46514</v>
      </c>
      <c r="S12" s="34">
        <f t="shared" si="6"/>
        <v>46515</v>
      </c>
      <c r="T12" s="266"/>
      <c r="U12" s="267"/>
      <c r="V12" s="33">
        <f>AB11+1</f>
        <v>46544</v>
      </c>
      <c r="W12" s="33">
        <f t="shared" ref="W12:AB14" si="7">V12+1</f>
        <v>46545</v>
      </c>
      <c r="X12" s="33">
        <f t="shared" si="7"/>
        <v>46546</v>
      </c>
      <c r="Y12" s="33">
        <f t="shared" si="7"/>
        <v>46547</v>
      </c>
      <c r="Z12" s="33">
        <f t="shared" si="7"/>
        <v>46548</v>
      </c>
      <c r="AA12" s="33">
        <f t="shared" si="7"/>
        <v>46549</v>
      </c>
      <c r="AB12" s="34">
        <f t="shared" si="7"/>
        <v>46550</v>
      </c>
      <c r="AD12" s="280"/>
      <c r="AE12" s="267"/>
      <c r="AF12" s="33">
        <f>AL11+1</f>
        <v>46453</v>
      </c>
      <c r="AG12" s="33">
        <f t="shared" ref="AG12:AL14" si="8">AF12+1</f>
        <v>46454</v>
      </c>
      <c r="AH12" s="33">
        <f t="shared" si="8"/>
        <v>46455</v>
      </c>
      <c r="AI12" s="33">
        <f t="shared" si="8"/>
        <v>46456</v>
      </c>
      <c r="AJ12" s="33">
        <f t="shared" si="8"/>
        <v>46457</v>
      </c>
      <c r="AK12" s="33">
        <f t="shared" si="8"/>
        <v>46458</v>
      </c>
      <c r="AL12" s="33">
        <f t="shared" si="8"/>
        <v>46459</v>
      </c>
      <c r="AM12" s="280"/>
      <c r="AN12" s="267"/>
      <c r="AO12" s="33">
        <f>AU11+1</f>
        <v>46481</v>
      </c>
      <c r="AP12" s="33">
        <f t="shared" ref="AP12:AU14" si="9">AO12+1</f>
        <v>46482</v>
      </c>
      <c r="AQ12" s="33">
        <f t="shared" si="9"/>
        <v>46483</v>
      </c>
      <c r="AR12" s="33">
        <f t="shared" si="9"/>
        <v>46484</v>
      </c>
      <c r="AS12" s="33">
        <f t="shared" si="9"/>
        <v>46485</v>
      </c>
      <c r="AT12" s="33">
        <f t="shared" si="9"/>
        <v>46486</v>
      </c>
      <c r="AU12" s="41">
        <f t="shared" si="9"/>
        <v>46487</v>
      </c>
    </row>
    <row r="13" spans="2:47" ht="14.25" customHeight="1" x14ac:dyDescent="0.15">
      <c r="B13" s="268">
        <f>B14</f>
        <v>46478</v>
      </c>
      <c r="C13" s="269"/>
      <c r="D13" s="33">
        <f>J12+1</f>
        <v>46488</v>
      </c>
      <c r="E13" s="33">
        <f t="shared" si="5"/>
        <v>46489</v>
      </c>
      <c r="F13" s="33">
        <f t="shared" si="5"/>
        <v>46490</v>
      </c>
      <c r="G13" s="33">
        <f t="shared" si="5"/>
        <v>46491</v>
      </c>
      <c r="H13" s="33">
        <f t="shared" si="5"/>
        <v>46492</v>
      </c>
      <c r="I13" s="33">
        <f t="shared" si="5"/>
        <v>46493</v>
      </c>
      <c r="J13" s="34">
        <f t="shared" si="5"/>
        <v>46494</v>
      </c>
      <c r="K13" s="268">
        <f>K14</f>
        <v>46508</v>
      </c>
      <c r="L13" s="269"/>
      <c r="M13" s="33">
        <f>S12+1</f>
        <v>46516</v>
      </c>
      <c r="N13" s="33">
        <f t="shared" si="6"/>
        <v>46517</v>
      </c>
      <c r="O13" s="33">
        <f t="shared" si="6"/>
        <v>46518</v>
      </c>
      <c r="P13" s="33">
        <f t="shared" si="6"/>
        <v>46519</v>
      </c>
      <c r="Q13" s="33">
        <f t="shared" si="6"/>
        <v>46520</v>
      </c>
      <c r="R13" s="33">
        <f t="shared" si="6"/>
        <v>46521</v>
      </c>
      <c r="S13" s="34">
        <f t="shared" si="6"/>
        <v>46522</v>
      </c>
      <c r="T13" s="268">
        <f>T14</f>
        <v>46539</v>
      </c>
      <c r="U13" s="269"/>
      <c r="V13" s="33">
        <f>AB12+1</f>
        <v>46551</v>
      </c>
      <c r="W13" s="33">
        <f t="shared" si="7"/>
        <v>46552</v>
      </c>
      <c r="X13" s="33">
        <f t="shared" si="7"/>
        <v>46553</v>
      </c>
      <c r="Y13" s="33">
        <f t="shared" si="7"/>
        <v>46554</v>
      </c>
      <c r="Z13" s="33">
        <f t="shared" si="7"/>
        <v>46555</v>
      </c>
      <c r="AA13" s="33">
        <f t="shared" si="7"/>
        <v>46556</v>
      </c>
      <c r="AB13" s="34">
        <f t="shared" si="7"/>
        <v>46557</v>
      </c>
      <c r="AD13" s="281">
        <f>AD14</f>
        <v>46447</v>
      </c>
      <c r="AE13" s="269"/>
      <c r="AF13" s="33">
        <f>AL12+1</f>
        <v>46460</v>
      </c>
      <c r="AG13" s="33">
        <f t="shared" si="8"/>
        <v>46461</v>
      </c>
      <c r="AH13" s="33">
        <f t="shared" si="8"/>
        <v>46462</v>
      </c>
      <c r="AI13" s="33">
        <f t="shared" si="8"/>
        <v>46463</v>
      </c>
      <c r="AJ13" s="33">
        <f t="shared" si="8"/>
        <v>46464</v>
      </c>
      <c r="AK13" s="33">
        <f t="shared" si="8"/>
        <v>46465</v>
      </c>
      <c r="AL13" s="33">
        <f t="shared" si="8"/>
        <v>46466</v>
      </c>
      <c r="AM13" s="281">
        <f>AM14</f>
        <v>46478</v>
      </c>
      <c r="AN13" s="269"/>
      <c r="AO13" s="33">
        <f>AU12+1</f>
        <v>46488</v>
      </c>
      <c r="AP13" s="33">
        <f t="shared" si="9"/>
        <v>46489</v>
      </c>
      <c r="AQ13" s="33">
        <f t="shared" si="9"/>
        <v>46490</v>
      </c>
      <c r="AR13" s="33">
        <f t="shared" si="9"/>
        <v>46491</v>
      </c>
      <c r="AS13" s="33">
        <f t="shared" si="9"/>
        <v>46492</v>
      </c>
      <c r="AT13" s="33">
        <f t="shared" si="9"/>
        <v>46493</v>
      </c>
      <c r="AU13" s="41">
        <f t="shared" si="9"/>
        <v>46494</v>
      </c>
    </row>
    <row r="14" spans="2:47" ht="14.25" customHeight="1" x14ac:dyDescent="0.15">
      <c r="B14" s="270">
        <f>IF(MONTH(T7)=12,DATE(YEAR(T7)+1,1,1),DATE(YEAR(T7),MONTH(T7)+1,1))</f>
        <v>46478</v>
      </c>
      <c r="C14" s="271"/>
      <c r="D14" s="33">
        <f>J13+1</f>
        <v>46495</v>
      </c>
      <c r="E14" s="33">
        <f t="shared" si="5"/>
        <v>46496</v>
      </c>
      <c r="F14" s="33">
        <f t="shared" si="5"/>
        <v>46497</v>
      </c>
      <c r="G14" s="33">
        <f t="shared" si="5"/>
        <v>46498</v>
      </c>
      <c r="H14" s="33">
        <f t="shared" si="5"/>
        <v>46499</v>
      </c>
      <c r="I14" s="33">
        <f t="shared" si="5"/>
        <v>46500</v>
      </c>
      <c r="J14" s="34">
        <f t="shared" si="5"/>
        <v>46501</v>
      </c>
      <c r="K14" s="270">
        <f>IF(MONTH(B14)=12,DATE(YEAR(B14)+1,1,1),DATE(YEAR(B14),MONTH(B14)+1,1))</f>
        <v>46508</v>
      </c>
      <c r="L14" s="271"/>
      <c r="M14" s="33">
        <f>S13+1</f>
        <v>46523</v>
      </c>
      <c r="N14" s="33">
        <f t="shared" si="6"/>
        <v>46524</v>
      </c>
      <c r="O14" s="33">
        <f t="shared" si="6"/>
        <v>46525</v>
      </c>
      <c r="P14" s="33">
        <f t="shared" si="6"/>
        <v>46526</v>
      </c>
      <c r="Q14" s="33">
        <f t="shared" si="6"/>
        <v>46527</v>
      </c>
      <c r="R14" s="33">
        <f t="shared" si="6"/>
        <v>46528</v>
      </c>
      <c r="S14" s="34">
        <f t="shared" si="6"/>
        <v>46529</v>
      </c>
      <c r="T14" s="270">
        <f>IF(MONTH(K14)=12,DATE(YEAR(K14)+1,1,1),DATE(YEAR(K14),MONTH(K14)+1,1))</f>
        <v>46539</v>
      </c>
      <c r="U14" s="271"/>
      <c r="V14" s="33">
        <f>AB13+1</f>
        <v>46558</v>
      </c>
      <c r="W14" s="33">
        <f t="shared" si="7"/>
        <v>46559</v>
      </c>
      <c r="X14" s="33">
        <f t="shared" si="7"/>
        <v>46560</v>
      </c>
      <c r="Y14" s="33">
        <f t="shared" si="7"/>
        <v>46561</v>
      </c>
      <c r="Z14" s="33">
        <f t="shared" si="7"/>
        <v>46562</v>
      </c>
      <c r="AA14" s="33">
        <f t="shared" si="7"/>
        <v>46563</v>
      </c>
      <c r="AB14" s="34">
        <f t="shared" si="7"/>
        <v>46564</v>
      </c>
      <c r="AD14" s="282">
        <f>IF(MONTH(AM7)=12,DATE(YEAR(AM7)+1,1,1),DATE(YEAR(AM7),MONTH(AM7)+1,1))</f>
        <v>46447</v>
      </c>
      <c r="AE14" s="271"/>
      <c r="AF14" s="33">
        <f>AL13+1</f>
        <v>46467</v>
      </c>
      <c r="AG14" s="33">
        <f t="shared" si="8"/>
        <v>46468</v>
      </c>
      <c r="AH14" s="33">
        <f t="shared" si="8"/>
        <v>46469</v>
      </c>
      <c r="AI14" s="33">
        <f t="shared" si="8"/>
        <v>46470</v>
      </c>
      <c r="AJ14" s="33">
        <f t="shared" si="8"/>
        <v>46471</v>
      </c>
      <c r="AK14" s="33">
        <f t="shared" si="8"/>
        <v>46472</v>
      </c>
      <c r="AL14" s="41">
        <f t="shared" si="8"/>
        <v>46473</v>
      </c>
      <c r="AM14" s="282">
        <f>IF(MONTH(AD14)=12,DATE(YEAR(AD14)+1,1,1),DATE(YEAR(AD14),MONTH(AD14)+1,1))</f>
        <v>46478</v>
      </c>
      <c r="AN14" s="271"/>
      <c r="AO14" s="33">
        <f>AU13+1</f>
        <v>46495</v>
      </c>
      <c r="AP14" s="33">
        <f t="shared" si="9"/>
        <v>46496</v>
      </c>
      <c r="AQ14" s="33">
        <f t="shared" si="9"/>
        <v>46497</v>
      </c>
      <c r="AR14" s="33">
        <f t="shared" si="9"/>
        <v>46498</v>
      </c>
      <c r="AS14" s="33">
        <f t="shared" si="9"/>
        <v>46499</v>
      </c>
      <c r="AT14" s="33">
        <f t="shared" si="9"/>
        <v>46500</v>
      </c>
      <c r="AU14" s="41">
        <f t="shared" si="9"/>
        <v>46501</v>
      </c>
    </row>
    <row r="15" spans="2:47" ht="14.25" customHeight="1" x14ac:dyDescent="0.15">
      <c r="B15" s="276" t="str">
        <f>IF(B14&gt;=43586,"令和"&amp;(IF(YEAR(B14)-2018=1,"元",YEAR(B14)-2018)),"平成"&amp;(YEAR(B14)-1988))</f>
        <v>令和9</v>
      </c>
      <c r="C15" s="277"/>
      <c r="D15" s="33">
        <f>IF(DAY(J14)+1&gt;IF(MONTH(B14)=12,31,DATE(YEAR(B14),MONTH(B14)+1,1)-B14),"",J14+1)</f>
        <v>46502</v>
      </c>
      <c r="E15" s="33">
        <f>IF(D15="","",IF(DAY(D15)+1&gt;IF(MONTH(B14)=12,31,DATE(YEAR(B14),MONTH(B14)+1,1)-B14),"",D15+1))</f>
        <v>46503</v>
      </c>
      <c r="F15" s="33">
        <f>IF(E15="","",IF(DAY(E15)+1&gt;IF(MONTH(B14)=12,31,DATE(YEAR(B14),MONTH(B14)+1,1)-B14),"",E15+1))</f>
        <v>46504</v>
      </c>
      <c r="G15" s="33">
        <f>IF(F15="","",IF(DAY(F15)+1&gt;IF(MONTH(B14)=12,31,DATE(YEAR(B14),MONTH(B14)+1,1)-B14),"",F15+1))</f>
        <v>46505</v>
      </c>
      <c r="H15" s="33">
        <f>IF(G15="","",IF(DAY(G15)+1&gt;IF(MONTH(B14)=12,31,DATE(YEAR(B14),MONTH(B14)+1,1)-B14),"",G15+1))</f>
        <v>46506</v>
      </c>
      <c r="I15" s="33">
        <f>IF(H15="","",IF(DAY(H15)+1&gt;IF(MONTH(B14)=12,31,DATE(YEAR(B14),MONTH(B14)+1,1)-B14),"",H15+1))</f>
        <v>46507</v>
      </c>
      <c r="J15" s="34" t="str">
        <f>IF(I15="","",IF(DAY(I15)+1&gt;IF(MONTH(B14)=12,31,DATE(YEAR(B14),MONTH(B14)+1,1)-B14),"",I15+1))</f>
        <v/>
      </c>
      <c r="K15" s="276" t="str">
        <f>IF(K14&gt;=43586,"令和"&amp;(IF(YEAR(K14)-2018=1,"元",YEAR(K14)-2018)),"平成"&amp;(YEAR(K14)-1988))</f>
        <v>令和9</v>
      </c>
      <c r="L15" s="277"/>
      <c r="M15" s="33">
        <f>IF(DAY(S14)+1&gt;IF(MONTH(K14)=12,31,DATE(YEAR(K14),MONTH(K14)+1,1)-K14),"",S14+1)</f>
        <v>46530</v>
      </c>
      <c r="N15" s="33">
        <f>IF(M15="","",IF(DAY(M15)+1&gt;IF(MONTH(K14)=12,31,DATE(YEAR(K14),MONTH(K14)+1,1)-K14),"",M15+1))</f>
        <v>46531</v>
      </c>
      <c r="O15" s="33">
        <f>IF(N15="","",IF(DAY(N15)+1&gt;IF(MONTH(K14)=12,31,DATE(YEAR(K14),MONTH(K14)+1,1)-K14),"",N15+1))</f>
        <v>46532</v>
      </c>
      <c r="P15" s="33">
        <f>IF(O15="","",IF(DAY(O15)+1&gt;IF(MONTH(K14)=12,31,DATE(YEAR(K14),MONTH(K14)+1,1)-K14),"",O15+1))</f>
        <v>46533</v>
      </c>
      <c r="Q15" s="33">
        <f>IF(P15="","",IF(DAY(P15)+1&gt;IF(MONTH(K14)=12,31,DATE(YEAR(K14),MONTH(K14)+1,1)-K14),"",P15+1))</f>
        <v>46534</v>
      </c>
      <c r="R15" s="33">
        <f>IF(Q15="","",IF(DAY(Q15)+1&gt;IF(MONTH(K14)=12,31,DATE(YEAR(K14),MONTH(K14)+1,1)-K14),"",Q15+1))</f>
        <v>46535</v>
      </c>
      <c r="S15" s="34">
        <f>IF(R15="","",IF(DAY(R15)+1&gt;IF(MONTH(K14)=12,31,DATE(YEAR(K14),MONTH(K14)+1,1)-K14),"",R15+1))</f>
        <v>46536</v>
      </c>
      <c r="T15" s="276" t="str">
        <f>IF(T14&gt;=43586,"令和"&amp;(IF(YEAR(T14)-2018=1,"元",YEAR(T14)-2018)),"平成"&amp;(YEAR(T14)-1988))</f>
        <v>令和9</v>
      </c>
      <c r="U15" s="277"/>
      <c r="V15" s="33">
        <f>IF(DAY(AB14)+1&gt;IF(MONTH(T14)=12,31,DATE(YEAR(T14),MONTH(T14)+1,1)-T14),"",AB14+1)</f>
        <v>46565</v>
      </c>
      <c r="W15" s="33">
        <f>IF(V15="","",IF(DAY(V15)+1&gt;IF(MONTH(T14)=12,31,DATE(YEAR(T14),MONTH(T14)+1,1)-T14),"",V15+1))</f>
        <v>46566</v>
      </c>
      <c r="X15" s="33">
        <f>IF(W15="","",IF(DAY(W15)+1&gt;IF(MONTH(T14)=12,31,DATE(YEAR(T14),MONTH(T14)+1,1)-T14),"",W15+1))</f>
        <v>46567</v>
      </c>
      <c r="Y15" s="33">
        <f>IF(X15="","",IF(DAY(X15)+1&gt;IF(MONTH(T14)=12,31,DATE(YEAR(T14),MONTH(T14)+1,1)-T14),"",X15+1))</f>
        <v>46568</v>
      </c>
      <c r="Z15" s="33" t="str">
        <f>IF(Y15="","",IF(DAY(Y15)+1&gt;IF(MONTH(T14)=12,31,DATE(YEAR(T14),MONTH(T14)+1,1)-T14),"",Y15+1))</f>
        <v/>
      </c>
      <c r="AA15" s="33" t="str">
        <f>IF(Z15="","",IF(DAY(Z15)+1&gt;IF(MONTH(T14)=12,31,DATE(YEAR(T14),MONTH(T14)+1,1)-T14),"",Z15+1))</f>
        <v/>
      </c>
      <c r="AB15" s="34" t="str">
        <f>IF(AA15="","",IF(DAY(AA15)+1&gt;IF(MONTH(T14)=12,31,DATE(YEAR(T14),MONTH(T14)+1,1)-T14),"",AA15+1))</f>
        <v/>
      </c>
      <c r="AD15" s="283" t="str">
        <f>IF(AD14&gt;=43586,"令和"&amp;(IF(YEAR(AD14)-2018=1,"元",YEAR(AD14)-2018)),"平成"&amp;(YEAR(AD14)-1988))</f>
        <v>令和9</v>
      </c>
      <c r="AE15" s="277"/>
      <c r="AF15" s="33">
        <f>IF(DAY(AL14)+1&gt;IF(MONTH(AD14)=12,31,DATE(YEAR(AD14),MONTH(AD14)+1,1)-AD14),"",AL14+1)</f>
        <v>46474</v>
      </c>
      <c r="AG15" s="33">
        <f>IF(AF15="","",IF(DAY(AF15)+1&gt;IF(MONTH(AD14)=12,31,DATE(YEAR(AD14),MONTH(AD14)+1,1)-AD14),"",AF15+1))</f>
        <v>46475</v>
      </c>
      <c r="AH15" s="33">
        <f>IF(AG15="","",IF(DAY(AG15)+1&gt;IF(MONTH(AD14)=12,31,DATE(YEAR(AD14),MONTH(AD14)+1,1)-AD14),"",AG15+1))</f>
        <v>46476</v>
      </c>
      <c r="AI15" s="33">
        <f>IF(AH15="","",IF(DAY(AH15)+1&gt;IF(MONTH(AD14)=12,31,DATE(YEAR(AD14),MONTH(AD14)+1,1)-AD14),"",AH15+1))</f>
        <v>46477</v>
      </c>
      <c r="AJ15" s="33" t="str">
        <f>IF(AI15="","",IF(DAY(AI15)+1&gt;IF(MONTH(AD14)=12,31,DATE(YEAR(AD14),MONTH(AD14)+1,1)-AD14),"",AI15+1))</f>
        <v/>
      </c>
      <c r="AK15" s="33" t="str">
        <f>IF(AJ15="","",IF(DAY(AJ15)+1&gt;IF(MONTH(AD14)=12,31,DATE(YEAR(AD14),MONTH(AD14)+1,1)-AD14),"",AJ15+1))</f>
        <v/>
      </c>
      <c r="AL15" s="33" t="str">
        <f>IF(AK15="","",IF(DAY(AK15)+1&gt;IF(MONTH(AD14)=12,31,DATE(YEAR(AD14),MONTH(AD14)+1,1)-AD14),"",AK15+1))</f>
        <v/>
      </c>
      <c r="AM15" s="283" t="str">
        <f>IF(AM14&gt;=43586,"令和"&amp;(IF(YEAR(AM14)-2018=1,"元",YEAR(AM14)-2018)),"平成"&amp;(YEAR(AM14)-1988))</f>
        <v>令和9</v>
      </c>
      <c r="AN15" s="277"/>
      <c r="AO15" s="33">
        <f>IF(DAY(AU14)+1&gt;IF(MONTH(AM14)=12,31,DATE(YEAR(AM14),MONTH(AM14)+1,1)-AM14),"",AU14+1)</f>
        <v>46502</v>
      </c>
      <c r="AP15" s="33">
        <f>IF(AO15="","",IF(DAY(AO15)+1&gt;IF(MONTH(AM14)=12,31,DATE(YEAR(AM14),MONTH(AM14)+1,1)-AM14),"",AO15+1))</f>
        <v>46503</v>
      </c>
      <c r="AQ15" s="33">
        <f>IF(AP15="","",IF(DAY(AP15)+1&gt;IF(MONTH(AM14)=12,31,DATE(YEAR(AM14),MONTH(AM14)+1,1)-AM14),"",AP15+1))</f>
        <v>46504</v>
      </c>
      <c r="AR15" s="33">
        <f>IF(AQ15="","",IF(DAY(AQ15)+1&gt;IF(MONTH(AM14)=12,31,DATE(YEAR(AM14),MONTH(AM14)+1,1)-AM14),"",AQ15+1))</f>
        <v>46505</v>
      </c>
      <c r="AS15" s="33">
        <f>IF(AR15="","",IF(DAY(AR15)+1&gt;IF(MONTH(AM14)=12,31,DATE(YEAR(AM14),MONTH(AM14)+1,1)-AM14),"",AR15+1))</f>
        <v>46506</v>
      </c>
      <c r="AT15" s="33">
        <f>IF(AS15="","",IF(DAY(AS15)+1&gt;IF(MONTH(AM14)=12,31,DATE(YEAR(AM14),MONTH(AM14)+1,1)-AM14),"",AS15+1))</f>
        <v>46507</v>
      </c>
      <c r="AU15" s="41" t="str">
        <f>IF(AT15="","",IF(DAY(AT15)+1&gt;IF(MONTH(AM14)=12,31,DATE(YEAR(AM14),MONTH(AM14)+1,1)-AM14),"",AT15+1))</f>
        <v/>
      </c>
    </row>
    <row r="16" spans="2:47" ht="14.25" customHeight="1" x14ac:dyDescent="0.15">
      <c r="B16" s="274"/>
      <c r="C16" s="275"/>
      <c r="D16" s="35" t="str">
        <f>IF(J15="","",IF(DAY(J15)+1&gt;IF(MONTH(B14)=12,31,DATE(YEAR(B14),MONTH(B14)+1,1)-B14),"",J15+1))</f>
        <v/>
      </c>
      <c r="E16" s="35" t="str">
        <f>IF(D16="","",IF(DAY(D16)+1&gt;IF(MONTH(B14)=12,31,DATE(YEAR(B14),MONTH(B14)+1,1)-B14),"",D16+1))</f>
        <v/>
      </c>
      <c r="F16" s="272" t="str">
        <f>VLOOKUP(B14,祝名,2,FALSE)</f>
        <v>29（昭和の日）</v>
      </c>
      <c r="G16" s="272"/>
      <c r="H16" s="272"/>
      <c r="I16" s="272"/>
      <c r="J16" s="273"/>
      <c r="K16" s="274"/>
      <c r="L16" s="275"/>
      <c r="M16" s="35">
        <f>IF(S15="","",IF(DAY(S15)+1&gt;IF(MONTH(K14)=12,31,DATE(YEAR(K14),MONTH(K14)+1,1)-K14),"",S15+1))</f>
        <v>46537</v>
      </c>
      <c r="N16" s="35">
        <f>IF(M16="","",IF(DAY(M16)+1&gt;IF(MONTH(K14)=12,31,DATE(YEAR(K14),MONTH(K14)+1,1)-K14),"",M16+1))</f>
        <v>46538</v>
      </c>
      <c r="O16" s="272" t="str">
        <f>VLOOKUP(K14,祝名,2,FALSE)</f>
        <v>3（憲法記念日）、4（みどりの日）
5（こどもの日）</v>
      </c>
      <c r="P16" s="272"/>
      <c r="Q16" s="272"/>
      <c r="R16" s="272"/>
      <c r="S16" s="273"/>
      <c r="T16" s="274"/>
      <c r="U16" s="275"/>
      <c r="V16" s="35" t="str">
        <f>IF(AB15="","",IF(DAY(AB15)+1&gt;IF(MONTH(T14)=12,31,DATE(YEAR(T14),MONTH(T14)+1,1)-T14),"",AB15+1))</f>
        <v/>
      </c>
      <c r="W16" s="35" t="str">
        <f>IF(V16="","",IF(DAY(V16)+1&gt;IF(MONTH(T14)=12,31,DATE(YEAR(T14),MONTH(T14)+1,1)-T14),"",V16+1))</f>
        <v/>
      </c>
      <c r="X16" s="272">
        <f>VLOOKUP(T14,祝名,2,FALSE)</f>
        <v>0</v>
      </c>
      <c r="Y16" s="272"/>
      <c r="Z16" s="272"/>
      <c r="AA16" s="272"/>
      <c r="AB16" s="273"/>
      <c r="AD16" s="288"/>
      <c r="AE16" s="289"/>
      <c r="AF16" s="42" t="str">
        <f>IF(AL15="","",IF(DAY(AL15)+1&gt;IF(MONTH(AD14)=12,31,DATE(YEAR(AD14),MONTH(AD14)+1,1)-AD14),"",AL15+1))</f>
        <v/>
      </c>
      <c r="AG16" s="42" t="str">
        <f>IF(AF16="","",IF(DAY(AF16)+1&gt;IF(MONTH(AD14)=12,31,DATE(YEAR(AD14),MONTH(AD14)+1,1)-AD14),"",AF16+1))</f>
        <v/>
      </c>
      <c r="AH16" s="284" t="str">
        <f>VLOOKUP(AD14,祝名,2,FALSE)</f>
        <v>21（春分の日）、22（振替休日）</v>
      </c>
      <c r="AI16" s="284"/>
      <c r="AJ16" s="284"/>
      <c r="AK16" s="284"/>
      <c r="AL16" s="285"/>
      <c r="AM16" s="288"/>
      <c r="AN16" s="289"/>
      <c r="AO16" s="42" t="str">
        <f>IF(AU15="","",IF(DAY(AU15)+1&gt;IF(MONTH(AM14)=12,31,DATE(YEAR(AM14),MONTH(AM14)+1,1)-AM14),"",AU15+1))</f>
        <v/>
      </c>
      <c r="AP16" s="42" t="str">
        <f>IF(AO16="","",IF(DAY(AO16)+1&gt;IF(MONTH(AM14)=12,31,DATE(YEAR(AM14),MONTH(AM14)+1,1)-AM14),"",AO16+1))</f>
        <v/>
      </c>
      <c r="AQ16" s="284" t="str">
        <f>VLOOKUP(AM14,祝名,2,FALSE)</f>
        <v>29（昭和の日）</v>
      </c>
      <c r="AR16" s="284"/>
      <c r="AS16" s="284"/>
      <c r="AT16" s="284"/>
      <c r="AU16" s="285"/>
    </row>
    <row r="17" spans="2:47" ht="11.25" customHeight="1" x14ac:dyDescent="0.15">
      <c r="B17" s="264"/>
      <c r="C17" s="265"/>
      <c r="D17" s="102" t="s">
        <v>24</v>
      </c>
      <c r="E17" s="81" t="s">
        <v>263</v>
      </c>
      <c r="F17" s="81" t="s">
        <v>264</v>
      </c>
      <c r="G17" s="81" t="s">
        <v>265</v>
      </c>
      <c r="H17" s="81" t="s">
        <v>266</v>
      </c>
      <c r="I17" s="81" t="s">
        <v>267</v>
      </c>
      <c r="J17" s="103" t="s">
        <v>268</v>
      </c>
      <c r="K17" s="264"/>
      <c r="L17" s="265"/>
      <c r="M17" s="102" t="s">
        <v>24</v>
      </c>
      <c r="N17" s="81" t="s">
        <v>263</v>
      </c>
      <c r="O17" s="81" t="s">
        <v>264</v>
      </c>
      <c r="P17" s="81" t="s">
        <v>265</v>
      </c>
      <c r="Q17" s="81" t="s">
        <v>266</v>
      </c>
      <c r="R17" s="81" t="s">
        <v>267</v>
      </c>
      <c r="S17" s="103" t="s">
        <v>268</v>
      </c>
      <c r="T17" s="264"/>
      <c r="U17" s="265"/>
      <c r="V17" s="102" t="s">
        <v>24</v>
      </c>
      <c r="W17" s="81" t="s">
        <v>263</v>
      </c>
      <c r="X17" s="81" t="s">
        <v>264</v>
      </c>
      <c r="Y17" s="81" t="s">
        <v>265</v>
      </c>
      <c r="Z17" s="81" t="s">
        <v>266</v>
      </c>
      <c r="AA17" s="81" t="s">
        <v>267</v>
      </c>
      <c r="AB17" s="103" t="s">
        <v>268</v>
      </c>
    </row>
    <row r="18" spans="2:47" ht="14.25" customHeight="1" x14ac:dyDescent="0.15">
      <c r="B18" s="266">
        <f>B21</f>
        <v>46569</v>
      </c>
      <c r="C18" s="267"/>
      <c r="D18" s="33" t="str">
        <f>IF(WEEKDAY(B21)=1,B21,"")</f>
        <v/>
      </c>
      <c r="E18" s="33" t="str">
        <f>IF(D18="",IF(WEEKDAY(B21)=2,B21,""),D18+1)</f>
        <v/>
      </c>
      <c r="F18" s="33" t="str">
        <f>IF(E18="",IF(WEEKDAY(B21)=3,B21,""),E18+1)</f>
        <v/>
      </c>
      <c r="G18" s="33" t="str">
        <f>IF(F18="",IF(WEEKDAY(B21)=4,B21,""),F18+1)</f>
        <v/>
      </c>
      <c r="H18" s="33">
        <f>IF(G18="",IF(WEEKDAY(B21)=5,B21,""),G18+1)</f>
        <v>46569</v>
      </c>
      <c r="I18" s="33">
        <f>IF(H18="",IF(WEEKDAY(B21)=6,B21,""),H18+1)</f>
        <v>46570</v>
      </c>
      <c r="J18" s="34">
        <f>IF(I18="",B21,I18+1)</f>
        <v>46571</v>
      </c>
      <c r="K18" s="266">
        <f>K21</f>
        <v>46600</v>
      </c>
      <c r="L18" s="267"/>
      <c r="M18" s="33">
        <f>IF(WEEKDAY(K21)=1,K21,"")</f>
        <v>46600</v>
      </c>
      <c r="N18" s="33">
        <f>IF(M18="",IF(WEEKDAY(K21)=2,K21,""),M18+1)</f>
        <v>46601</v>
      </c>
      <c r="O18" s="33">
        <f>IF(N18="",IF(WEEKDAY(K21)=3,K21,""),N18+1)</f>
        <v>46602</v>
      </c>
      <c r="P18" s="33">
        <f>IF(O18="",IF(WEEKDAY(K21)=4,K21,""),O18+1)</f>
        <v>46603</v>
      </c>
      <c r="Q18" s="33">
        <f>IF(P18="",IF(WEEKDAY(K21)=5,K21,""),P18+1)</f>
        <v>46604</v>
      </c>
      <c r="R18" s="33">
        <f>IF(Q18="",IF(WEEKDAY(K21)=6,K21,""),Q18+1)</f>
        <v>46605</v>
      </c>
      <c r="S18" s="34">
        <f>IF(R18="",K21,R18+1)</f>
        <v>46606</v>
      </c>
      <c r="T18" s="266">
        <f>T21</f>
        <v>46631</v>
      </c>
      <c r="U18" s="267"/>
      <c r="V18" s="33" t="str">
        <f>IF(WEEKDAY(T21)=1,T21,"")</f>
        <v/>
      </c>
      <c r="W18" s="33" t="str">
        <f>IF(V18="",IF(WEEKDAY(T21)=2,T21,""),V18+1)</f>
        <v/>
      </c>
      <c r="X18" s="33" t="str">
        <f>IF(W18="",IF(WEEKDAY(T21)=3,T21,""),W18+1)</f>
        <v/>
      </c>
      <c r="Y18" s="33">
        <f>IF(X18="",IF(WEEKDAY(T21)=4,T21,""),X18+1)</f>
        <v>46631</v>
      </c>
      <c r="Z18" s="33">
        <f>IF(Y18="",IF(WEEKDAY(T21)=5,T21,""),Y18+1)</f>
        <v>46632</v>
      </c>
      <c r="AA18" s="33">
        <f>IF(Z18="",IF(WEEKDAY(T21)=6,T21,""),Z18+1)</f>
        <v>46633</v>
      </c>
      <c r="AB18" s="34">
        <f>IF(AA18="",T21,AA18+1)</f>
        <v>46634</v>
      </c>
      <c r="AD18" s="249" t="s">
        <v>281</v>
      </c>
      <c r="AE18" s="249"/>
      <c r="AF18" s="249"/>
      <c r="AG18" s="249"/>
      <c r="AH18" s="249"/>
      <c r="AI18" s="249"/>
      <c r="AJ18" s="249"/>
      <c r="AK18" s="249"/>
      <c r="AL18" s="249"/>
      <c r="AM18" s="249"/>
      <c r="AN18" s="249"/>
      <c r="AO18" s="249"/>
      <c r="AP18" s="249"/>
      <c r="AQ18" s="249"/>
      <c r="AR18" s="249"/>
      <c r="AS18" s="249"/>
      <c r="AT18" s="249"/>
      <c r="AU18" s="249"/>
    </row>
    <row r="19" spans="2:47" ht="14.25" customHeight="1" x14ac:dyDescent="0.15">
      <c r="B19" s="266"/>
      <c r="C19" s="267"/>
      <c r="D19" s="33">
        <f>J18+1</f>
        <v>46572</v>
      </c>
      <c r="E19" s="33">
        <f t="shared" ref="E19:J21" si="10">D19+1</f>
        <v>46573</v>
      </c>
      <c r="F19" s="33">
        <f t="shared" si="10"/>
        <v>46574</v>
      </c>
      <c r="G19" s="33">
        <f t="shared" si="10"/>
        <v>46575</v>
      </c>
      <c r="H19" s="33">
        <f t="shared" si="10"/>
        <v>46576</v>
      </c>
      <c r="I19" s="33">
        <f t="shared" si="10"/>
        <v>46577</v>
      </c>
      <c r="J19" s="34">
        <f t="shared" si="10"/>
        <v>46578</v>
      </c>
      <c r="K19" s="266"/>
      <c r="L19" s="267"/>
      <c r="M19" s="33">
        <f>S18+1</f>
        <v>46607</v>
      </c>
      <c r="N19" s="33">
        <f t="shared" ref="N19:S21" si="11">M19+1</f>
        <v>46608</v>
      </c>
      <c r="O19" s="33">
        <f t="shared" si="11"/>
        <v>46609</v>
      </c>
      <c r="P19" s="33">
        <f t="shared" si="11"/>
        <v>46610</v>
      </c>
      <c r="Q19" s="33">
        <f t="shared" si="11"/>
        <v>46611</v>
      </c>
      <c r="R19" s="33">
        <f t="shared" si="11"/>
        <v>46612</v>
      </c>
      <c r="S19" s="34">
        <f t="shared" si="11"/>
        <v>46613</v>
      </c>
      <c r="T19" s="266"/>
      <c r="U19" s="267"/>
      <c r="V19" s="33">
        <f>AB18+1</f>
        <v>46635</v>
      </c>
      <c r="W19" s="33">
        <f t="shared" ref="W19:AB21" si="12">V19+1</f>
        <v>46636</v>
      </c>
      <c r="X19" s="33">
        <f t="shared" si="12"/>
        <v>46637</v>
      </c>
      <c r="Y19" s="33">
        <f t="shared" si="12"/>
        <v>46638</v>
      </c>
      <c r="Z19" s="33">
        <f t="shared" si="12"/>
        <v>46639</v>
      </c>
      <c r="AA19" s="33">
        <f t="shared" si="12"/>
        <v>46640</v>
      </c>
      <c r="AB19" s="34">
        <f t="shared" si="12"/>
        <v>46641</v>
      </c>
      <c r="AD19" s="249"/>
      <c r="AE19" s="249"/>
      <c r="AF19" s="249"/>
      <c r="AG19" s="249"/>
      <c r="AH19" s="249"/>
      <c r="AI19" s="249"/>
      <c r="AJ19" s="249"/>
      <c r="AK19" s="249"/>
      <c r="AL19" s="249"/>
      <c r="AM19" s="249"/>
      <c r="AN19" s="249"/>
      <c r="AO19" s="249"/>
      <c r="AP19" s="249"/>
      <c r="AQ19" s="249"/>
      <c r="AR19" s="249"/>
      <c r="AS19" s="249"/>
      <c r="AT19" s="249"/>
      <c r="AU19" s="249"/>
    </row>
    <row r="20" spans="2:47" ht="14.25" customHeight="1" x14ac:dyDescent="0.15">
      <c r="B20" s="268">
        <f>B21</f>
        <v>46569</v>
      </c>
      <c r="C20" s="269"/>
      <c r="D20" s="33">
        <f>J19+1</f>
        <v>46579</v>
      </c>
      <c r="E20" s="33">
        <f t="shared" si="10"/>
        <v>46580</v>
      </c>
      <c r="F20" s="33">
        <f t="shared" si="10"/>
        <v>46581</v>
      </c>
      <c r="G20" s="33">
        <f t="shared" si="10"/>
        <v>46582</v>
      </c>
      <c r="H20" s="33">
        <f t="shared" si="10"/>
        <v>46583</v>
      </c>
      <c r="I20" s="33">
        <f t="shared" si="10"/>
        <v>46584</v>
      </c>
      <c r="J20" s="34">
        <f t="shared" si="10"/>
        <v>46585</v>
      </c>
      <c r="K20" s="268">
        <f>K21</f>
        <v>46600</v>
      </c>
      <c r="L20" s="269"/>
      <c r="M20" s="33">
        <f>S19+1</f>
        <v>46614</v>
      </c>
      <c r="N20" s="33">
        <f t="shared" si="11"/>
        <v>46615</v>
      </c>
      <c r="O20" s="33">
        <f t="shared" si="11"/>
        <v>46616</v>
      </c>
      <c r="P20" s="33">
        <f t="shared" si="11"/>
        <v>46617</v>
      </c>
      <c r="Q20" s="33">
        <f t="shared" si="11"/>
        <v>46618</v>
      </c>
      <c r="R20" s="33">
        <f t="shared" si="11"/>
        <v>46619</v>
      </c>
      <c r="S20" s="34">
        <f t="shared" si="11"/>
        <v>46620</v>
      </c>
      <c r="T20" s="268">
        <f>T21</f>
        <v>46631</v>
      </c>
      <c r="U20" s="269"/>
      <c r="V20" s="33">
        <f>AB19+1</f>
        <v>46642</v>
      </c>
      <c r="W20" s="33">
        <f t="shared" si="12"/>
        <v>46643</v>
      </c>
      <c r="X20" s="33">
        <f t="shared" si="12"/>
        <v>46644</v>
      </c>
      <c r="Y20" s="33">
        <f t="shared" si="12"/>
        <v>46645</v>
      </c>
      <c r="Z20" s="33">
        <f t="shared" si="12"/>
        <v>46646</v>
      </c>
      <c r="AA20" s="33">
        <f t="shared" si="12"/>
        <v>46647</v>
      </c>
      <c r="AB20" s="34">
        <f t="shared" si="12"/>
        <v>46648</v>
      </c>
      <c r="AD20" s="249"/>
      <c r="AE20" s="249"/>
      <c r="AF20" s="249"/>
      <c r="AG20" s="249"/>
      <c r="AH20" s="249"/>
      <c r="AI20" s="249"/>
      <c r="AJ20" s="249"/>
      <c r="AK20" s="249"/>
      <c r="AL20" s="249"/>
      <c r="AM20" s="249"/>
      <c r="AN20" s="249"/>
      <c r="AO20" s="249"/>
      <c r="AP20" s="249"/>
      <c r="AQ20" s="249"/>
      <c r="AR20" s="249"/>
      <c r="AS20" s="249"/>
      <c r="AT20" s="249"/>
      <c r="AU20" s="249"/>
    </row>
    <row r="21" spans="2:47" ht="14.25" customHeight="1" x14ac:dyDescent="0.15">
      <c r="B21" s="270">
        <f>IF(MONTH(T14)=12,DATE(YEAR(T14)+1,1,1),DATE(YEAR(T14),MONTH(T14)+1,1))</f>
        <v>46569</v>
      </c>
      <c r="C21" s="271"/>
      <c r="D21" s="33">
        <f>J20+1</f>
        <v>46586</v>
      </c>
      <c r="E21" s="33">
        <f t="shared" si="10"/>
        <v>46587</v>
      </c>
      <c r="F21" s="33">
        <f t="shared" si="10"/>
        <v>46588</v>
      </c>
      <c r="G21" s="33">
        <f t="shared" si="10"/>
        <v>46589</v>
      </c>
      <c r="H21" s="33">
        <f t="shared" si="10"/>
        <v>46590</v>
      </c>
      <c r="I21" s="33">
        <f t="shared" si="10"/>
        <v>46591</v>
      </c>
      <c r="J21" s="34">
        <f t="shared" si="10"/>
        <v>46592</v>
      </c>
      <c r="K21" s="270">
        <f>IF(MONTH(B21)=12,DATE(YEAR(B21)+1,1,1),DATE(YEAR(B21),MONTH(B21)+1,1))</f>
        <v>46600</v>
      </c>
      <c r="L21" s="271"/>
      <c r="M21" s="33">
        <f>S20+1</f>
        <v>46621</v>
      </c>
      <c r="N21" s="33">
        <f t="shared" si="11"/>
        <v>46622</v>
      </c>
      <c r="O21" s="33">
        <f t="shared" si="11"/>
        <v>46623</v>
      </c>
      <c r="P21" s="33">
        <f t="shared" si="11"/>
        <v>46624</v>
      </c>
      <c r="Q21" s="33">
        <f t="shared" si="11"/>
        <v>46625</v>
      </c>
      <c r="R21" s="33">
        <f t="shared" si="11"/>
        <v>46626</v>
      </c>
      <c r="S21" s="34">
        <f t="shared" si="11"/>
        <v>46627</v>
      </c>
      <c r="T21" s="270">
        <f>IF(MONTH(K21)=12,DATE(YEAR(K21)+1,1,1),DATE(YEAR(K21),MONTH(K21)+1,1))</f>
        <v>46631</v>
      </c>
      <c r="U21" s="271"/>
      <c r="V21" s="33">
        <f>AB20+1</f>
        <v>46649</v>
      </c>
      <c r="W21" s="33">
        <f t="shared" si="12"/>
        <v>46650</v>
      </c>
      <c r="X21" s="33">
        <f t="shared" si="12"/>
        <v>46651</v>
      </c>
      <c r="Y21" s="33">
        <f t="shared" si="12"/>
        <v>46652</v>
      </c>
      <c r="Z21" s="33">
        <f t="shared" si="12"/>
        <v>46653</v>
      </c>
      <c r="AA21" s="33">
        <f t="shared" si="12"/>
        <v>46654</v>
      </c>
      <c r="AB21" s="34">
        <f t="shared" si="12"/>
        <v>46655</v>
      </c>
    </row>
    <row r="22" spans="2:47" ht="14.25" customHeight="1" x14ac:dyDescent="0.15">
      <c r="B22" s="276" t="str">
        <f>IF(B21&gt;=43586,"令和"&amp;(IF(YEAR(B21)-2018=1,"元",YEAR(B21)-2018)),"平成"&amp;(YEAR(B21)-1988))</f>
        <v>令和9</v>
      </c>
      <c r="C22" s="277"/>
      <c r="D22" s="33">
        <f>IF(DAY(J21)+1&gt;IF(MONTH(B21)=12,31,DATE(YEAR(B21),MONTH(B21)+1,1)-B21),"",J21+1)</f>
        <v>46593</v>
      </c>
      <c r="E22" s="33">
        <f>IF(D22="","",IF(DAY(D22)+1&gt;IF(MONTH(B21)=12,31,DATE(YEAR(B21),MONTH(B21)+1,1)-B21),"",D22+1))</f>
        <v>46594</v>
      </c>
      <c r="F22" s="33">
        <f>IF(E22="","",IF(DAY(E22)+1&gt;IF(MONTH(B21)=12,31,DATE(YEAR(B21),MONTH(B21)+1,1)-B21),"",E22+1))</f>
        <v>46595</v>
      </c>
      <c r="G22" s="33">
        <f>IF(F22="","",IF(DAY(F22)+1&gt;IF(MONTH(B21)=12,31,DATE(YEAR(B21),MONTH(B21)+1,1)-B21),"",F22+1))</f>
        <v>46596</v>
      </c>
      <c r="H22" s="33">
        <f>IF(G22="","",IF(DAY(G22)+1&gt;IF(MONTH(B21)=12,31,DATE(YEAR(B21),MONTH(B21)+1,1)-B21),"",G22+1))</f>
        <v>46597</v>
      </c>
      <c r="I22" s="33">
        <f>IF(H22="","",IF(DAY(H22)+1&gt;IF(MONTH(B21)=12,31,DATE(YEAR(B21),MONTH(B21)+1,1)-B21),"",H22+1))</f>
        <v>46598</v>
      </c>
      <c r="J22" s="34">
        <f>IF(I22="","",IF(DAY(I22)+1&gt;IF(MONTH(B21)=12,31,DATE(YEAR(B21),MONTH(B21)+1,1)-B21),"",I22+1))</f>
        <v>46599</v>
      </c>
      <c r="K22" s="276" t="str">
        <f>IF(K21&gt;=43586,"令和"&amp;(IF(YEAR(K21)-2018=1,"元",YEAR(K21)-2018)),"平成"&amp;(YEAR(K21)-1988))</f>
        <v>令和9</v>
      </c>
      <c r="L22" s="277"/>
      <c r="M22" s="33">
        <f>IF(DAY(S21)+1&gt;IF(MONTH(K21)=12,31,DATE(YEAR(K21),MONTH(K21)+1,1)-K21),"",S21+1)</f>
        <v>46628</v>
      </c>
      <c r="N22" s="33">
        <f>IF(M22="","",IF(DAY(M22)+1&gt;IF(MONTH(K21)=12,31,DATE(YEAR(K21),MONTH(K21)+1,1)-K21),"",M22+1))</f>
        <v>46629</v>
      </c>
      <c r="O22" s="33">
        <f>IF(N22="","",IF(DAY(N22)+1&gt;IF(MONTH(K21)=12,31,DATE(YEAR(K21),MONTH(K21)+1,1)-K21),"",N22+1))</f>
        <v>46630</v>
      </c>
      <c r="P22" s="33" t="str">
        <f>IF(O22="","",IF(DAY(O22)+1&gt;IF(MONTH(K21)=12,31,DATE(YEAR(K21),MONTH(K21)+1,1)-K21),"",O22+1))</f>
        <v/>
      </c>
      <c r="Q22" s="33" t="str">
        <f>IF(P22="","",IF(DAY(P22)+1&gt;IF(MONTH(K21)=12,31,DATE(YEAR(K21),MONTH(K21)+1,1)-K21),"",P22+1))</f>
        <v/>
      </c>
      <c r="R22" s="33" t="str">
        <f>IF(Q22="","",IF(DAY(Q22)+1&gt;IF(MONTH(K21)=12,31,DATE(YEAR(K21),MONTH(K21)+1,1)-K21),"",Q22+1))</f>
        <v/>
      </c>
      <c r="S22" s="34" t="str">
        <f>IF(R22="","",IF(DAY(R22)+1&gt;IF(MONTH(K21)=12,31,DATE(YEAR(K21),MONTH(K21)+1,1)-K21),"",R22+1))</f>
        <v/>
      </c>
      <c r="T22" s="276" t="str">
        <f>IF(T21&gt;=43586,"令和"&amp;(IF(YEAR(T21)-2018=1,"元",YEAR(T21)-2018)),"平成"&amp;(YEAR(T21)-1988))</f>
        <v>令和9</v>
      </c>
      <c r="U22" s="277"/>
      <c r="V22" s="33">
        <f>IF(DAY(AB21)+1&gt;IF(MONTH(T21)=12,31,DATE(YEAR(T21),MONTH(T21)+1,1)-T21),"",AB21+1)</f>
        <v>46656</v>
      </c>
      <c r="W22" s="33">
        <f>IF(V22="","",IF(DAY(V22)+1&gt;IF(MONTH(T21)=12,31,DATE(YEAR(T21),MONTH(T21)+1,1)-T21),"",V22+1))</f>
        <v>46657</v>
      </c>
      <c r="X22" s="33">
        <f>IF(W22="","",IF(DAY(W22)+1&gt;IF(MONTH(T21)=12,31,DATE(YEAR(T21),MONTH(T21)+1,1)-T21),"",W22+1))</f>
        <v>46658</v>
      </c>
      <c r="Y22" s="33">
        <f>IF(X22="","",IF(DAY(X22)+1&gt;IF(MONTH(T21)=12,31,DATE(YEAR(T21),MONTH(T21)+1,1)-T21),"",X22+1))</f>
        <v>46659</v>
      </c>
      <c r="Z22" s="33">
        <f>IF(Y22="","",IF(DAY(Y22)+1&gt;IF(MONTH(T21)=12,31,DATE(YEAR(T21),MONTH(T21)+1,1)-T21),"",Y22+1))</f>
        <v>46660</v>
      </c>
      <c r="AA22" s="33" t="str">
        <f>IF(Z22="","",IF(DAY(Z22)+1&gt;IF(MONTH(T21)=12,31,DATE(YEAR(T21),MONTH(T21)+1,1)-T21),"",Z22+1))</f>
        <v/>
      </c>
      <c r="AB22" s="34" t="str">
        <f>IF(AA22="","",IF(DAY(AA22)+1&gt;IF(MONTH(T21)=12,31,DATE(YEAR(T21),MONTH(T21)+1,1)-T21),"",AA22+1))</f>
        <v/>
      </c>
      <c r="AD22" s="286" t="s">
        <v>233</v>
      </c>
      <c r="AE22" s="287"/>
      <c r="AF22" s="287"/>
      <c r="AG22" s="287"/>
      <c r="AH22" s="287"/>
      <c r="AI22" s="287"/>
      <c r="AJ22" s="287"/>
      <c r="AK22" s="287"/>
      <c r="AL22" s="287"/>
      <c r="AM22" s="287"/>
      <c r="AN22" s="287"/>
      <c r="AO22" s="287"/>
      <c r="AP22" s="287"/>
      <c r="AQ22" s="287"/>
      <c r="AR22" s="287"/>
      <c r="AS22" s="287"/>
      <c r="AT22" s="287"/>
      <c r="AU22" s="287"/>
    </row>
    <row r="23" spans="2:47" ht="14.25" customHeight="1" x14ac:dyDescent="0.15">
      <c r="B23" s="274"/>
      <c r="C23" s="275"/>
      <c r="D23" s="35" t="str">
        <f>IF(J22="","",IF(DAY(J22)+1&gt;IF(MONTH(B21)=12,31,DATE(YEAR(B21),MONTH(B21)+1,1)-B21),"",J22+1))</f>
        <v/>
      </c>
      <c r="E23" s="35" t="str">
        <f>IF(D23="","",IF(DAY(D23)+1&gt;IF(MONTH(B21)=12,31,DATE(YEAR(B21),MONTH(B21)+1,1)-B21),"",D23+1))</f>
        <v/>
      </c>
      <c r="F23" s="272" t="str">
        <f>VLOOKUP(B21,祝名,2,FALSE)</f>
        <v>19（海の日）</v>
      </c>
      <c r="G23" s="272"/>
      <c r="H23" s="272"/>
      <c r="I23" s="272"/>
      <c r="J23" s="273"/>
      <c r="K23" s="274"/>
      <c r="L23" s="275"/>
      <c r="M23" s="35" t="str">
        <f>IF(S22="","",IF(DAY(S22)+1&gt;IF(MONTH(K21)=12,31,DATE(YEAR(K21),MONTH(K21)+1,1)-K21),"",S22+1))</f>
        <v/>
      </c>
      <c r="N23" s="35" t="str">
        <f>IF(M23="","",IF(DAY(M23)+1&gt;IF(MONTH(K21)=12,31,DATE(YEAR(K21),MONTH(K21)+1,1)-K21),"",M23+1))</f>
        <v/>
      </c>
      <c r="O23" s="272" t="str">
        <f>VLOOKUP(K21,祝名,2,FALSE)</f>
        <v>11（山の日）</v>
      </c>
      <c r="P23" s="272"/>
      <c r="Q23" s="272"/>
      <c r="R23" s="272"/>
      <c r="S23" s="273"/>
      <c r="T23" s="274"/>
      <c r="U23" s="275"/>
      <c r="V23" s="35" t="str">
        <f>IF(AB22="","",IF(DAY(AB22)+1&gt;IF(MONTH(T21)=12,31,DATE(YEAR(T21),MONTH(T21)+1,1)-T21),"",AB22+1))</f>
        <v/>
      </c>
      <c r="W23" s="35" t="str">
        <f>IF(V23="","",IF(DAY(V23)+1&gt;IF(MONTH(T21)=12,31,DATE(YEAR(T21),MONTH(T21)+1,1)-T21),"",V23+1))</f>
        <v/>
      </c>
      <c r="X23" s="272" t="str">
        <f>VLOOKUP(T21,祝名,2,FALSE)</f>
        <v>20（敬老の日）、23（秋分の日）</v>
      </c>
      <c r="Y23" s="272"/>
      <c r="Z23" s="272"/>
      <c r="AA23" s="272"/>
      <c r="AB23" s="273"/>
    </row>
    <row r="24" spans="2:47" ht="11.25" customHeight="1" x14ac:dyDescent="0.15">
      <c r="B24" s="264"/>
      <c r="C24" s="265"/>
      <c r="D24" s="102" t="s">
        <v>24</v>
      </c>
      <c r="E24" s="81" t="s">
        <v>263</v>
      </c>
      <c r="F24" s="81" t="s">
        <v>264</v>
      </c>
      <c r="G24" s="81" t="s">
        <v>265</v>
      </c>
      <c r="H24" s="81" t="s">
        <v>266</v>
      </c>
      <c r="I24" s="81" t="s">
        <v>267</v>
      </c>
      <c r="J24" s="103" t="s">
        <v>268</v>
      </c>
      <c r="K24" s="264"/>
      <c r="L24" s="265"/>
      <c r="M24" s="102" t="s">
        <v>24</v>
      </c>
      <c r="N24" s="81" t="s">
        <v>263</v>
      </c>
      <c r="O24" s="81" t="s">
        <v>264</v>
      </c>
      <c r="P24" s="81" t="s">
        <v>265</v>
      </c>
      <c r="Q24" s="81" t="s">
        <v>266</v>
      </c>
      <c r="R24" s="81" t="s">
        <v>267</v>
      </c>
      <c r="S24" s="103" t="s">
        <v>268</v>
      </c>
      <c r="T24" s="264"/>
      <c r="U24" s="265"/>
      <c r="V24" s="102" t="s">
        <v>24</v>
      </c>
      <c r="W24" s="81" t="s">
        <v>263</v>
      </c>
      <c r="X24" s="81" t="s">
        <v>264</v>
      </c>
      <c r="Y24" s="81" t="s">
        <v>265</v>
      </c>
      <c r="Z24" s="81" t="s">
        <v>266</v>
      </c>
      <c r="AA24" s="81" t="s">
        <v>267</v>
      </c>
      <c r="AB24" s="103" t="s">
        <v>268</v>
      </c>
    </row>
    <row r="25" spans="2:47" ht="14.25" customHeight="1" x14ac:dyDescent="0.15">
      <c r="B25" s="266">
        <f>B28</f>
        <v>46661</v>
      </c>
      <c r="C25" s="267"/>
      <c r="D25" s="33" t="str">
        <f>IF(WEEKDAY(B28)=1,B28,"")</f>
        <v/>
      </c>
      <c r="E25" s="33" t="str">
        <f>IF(D25="",IF(WEEKDAY(B28)=2,B28,""),D25+1)</f>
        <v/>
      </c>
      <c r="F25" s="33" t="str">
        <f>IF(E25="",IF(WEEKDAY(B28)=3,B28,""),E25+1)</f>
        <v/>
      </c>
      <c r="G25" s="33" t="str">
        <f>IF(F25="",IF(WEEKDAY(B28)=4,B28,""),F25+1)</f>
        <v/>
      </c>
      <c r="H25" s="33" t="str">
        <f>IF(G25="",IF(WEEKDAY(B28)=5,B28,""),G25+1)</f>
        <v/>
      </c>
      <c r="I25" s="33">
        <f>IF(H25="",IF(WEEKDAY(B28)=6,B28,""),H25+1)</f>
        <v>46661</v>
      </c>
      <c r="J25" s="34">
        <f>IF(I25="",B28,I25+1)</f>
        <v>46662</v>
      </c>
      <c r="K25" s="266">
        <f>K28</f>
        <v>46692</v>
      </c>
      <c r="L25" s="267"/>
      <c r="M25" s="33" t="str">
        <f>IF(WEEKDAY(K28)=1,K28,"")</f>
        <v/>
      </c>
      <c r="N25" s="33">
        <f>IF(M25="",IF(WEEKDAY(K28)=2,K28,""),M25+1)</f>
        <v>46692</v>
      </c>
      <c r="O25" s="33">
        <f>IF(N25="",IF(WEEKDAY(K28)=3,K28,""),N25+1)</f>
        <v>46693</v>
      </c>
      <c r="P25" s="33">
        <f>IF(O25="",IF(WEEKDAY(K28)=4,K28,""),O25+1)</f>
        <v>46694</v>
      </c>
      <c r="Q25" s="33">
        <f>IF(P25="",IF(WEEKDAY(K28)=5,K28,""),P25+1)</f>
        <v>46695</v>
      </c>
      <c r="R25" s="33">
        <f>IF(Q25="",IF(WEEKDAY(K28)=6,K28,""),Q25+1)</f>
        <v>46696</v>
      </c>
      <c r="S25" s="34">
        <f>IF(R25="",K28,R25+1)</f>
        <v>46697</v>
      </c>
      <c r="T25" s="266">
        <f>T28</f>
        <v>46722</v>
      </c>
      <c r="U25" s="267"/>
      <c r="V25" s="33" t="str">
        <f>IF(WEEKDAY(T28)=1,T28,"")</f>
        <v/>
      </c>
      <c r="W25" s="33" t="str">
        <f>IF(V25="",IF(WEEKDAY(T28)=2,T28,""),V25+1)</f>
        <v/>
      </c>
      <c r="X25" s="33" t="str">
        <f>IF(W25="",IF(WEEKDAY(T28)=3,T28,""),W25+1)</f>
        <v/>
      </c>
      <c r="Y25" s="33">
        <f>IF(X25="",IF(WEEKDAY(T28)=4,T28,""),X25+1)</f>
        <v>46722</v>
      </c>
      <c r="Z25" s="33">
        <f>IF(Y25="",IF(WEEKDAY(T28)=5,T28,""),Y25+1)</f>
        <v>46723</v>
      </c>
      <c r="AA25" s="33">
        <f>IF(Z25="",IF(WEEKDAY(T28)=6,T28,""),Z25+1)</f>
        <v>46724</v>
      </c>
      <c r="AB25" s="34">
        <f>IF(AA25="",T28,AA25+1)</f>
        <v>46725</v>
      </c>
      <c r="AD25" s="79" t="s">
        <v>374</v>
      </c>
      <c r="AE25" s="246"/>
      <c r="AF25" s="246"/>
      <c r="AG25" s="246"/>
      <c r="AH25" s="246"/>
      <c r="AI25" s="246"/>
      <c r="AJ25" s="246"/>
      <c r="AK25" s="246"/>
      <c r="AL25" s="246"/>
      <c r="AM25" s="246"/>
      <c r="AN25" s="246"/>
      <c r="AO25" s="246"/>
      <c r="AP25" s="246"/>
      <c r="AQ25" s="246"/>
      <c r="AR25" s="246"/>
      <c r="AS25" s="246"/>
      <c r="AT25" s="246"/>
      <c r="AU25" s="246"/>
    </row>
    <row r="26" spans="2:47" ht="14.25" customHeight="1" x14ac:dyDescent="0.15">
      <c r="B26" s="266"/>
      <c r="C26" s="267"/>
      <c r="D26" s="33">
        <f>J25+1</f>
        <v>46663</v>
      </c>
      <c r="E26" s="33">
        <f t="shared" ref="E26:J28" si="13">D26+1</f>
        <v>46664</v>
      </c>
      <c r="F26" s="33">
        <f t="shared" si="13"/>
        <v>46665</v>
      </c>
      <c r="G26" s="33">
        <f t="shared" si="13"/>
        <v>46666</v>
      </c>
      <c r="H26" s="33">
        <f t="shared" si="13"/>
        <v>46667</v>
      </c>
      <c r="I26" s="33">
        <f t="shared" si="13"/>
        <v>46668</v>
      </c>
      <c r="J26" s="34">
        <f t="shared" si="13"/>
        <v>46669</v>
      </c>
      <c r="K26" s="266"/>
      <c r="L26" s="267"/>
      <c r="M26" s="33">
        <f>S25+1</f>
        <v>46698</v>
      </c>
      <c r="N26" s="33">
        <f t="shared" ref="N26:S28" si="14">M26+1</f>
        <v>46699</v>
      </c>
      <c r="O26" s="33">
        <f t="shared" si="14"/>
        <v>46700</v>
      </c>
      <c r="P26" s="33">
        <f t="shared" si="14"/>
        <v>46701</v>
      </c>
      <c r="Q26" s="33">
        <f t="shared" si="14"/>
        <v>46702</v>
      </c>
      <c r="R26" s="33">
        <f t="shared" si="14"/>
        <v>46703</v>
      </c>
      <c r="S26" s="34">
        <f t="shared" si="14"/>
        <v>46704</v>
      </c>
      <c r="T26" s="266"/>
      <c r="U26" s="267"/>
      <c r="V26" s="33">
        <f>AB25+1</f>
        <v>46726</v>
      </c>
      <c r="W26" s="33">
        <f t="shared" ref="W26:AB28" si="15">V26+1</f>
        <v>46727</v>
      </c>
      <c r="X26" s="33">
        <f t="shared" si="15"/>
        <v>46728</v>
      </c>
      <c r="Y26" s="33">
        <f t="shared" si="15"/>
        <v>46729</v>
      </c>
      <c r="Z26" s="33">
        <f t="shared" si="15"/>
        <v>46730</v>
      </c>
      <c r="AA26" s="33">
        <f t="shared" si="15"/>
        <v>46731</v>
      </c>
      <c r="AB26" s="34">
        <f t="shared" si="15"/>
        <v>46732</v>
      </c>
    </row>
    <row r="27" spans="2:47" ht="14.25" customHeight="1" x14ac:dyDescent="0.15">
      <c r="B27" s="268">
        <f>B28</f>
        <v>46661</v>
      </c>
      <c r="C27" s="269"/>
      <c r="D27" s="33">
        <f>J26+1</f>
        <v>46670</v>
      </c>
      <c r="E27" s="33">
        <f t="shared" si="13"/>
        <v>46671</v>
      </c>
      <c r="F27" s="33">
        <f t="shared" si="13"/>
        <v>46672</v>
      </c>
      <c r="G27" s="33">
        <f t="shared" si="13"/>
        <v>46673</v>
      </c>
      <c r="H27" s="33">
        <f t="shared" si="13"/>
        <v>46674</v>
      </c>
      <c r="I27" s="33">
        <f t="shared" si="13"/>
        <v>46675</v>
      </c>
      <c r="J27" s="34">
        <f t="shared" si="13"/>
        <v>46676</v>
      </c>
      <c r="K27" s="268">
        <f>K28</f>
        <v>46692</v>
      </c>
      <c r="L27" s="269"/>
      <c r="M27" s="33">
        <f>S26+1</f>
        <v>46705</v>
      </c>
      <c r="N27" s="33">
        <f t="shared" si="14"/>
        <v>46706</v>
      </c>
      <c r="O27" s="33">
        <f t="shared" si="14"/>
        <v>46707</v>
      </c>
      <c r="P27" s="33">
        <f t="shared" si="14"/>
        <v>46708</v>
      </c>
      <c r="Q27" s="33">
        <f t="shared" si="14"/>
        <v>46709</v>
      </c>
      <c r="R27" s="33">
        <f t="shared" si="14"/>
        <v>46710</v>
      </c>
      <c r="S27" s="34">
        <f t="shared" si="14"/>
        <v>46711</v>
      </c>
      <c r="T27" s="268">
        <f>T28</f>
        <v>46722</v>
      </c>
      <c r="U27" s="269"/>
      <c r="V27" s="33">
        <f>AB26+1</f>
        <v>46733</v>
      </c>
      <c r="W27" s="33">
        <f t="shared" si="15"/>
        <v>46734</v>
      </c>
      <c r="X27" s="33">
        <f t="shared" si="15"/>
        <v>46735</v>
      </c>
      <c r="Y27" s="33">
        <f t="shared" si="15"/>
        <v>46736</v>
      </c>
      <c r="Z27" s="33">
        <f t="shared" si="15"/>
        <v>46737</v>
      </c>
      <c r="AA27" s="33">
        <f t="shared" si="15"/>
        <v>46738</v>
      </c>
      <c r="AB27" s="34">
        <f t="shared" si="15"/>
        <v>46739</v>
      </c>
    </row>
    <row r="28" spans="2:47" ht="14.25" customHeight="1" x14ac:dyDescent="0.15">
      <c r="B28" s="270">
        <f>IF(MONTH(T21)=12,DATE(YEAR(T21)+1,1,1),DATE(YEAR(T21),MONTH(T21)+1,1))</f>
        <v>46661</v>
      </c>
      <c r="C28" s="271"/>
      <c r="D28" s="33">
        <f>J27+1</f>
        <v>46677</v>
      </c>
      <c r="E28" s="33">
        <f t="shared" si="13"/>
        <v>46678</v>
      </c>
      <c r="F28" s="33">
        <f t="shared" si="13"/>
        <v>46679</v>
      </c>
      <c r="G28" s="33">
        <f t="shared" si="13"/>
        <v>46680</v>
      </c>
      <c r="H28" s="33">
        <f t="shared" si="13"/>
        <v>46681</v>
      </c>
      <c r="I28" s="33">
        <f t="shared" si="13"/>
        <v>46682</v>
      </c>
      <c r="J28" s="34">
        <f t="shared" si="13"/>
        <v>46683</v>
      </c>
      <c r="K28" s="270">
        <f>IF(MONTH(B28)=12,DATE(YEAR(B28)+1,1,1),DATE(YEAR(B28),MONTH(B28)+1,1))</f>
        <v>46692</v>
      </c>
      <c r="L28" s="271"/>
      <c r="M28" s="33">
        <f>S27+1</f>
        <v>46712</v>
      </c>
      <c r="N28" s="33">
        <f t="shared" si="14"/>
        <v>46713</v>
      </c>
      <c r="O28" s="33">
        <f t="shared" si="14"/>
        <v>46714</v>
      </c>
      <c r="P28" s="33">
        <f t="shared" si="14"/>
        <v>46715</v>
      </c>
      <c r="Q28" s="33">
        <f t="shared" si="14"/>
        <v>46716</v>
      </c>
      <c r="R28" s="33">
        <f t="shared" si="14"/>
        <v>46717</v>
      </c>
      <c r="S28" s="34">
        <f t="shared" si="14"/>
        <v>46718</v>
      </c>
      <c r="T28" s="270">
        <f>IF(MONTH(K28)=12,DATE(YEAR(K28)+1,1,1),DATE(YEAR(K28),MONTH(K28)+1,1))</f>
        <v>46722</v>
      </c>
      <c r="U28" s="271"/>
      <c r="V28" s="33">
        <f>AB27+1</f>
        <v>46740</v>
      </c>
      <c r="W28" s="33">
        <f t="shared" si="15"/>
        <v>46741</v>
      </c>
      <c r="X28" s="33">
        <f t="shared" si="15"/>
        <v>46742</v>
      </c>
      <c r="Y28" s="33">
        <f t="shared" si="15"/>
        <v>46743</v>
      </c>
      <c r="Z28" s="33">
        <f t="shared" si="15"/>
        <v>46744</v>
      </c>
      <c r="AA28" s="33">
        <f t="shared" si="15"/>
        <v>46745</v>
      </c>
      <c r="AB28" s="34">
        <f t="shared" si="15"/>
        <v>46746</v>
      </c>
    </row>
    <row r="29" spans="2:47" ht="14.25" customHeight="1" x14ac:dyDescent="0.15">
      <c r="B29" s="276" t="str">
        <f>IF(B28&gt;=43586,"令和"&amp;(IF(YEAR(B28)-2018=1,"元",YEAR(B28)-2018)),"平成"&amp;(YEAR(B28)-1988))</f>
        <v>令和9</v>
      </c>
      <c r="C29" s="277"/>
      <c r="D29" s="33">
        <f>IF(DAY(J28)+1&gt;IF(MONTH(B28)=12,31,DATE(YEAR(B28),MONTH(B28)+1,1)-B28),"",J28+1)</f>
        <v>46684</v>
      </c>
      <c r="E29" s="33">
        <f>IF(D29="","",IF(DAY(D29)+1&gt;IF(MONTH(B28)=12,31,DATE(YEAR(B28),MONTH(B28)+1,1)-B28),"",D29+1))</f>
        <v>46685</v>
      </c>
      <c r="F29" s="33">
        <f>IF(E29="","",IF(DAY(E29)+1&gt;IF(MONTH(B28)=12,31,DATE(YEAR(B28),MONTH(B28)+1,1)-B28),"",E29+1))</f>
        <v>46686</v>
      </c>
      <c r="G29" s="33">
        <f>IF(F29="","",IF(DAY(F29)+1&gt;IF(MONTH(B28)=12,31,DATE(YEAR(B28),MONTH(B28)+1,1)-B28),"",F29+1))</f>
        <v>46687</v>
      </c>
      <c r="H29" s="33">
        <f>IF(G29="","",IF(DAY(G29)+1&gt;IF(MONTH(B28)=12,31,DATE(YEAR(B28),MONTH(B28)+1,1)-B28),"",G29+1))</f>
        <v>46688</v>
      </c>
      <c r="I29" s="33">
        <f>IF(H29="","",IF(DAY(H29)+1&gt;IF(MONTH(B28)=12,31,DATE(YEAR(B28),MONTH(B28)+1,1)-B28),"",H29+1))</f>
        <v>46689</v>
      </c>
      <c r="J29" s="34">
        <f>IF(I29="","",IF(DAY(I29)+1&gt;IF(MONTH(B28)=12,31,DATE(YEAR(B28),MONTH(B28)+1,1)-B28),"",I29+1))</f>
        <v>46690</v>
      </c>
      <c r="K29" s="276" t="str">
        <f>IF(K28&gt;=43586,"令和"&amp;(IF(YEAR(K28)-2018=1,"元",YEAR(K28)-2018)),"平成"&amp;(YEAR(K28)-1988))</f>
        <v>令和9</v>
      </c>
      <c r="L29" s="277"/>
      <c r="M29" s="33">
        <f>IF(DAY(S28)+1&gt;IF(MONTH(K28)=12,31,DATE(YEAR(K28),MONTH(K28)+1,1)-K28),"",S28+1)</f>
        <v>46719</v>
      </c>
      <c r="N29" s="33">
        <f>IF(M29="","",IF(DAY(M29)+1&gt;IF(MONTH(K28)=12,31,DATE(YEAR(K28),MONTH(K28)+1,1)-K28),"",M29+1))</f>
        <v>46720</v>
      </c>
      <c r="O29" s="33">
        <f>IF(N29="","",IF(DAY(N29)+1&gt;IF(MONTH(K28)=12,31,DATE(YEAR(K28),MONTH(K28)+1,1)-K28),"",N29+1))</f>
        <v>46721</v>
      </c>
      <c r="P29" s="33" t="str">
        <f>IF(O29="","",IF(DAY(O29)+1&gt;IF(MONTH(K28)=12,31,DATE(YEAR(K28),MONTH(K28)+1,1)-K28),"",O29+1))</f>
        <v/>
      </c>
      <c r="Q29" s="33" t="str">
        <f>IF(P29="","",IF(DAY(P29)+1&gt;IF(MONTH(K28)=12,31,DATE(YEAR(K28),MONTH(K28)+1,1)-K28),"",P29+1))</f>
        <v/>
      </c>
      <c r="R29" s="33" t="str">
        <f>IF(Q29="","",IF(DAY(Q29)+1&gt;IF(MONTH(K28)=12,31,DATE(YEAR(K28),MONTH(K28)+1,1)-K28),"",Q29+1))</f>
        <v/>
      </c>
      <c r="S29" s="34" t="str">
        <f>IF(R29="","",IF(DAY(R29)+1&gt;IF(MONTH(K28)=12,31,DATE(YEAR(K28),MONTH(K28)+1,1)-K28),"",R29+1))</f>
        <v/>
      </c>
      <c r="T29" s="276" t="str">
        <f>IF(T28&gt;=43586,"令和"&amp;(IF(YEAR(T28)-2018=1,"元",YEAR(T28)-2018)),"平成"&amp;(YEAR(T28)-1988))</f>
        <v>令和9</v>
      </c>
      <c r="U29" s="277"/>
      <c r="V29" s="33">
        <f>IF(DAY(AB28)+1&gt;IF(MONTH(T28)=12,31,DATE(YEAR(T28),MONTH(T28)+1,1)-T28),"",AB28+1)</f>
        <v>46747</v>
      </c>
      <c r="W29" s="33">
        <f>IF(V29="","",IF(DAY(V29)+1&gt;IF(MONTH(T28)=12,31,DATE(YEAR(T28),MONTH(T28)+1,1)-T28),"",V29+1))</f>
        <v>46748</v>
      </c>
      <c r="X29" s="33">
        <f>IF(W29="","",IF(DAY(W29)+1&gt;IF(MONTH(T28)=12,31,DATE(YEAR(T28),MONTH(T28)+1,1)-T28),"",W29+1))</f>
        <v>46749</v>
      </c>
      <c r="Y29" s="33">
        <f>IF(X29="","",IF(DAY(X29)+1&gt;IF(MONTH(T28)=12,31,DATE(YEAR(T28),MONTH(T28)+1,1)-T28),"",X29+1))</f>
        <v>46750</v>
      </c>
      <c r="Z29" s="33">
        <f>IF(Y29="","",IF(DAY(Y29)+1&gt;IF(MONTH(T28)=12,31,DATE(YEAR(T28),MONTH(T28)+1,1)-T28),"",Y29+1))</f>
        <v>46751</v>
      </c>
      <c r="AA29" s="33">
        <f>IF(Z29="","",IF(DAY(Z29)+1&gt;IF(MONTH(T28)=12,31,DATE(YEAR(T28),MONTH(T28)+1,1)-T28),"",Z29+1))</f>
        <v>46752</v>
      </c>
      <c r="AB29" s="34" t="str">
        <f>IF(AA29="","",IF(DAY(AA29)+1&gt;IF(MONTH(T28)=12,31,DATE(YEAR(T28),MONTH(T28)+1,1)-T28),"",AA29+1))</f>
        <v/>
      </c>
    </row>
    <row r="30" spans="2:47" ht="14.25" customHeight="1" x14ac:dyDescent="0.15">
      <c r="B30" s="274"/>
      <c r="C30" s="275"/>
      <c r="D30" s="35">
        <f>IF(J29="","",IF(DAY(J29)+1&gt;IF(MONTH(B28)=12,31,DATE(YEAR(B28),MONTH(B28)+1,1)-B28),"",J29+1))</f>
        <v>46691</v>
      </c>
      <c r="E30" s="35" t="str">
        <f>IF(D30="","",IF(DAY(D30)+1&gt;IF(MONTH(B28)=12,31,DATE(YEAR(B28),MONTH(B28)+1,1)-B28),"",D30+1))</f>
        <v/>
      </c>
      <c r="F30" s="272" t="str">
        <f>VLOOKUP(B28,祝名,2,FALSE)</f>
        <v>11（スポーツの日）</v>
      </c>
      <c r="G30" s="272"/>
      <c r="H30" s="272"/>
      <c r="I30" s="272"/>
      <c r="J30" s="273"/>
      <c r="K30" s="274"/>
      <c r="L30" s="275"/>
      <c r="M30" s="35" t="str">
        <f>IF(S29="","",IF(DAY(S29)+1&gt;IF(MONTH(K28)=12,31,DATE(YEAR(K28),MONTH(K28)+1,1)-K28),"",S29+1))</f>
        <v/>
      </c>
      <c r="N30" s="35" t="str">
        <f>IF(M30="","",IF(DAY(M30)+1&gt;IF(MONTH(K28)=12,31,DATE(YEAR(K28),MONTH(K28)+1,1)-K28),"",M30+1))</f>
        <v/>
      </c>
      <c r="O30" s="272" t="str">
        <f>VLOOKUP(K28,祝名,2,FALSE)</f>
        <v>3（文化の日）、23（勤労感謝の日）</v>
      </c>
      <c r="P30" s="272"/>
      <c r="Q30" s="272"/>
      <c r="R30" s="272"/>
      <c r="S30" s="273"/>
      <c r="T30" s="274"/>
      <c r="U30" s="275"/>
      <c r="V30" s="35" t="str">
        <f>IF(AB29="","",IF(DAY(AB29)+1&gt;IF(MONTH(T28)=12,31,DATE(YEAR(T28),MONTH(T28)+1,1)-T28),"",AB29+1))</f>
        <v/>
      </c>
      <c r="W30" s="35" t="str">
        <f>IF(V30="","",IF(DAY(V30)+1&gt;IF(MONTH(T28)=12,31,DATE(YEAR(T28),MONTH(T28)+1,1)-T28),"",V30+1))</f>
        <v/>
      </c>
      <c r="X30" s="272">
        <f>VLOOKUP(T28,祝名,2,FALSE)</f>
        <v>0</v>
      </c>
      <c r="Y30" s="272"/>
      <c r="Z30" s="272"/>
      <c r="AA30" s="272"/>
      <c r="AB30" s="273"/>
    </row>
    <row r="32" spans="2:47" ht="24" customHeight="1" x14ac:dyDescent="0.15"/>
    <row r="33" ht="11.25" customHeight="1" x14ac:dyDescent="0.15"/>
    <row r="34" ht="14.25" customHeight="1" x14ac:dyDescent="0.15"/>
    <row r="35" ht="14.25" customHeight="1" x14ac:dyDescent="0.15"/>
    <row r="36" ht="14.25" customHeight="1" x14ac:dyDescent="0.15"/>
    <row r="37" ht="14.25" customHeight="1" x14ac:dyDescent="0.15"/>
    <row r="38" ht="14.25" customHeight="1" x14ac:dyDescent="0.15"/>
    <row r="39" ht="14.25" customHeight="1" x14ac:dyDescent="0.15"/>
    <row r="40" ht="11.25" customHeight="1" x14ac:dyDescent="0.15"/>
    <row r="41" ht="14.25" customHeight="1" x14ac:dyDescent="0.15"/>
    <row r="42" ht="14.25" customHeight="1" x14ac:dyDescent="0.15"/>
    <row r="43" ht="14.25" customHeight="1" x14ac:dyDescent="0.15"/>
    <row r="44" ht="14.25" customHeight="1" x14ac:dyDescent="0.15"/>
    <row r="45" ht="14.25" customHeight="1" x14ac:dyDescent="0.15"/>
    <row r="46" ht="14.25" customHeight="1" x14ac:dyDescent="0.15"/>
    <row r="47" ht="11.25" customHeight="1" x14ac:dyDescent="0.15"/>
    <row r="48" ht="14.25" customHeight="1" x14ac:dyDescent="0.15"/>
    <row r="49" ht="14.25" customHeight="1" x14ac:dyDescent="0.15"/>
    <row r="50" ht="14.25" customHeight="1" x14ac:dyDescent="0.15"/>
    <row r="51" ht="14.25" customHeight="1" x14ac:dyDescent="0.15"/>
    <row r="52" ht="14.25" customHeight="1" x14ac:dyDescent="0.15"/>
    <row r="53" ht="14.25" customHeight="1" x14ac:dyDescent="0.15"/>
    <row r="54" ht="11.25" customHeight="1" x14ac:dyDescent="0.15"/>
    <row r="55" ht="14.25" customHeight="1" x14ac:dyDescent="0.15"/>
    <row r="56" ht="14.25" customHeight="1" x14ac:dyDescent="0.15"/>
    <row r="57" ht="14.25" customHeight="1" x14ac:dyDescent="0.15"/>
    <row r="58" ht="14.25" customHeight="1" x14ac:dyDescent="0.15"/>
    <row r="59" ht="14.25" customHeight="1" x14ac:dyDescent="0.15"/>
    <row r="60" ht="14.25" customHeight="1" x14ac:dyDescent="0.15"/>
  </sheetData>
  <mergeCells count="114">
    <mergeCell ref="AQ9:AU9"/>
    <mergeCell ref="AD9:AE9"/>
    <mergeCell ref="AH9:AL9"/>
    <mergeCell ref="AM9:AN9"/>
    <mergeCell ref="AD11:AE12"/>
    <mergeCell ref="AM11:AN12"/>
    <mergeCell ref="AD10:AE10"/>
    <mergeCell ref="AM10:AN10"/>
    <mergeCell ref="AD16:AE16"/>
    <mergeCell ref="AM14:AN14"/>
    <mergeCell ref="AM15:AN15"/>
    <mergeCell ref="AM16:AN16"/>
    <mergeCell ref="AQ16:AU16"/>
    <mergeCell ref="AD18:AU20"/>
    <mergeCell ref="AH16:AL16"/>
    <mergeCell ref="AD22:AU22"/>
    <mergeCell ref="AD13:AE13"/>
    <mergeCell ref="B30:C30"/>
    <mergeCell ref="F30:J30"/>
    <mergeCell ref="B28:C28"/>
    <mergeCell ref="O16:S16"/>
    <mergeCell ref="F16:J16"/>
    <mergeCell ref="K30:L30"/>
    <mergeCell ref="O30:S30"/>
    <mergeCell ref="K16:L16"/>
    <mergeCell ref="K17:L17"/>
    <mergeCell ref="K22:L22"/>
    <mergeCell ref="K21:L21"/>
    <mergeCell ref="B23:C23"/>
    <mergeCell ref="B22:C22"/>
    <mergeCell ref="B17:C17"/>
    <mergeCell ref="B18:C19"/>
    <mergeCell ref="B20:C20"/>
    <mergeCell ref="K18:L19"/>
    <mergeCell ref="K20:L20"/>
    <mergeCell ref="B29:C29"/>
    <mergeCell ref="K29:L29"/>
    <mergeCell ref="AD3:AE3"/>
    <mergeCell ref="AM3:AN3"/>
    <mergeCell ref="AD4:AE5"/>
    <mergeCell ref="AM4:AN5"/>
    <mergeCell ref="X30:AB30"/>
    <mergeCell ref="T28:U28"/>
    <mergeCell ref="AM13:AN13"/>
    <mergeCell ref="AD14:AE14"/>
    <mergeCell ref="AD15:AE15"/>
    <mergeCell ref="T25:U26"/>
    <mergeCell ref="T24:U24"/>
    <mergeCell ref="X16:AB16"/>
    <mergeCell ref="X23:AB23"/>
    <mergeCell ref="T22:U22"/>
    <mergeCell ref="T27:U27"/>
    <mergeCell ref="AD6:AE6"/>
    <mergeCell ref="AM6:AN6"/>
    <mergeCell ref="AD7:AE7"/>
    <mergeCell ref="AM7:AN7"/>
    <mergeCell ref="AD8:AE8"/>
    <mergeCell ref="AM8:AN8"/>
    <mergeCell ref="T30:U30"/>
    <mergeCell ref="T29:U29"/>
    <mergeCell ref="T21:U21"/>
    <mergeCell ref="B27:C27"/>
    <mergeCell ref="B25:C26"/>
    <mergeCell ref="F23:J23"/>
    <mergeCell ref="K23:L23"/>
    <mergeCell ref="K24:L24"/>
    <mergeCell ref="K25:L26"/>
    <mergeCell ref="B24:C24"/>
    <mergeCell ref="K28:L28"/>
    <mergeCell ref="K27:L27"/>
    <mergeCell ref="T18:U19"/>
    <mergeCell ref="T20:U20"/>
    <mergeCell ref="O23:S23"/>
    <mergeCell ref="T23:U23"/>
    <mergeCell ref="T16:U16"/>
    <mergeCell ref="B11:C12"/>
    <mergeCell ref="F9:J9"/>
    <mergeCell ref="T10:U10"/>
    <mergeCell ref="T11:U12"/>
    <mergeCell ref="B10:C10"/>
    <mergeCell ref="K10:L10"/>
    <mergeCell ref="K15:L15"/>
    <mergeCell ref="T15:U15"/>
    <mergeCell ref="K11:L12"/>
    <mergeCell ref="B15:C15"/>
    <mergeCell ref="B13:C13"/>
    <mergeCell ref="B14:C14"/>
    <mergeCell ref="K13:L13"/>
    <mergeCell ref="K14:L14"/>
    <mergeCell ref="T13:U13"/>
    <mergeCell ref="T14:U14"/>
    <mergeCell ref="B21:C21"/>
    <mergeCell ref="B16:C16"/>
    <mergeCell ref="T17:U17"/>
    <mergeCell ref="B3:C3"/>
    <mergeCell ref="B4:C5"/>
    <mergeCell ref="B6:C6"/>
    <mergeCell ref="B7:C7"/>
    <mergeCell ref="K3:L3"/>
    <mergeCell ref="K4:L5"/>
    <mergeCell ref="T3:U3"/>
    <mergeCell ref="T4:U5"/>
    <mergeCell ref="X9:AB9"/>
    <mergeCell ref="T6:U6"/>
    <mergeCell ref="B9:C9"/>
    <mergeCell ref="B8:C8"/>
    <mergeCell ref="O9:S9"/>
    <mergeCell ref="T9:U9"/>
    <mergeCell ref="K6:L6"/>
    <mergeCell ref="K7:L7"/>
    <mergeCell ref="K8:L8"/>
    <mergeCell ref="K9:L9"/>
    <mergeCell ref="T7:U7"/>
    <mergeCell ref="T8:U8"/>
  </mergeCells>
  <phoneticPr fontId="2"/>
  <conditionalFormatting sqref="D5:D9">
    <cfRule type="expression" dxfId="1413" priority="1162" stopIfTrue="1">
      <formula>WEEKDAY(D5)=7</formula>
    </cfRule>
    <cfRule type="expression" dxfId="1412" priority="1161" stopIfTrue="1">
      <formula>OR(D5=祝色,WEEKDAY(D5)=1)</formula>
    </cfRule>
  </conditionalFormatting>
  <conditionalFormatting sqref="D12:D16">
    <cfRule type="expression" dxfId="1411" priority="939" stopIfTrue="1">
      <formula>OR(D12=祝色,WEEKDAY(D12)=1)</formula>
    </cfRule>
    <cfRule type="expression" dxfId="1410" priority="940" stopIfTrue="1">
      <formula>WEEKDAY(D12)=7</formula>
    </cfRule>
  </conditionalFormatting>
  <conditionalFormatting sqref="D19:D23">
    <cfRule type="expression" dxfId="1409" priority="718" stopIfTrue="1">
      <formula>WEEKDAY(D19)=7</formula>
    </cfRule>
    <cfRule type="expression" dxfId="1408" priority="717" stopIfTrue="1">
      <formula>OR(D19=祝色,WEEKDAY(D19)=1)</formula>
    </cfRule>
  </conditionalFormatting>
  <conditionalFormatting sqref="D26:D30">
    <cfRule type="expression" dxfId="1407" priority="496" stopIfTrue="1">
      <formula>WEEKDAY(D26)=7</formula>
    </cfRule>
    <cfRule type="expression" dxfId="1406" priority="495" stopIfTrue="1">
      <formula>OR(D26=祝色,WEEKDAY(D26)=1)</formula>
    </cfRule>
  </conditionalFormatting>
  <conditionalFormatting sqref="D4:J4">
    <cfRule type="expression" dxfId="1405" priority="1172" stopIfTrue="1">
      <formula>WEEKDAY(D4)=7</formula>
    </cfRule>
    <cfRule type="expression" dxfId="1404" priority="1171" stopIfTrue="1">
      <formula>OR(D4=祝色,WEEKDAY(D4)=1)</formula>
    </cfRule>
  </conditionalFormatting>
  <conditionalFormatting sqref="D11:J11">
    <cfRule type="expression" dxfId="1403" priority="949" stopIfTrue="1">
      <formula>OR(D11=祝色,WEEKDAY(D11)=1)</formula>
    </cfRule>
    <cfRule type="expression" dxfId="1402" priority="950" stopIfTrue="1">
      <formula>WEEKDAY(D11)=7</formula>
    </cfRule>
  </conditionalFormatting>
  <conditionalFormatting sqref="D18:J18">
    <cfRule type="expression" dxfId="1401" priority="728" stopIfTrue="1">
      <formula>WEEKDAY(D18)=7</formula>
    </cfRule>
    <cfRule type="expression" dxfId="1400" priority="727" stopIfTrue="1">
      <formula>OR(D18=祝色,WEEKDAY(D18)=1)</formula>
    </cfRule>
  </conditionalFormatting>
  <conditionalFormatting sqref="D25:J25">
    <cfRule type="expression" dxfId="1399" priority="506" stopIfTrue="1">
      <formula>WEEKDAY(D25)=7</formula>
    </cfRule>
    <cfRule type="expression" dxfId="1398" priority="505" stopIfTrue="1">
      <formula>OR(D25=祝色,WEEKDAY(D25)=1)</formula>
    </cfRule>
  </conditionalFormatting>
  <conditionalFormatting sqref="E8:E9">
    <cfRule type="expression" dxfId="1397" priority="1120" stopIfTrue="1">
      <formula>WEEKDAY(E8)=7</formula>
    </cfRule>
    <cfRule type="expression" dxfId="1396" priority="1119" stopIfTrue="1">
      <formula>OR(E8=祝色,WEEKDAY(E8)=1)</formula>
    </cfRule>
  </conditionalFormatting>
  <conditionalFormatting sqref="E15:E16">
    <cfRule type="expression" dxfId="1395" priority="898" stopIfTrue="1">
      <formula>WEEKDAY(E15)=7</formula>
    </cfRule>
    <cfRule type="expression" dxfId="1394" priority="897" stopIfTrue="1">
      <formula>OR(E15=祝色,WEEKDAY(E15)=1)</formula>
    </cfRule>
  </conditionalFormatting>
  <conditionalFormatting sqref="E22:E23">
    <cfRule type="expression" dxfId="1393" priority="675" stopIfTrue="1">
      <formula>OR(E22=祝色,WEEKDAY(E22)=1)</formula>
    </cfRule>
    <cfRule type="expression" dxfId="1392" priority="676" stopIfTrue="1">
      <formula>WEEKDAY(E22)=7</formula>
    </cfRule>
  </conditionalFormatting>
  <conditionalFormatting sqref="E29:E30">
    <cfRule type="expression" dxfId="1391" priority="453" stopIfTrue="1">
      <formula>OR(E29=祝色,WEEKDAY(E29)=1)</formula>
    </cfRule>
    <cfRule type="expression" dxfId="1390" priority="454" stopIfTrue="1">
      <formula>WEEKDAY(E29)=7</formula>
    </cfRule>
  </conditionalFormatting>
  <conditionalFormatting sqref="E5:I7">
    <cfRule type="expression" dxfId="1389" priority="1121" stopIfTrue="1">
      <formula>OR(E5=祝色,WEEKDAY(E5)=1)</formula>
    </cfRule>
    <cfRule type="expression" dxfId="1388" priority="1122" stopIfTrue="1">
      <formula>WEEKDAY(E5)=7</formula>
    </cfRule>
  </conditionalFormatting>
  <conditionalFormatting sqref="E12:I14">
    <cfRule type="expression" dxfId="1387" priority="899" stopIfTrue="1">
      <formula>OR(E12=祝色,WEEKDAY(E12)=1)</formula>
    </cfRule>
    <cfRule type="expression" dxfId="1386" priority="900" stopIfTrue="1">
      <formula>WEEKDAY(E12)=7</formula>
    </cfRule>
  </conditionalFormatting>
  <conditionalFormatting sqref="E19:I21">
    <cfRule type="expression" dxfId="1385" priority="677" stopIfTrue="1">
      <formula>OR(E19=祝色,WEEKDAY(E19)=1)</formula>
    </cfRule>
    <cfRule type="expression" dxfId="1384" priority="678" stopIfTrue="1">
      <formula>WEEKDAY(E19)=7</formula>
    </cfRule>
  </conditionalFormatting>
  <conditionalFormatting sqref="E26:I28">
    <cfRule type="expression" dxfId="1383" priority="455" stopIfTrue="1">
      <formula>OR(E26=祝色,WEEKDAY(E26)=1)</formula>
    </cfRule>
    <cfRule type="expression" dxfId="1382" priority="456" stopIfTrue="1">
      <formula>WEEKDAY(E26)=7</formula>
    </cfRule>
  </conditionalFormatting>
  <conditionalFormatting sqref="F8:I8">
    <cfRule type="expression" dxfId="1381" priority="1112" stopIfTrue="1">
      <formula>WEEKDAY(F8)=7</formula>
    </cfRule>
    <cfRule type="expression" dxfId="1380" priority="1111" stopIfTrue="1">
      <formula>OR(F8=祝色,WEEKDAY(F8)=1)</formula>
    </cfRule>
  </conditionalFormatting>
  <conditionalFormatting sqref="F15:I15">
    <cfRule type="expression" dxfId="1379" priority="889" stopIfTrue="1">
      <formula>OR(F15=祝色,WEEKDAY(F15)=1)</formula>
    </cfRule>
    <cfRule type="expression" dxfId="1378" priority="890" stopIfTrue="1">
      <formula>WEEKDAY(F15)=7</formula>
    </cfRule>
  </conditionalFormatting>
  <conditionalFormatting sqref="F22:I22">
    <cfRule type="expression" dxfId="1377" priority="668" stopIfTrue="1">
      <formula>WEEKDAY(F22)=7</formula>
    </cfRule>
    <cfRule type="expression" dxfId="1376" priority="667" stopIfTrue="1">
      <formula>OR(F22=祝色,WEEKDAY(F22)=1)</formula>
    </cfRule>
  </conditionalFormatting>
  <conditionalFormatting sqref="F29:I29">
    <cfRule type="expression" dxfId="1375" priority="446" stopIfTrue="1">
      <formula>WEEKDAY(F29)=7</formula>
    </cfRule>
    <cfRule type="expression" dxfId="1374" priority="445" stopIfTrue="1">
      <formula>OR(F29=祝色,WEEKDAY(F29)=1)</formula>
    </cfRule>
  </conditionalFormatting>
  <conditionalFormatting sqref="J5:J8">
    <cfRule type="expression" dxfId="1373" priority="1153" stopIfTrue="1">
      <formula>OR(J5=祝色,WEEKDAY(J5)=1)</formula>
    </cfRule>
    <cfRule type="expression" dxfId="1372" priority="1154" stopIfTrue="1">
      <formula>WEEKDAY(J5)=7</formula>
    </cfRule>
  </conditionalFormatting>
  <conditionalFormatting sqref="J12:J15">
    <cfRule type="expression" dxfId="1371" priority="932" stopIfTrue="1">
      <formula>WEEKDAY(J12)=7</formula>
    </cfRule>
    <cfRule type="expression" dxfId="1370" priority="931" stopIfTrue="1">
      <formula>OR(J12=祝色,WEEKDAY(J12)=1)</formula>
    </cfRule>
  </conditionalFormatting>
  <conditionalFormatting sqref="J19:J22">
    <cfRule type="expression" dxfId="1369" priority="710" stopIfTrue="1">
      <formula>WEEKDAY(J19)=7</formula>
    </cfRule>
    <cfRule type="expression" dxfId="1368" priority="709" stopIfTrue="1">
      <formula>OR(J19=祝色,WEEKDAY(J19)=1)</formula>
    </cfRule>
  </conditionalFormatting>
  <conditionalFormatting sqref="J26:J29">
    <cfRule type="expression" dxfId="1367" priority="487" stopIfTrue="1">
      <formula>OR(J26=祝色,WEEKDAY(J26)=1)</formula>
    </cfRule>
    <cfRule type="expression" dxfId="1366" priority="488" stopIfTrue="1">
      <formula>WEEKDAY(J26)=7</formula>
    </cfRule>
  </conditionalFormatting>
  <conditionalFormatting sqref="M5:M9">
    <cfRule type="expression" dxfId="1365" priority="1088" stopIfTrue="1">
      <formula>WEEKDAY(M5)=7</formula>
    </cfRule>
    <cfRule type="expression" dxfId="1364" priority="1087" stopIfTrue="1">
      <formula>OR(M5=祝色,WEEKDAY(M5)=1)</formula>
    </cfRule>
  </conditionalFormatting>
  <conditionalFormatting sqref="M12:M16">
    <cfRule type="expression" dxfId="1363" priority="866" stopIfTrue="1">
      <formula>WEEKDAY(M12)=7</formula>
    </cfRule>
    <cfRule type="expression" dxfId="1362" priority="865" stopIfTrue="1">
      <formula>OR(M12=祝色,WEEKDAY(M12)=1)</formula>
    </cfRule>
  </conditionalFormatting>
  <conditionalFormatting sqref="M19:M23">
    <cfRule type="expression" dxfId="1361" priority="644" stopIfTrue="1">
      <formula>WEEKDAY(M19)=7</formula>
    </cfRule>
    <cfRule type="expression" dxfId="1360" priority="643" stopIfTrue="1">
      <formula>OR(M19=祝色,WEEKDAY(M19)=1)</formula>
    </cfRule>
  </conditionalFormatting>
  <conditionalFormatting sqref="M26:M30">
    <cfRule type="expression" dxfId="1359" priority="422" stopIfTrue="1">
      <formula>WEEKDAY(M26)=7</formula>
    </cfRule>
    <cfRule type="expression" dxfId="1358" priority="421" stopIfTrue="1">
      <formula>OR(M26=祝色,WEEKDAY(M26)=1)</formula>
    </cfRule>
  </conditionalFormatting>
  <conditionalFormatting sqref="M4:S4">
    <cfRule type="expression" dxfId="1357" priority="1097" stopIfTrue="1">
      <formula>OR(M4=祝色,WEEKDAY(M4)=1)</formula>
    </cfRule>
    <cfRule type="expression" dxfId="1356" priority="1098" stopIfTrue="1">
      <formula>WEEKDAY(M4)=7</formula>
    </cfRule>
  </conditionalFormatting>
  <conditionalFormatting sqref="M11:S11">
    <cfRule type="expression" dxfId="1355" priority="875" stopIfTrue="1">
      <formula>OR(M11=祝色,WEEKDAY(M11)=1)</formula>
    </cfRule>
    <cfRule type="expression" dxfId="1354" priority="876" stopIfTrue="1">
      <formula>WEEKDAY(M11)=7</formula>
    </cfRule>
  </conditionalFormatting>
  <conditionalFormatting sqref="M18:S18">
    <cfRule type="expression" dxfId="1353" priority="654" stopIfTrue="1">
      <formula>WEEKDAY(M18)=7</formula>
    </cfRule>
    <cfRule type="expression" dxfId="1352" priority="653" stopIfTrue="1">
      <formula>OR(M18=祝色,WEEKDAY(M18)=1)</formula>
    </cfRule>
  </conditionalFormatting>
  <conditionalFormatting sqref="M25:S25">
    <cfRule type="expression" dxfId="1351" priority="432" stopIfTrue="1">
      <formula>WEEKDAY(M25)=7</formula>
    </cfRule>
    <cfRule type="expression" dxfId="1350" priority="431" stopIfTrue="1">
      <formula>OR(M25=祝色,WEEKDAY(M25)=1)</formula>
    </cfRule>
  </conditionalFormatting>
  <conditionalFormatting sqref="N8:N9">
    <cfRule type="expression" dxfId="1349" priority="1045" stopIfTrue="1">
      <formula>OR(N8=祝色,WEEKDAY(N8)=1)</formula>
    </cfRule>
    <cfRule type="expression" dxfId="1348" priority="1046" stopIfTrue="1">
      <formula>WEEKDAY(N8)=7</formula>
    </cfRule>
  </conditionalFormatting>
  <conditionalFormatting sqref="N15:N16">
    <cfRule type="expression" dxfId="1347" priority="824" stopIfTrue="1">
      <formula>WEEKDAY(N15)=7</formula>
    </cfRule>
    <cfRule type="expression" dxfId="1346" priority="823" stopIfTrue="1">
      <formula>OR(N15=祝色,WEEKDAY(N15)=1)</formula>
    </cfRule>
  </conditionalFormatting>
  <conditionalFormatting sqref="N22:N23">
    <cfRule type="expression" dxfId="1345" priority="602" stopIfTrue="1">
      <formula>WEEKDAY(N22)=7</formula>
    </cfRule>
    <cfRule type="expression" dxfId="1344" priority="601" stopIfTrue="1">
      <formula>OR(N22=祝色,WEEKDAY(N22)=1)</formula>
    </cfRule>
  </conditionalFormatting>
  <conditionalFormatting sqref="N29:N30">
    <cfRule type="expression" dxfId="1343" priority="379" stopIfTrue="1">
      <formula>OR(N29=祝色,WEEKDAY(N29)=1)</formula>
    </cfRule>
    <cfRule type="expression" dxfId="1342" priority="380" stopIfTrue="1">
      <formula>WEEKDAY(N29)=7</formula>
    </cfRule>
  </conditionalFormatting>
  <conditionalFormatting sqref="N5:R7">
    <cfRule type="expression" dxfId="1341" priority="1048" stopIfTrue="1">
      <formula>WEEKDAY(N5)=7</formula>
    </cfRule>
    <cfRule type="expression" dxfId="1340" priority="1047" stopIfTrue="1">
      <formula>OR(N5=祝色,WEEKDAY(N5)=1)</formula>
    </cfRule>
  </conditionalFormatting>
  <conditionalFormatting sqref="N12:R14">
    <cfRule type="expression" dxfId="1339" priority="826" stopIfTrue="1">
      <formula>WEEKDAY(N12)=7</formula>
    </cfRule>
    <cfRule type="expression" dxfId="1338" priority="825" stopIfTrue="1">
      <formula>OR(N12=祝色,WEEKDAY(N12)=1)</formula>
    </cfRule>
  </conditionalFormatting>
  <conditionalFormatting sqref="N19:R21">
    <cfRule type="expression" dxfId="1337" priority="603" stopIfTrue="1">
      <formula>OR(N19=祝色,WEEKDAY(N19)=1)</formula>
    </cfRule>
    <cfRule type="expression" dxfId="1336" priority="604" stopIfTrue="1">
      <formula>WEEKDAY(N19)=7</formula>
    </cfRule>
  </conditionalFormatting>
  <conditionalFormatting sqref="N26:R28">
    <cfRule type="expression" dxfId="1335" priority="381" stopIfTrue="1">
      <formula>OR(N26=祝色,WEEKDAY(N26)=1)</formula>
    </cfRule>
    <cfRule type="expression" dxfId="1334" priority="382" stopIfTrue="1">
      <formula>WEEKDAY(N26)=7</formula>
    </cfRule>
  </conditionalFormatting>
  <conditionalFormatting sqref="O8:R8">
    <cfRule type="expression" dxfId="1333" priority="1038" stopIfTrue="1">
      <formula>WEEKDAY(O8)=7</formula>
    </cfRule>
    <cfRule type="expression" dxfId="1332" priority="1037" stopIfTrue="1">
      <formula>OR(O8=祝色,WEEKDAY(O8)=1)</formula>
    </cfRule>
  </conditionalFormatting>
  <conditionalFormatting sqref="O15:R15">
    <cfRule type="expression" dxfId="1331" priority="815" stopIfTrue="1">
      <formula>OR(O15=祝色,WEEKDAY(O15)=1)</formula>
    </cfRule>
    <cfRule type="expression" dxfId="1330" priority="816" stopIfTrue="1">
      <formula>WEEKDAY(O15)=7</formula>
    </cfRule>
  </conditionalFormatting>
  <conditionalFormatting sqref="O22:R22">
    <cfRule type="expression" dxfId="1329" priority="593" stopIfTrue="1">
      <formula>OR(O22=祝色,WEEKDAY(O22)=1)</formula>
    </cfRule>
    <cfRule type="expression" dxfId="1328" priority="594" stopIfTrue="1">
      <formula>WEEKDAY(O22)=7</formula>
    </cfRule>
  </conditionalFormatting>
  <conditionalFormatting sqref="O29:R29">
    <cfRule type="expression" dxfId="1327" priority="372" stopIfTrue="1">
      <formula>WEEKDAY(O29)=7</formula>
    </cfRule>
    <cfRule type="expression" dxfId="1326" priority="371" stopIfTrue="1">
      <formula>OR(O29=祝色,WEEKDAY(O29)=1)</formula>
    </cfRule>
  </conditionalFormatting>
  <conditionalFormatting sqref="S5:S8">
    <cfRule type="expression" dxfId="1325" priority="1080" stopIfTrue="1">
      <formula>WEEKDAY(S5)=7</formula>
    </cfRule>
    <cfRule type="expression" dxfId="1324" priority="1079" stopIfTrue="1">
      <formula>OR(S5=祝色,WEEKDAY(S5)=1)</formula>
    </cfRule>
  </conditionalFormatting>
  <conditionalFormatting sqref="S12:S15">
    <cfRule type="expression" dxfId="1323" priority="858" stopIfTrue="1">
      <formula>WEEKDAY(S12)=7</formula>
    </cfRule>
    <cfRule type="expression" dxfId="1322" priority="857" stopIfTrue="1">
      <formula>OR(S12=祝色,WEEKDAY(S12)=1)</formula>
    </cfRule>
  </conditionalFormatting>
  <conditionalFormatting sqref="S19:S22">
    <cfRule type="expression" dxfId="1321" priority="635" stopIfTrue="1">
      <formula>OR(S19=祝色,WEEKDAY(S19)=1)</formula>
    </cfRule>
    <cfRule type="expression" dxfId="1320" priority="636" stopIfTrue="1">
      <formula>WEEKDAY(S19)=7</formula>
    </cfRule>
  </conditionalFormatting>
  <conditionalFormatting sqref="S26:S29">
    <cfRule type="expression" dxfId="1319" priority="414" stopIfTrue="1">
      <formula>WEEKDAY(S26)=7</formula>
    </cfRule>
    <cfRule type="expression" dxfId="1318" priority="413" stopIfTrue="1">
      <formula>OR(S26=祝色,WEEKDAY(S26)=1)</formula>
    </cfRule>
  </conditionalFormatting>
  <conditionalFormatting sqref="V5:V9">
    <cfRule type="expression" dxfId="1317" priority="1014" stopIfTrue="1">
      <formula>WEEKDAY(V5)=7</formula>
    </cfRule>
    <cfRule type="expression" dxfId="1316" priority="1013" stopIfTrue="1">
      <formula>OR(V5=祝色,WEEKDAY(V5)=1)</formula>
    </cfRule>
  </conditionalFormatting>
  <conditionalFormatting sqref="V12:V16">
    <cfRule type="expression" dxfId="1315" priority="791" stopIfTrue="1">
      <formula>OR(V12=祝色,WEEKDAY(V12)=1)</formula>
    </cfRule>
    <cfRule type="expression" dxfId="1314" priority="792" stopIfTrue="1">
      <formula>WEEKDAY(V12)=7</formula>
    </cfRule>
  </conditionalFormatting>
  <conditionalFormatting sqref="V19:V23">
    <cfRule type="expression" dxfId="1313" priority="570" stopIfTrue="1">
      <formula>WEEKDAY(V19)=7</formula>
    </cfRule>
    <cfRule type="expression" dxfId="1312" priority="569" stopIfTrue="1">
      <formula>OR(V19=祝色,WEEKDAY(V19)=1)</formula>
    </cfRule>
  </conditionalFormatting>
  <conditionalFormatting sqref="V26:V30">
    <cfRule type="expression" dxfId="1311" priority="348" stopIfTrue="1">
      <formula>WEEKDAY(V26)=7</formula>
    </cfRule>
    <cfRule type="expression" dxfId="1310" priority="347" stopIfTrue="1">
      <formula>OR(V26=祝色,WEEKDAY(V26)=1)</formula>
    </cfRule>
  </conditionalFormatting>
  <conditionalFormatting sqref="V4:AB4">
    <cfRule type="expression" dxfId="1309" priority="1023" stopIfTrue="1">
      <formula>OR(V4=祝色,WEEKDAY(V4)=1)</formula>
    </cfRule>
    <cfRule type="expression" dxfId="1308" priority="1024" stopIfTrue="1">
      <formula>WEEKDAY(V4)=7</formula>
    </cfRule>
  </conditionalFormatting>
  <conditionalFormatting sqref="V11:AB11">
    <cfRule type="expression" dxfId="1307" priority="801" stopIfTrue="1">
      <formula>OR(V11=祝色,WEEKDAY(V11)=1)</formula>
    </cfRule>
    <cfRule type="expression" dxfId="1306" priority="802" stopIfTrue="1">
      <formula>WEEKDAY(V11)=7</formula>
    </cfRule>
  </conditionalFormatting>
  <conditionalFormatting sqref="V18:AB18">
    <cfRule type="expression" dxfId="1305" priority="579" stopIfTrue="1">
      <formula>OR(V18=祝色,WEEKDAY(V18)=1)</formula>
    </cfRule>
    <cfRule type="expression" dxfId="1304" priority="580" stopIfTrue="1">
      <formula>WEEKDAY(V18)=7</formula>
    </cfRule>
  </conditionalFormatting>
  <conditionalFormatting sqref="V25:AB25">
    <cfRule type="expression" dxfId="1303" priority="358" stopIfTrue="1">
      <formula>WEEKDAY(V25)=7</formula>
    </cfRule>
    <cfRule type="expression" dxfId="1302" priority="357" stopIfTrue="1">
      <formula>OR(V25=祝色,WEEKDAY(V25)=1)</formula>
    </cfRule>
  </conditionalFormatting>
  <conditionalFormatting sqref="W8:W9">
    <cfRule type="expression" dxfId="1301" priority="971" stopIfTrue="1">
      <formula>OR(W8=祝色,WEEKDAY(W8)=1)</formula>
    </cfRule>
    <cfRule type="expression" dxfId="1300" priority="972" stopIfTrue="1">
      <formula>WEEKDAY(W8)=7</formula>
    </cfRule>
  </conditionalFormatting>
  <conditionalFormatting sqref="W15:W16">
    <cfRule type="expression" dxfId="1299" priority="750" stopIfTrue="1">
      <formula>WEEKDAY(W15)=7</formula>
    </cfRule>
    <cfRule type="expression" dxfId="1298" priority="749" stopIfTrue="1">
      <formula>OR(W15=祝色,WEEKDAY(W15)=1)</formula>
    </cfRule>
  </conditionalFormatting>
  <conditionalFormatting sqref="W22:W23">
    <cfRule type="expression" dxfId="1297" priority="528" stopIfTrue="1">
      <formula>WEEKDAY(W22)=7</formula>
    </cfRule>
    <cfRule type="expression" dxfId="1296" priority="527" stopIfTrue="1">
      <formula>OR(W22=祝色,WEEKDAY(W22)=1)</formula>
    </cfRule>
  </conditionalFormatting>
  <conditionalFormatting sqref="W29:W30">
    <cfRule type="expression" dxfId="1295" priority="306" stopIfTrue="1">
      <formula>WEEKDAY(W29)=7</formula>
    </cfRule>
    <cfRule type="expression" dxfId="1294" priority="305" stopIfTrue="1">
      <formula>OR(W29=祝色,WEEKDAY(W29)=1)</formula>
    </cfRule>
  </conditionalFormatting>
  <conditionalFormatting sqref="W5:AA7">
    <cfRule type="expression" dxfId="1293" priority="974" stopIfTrue="1">
      <formula>WEEKDAY(W5)=7</formula>
    </cfRule>
    <cfRule type="expression" dxfId="1292" priority="973" stopIfTrue="1">
      <formula>OR(W5=祝色,WEEKDAY(W5)=1)</formula>
    </cfRule>
  </conditionalFormatting>
  <conditionalFormatting sqref="W12:AA14">
    <cfRule type="expression" dxfId="1291" priority="752" stopIfTrue="1">
      <formula>WEEKDAY(W12)=7</formula>
    </cfRule>
    <cfRule type="expression" dxfId="1290" priority="751" stopIfTrue="1">
      <formula>OR(W12=祝色,WEEKDAY(W12)=1)</formula>
    </cfRule>
  </conditionalFormatting>
  <conditionalFormatting sqref="W19:AA21">
    <cfRule type="expression" dxfId="1289" priority="530" stopIfTrue="1">
      <formula>WEEKDAY(W19)=7</formula>
    </cfRule>
    <cfRule type="expression" dxfId="1288" priority="529" stopIfTrue="1">
      <formula>OR(W19=祝色,WEEKDAY(W19)=1)</formula>
    </cfRule>
  </conditionalFormatting>
  <conditionalFormatting sqref="W26:AA28">
    <cfRule type="expression" dxfId="1287" priority="308" stopIfTrue="1">
      <formula>WEEKDAY(W26)=7</formula>
    </cfRule>
    <cfRule type="expression" dxfId="1286" priority="307" stopIfTrue="1">
      <formula>OR(W26=祝色,WEEKDAY(W26)=1)</formula>
    </cfRule>
  </conditionalFormatting>
  <conditionalFormatting sqref="X8:AA8">
    <cfRule type="expression" dxfId="1285" priority="964" stopIfTrue="1">
      <formula>WEEKDAY(X8)=7</formula>
    </cfRule>
    <cfRule type="expression" dxfId="1284" priority="963" stopIfTrue="1">
      <formula>OR(X8=祝色,WEEKDAY(X8)=1)</formula>
    </cfRule>
  </conditionalFormatting>
  <conditionalFormatting sqref="X15:AA15">
    <cfRule type="expression" dxfId="1283" priority="741" stopIfTrue="1">
      <formula>OR(X15=祝色,WEEKDAY(X15)=1)</formula>
    </cfRule>
    <cfRule type="expression" dxfId="1282" priority="742" stopIfTrue="1">
      <formula>WEEKDAY(X15)=7</formula>
    </cfRule>
  </conditionalFormatting>
  <conditionalFormatting sqref="X22:AA22">
    <cfRule type="expression" dxfId="1281" priority="519" stopIfTrue="1">
      <formula>OR(X22=祝色,WEEKDAY(X22)=1)</formula>
    </cfRule>
    <cfRule type="expression" dxfId="1280" priority="520" stopIfTrue="1">
      <formula>WEEKDAY(X22)=7</formula>
    </cfRule>
  </conditionalFormatting>
  <conditionalFormatting sqref="X29:AA29">
    <cfRule type="expression" dxfId="1279" priority="298" stopIfTrue="1">
      <formula>WEEKDAY(X29)=7</formula>
    </cfRule>
    <cfRule type="expression" dxfId="1278" priority="297" stopIfTrue="1">
      <formula>OR(X29=祝色,WEEKDAY(X29)=1)</formula>
    </cfRule>
  </conditionalFormatting>
  <conditionalFormatting sqref="AB5:AB8">
    <cfRule type="expression" dxfId="1277" priority="1006" stopIfTrue="1">
      <formula>WEEKDAY(AB5)=7</formula>
    </cfRule>
    <cfRule type="expression" dxfId="1276" priority="1005" stopIfTrue="1">
      <formula>OR(AB5=祝色,WEEKDAY(AB5)=1)</formula>
    </cfRule>
  </conditionalFormatting>
  <conditionalFormatting sqref="AB12:AB15">
    <cfRule type="expression" dxfId="1275" priority="784" stopIfTrue="1">
      <formula>WEEKDAY(AB12)=7</formula>
    </cfRule>
    <cfRule type="expression" dxfId="1274" priority="783" stopIfTrue="1">
      <formula>OR(AB12=祝色,WEEKDAY(AB12)=1)</formula>
    </cfRule>
  </conditionalFormatting>
  <conditionalFormatting sqref="AB19:AB22">
    <cfRule type="expression" dxfId="1273" priority="562" stopIfTrue="1">
      <formula>WEEKDAY(AB19)=7</formula>
    </cfRule>
    <cfRule type="expression" dxfId="1272" priority="561" stopIfTrue="1">
      <formula>OR(AB19=祝色,WEEKDAY(AB19)=1)</formula>
    </cfRule>
  </conditionalFormatting>
  <conditionalFormatting sqref="AB26:AB29">
    <cfRule type="expression" dxfId="1271" priority="339" stopIfTrue="1">
      <formula>OR(AB26=祝色,WEEKDAY(AB26)=1)</formula>
    </cfRule>
    <cfRule type="expression" dxfId="1270" priority="340" stopIfTrue="1">
      <formula>WEEKDAY(AB26)=7</formula>
    </cfRule>
  </conditionalFormatting>
  <conditionalFormatting sqref="AF5:AF9">
    <cfRule type="expression" dxfId="1269" priority="273" stopIfTrue="1">
      <formula>OR(AF5=祝色,WEEKDAY(AF5)=1)</formula>
    </cfRule>
    <cfRule type="expression" dxfId="1268" priority="274" stopIfTrue="1">
      <formula>WEEKDAY(AF5)=7</formula>
    </cfRule>
  </conditionalFormatting>
  <conditionalFormatting sqref="AF12:AF16">
    <cfRule type="expression" dxfId="1267" priority="125" stopIfTrue="1">
      <formula>OR(AF12=祝色,WEEKDAY(AF12)=1)</formula>
    </cfRule>
    <cfRule type="expression" dxfId="1266" priority="126" stopIfTrue="1">
      <formula>WEEKDAY(AF12)=7</formula>
    </cfRule>
  </conditionalFormatting>
  <conditionalFormatting sqref="AF4:AL4">
    <cfRule type="expression" dxfId="1265" priority="284" stopIfTrue="1">
      <formula>WEEKDAY(AF4)=7</formula>
    </cfRule>
    <cfRule type="expression" dxfId="1264" priority="283" stopIfTrue="1">
      <formula>OR(AF4=祝色,WEEKDAY(AF4)=1)</formula>
    </cfRule>
  </conditionalFormatting>
  <conditionalFormatting sqref="AF11:AL11">
    <cfRule type="expression" dxfId="1263" priority="136" stopIfTrue="1">
      <formula>WEEKDAY(AF11)=7</formula>
    </cfRule>
    <cfRule type="expression" dxfId="1262" priority="135" stopIfTrue="1">
      <formula>OR(AF11=祝色,WEEKDAY(AF11)=1)</formula>
    </cfRule>
  </conditionalFormatting>
  <conditionalFormatting sqref="AG8:AG9">
    <cfRule type="expression" dxfId="1261" priority="231" stopIfTrue="1">
      <formula>OR(AG8=祝色,WEEKDAY(AG8)=1)</formula>
    </cfRule>
    <cfRule type="expression" dxfId="1260" priority="232" stopIfTrue="1">
      <formula>WEEKDAY(AG8)=7</formula>
    </cfRule>
  </conditionalFormatting>
  <conditionalFormatting sqref="AG15:AG16">
    <cfRule type="expression" dxfId="1259" priority="84" stopIfTrue="1">
      <formula>WEEKDAY(AG15)=7</formula>
    </cfRule>
    <cfRule type="expression" dxfId="1258" priority="83" stopIfTrue="1">
      <formula>OR(AG15=祝色,WEEKDAY(AG15)=1)</formula>
    </cfRule>
  </conditionalFormatting>
  <conditionalFormatting sqref="AG5:AK7">
    <cfRule type="expression" dxfId="1257" priority="234" stopIfTrue="1">
      <formula>WEEKDAY(AG5)=7</formula>
    </cfRule>
    <cfRule type="expression" dxfId="1256" priority="233" stopIfTrue="1">
      <formula>OR(AG5=祝色,WEEKDAY(AG5)=1)</formula>
    </cfRule>
  </conditionalFormatting>
  <conditionalFormatting sqref="AG12:AK14">
    <cfRule type="expression" dxfId="1255" priority="86" stopIfTrue="1">
      <formula>WEEKDAY(AG12)=7</formula>
    </cfRule>
    <cfRule type="expression" dxfId="1254" priority="85" stopIfTrue="1">
      <formula>OR(AG12=祝色,WEEKDAY(AG12)=1)</formula>
    </cfRule>
  </conditionalFormatting>
  <conditionalFormatting sqref="AH8:AK8">
    <cfRule type="expression" dxfId="1253" priority="223" stopIfTrue="1">
      <formula>OR(AH8=祝色,WEEKDAY(AH8)=1)</formula>
    </cfRule>
    <cfRule type="expression" dxfId="1252" priority="224" stopIfTrue="1">
      <formula>WEEKDAY(AH8)=7</formula>
    </cfRule>
  </conditionalFormatting>
  <conditionalFormatting sqref="AH15:AK15">
    <cfRule type="expression" dxfId="1251" priority="75" stopIfTrue="1">
      <formula>OR(AH15=祝色,WEEKDAY(AH15)=1)</formula>
    </cfRule>
    <cfRule type="expression" dxfId="1250" priority="76" stopIfTrue="1">
      <formula>WEEKDAY(AH15)=7</formula>
    </cfRule>
  </conditionalFormatting>
  <conditionalFormatting sqref="AL5:AL8">
    <cfRule type="expression" dxfId="1249" priority="266" stopIfTrue="1">
      <formula>WEEKDAY(AL5)=7</formula>
    </cfRule>
    <cfRule type="expression" dxfId="1248" priority="265" stopIfTrue="1">
      <formula>OR(AL5=祝色,WEEKDAY(AL5)=1)</formula>
    </cfRule>
  </conditionalFormatting>
  <conditionalFormatting sqref="AL12:AL15">
    <cfRule type="expression" dxfId="1247" priority="118" stopIfTrue="1">
      <formula>WEEKDAY(AL12)=7</formula>
    </cfRule>
    <cfRule type="expression" dxfId="1246" priority="117" stopIfTrue="1">
      <formula>OR(AL12=祝色,WEEKDAY(AL12)=1)</formula>
    </cfRule>
  </conditionalFormatting>
  <conditionalFormatting sqref="AO5:AO9">
    <cfRule type="expression" dxfId="1245" priority="199" stopIfTrue="1">
      <formula>OR(AO5=祝色,WEEKDAY(AO5)=1)</formula>
    </cfRule>
    <cfRule type="expression" dxfId="1244" priority="200" stopIfTrue="1">
      <formula>WEEKDAY(AO5)=7</formula>
    </cfRule>
  </conditionalFormatting>
  <conditionalFormatting sqref="AO12:AO16">
    <cfRule type="expression" dxfId="1243" priority="52" stopIfTrue="1">
      <formula>WEEKDAY(AO12)=7</formula>
    </cfRule>
    <cfRule type="expression" dxfId="1242" priority="51" stopIfTrue="1">
      <formula>OR(AO12=祝色,WEEKDAY(AO12)=1)</formula>
    </cfRule>
  </conditionalFormatting>
  <conditionalFormatting sqref="AO4:AU4">
    <cfRule type="expression" dxfId="1241" priority="210" stopIfTrue="1">
      <formula>WEEKDAY(AO4)=7</formula>
    </cfRule>
    <cfRule type="expression" dxfId="1240" priority="209" stopIfTrue="1">
      <formula>OR(AO4=祝色,WEEKDAY(AO4)=1)</formula>
    </cfRule>
  </conditionalFormatting>
  <conditionalFormatting sqref="AO11:AU11">
    <cfRule type="expression" dxfId="1239" priority="61" stopIfTrue="1">
      <formula>OR(AO11=祝色,WEEKDAY(AO11)=1)</formula>
    </cfRule>
    <cfRule type="expression" dxfId="1238" priority="62" stopIfTrue="1">
      <formula>WEEKDAY(AO11)=7</formula>
    </cfRule>
  </conditionalFormatting>
  <conditionalFormatting sqref="AP8:AP9">
    <cfRule type="expression" dxfId="1237" priority="158" stopIfTrue="1">
      <formula>WEEKDAY(AP8)=7</formula>
    </cfRule>
    <cfRule type="expression" dxfId="1236" priority="157" stopIfTrue="1">
      <formula>OR(AP8=祝色,WEEKDAY(AP8)=1)</formula>
    </cfRule>
  </conditionalFormatting>
  <conditionalFormatting sqref="AP15:AP16">
    <cfRule type="expression" dxfId="1235" priority="10" stopIfTrue="1">
      <formula>WEEKDAY(AP15)=7</formula>
    </cfRule>
    <cfRule type="expression" dxfId="1234" priority="9" stopIfTrue="1">
      <formula>OR(AP15=祝色,WEEKDAY(AP15)=1)</formula>
    </cfRule>
  </conditionalFormatting>
  <conditionalFormatting sqref="AP5:AT7">
    <cfRule type="expression" dxfId="1233" priority="160" stopIfTrue="1">
      <formula>WEEKDAY(AP5)=7</formula>
    </cfRule>
    <cfRule type="expression" dxfId="1232" priority="159" stopIfTrue="1">
      <formula>OR(AP5=祝色,WEEKDAY(AP5)=1)</formula>
    </cfRule>
  </conditionalFormatting>
  <conditionalFormatting sqref="AP12:AT14">
    <cfRule type="expression" dxfId="1231" priority="11" stopIfTrue="1">
      <formula>OR(AP12=祝色,WEEKDAY(AP12)=1)</formula>
    </cfRule>
    <cfRule type="expression" dxfId="1230" priority="12" stopIfTrue="1">
      <formula>WEEKDAY(AP12)=7</formula>
    </cfRule>
  </conditionalFormatting>
  <conditionalFormatting sqref="AQ8:AT8">
    <cfRule type="expression" dxfId="1229" priority="150" stopIfTrue="1">
      <formula>WEEKDAY(AQ8)=7</formula>
    </cfRule>
    <cfRule type="expression" dxfId="1228" priority="149" stopIfTrue="1">
      <formula>OR(AQ8=祝色,WEEKDAY(AQ8)=1)</formula>
    </cfRule>
  </conditionalFormatting>
  <conditionalFormatting sqref="AQ15:AT15">
    <cfRule type="expression" dxfId="1227" priority="2" stopIfTrue="1">
      <formula>WEEKDAY(AQ15)=7</formula>
    </cfRule>
    <cfRule type="expression" dxfId="1226" priority="1" stopIfTrue="1">
      <formula>OR(AQ15=祝色,WEEKDAY(AQ15)=1)</formula>
    </cfRule>
  </conditionalFormatting>
  <conditionalFormatting sqref="AU5:AU8">
    <cfRule type="expression" dxfId="1225" priority="192" stopIfTrue="1">
      <formula>WEEKDAY(AU5)=7</formula>
    </cfRule>
    <cfRule type="expression" dxfId="1224" priority="191" stopIfTrue="1">
      <formula>OR(AU5=祝色,WEEKDAY(AU5)=1)</formula>
    </cfRule>
  </conditionalFormatting>
  <conditionalFormatting sqref="AU12:AU15">
    <cfRule type="expression" dxfId="1223" priority="44" stopIfTrue="1">
      <formula>WEEKDAY(AU12)=7</formula>
    </cfRule>
    <cfRule type="expression" dxfId="1222" priority="43" stopIfTrue="1">
      <formula>OR(AU12=祝色,WEEKDAY(AU12)=1)</formula>
    </cfRule>
  </conditionalFormatting>
  <pageMargins left="0" right="0" top="0" bottom="0" header="0.51181102362204722" footer="0.51181102362204722"/>
  <pageSetup paperSize="9" scale="73" orientation="landscape" r:id="rId1"/>
  <headerFooter alignWithMargins="0"/>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V66"/>
  <sheetViews>
    <sheetView workbookViewId="0">
      <selection activeCell="Y2" sqref="Y2"/>
    </sheetView>
  </sheetViews>
  <sheetFormatPr defaultRowHeight="13.5" x14ac:dyDescent="0.15"/>
  <cols>
    <col min="1" max="1" width="4.625" customWidth="1"/>
    <col min="2" max="24" width="2.125" customWidth="1"/>
    <col min="25" max="25" width="4.625" customWidth="1"/>
    <col min="26" max="48" width="2.125" customWidth="1"/>
  </cols>
  <sheetData>
    <row r="1" spans="2:48" ht="9" customHeight="1" x14ac:dyDescent="0.15"/>
    <row r="2" spans="2:48" ht="13.9" customHeight="1" x14ac:dyDescent="0.15">
      <c r="M2" s="76" t="str">
        <f>IF(MONTH(B4)=1,"　"&amp;DBCS(YEAR(B4))&amp;"年カレンダー","　年間カレンダー")</f>
        <v>　２０２６年カレンダー</v>
      </c>
    </row>
    <row r="3" spans="2:48" ht="10.5" customHeight="1" x14ac:dyDescent="0.15"/>
    <row r="4" spans="2:48" ht="13.5" customHeight="1" x14ac:dyDescent="0.15">
      <c r="B4" s="290">
        <v>46023</v>
      </c>
      <c r="C4" s="290"/>
      <c r="D4" s="295">
        <f>B4</f>
        <v>46023</v>
      </c>
      <c r="E4" s="295"/>
      <c r="F4" s="295"/>
      <c r="G4" s="292" t="str">
        <f>IF(B4&gt;=43586,"令和"&amp;(IF(YEAR(B4)-2018=1,"元",YEAR(B4)-2018)),"平成"&amp;(YEAR(B4)-1988))</f>
        <v>令和8</v>
      </c>
      <c r="H4" s="292"/>
      <c r="J4" s="290">
        <f>IF(MONTH(B4)=12,DATE(YEAR(B4)+1,1,1),DATE(YEAR(B4),MONTH(B4)+1,1))</f>
        <v>46054</v>
      </c>
      <c r="K4" s="290"/>
      <c r="L4" s="295">
        <f>J4</f>
        <v>46054</v>
      </c>
      <c r="M4" s="295"/>
      <c r="N4" s="295"/>
      <c r="O4" s="292" t="str">
        <f>IF(J4&gt;=43586,"令和"&amp;(IF(YEAR(J4)-2018=1,"元",YEAR(J4)-2018)),"平成"&amp;(YEAR(J4)-1988))</f>
        <v>令和8</v>
      </c>
      <c r="P4" s="292"/>
      <c r="R4" s="290">
        <f>IF(MONTH(J4)=12,DATE(YEAR(J4)+1,1,1),DATE(YEAR(J4),MONTH(J4)+1,1))</f>
        <v>46082</v>
      </c>
      <c r="S4" s="290"/>
      <c r="T4" s="295">
        <f>R4</f>
        <v>46082</v>
      </c>
      <c r="U4" s="295"/>
      <c r="V4" s="295"/>
      <c r="W4" s="292" t="str">
        <f>IF(R4&gt;=43586,"令和"&amp;(IF(YEAR(R4)-2018=1,"元",YEAR(R4)-2018)),"平成"&amp;(YEAR(R4)-1988))</f>
        <v>令和8</v>
      </c>
      <c r="X4" s="292"/>
      <c r="Z4" s="290">
        <f>IF(MONTH(R31)=12,DATE(YEAR(R31)+1,1,1),DATE(YEAR(R31),MONTH(R31)+1,1))</f>
        <v>46388</v>
      </c>
      <c r="AA4" s="290"/>
      <c r="AB4" s="291">
        <f>Z4</f>
        <v>46388</v>
      </c>
      <c r="AC4" s="291"/>
      <c r="AD4" s="291"/>
      <c r="AE4" s="292" t="str">
        <f>IF(Z4&gt;=43586,"令和"&amp;(IF(YEAR(Z4)-2018=1,"元",YEAR(Z4)-2018)),"平成"&amp;(YEAR(Z4)-1988))</f>
        <v>令和9</v>
      </c>
      <c r="AF4" s="292"/>
      <c r="AH4" s="290">
        <f>IF(MONTH(Z4)=12,DATE(YEAR(Z4)+1,1,1),DATE(YEAR(Z4),MONTH(Z4)+1,1))</f>
        <v>46419</v>
      </c>
      <c r="AI4" s="290"/>
      <c r="AJ4" s="291">
        <f>AH4</f>
        <v>46419</v>
      </c>
      <c r="AK4" s="291"/>
      <c r="AL4" s="291"/>
      <c r="AM4" s="292" t="str">
        <f>IF(AH4&gt;=43586,"令和"&amp;(IF(YEAR(AH4)-2018=1,"元",YEAR(AH4)-2018)),"平成"&amp;(YEAR(AH4)-1988))</f>
        <v>令和9</v>
      </c>
      <c r="AN4" s="292"/>
      <c r="AP4" s="290">
        <f>IF(MONTH(AH4)=12,DATE(YEAR(AH4)+1,1,1),DATE(YEAR(AH4),MONTH(AH4)+1,1))</f>
        <v>46447</v>
      </c>
      <c r="AQ4" s="290"/>
      <c r="AR4" s="291">
        <f>AP4</f>
        <v>46447</v>
      </c>
      <c r="AS4" s="291"/>
      <c r="AT4" s="291"/>
      <c r="AU4" s="292" t="str">
        <f>IF(AP4&gt;=43586,"令和"&amp;(IF(YEAR(AP4)-2018=1,"元",YEAR(AP4)-2018)),"平成"&amp;(YEAR(AP4)-1988))</f>
        <v>令和9</v>
      </c>
      <c r="AV4" s="292"/>
    </row>
    <row r="5" spans="2:48" ht="8.25" customHeight="1" x14ac:dyDescent="0.15">
      <c r="B5" s="38" t="s">
        <v>24</v>
      </c>
      <c r="C5" s="39" t="s">
        <v>263</v>
      </c>
      <c r="D5" s="39" t="s">
        <v>264</v>
      </c>
      <c r="E5" s="39" t="s">
        <v>265</v>
      </c>
      <c r="F5" s="39" t="s">
        <v>266</v>
      </c>
      <c r="G5" s="39" t="s">
        <v>267</v>
      </c>
      <c r="H5" s="37" t="s">
        <v>268</v>
      </c>
      <c r="J5" s="38" t="s">
        <v>24</v>
      </c>
      <c r="K5" s="39" t="s">
        <v>263</v>
      </c>
      <c r="L5" s="39" t="s">
        <v>264</v>
      </c>
      <c r="M5" s="39" t="s">
        <v>265</v>
      </c>
      <c r="N5" s="39" t="s">
        <v>266</v>
      </c>
      <c r="O5" s="39" t="s">
        <v>267</v>
      </c>
      <c r="P5" s="37" t="s">
        <v>268</v>
      </c>
      <c r="R5" s="38" t="s">
        <v>24</v>
      </c>
      <c r="S5" s="39" t="s">
        <v>263</v>
      </c>
      <c r="T5" s="39" t="s">
        <v>264</v>
      </c>
      <c r="U5" s="39" t="s">
        <v>265</v>
      </c>
      <c r="V5" s="39" t="s">
        <v>266</v>
      </c>
      <c r="W5" s="39" t="s">
        <v>267</v>
      </c>
      <c r="X5" s="37" t="s">
        <v>268</v>
      </c>
      <c r="Z5" s="38" t="s">
        <v>24</v>
      </c>
      <c r="AA5" s="39" t="s">
        <v>263</v>
      </c>
      <c r="AB5" s="39" t="s">
        <v>264</v>
      </c>
      <c r="AC5" s="39" t="s">
        <v>265</v>
      </c>
      <c r="AD5" s="39" t="s">
        <v>266</v>
      </c>
      <c r="AE5" s="39" t="s">
        <v>267</v>
      </c>
      <c r="AF5" s="37" t="s">
        <v>268</v>
      </c>
      <c r="AH5" s="38" t="s">
        <v>24</v>
      </c>
      <c r="AI5" s="39" t="s">
        <v>263</v>
      </c>
      <c r="AJ5" s="39" t="s">
        <v>264</v>
      </c>
      <c r="AK5" s="39" t="s">
        <v>265</v>
      </c>
      <c r="AL5" s="39" t="s">
        <v>266</v>
      </c>
      <c r="AM5" s="39" t="s">
        <v>267</v>
      </c>
      <c r="AN5" s="37" t="s">
        <v>268</v>
      </c>
      <c r="AP5" s="38" t="s">
        <v>24</v>
      </c>
      <c r="AQ5" s="39" t="s">
        <v>263</v>
      </c>
      <c r="AR5" s="39" t="s">
        <v>264</v>
      </c>
      <c r="AS5" s="39" t="s">
        <v>265</v>
      </c>
      <c r="AT5" s="39" t="s">
        <v>266</v>
      </c>
      <c r="AU5" s="39" t="s">
        <v>267</v>
      </c>
      <c r="AV5" s="37" t="s">
        <v>268</v>
      </c>
    </row>
    <row r="6" spans="2:48" ht="9.75" customHeight="1" x14ac:dyDescent="0.15">
      <c r="B6" s="36" t="str">
        <f>IF(WEEKDAY(D4)=1,D4,"")</f>
        <v/>
      </c>
      <c r="C6" s="32" t="str">
        <f>IF(B6="",IF(WEEKDAY(D4)=2,D4,""),B6+1)</f>
        <v/>
      </c>
      <c r="D6" s="32" t="str">
        <f>IF(C6="",IF(WEEKDAY(D4)=3,D4,""),C6+1)</f>
        <v/>
      </c>
      <c r="E6" s="32" t="str">
        <f>IF(D6="",IF(WEEKDAY(D4)=4,D4,""),D6+1)</f>
        <v/>
      </c>
      <c r="F6" s="32">
        <f>IF(E6="",IF(WEEKDAY(D4)=5,D4,""),E6+1)</f>
        <v>46023</v>
      </c>
      <c r="G6" s="32">
        <f>IF(F6="",IF(WEEKDAY(D4)=6,D4,""),F6+1)</f>
        <v>46024</v>
      </c>
      <c r="H6" s="66">
        <f>IF(G6="",D4,G6+1)</f>
        <v>46025</v>
      </c>
      <c r="J6" s="36">
        <f>IF(WEEKDAY(L4)=1,L4,"")</f>
        <v>46054</v>
      </c>
      <c r="K6" s="32">
        <f>IF(J6="",IF(WEEKDAY(L4)=2,L4,""),J6+1)</f>
        <v>46055</v>
      </c>
      <c r="L6" s="32">
        <f>IF(K6="",IF(WEEKDAY(L4)=3,L4,""),K6+1)</f>
        <v>46056</v>
      </c>
      <c r="M6" s="32">
        <f>IF(L6="",IF(WEEKDAY(L4)=4,L4,""),L6+1)</f>
        <v>46057</v>
      </c>
      <c r="N6" s="32">
        <f>IF(M6="",IF(WEEKDAY(L4)=5,L4,""),M6+1)</f>
        <v>46058</v>
      </c>
      <c r="O6" s="32">
        <f>IF(N6="",IF(WEEKDAY(L4)=6,L4,""),N6+1)</f>
        <v>46059</v>
      </c>
      <c r="P6" s="66">
        <f>IF(O6="",L4,O6+1)</f>
        <v>46060</v>
      </c>
      <c r="R6" s="36">
        <f>IF(WEEKDAY(T4)=1,T4,"")</f>
        <v>46082</v>
      </c>
      <c r="S6" s="32">
        <f>IF(R6="",IF(WEEKDAY(T4)=2,T4,""),R6+1)</f>
        <v>46083</v>
      </c>
      <c r="T6" s="32">
        <f>IF(S6="",IF(WEEKDAY(T4)=3,T4,""),S6+1)</f>
        <v>46084</v>
      </c>
      <c r="U6" s="32">
        <f>IF(T6="",IF(WEEKDAY(T4)=4,T4,""),T6+1)</f>
        <v>46085</v>
      </c>
      <c r="V6" s="32">
        <f>IF(U6="",IF(WEEKDAY(T4)=5,T4,""),U6+1)</f>
        <v>46086</v>
      </c>
      <c r="W6" s="32">
        <f>IF(V6="",IF(WEEKDAY(T4)=6,T4,""),V6+1)</f>
        <v>46087</v>
      </c>
      <c r="X6" s="66">
        <f>IF(W6="",T4,W6+1)</f>
        <v>46088</v>
      </c>
      <c r="Z6" s="36" t="str">
        <f>IF(WEEKDAY(AB4)=1,AB4,"")</f>
        <v/>
      </c>
      <c r="AA6" s="32" t="str">
        <f>IF(Z6="",IF(WEEKDAY(AB4)=2,AB4,""),Z6+1)</f>
        <v/>
      </c>
      <c r="AB6" s="32" t="str">
        <f>IF(AA6="",IF(WEEKDAY(AB4)=3,AB4,""),AA6+1)</f>
        <v/>
      </c>
      <c r="AC6" s="32" t="str">
        <f>IF(AB6="",IF(WEEKDAY(AB4)=4,AB4,""),AB6+1)</f>
        <v/>
      </c>
      <c r="AD6" s="32" t="str">
        <f>IF(AC6="",IF(WEEKDAY(AB4)=5,AB4,""),AC6+1)</f>
        <v/>
      </c>
      <c r="AE6" s="32">
        <f>IF(AD6="",IF(WEEKDAY(AB4)=6,AB4,""),AD6+1)</f>
        <v>46388</v>
      </c>
      <c r="AF6" s="66">
        <f>IF(AE6="",AB4,AE6+1)</f>
        <v>46389</v>
      </c>
      <c r="AH6" s="36" t="str">
        <f>IF(WEEKDAY(AJ4)=1,AJ4,"")</f>
        <v/>
      </c>
      <c r="AI6" s="32">
        <f>IF(AH6="",IF(WEEKDAY(AJ4)=2,AJ4,""),AH6+1)</f>
        <v>46419</v>
      </c>
      <c r="AJ6" s="32">
        <f>IF(AI6="",IF(WEEKDAY(AJ4)=3,AJ4,""),AI6+1)</f>
        <v>46420</v>
      </c>
      <c r="AK6" s="32">
        <f>IF(AJ6="",IF(WEEKDAY(AJ4)=4,AJ4,""),AJ6+1)</f>
        <v>46421</v>
      </c>
      <c r="AL6" s="32">
        <f>IF(AK6="",IF(WEEKDAY(AJ4)=5,AJ4,""),AK6+1)</f>
        <v>46422</v>
      </c>
      <c r="AM6" s="32">
        <f>IF(AL6="",IF(WEEKDAY(AJ4)=6,AJ4,""),AL6+1)</f>
        <v>46423</v>
      </c>
      <c r="AN6" s="66">
        <f>IF(AM6="",AJ4,AM6+1)</f>
        <v>46424</v>
      </c>
      <c r="AP6" s="36" t="str">
        <f>IF(WEEKDAY(AR4)=1,AR4,"")</f>
        <v/>
      </c>
      <c r="AQ6" s="32">
        <f>IF(AP6="",IF(WEEKDAY(AR4)=2,AR4,""),AP6+1)</f>
        <v>46447</v>
      </c>
      <c r="AR6" s="32">
        <f>IF(AQ6="",IF(WEEKDAY(AR4)=3,AR4,""),AQ6+1)</f>
        <v>46448</v>
      </c>
      <c r="AS6" s="32">
        <f>IF(AR6="",IF(WEEKDAY(AR4)=4,AR4,""),AR6+1)</f>
        <v>46449</v>
      </c>
      <c r="AT6" s="32">
        <f>IF(AS6="",IF(WEEKDAY(AR4)=5,AR4,""),AS6+1)</f>
        <v>46450</v>
      </c>
      <c r="AU6" s="32">
        <f>IF(AT6="",IF(WEEKDAY(AR4)=6,AR4,""),AT6+1)</f>
        <v>46451</v>
      </c>
      <c r="AV6" s="66">
        <f>IF(AU6="",AR4,AU6+1)</f>
        <v>46452</v>
      </c>
    </row>
    <row r="7" spans="2:48" ht="9.75" customHeight="1" x14ac:dyDescent="0.15">
      <c r="B7" s="36">
        <f>H6+1</f>
        <v>46026</v>
      </c>
      <c r="C7" s="32">
        <f t="shared" ref="C7:H9" si="0">B7+1</f>
        <v>46027</v>
      </c>
      <c r="D7" s="32">
        <f t="shared" si="0"/>
        <v>46028</v>
      </c>
      <c r="E7" s="32">
        <f t="shared" si="0"/>
        <v>46029</v>
      </c>
      <c r="F7" s="32">
        <f t="shared" si="0"/>
        <v>46030</v>
      </c>
      <c r="G7" s="32">
        <f t="shared" si="0"/>
        <v>46031</v>
      </c>
      <c r="H7" s="66">
        <f t="shared" si="0"/>
        <v>46032</v>
      </c>
      <c r="J7" s="36">
        <f>P6+1</f>
        <v>46061</v>
      </c>
      <c r="K7" s="32">
        <f t="shared" ref="K7:P9" si="1">J7+1</f>
        <v>46062</v>
      </c>
      <c r="L7" s="32">
        <f t="shared" si="1"/>
        <v>46063</v>
      </c>
      <c r="M7" s="32">
        <f t="shared" si="1"/>
        <v>46064</v>
      </c>
      <c r="N7" s="32">
        <f t="shared" si="1"/>
        <v>46065</v>
      </c>
      <c r="O7" s="32">
        <f t="shared" si="1"/>
        <v>46066</v>
      </c>
      <c r="P7" s="66">
        <f t="shared" si="1"/>
        <v>46067</v>
      </c>
      <c r="R7" s="36">
        <f>X6+1</f>
        <v>46089</v>
      </c>
      <c r="S7" s="32">
        <f t="shared" ref="S7:X9" si="2">R7+1</f>
        <v>46090</v>
      </c>
      <c r="T7" s="32">
        <f t="shared" si="2"/>
        <v>46091</v>
      </c>
      <c r="U7" s="32">
        <f t="shared" si="2"/>
        <v>46092</v>
      </c>
      <c r="V7" s="32">
        <f t="shared" si="2"/>
        <v>46093</v>
      </c>
      <c r="W7" s="32">
        <f t="shared" si="2"/>
        <v>46094</v>
      </c>
      <c r="X7" s="66">
        <f t="shared" si="2"/>
        <v>46095</v>
      </c>
      <c r="Z7" s="36">
        <f>AF6+1</f>
        <v>46390</v>
      </c>
      <c r="AA7" s="32">
        <f t="shared" ref="AA7:AF9" si="3">Z7+1</f>
        <v>46391</v>
      </c>
      <c r="AB7" s="32">
        <f t="shared" si="3"/>
        <v>46392</v>
      </c>
      <c r="AC7" s="32">
        <f t="shared" si="3"/>
        <v>46393</v>
      </c>
      <c r="AD7" s="32">
        <f t="shared" si="3"/>
        <v>46394</v>
      </c>
      <c r="AE7" s="32">
        <f t="shared" si="3"/>
        <v>46395</v>
      </c>
      <c r="AF7" s="66">
        <f t="shared" si="3"/>
        <v>46396</v>
      </c>
      <c r="AH7" s="36">
        <f>AN6+1</f>
        <v>46425</v>
      </c>
      <c r="AI7" s="32">
        <f t="shared" ref="AI7:AN9" si="4">AH7+1</f>
        <v>46426</v>
      </c>
      <c r="AJ7" s="32">
        <f t="shared" si="4"/>
        <v>46427</v>
      </c>
      <c r="AK7" s="32">
        <f t="shared" si="4"/>
        <v>46428</v>
      </c>
      <c r="AL7" s="32">
        <f t="shared" si="4"/>
        <v>46429</v>
      </c>
      <c r="AM7" s="32">
        <f t="shared" si="4"/>
        <v>46430</v>
      </c>
      <c r="AN7" s="66">
        <f t="shared" si="4"/>
        <v>46431</v>
      </c>
      <c r="AP7" s="36">
        <f>AV6+1</f>
        <v>46453</v>
      </c>
      <c r="AQ7" s="32">
        <f t="shared" ref="AQ7:AV9" si="5">AP7+1</f>
        <v>46454</v>
      </c>
      <c r="AR7" s="32">
        <f t="shared" si="5"/>
        <v>46455</v>
      </c>
      <c r="AS7" s="32">
        <f t="shared" si="5"/>
        <v>46456</v>
      </c>
      <c r="AT7" s="32">
        <f t="shared" si="5"/>
        <v>46457</v>
      </c>
      <c r="AU7" s="32">
        <f t="shared" si="5"/>
        <v>46458</v>
      </c>
      <c r="AV7" s="66">
        <f t="shared" si="5"/>
        <v>46459</v>
      </c>
    </row>
    <row r="8" spans="2:48" ht="9.75" customHeight="1" x14ac:dyDescent="0.15">
      <c r="B8" s="36">
        <f>H7+1</f>
        <v>46033</v>
      </c>
      <c r="C8" s="32">
        <f t="shared" si="0"/>
        <v>46034</v>
      </c>
      <c r="D8" s="32">
        <f t="shared" si="0"/>
        <v>46035</v>
      </c>
      <c r="E8" s="32">
        <f t="shared" si="0"/>
        <v>46036</v>
      </c>
      <c r="F8" s="32">
        <f t="shared" si="0"/>
        <v>46037</v>
      </c>
      <c r="G8" s="32">
        <f t="shared" si="0"/>
        <v>46038</v>
      </c>
      <c r="H8" s="66">
        <f t="shared" si="0"/>
        <v>46039</v>
      </c>
      <c r="J8" s="36">
        <f>P7+1</f>
        <v>46068</v>
      </c>
      <c r="K8" s="32">
        <f t="shared" si="1"/>
        <v>46069</v>
      </c>
      <c r="L8" s="32">
        <f t="shared" si="1"/>
        <v>46070</v>
      </c>
      <c r="M8" s="32">
        <f t="shared" si="1"/>
        <v>46071</v>
      </c>
      <c r="N8" s="32">
        <f t="shared" si="1"/>
        <v>46072</v>
      </c>
      <c r="O8" s="32">
        <f t="shared" si="1"/>
        <v>46073</v>
      </c>
      <c r="P8" s="66">
        <f t="shared" si="1"/>
        <v>46074</v>
      </c>
      <c r="R8" s="36">
        <f>X7+1</f>
        <v>46096</v>
      </c>
      <c r="S8" s="32">
        <f t="shared" si="2"/>
        <v>46097</v>
      </c>
      <c r="T8" s="32">
        <f t="shared" si="2"/>
        <v>46098</v>
      </c>
      <c r="U8" s="32">
        <f t="shared" si="2"/>
        <v>46099</v>
      </c>
      <c r="V8" s="32">
        <f t="shared" si="2"/>
        <v>46100</v>
      </c>
      <c r="W8" s="32">
        <f t="shared" si="2"/>
        <v>46101</v>
      </c>
      <c r="X8" s="66">
        <f t="shared" si="2"/>
        <v>46102</v>
      </c>
      <c r="Z8" s="36">
        <f>AF7+1</f>
        <v>46397</v>
      </c>
      <c r="AA8" s="32">
        <f t="shared" si="3"/>
        <v>46398</v>
      </c>
      <c r="AB8" s="32">
        <f t="shared" si="3"/>
        <v>46399</v>
      </c>
      <c r="AC8" s="32">
        <f t="shared" si="3"/>
        <v>46400</v>
      </c>
      <c r="AD8" s="32">
        <f t="shared" si="3"/>
        <v>46401</v>
      </c>
      <c r="AE8" s="32">
        <f t="shared" si="3"/>
        <v>46402</v>
      </c>
      <c r="AF8" s="66">
        <f t="shared" si="3"/>
        <v>46403</v>
      </c>
      <c r="AH8" s="36">
        <f>AN7+1</f>
        <v>46432</v>
      </c>
      <c r="AI8" s="32">
        <f t="shared" si="4"/>
        <v>46433</v>
      </c>
      <c r="AJ8" s="32">
        <f t="shared" si="4"/>
        <v>46434</v>
      </c>
      <c r="AK8" s="32">
        <f t="shared" si="4"/>
        <v>46435</v>
      </c>
      <c r="AL8" s="32">
        <f t="shared" si="4"/>
        <v>46436</v>
      </c>
      <c r="AM8" s="32">
        <f t="shared" si="4"/>
        <v>46437</v>
      </c>
      <c r="AN8" s="66">
        <f t="shared" si="4"/>
        <v>46438</v>
      </c>
      <c r="AP8" s="36">
        <f>AV7+1</f>
        <v>46460</v>
      </c>
      <c r="AQ8" s="32">
        <f t="shared" si="5"/>
        <v>46461</v>
      </c>
      <c r="AR8" s="32">
        <f t="shared" si="5"/>
        <v>46462</v>
      </c>
      <c r="AS8" s="32">
        <f t="shared" si="5"/>
        <v>46463</v>
      </c>
      <c r="AT8" s="32">
        <f t="shared" si="5"/>
        <v>46464</v>
      </c>
      <c r="AU8" s="32">
        <f t="shared" si="5"/>
        <v>46465</v>
      </c>
      <c r="AV8" s="66">
        <f t="shared" si="5"/>
        <v>46466</v>
      </c>
    </row>
    <row r="9" spans="2:48" ht="9.75" customHeight="1" x14ac:dyDescent="0.15">
      <c r="B9" s="36">
        <f>H8+1</f>
        <v>46040</v>
      </c>
      <c r="C9" s="32">
        <f t="shared" si="0"/>
        <v>46041</v>
      </c>
      <c r="D9" s="32">
        <f t="shared" si="0"/>
        <v>46042</v>
      </c>
      <c r="E9" s="32">
        <f t="shared" si="0"/>
        <v>46043</v>
      </c>
      <c r="F9" s="32">
        <f t="shared" si="0"/>
        <v>46044</v>
      </c>
      <c r="G9" s="32">
        <f t="shared" si="0"/>
        <v>46045</v>
      </c>
      <c r="H9" s="66">
        <f t="shared" si="0"/>
        <v>46046</v>
      </c>
      <c r="J9" s="36">
        <f>P8+1</f>
        <v>46075</v>
      </c>
      <c r="K9" s="32">
        <f t="shared" si="1"/>
        <v>46076</v>
      </c>
      <c r="L9" s="32">
        <f t="shared" si="1"/>
        <v>46077</v>
      </c>
      <c r="M9" s="32">
        <f t="shared" si="1"/>
        <v>46078</v>
      </c>
      <c r="N9" s="32">
        <f t="shared" si="1"/>
        <v>46079</v>
      </c>
      <c r="O9" s="32">
        <f t="shared" si="1"/>
        <v>46080</v>
      </c>
      <c r="P9" s="66">
        <f t="shared" si="1"/>
        <v>46081</v>
      </c>
      <c r="R9" s="36">
        <f>X8+1</f>
        <v>46103</v>
      </c>
      <c r="S9" s="32">
        <f t="shared" si="2"/>
        <v>46104</v>
      </c>
      <c r="T9" s="32">
        <f t="shared" si="2"/>
        <v>46105</v>
      </c>
      <c r="U9" s="32">
        <f t="shared" si="2"/>
        <v>46106</v>
      </c>
      <c r="V9" s="32">
        <f t="shared" si="2"/>
        <v>46107</v>
      </c>
      <c r="W9" s="32">
        <f t="shared" si="2"/>
        <v>46108</v>
      </c>
      <c r="X9" s="66">
        <f t="shared" si="2"/>
        <v>46109</v>
      </c>
      <c r="Z9" s="36">
        <f>AF8+1</f>
        <v>46404</v>
      </c>
      <c r="AA9" s="32">
        <f t="shared" si="3"/>
        <v>46405</v>
      </c>
      <c r="AB9" s="32">
        <f t="shared" si="3"/>
        <v>46406</v>
      </c>
      <c r="AC9" s="32">
        <f t="shared" si="3"/>
        <v>46407</v>
      </c>
      <c r="AD9" s="32">
        <f t="shared" si="3"/>
        <v>46408</v>
      </c>
      <c r="AE9" s="32">
        <f t="shared" si="3"/>
        <v>46409</v>
      </c>
      <c r="AF9" s="66">
        <f t="shared" si="3"/>
        <v>46410</v>
      </c>
      <c r="AH9" s="36">
        <f>AN8+1</f>
        <v>46439</v>
      </c>
      <c r="AI9" s="32">
        <f t="shared" si="4"/>
        <v>46440</v>
      </c>
      <c r="AJ9" s="32">
        <f t="shared" si="4"/>
        <v>46441</v>
      </c>
      <c r="AK9" s="32">
        <f t="shared" si="4"/>
        <v>46442</v>
      </c>
      <c r="AL9" s="32">
        <f t="shared" si="4"/>
        <v>46443</v>
      </c>
      <c r="AM9" s="32">
        <f t="shared" si="4"/>
        <v>46444</v>
      </c>
      <c r="AN9" s="66">
        <f t="shared" si="4"/>
        <v>46445</v>
      </c>
      <c r="AP9" s="36">
        <f>AV8+1</f>
        <v>46467</v>
      </c>
      <c r="AQ9" s="32">
        <f t="shared" si="5"/>
        <v>46468</v>
      </c>
      <c r="AR9" s="32">
        <f t="shared" si="5"/>
        <v>46469</v>
      </c>
      <c r="AS9" s="32">
        <f t="shared" si="5"/>
        <v>46470</v>
      </c>
      <c r="AT9" s="32">
        <f t="shared" si="5"/>
        <v>46471</v>
      </c>
      <c r="AU9" s="32">
        <f t="shared" si="5"/>
        <v>46472</v>
      </c>
      <c r="AV9" s="66">
        <f t="shared" si="5"/>
        <v>46473</v>
      </c>
    </row>
    <row r="10" spans="2:48" ht="9.75" customHeight="1" x14ac:dyDescent="0.15">
      <c r="B10" s="36">
        <f>IF(DAY(H9)+1&gt;IF(MONTH(D4)=12,31,DATE(YEAR(D4),MONTH(D4)+1,1)-D4),"",H9+1)</f>
        <v>46047</v>
      </c>
      <c r="C10" s="32">
        <f>IF(B10="","",IF(DAY(B10)+1&gt;IF(MONTH(D4)=12,31,DATE(YEAR(D4),MONTH(D4)+1,1)-D4),"",B10+1))</f>
        <v>46048</v>
      </c>
      <c r="D10" s="32">
        <f>IF(C10="","",IF(DAY(C10)+1&gt;IF(MONTH(D4)=12,31,DATE(YEAR(D4),MONTH(D4)+1,1)-D4),"",C10+1))</f>
        <v>46049</v>
      </c>
      <c r="E10" s="32">
        <f>IF(D10="","",IF(DAY(D10)+1&gt;IF(MONTH(D4)=12,31,DATE(YEAR(D4),MONTH(D4)+1,1)-D4),"",D10+1))</f>
        <v>46050</v>
      </c>
      <c r="F10" s="32">
        <f>IF(E10="","",IF(DAY(E10)+1&gt;IF(MONTH(D4)=12,31,DATE(YEAR(D4),MONTH(D4)+1,1)-D4),"",E10+1))</f>
        <v>46051</v>
      </c>
      <c r="G10" s="32">
        <f>IF(F10="","",IF(DAY(F10)+1&gt;IF(MONTH(D4)=12,31,DATE(YEAR(D4),MONTH(D4)+1,1)-D4),"",F10+1))</f>
        <v>46052</v>
      </c>
      <c r="H10" s="66">
        <f>IF(G10="","",IF(DAY(G10)+1&gt;IF(MONTH(D4)=12,31,DATE(YEAR(D4),MONTH(D4)+1,1)-D4),"",G10+1))</f>
        <v>46053</v>
      </c>
      <c r="J10" s="36" t="str">
        <f>IF(DAY(P9)+1&gt;IF(MONTH(L4)=12,31,DATE(YEAR(L4),MONTH(L4)+1,1)-L4),"",P9+1)</f>
        <v/>
      </c>
      <c r="K10" s="32" t="str">
        <f>IF(J10="","",IF(DAY(J10)+1&gt;IF(MONTH(L4)=12,31,DATE(YEAR(L4),MONTH(L4)+1,1)-L4),"",J10+1))</f>
        <v/>
      </c>
      <c r="L10" s="32" t="str">
        <f>IF(K10="","",IF(DAY(K10)+1&gt;IF(MONTH(L4)=12,31,DATE(YEAR(L4),MONTH(L4)+1,1)-L4),"",K10+1))</f>
        <v/>
      </c>
      <c r="M10" s="32" t="str">
        <f>IF(L10="","",IF(DAY(L10)+1&gt;IF(MONTH(L4)=12,31,DATE(YEAR(L4),MONTH(L4)+1,1)-L4),"",L10+1))</f>
        <v/>
      </c>
      <c r="N10" s="32" t="str">
        <f>IF(M10="","",IF(DAY(M10)+1&gt;IF(MONTH(L4)=12,31,DATE(YEAR(L4),MONTH(L4)+1,1)-L4),"",M10+1))</f>
        <v/>
      </c>
      <c r="O10" s="32" t="str">
        <f>IF(N10="","",IF(DAY(N10)+1&gt;IF(MONTH(L4)=12,31,DATE(YEAR(L4),MONTH(L4)+1,1)-L4),"",N10+1))</f>
        <v/>
      </c>
      <c r="P10" s="66" t="str">
        <f>IF(O10="","",IF(DAY(O10)+1&gt;IF(MONTH(L4)=12,31,DATE(YEAR(L4),MONTH(L4)+1,1)-L4),"",O10+1))</f>
        <v/>
      </c>
      <c r="R10" s="36">
        <f>IF(DAY(X9)+1&gt;IF(MONTH(T4)=12,31,DATE(YEAR(T4),MONTH(T4)+1,1)-T4),"",X9+1)</f>
        <v>46110</v>
      </c>
      <c r="S10" s="32">
        <f>IF(R10="","",IF(DAY(R10)+1&gt;IF(MONTH(T4)=12,31,DATE(YEAR(T4),MONTH(T4)+1,1)-T4),"",R10+1))</f>
        <v>46111</v>
      </c>
      <c r="T10" s="32">
        <f>IF(S10="","",IF(DAY(S10)+1&gt;IF(MONTH(T4)=12,31,DATE(YEAR(T4),MONTH(T4)+1,1)-T4),"",S10+1))</f>
        <v>46112</v>
      </c>
      <c r="U10" s="32" t="str">
        <f>IF(T10="","",IF(DAY(T10)+1&gt;IF(MONTH(T4)=12,31,DATE(YEAR(T4),MONTH(T4)+1,1)-T4),"",T10+1))</f>
        <v/>
      </c>
      <c r="V10" s="32" t="str">
        <f>IF(U10="","",IF(DAY(U10)+1&gt;IF(MONTH(T4)=12,31,DATE(YEAR(T4),MONTH(T4)+1,1)-T4),"",U10+1))</f>
        <v/>
      </c>
      <c r="W10" s="32" t="str">
        <f>IF(V10="","",IF(DAY(V10)+1&gt;IF(MONTH(T4)=12,31,DATE(YEAR(T4),MONTH(T4)+1,1)-T4),"",V10+1))</f>
        <v/>
      </c>
      <c r="X10" s="66" t="str">
        <f>IF(W10="","",IF(DAY(W10)+1&gt;IF(MONTH(T4)=12,31,DATE(YEAR(T4),MONTH(T4)+1,1)-T4),"",W10+1))</f>
        <v/>
      </c>
      <c r="Z10" s="36">
        <f>IF(DAY(AF9)+1&gt;IF(MONTH(AB4)=12,31,DATE(YEAR(AB4),MONTH(AB4)+1,1)-AB4),"",AF9+1)</f>
        <v>46411</v>
      </c>
      <c r="AA10" s="32">
        <f>IF(Z10="","",IF(DAY(Z10)+1&gt;IF(MONTH(AB4)=12,31,DATE(YEAR(AB4),MONTH(AB4)+1,1)-AB4),"",Z10+1))</f>
        <v>46412</v>
      </c>
      <c r="AB10" s="32">
        <f>IF(AA10="","",IF(DAY(AA10)+1&gt;IF(MONTH(AB4)=12,31,DATE(YEAR(AB4),MONTH(AB4)+1,1)-AB4),"",AA10+1))</f>
        <v>46413</v>
      </c>
      <c r="AC10" s="32">
        <f>IF(AB10="","",IF(DAY(AB10)+1&gt;IF(MONTH(AB4)=12,31,DATE(YEAR(AB4),MONTH(AB4)+1,1)-AB4),"",AB10+1))</f>
        <v>46414</v>
      </c>
      <c r="AD10" s="32">
        <f>IF(AC10="","",IF(DAY(AC10)+1&gt;IF(MONTH(AB4)=12,31,DATE(YEAR(AB4),MONTH(AB4)+1,1)-AB4),"",AC10+1))</f>
        <v>46415</v>
      </c>
      <c r="AE10" s="32">
        <f>IF(AD10="","",IF(DAY(AD10)+1&gt;IF(MONTH(AB4)=12,31,DATE(YEAR(AB4),MONTH(AB4)+1,1)-AB4),"",AD10+1))</f>
        <v>46416</v>
      </c>
      <c r="AF10" s="66">
        <f>IF(AE10="","",IF(DAY(AE10)+1&gt;IF(MONTH(AB4)=12,31,DATE(YEAR(AB4),MONTH(AB4)+1,1)-AB4),"",AE10+1))</f>
        <v>46417</v>
      </c>
      <c r="AH10" s="36">
        <f>IF(DAY(AN9)+1&gt;IF(MONTH(AJ4)=12,31,DATE(YEAR(AJ4),MONTH(AJ4)+1,1)-AJ4),"",AN9+1)</f>
        <v>46446</v>
      </c>
      <c r="AI10" s="32" t="str">
        <f>IF(AH10="","",IF(DAY(AH10)+1&gt;IF(MONTH(AJ4)=12,31,DATE(YEAR(AJ4),MONTH(AJ4)+1,1)-AJ4),"",AH10+1))</f>
        <v/>
      </c>
      <c r="AJ10" s="32" t="str">
        <f>IF(AI10="","",IF(DAY(AI10)+1&gt;IF(MONTH(AJ4)=12,31,DATE(YEAR(AJ4),MONTH(AJ4)+1,1)-AJ4),"",AI10+1))</f>
        <v/>
      </c>
      <c r="AK10" s="32" t="str">
        <f>IF(AJ10="","",IF(DAY(AJ10)+1&gt;IF(MONTH(AJ4)=12,31,DATE(YEAR(AJ4),MONTH(AJ4)+1,1)-AJ4),"",AJ10+1))</f>
        <v/>
      </c>
      <c r="AL10" s="32" t="str">
        <f>IF(AK10="","",IF(DAY(AK10)+1&gt;IF(MONTH(AJ4)=12,31,DATE(YEAR(AJ4),MONTH(AJ4)+1,1)-AJ4),"",AK10+1))</f>
        <v/>
      </c>
      <c r="AM10" s="32" t="str">
        <f>IF(AL10="","",IF(DAY(AL10)+1&gt;IF(MONTH(AJ4)=12,31,DATE(YEAR(AJ4),MONTH(AJ4)+1,1)-AJ4),"",AL10+1))</f>
        <v/>
      </c>
      <c r="AN10" s="66" t="str">
        <f>IF(AM10="","",IF(DAY(AM10)+1&gt;IF(MONTH(AJ4)=12,31,DATE(YEAR(AJ4),MONTH(AJ4)+1,1)-AJ4),"",AM10+1))</f>
        <v/>
      </c>
      <c r="AP10" s="36">
        <f>IF(DAY(AV9)+1&gt;IF(MONTH(AR4)=12,31,DATE(YEAR(AR4),MONTH(AR4)+1,1)-AR4),"",AV9+1)</f>
        <v>46474</v>
      </c>
      <c r="AQ10" s="32">
        <f>IF(AP10="","",IF(DAY(AP10)+1&gt;IF(MONTH(AR4)=12,31,DATE(YEAR(AR4),MONTH(AR4)+1,1)-AR4),"",AP10+1))</f>
        <v>46475</v>
      </c>
      <c r="AR10" s="32">
        <f>IF(AQ10="","",IF(DAY(AQ10)+1&gt;IF(MONTH(AR4)=12,31,DATE(YEAR(AR4),MONTH(AR4)+1,1)-AR4),"",AQ10+1))</f>
        <v>46476</v>
      </c>
      <c r="AS10" s="32">
        <f>IF(AR10="","",IF(DAY(AR10)+1&gt;IF(MONTH(AR4)=12,31,DATE(YEAR(AR4),MONTH(AR4)+1,1)-AR4),"",AR10+1))</f>
        <v>46477</v>
      </c>
      <c r="AT10" s="32" t="str">
        <f>IF(AS10="","",IF(DAY(AS10)+1&gt;IF(MONTH(AR4)=12,31,DATE(YEAR(AR4),MONTH(AR4)+1,1)-AR4),"",AS10+1))</f>
        <v/>
      </c>
      <c r="AU10" s="32" t="str">
        <f>IF(AT10="","",IF(DAY(AT10)+1&gt;IF(MONTH(AR4)=12,31,DATE(YEAR(AR4),MONTH(AR4)+1,1)-AR4),"",AT10+1))</f>
        <v/>
      </c>
      <c r="AV10" s="66" t="str">
        <f>IF(AU10="","",IF(DAY(AU10)+1&gt;IF(MONTH(AR4)=12,31,DATE(YEAR(AR4),MONTH(AR4)+1,1)-AR4),"",AU10+1))</f>
        <v/>
      </c>
    </row>
    <row r="11" spans="2:48" ht="9.75" customHeight="1" x14ac:dyDescent="0.15">
      <c r="B11" s="36" t="str">
        <f>IF(H10="","",IF(DAY(H10)+1&gt;IF(MONTH(D4)=12,31,DATE(YEAR(D4),MONTH(D4)+1,1)-D4),"",H10+1))</f>
        <v/>
      </c>
      <c r="C11" s="32" t="str">
        <f>IF(B11="","",IF(DAY(B11)+1&gt;IF(MONTH(D4)=12,31,DATE(YEAR(D4),MONTH(D4)+1,1)-D4),"",B11+1))</f>
        <v/>
      </c>
      <c r="D11" s="293" t="str">
        <f>VLOOKUP(D4,祝名,2,FALSE)</f>
        <v>1（元日）、12（成人の日）</v>
      </c>
      <c r="E11" s="293"/>
      <c r="F11" s="293"/>
      <c r="G11" s="293"/>
      <c r="H11" s="293"/>
      <c r="J11" s="36" t="str">
        <f>IF(P10="","",IF(DAY(P10)+1&gt;IF(MONTH(L4)=12,31,DATE(YEAR(L4),MONTH(L4)+1,1)-L4),"",P10+1))</f>
        <v/>
      </c>
      <c r="K11" s="32" t="str">
        <f>IF(J11="","",IF(DAY(J11)+1&gt;IF(MONTH(L4)=12,31,DATE(YEAR(L4),MONTH(L4)+1,1)-L4),"",J11+1))</f>
        <v/>
      </c>
      <c r="L11" s="293" t="str">
        <f>VLOOKUP(L4,祝名,2,FALSE)</f>
        <v>11（建国記念の日）、23（天皇誕生日）</v>
      </c>
      <c r="M11" s="293"/>
      <c r="N11" s="293"/>
      <c r="O11" s="293"/>
      <c r="P11" s="293"/>
      <c r="R11" s="36" t="str">
        <f>IF(X10="","",IF(DAY(X10)+1&gt;IF(MONTH(T4)=12,31,DATE(YEAR(T4),MONTH(T4)+1,1)-T4),"",X10+1))</f>
        <v/>
      </c>
      <c r="S11" s="32" t="str">
        <f>IF(R11="","",IF(DAY(R11)+1&gt;IF(MONTH(T4)=12,31,DATE(YEAR(T4),MONTH(T4)+1,1)-T4),"",R11+1))</f>
        <v/>
      </c>
      <c r="T11" s="293" t="str">
        <f>VLOOKUP(T4,祝名,2,FALSE)</f>
        <v>20（春分の日）</v>
      </c>
      <c r="U11" s="293"/>
      <c r="V11" s="293"/>
      <c r="W11" s="293"/>
      <c r="X11" s="293"/>
      <c r="Z11" s="36">
        <f>IF(AF10="","",IF(DAY(AF10)+1&gt;IF(MONTH(AB4)=12,31,DATE(YEAR(AB4),MONTH(AB4)+1,1)-AB4),"",AF10+1))</f>
        <v>46418</v>
      </c>
      <c r="AA11" s="32" t="str">
        <f>IF(Z11="","",IF(DAY(Z11)+1&gt;IF(MONTH(AB4)=12,31,DATE(YEAR(AB4),MONTH(AB4)+1,1)-AB4),"",Z11+1))</f>
        <v/>
      </c>
      <c r="AB11" s="293" t="str">
        <f>VLOOKUP(AB4,祝名,2,FALSE)</f>
        <v>1（元日）、11（成人の日）</v>
      </c>
      <c r="AC11" s="293"/>
      <c r="AD11" s="293"/>
      <c r="AE11" s="293"/>
      <c r="AF11" s="293"/>
      <c r="AH11" s="36" t="str">
        <f>IF(AN10="","",IF(DAY(AN10)+1&gt;IF(MONTH(AJ4)=12,31,DATE(YEAR(AJ4),MONTH(AJ4)+1,1)-AJ4),"",AN10+1))</f>
        <v/>
      </c>
      <c r="AI11" s="32" t="str">
        <f>IF(AH11="","",IF(DAY(AH11)+1&gt;IF(MONTH(AJ4)=12,31,DATE(YEAR(AJ4),MONTH(AJ4)+1,1)-AJ4),"",AH11+1))</f>
        <v/>
      </c>
      <c r="AJ11" s="293" t="str">
        <f>VLOOKUP(AJ4,祝名,2,FALSE)</f>
        <v>11（建国記念の日）、23（天皇誕生日）</v>
      </c>
      <c r="AK11" s="293"/>
      <c r="AL11" s="293"/>
      <c r="AM11" s="293"/>
      <c r="AN11" s="293"/>
      <c r="AP11" s="36" t="str">
        <f>IF(AV10="","",IF(DAY(AV10)+1&gt;IF(MONTH(AR4)=12,31,DATE(YEAR(AR4),MONTH(AR4)+1,1)-AR4),"",AV10+1))</f>
        <v/>
      </c>
      <c r="AQ11" s="32" t="str">
        <f>IF(AP11="","",IF(DAY(AP11)+1&gt;IF(MONTH(AR4)=12,31,DATE(YEAR(AR4),MONTH(AR4)+1,1)-AR4),"",AP11+1))</f>
        <v/>
      </c>
      <c r="AR11" s="293" t="str">
        <f>VLOOKUP(AR4,祝名,2,FALSE)</f>
        <v>21（春分の日）、22（振替休日）</v>
      </c>
      <c r="AS11" s="293"/>
      <c r="AT11" s="293"/>
      <c r="AU11" s="293"/>
      <c r="AV11" s="293"/>
    </row>
    <row r="12" spans="2:48" ht="7.5" customHeight="1" x14ac:dyDescent="0.15"/>
    <row r="13" spans="2:48" ht="13.5" customHeight="1" x14ac:dyDescent="0.15">
      <c r="B13" s="290">
        <f>IF(MONTH(R4)=12,DATE(YEAR(R4)+1,1,1),DATE(YEAR(R4),MONTH(R4)+1,1))</f>
        <v>46113</v>
      </c>
      <c r="C13" s="290"/>
      <c r="D13" s="295">
        <f>B13</f>
        <v>46113</v>
      </c>
      <c r="E13" s="295"/>
      <c r="F13" s="295"/>
      <c r="G13" s="292" t="str">
        <f>IF(B13&gt;=43586,"令和"&amp;(IF(YEAR(B13)-2018=1,"元",YEAR(B13)-2018)),"平成"&amp;(YEAR(B13)-1988))</f>
        <v>令和8</v>
      </c>
      <c r="H13" s="292"/>
      <c r="J13" s="290">
        <f>IF(MONTH(B13)=12,DATE(YEAR(B13)+1,1,1),DATE(YEAR(B13),MONTH(B13)+1,1))</f>
        <v>46143</v>
      </c>
      <c r="K13" s="290"/>
      <c r="L13" s="295">
        <f>J13</f>
        <v>46143</v>
      </c>
      <c r="M13" s="295"/>
      <c r="N13" s="295"/>
      <c r="O13" s="292" t="str">
        <f>IF(J13&gt;=43586,"令和"&amp;(IF(YEAR(J13)-2018=1,"元",YEAR(J13)-2018)),"平成"&amp;(YEAR(J13)-1988))</f>
        <v>令和8</v>
      </c>
      <c r="P13" s="292"/>
      <c r="R13" s="290">
        <f>IF(MONTH(J13)=12,DATE(YEAR(J13)+1,1,1),DATE(YEAR(J13),MONTH(J13)+1,1))</f>
        <v>46174</v>
      </c>
      <c r="S13" s="290"/>
      <c r="T13" s="295">
        <f>R13</f>
        <v>46174</v>
      </c>
      <c r="U13" s="295"/>
      <c r="V13" s="295"/>
      <c r="W13" s="292" t="str">
        <f>IF(R13&gt;=43586,"令和"&amp;(IF(YEAR(R13)-2018=1,"元",YEAR(R13)-2018)),"平成"&amp;(YEAR(R13)-1988))</f>
        <v>令和8</v>
      </c>
      <c r="X13" s="292"/>
    </row>
    <row r="14" spans="2:48" ht="8.25" customHeight="1" x14ac:dyDescent="0.15">
      <c r="B14" s="38" t="s">
        <v>24</v>
      </c>
      <c r="C14" s="39" t="s">
        <v>263</v>
      </c>
      <c r="D14" s="39" t="s">
        <v>264</v>
      </c>
      <c r="E14" s="39" t="s">
        <v>265</v>
      </c>
      <c r="F14" s="39" t="s">
        <v>266</v>
      </c>
      <c r="G14" s="39" t="s">
        <v>267</v>
      </c>
      <c r="H14" s="37" t="s">
        <v>268</v>
      </c>
      <c r="J14" s="38" t="s">
        <v>24</v>
      </c>
      <c r="K14" s="39" t="s">
        <v>263</v>
      </c>
      <c r="L14" s="39" t="s">
        <v>264</v>
      </c>
      <c r="M14" s="39" t="s">
        <v>265</v>
      </c>
      <c r="N14" s="39" t="s">
        <v>266</v>
      </c>
      <c r="O14" s="39" t="s">
        <v>267</v>
      </c>
      <c r="P14" s="37" t="s">
        <v>268</v>
      </c>
      <c r="R14" s="38" t="s">
        <v>24</v>
      </c>
      <c r="S14" s="39" t="s">
        <v>263</v>
      </c>
      <c r="T14" s="39" t="s">
        <v>264</v>
      </c>
      <c r="U14" s="39" t="s">
        <v>265</v>
      </c>
      <c r="V14" s="39" t="s">
        <v>266</v>
      </c>
      <c r="W14" s="39" t="s">
        <v>267</v>
      </c>
      <c r="X14" s="37" t="s">
        <v>268</v>
      </c>
    </row>
    <row r="15" spans="2:48" ht="9.75" customHeight="1" x14ac:dyDescent="0.15">
      <c r="B15" s="36" t="str">
        <f>IF(WEEKDAY(D13)=1,D13,"")</f>
        <v/>
      </c>
      <c r="C15" s="32" t="str">
        <f>IF(B15="",IF(WEEKDAY(D13)=2,D13,""),B15+1)</f>
        <v/>
      </c>
      <c r="D15" s="32" t="str">
        <f>IF(C15="",IF(WEEKDAY(D13)=3,D13,""),C15+1)</f>
        <v/>
      </c>
      <c r="E15" s="32">
        <f>IF(D15="",IF(WEEKDAY(D13)=4,D13,""),D15+1)</f>
        <v>46113</v>
      </c>
      <c r="F15" s="32">
        <f>IF(E15="",IF(WEEKDAY(D13)=5,D13,""),E15+1)</f>
        <v>46114</v>
      </c>
      <c r="G15" s="32">
        <f>IF(F15="",IF(WEEKDAY(D13)=6,D13,""),F15+1)</f>
        <v>46115</v>
      </c>
      <c r="H15" s="66">
        <f>IF(G15="",D13,G15+1)</f>
        <v>46116</v>
      </c>
      <c r="J15" s="36" t="str">
        <f>IF(WEEKDAY(L13)=1,L13,"")</f>
        <v/>
      </c>
      <c r="K15" s="32" t="str">
        <f>IF(J15="",IF(WEEKDAY(L13)=2,L13,""),J15+1)</f>
        <v/>
      </c>
      <c r="L15" s="32" t="str">
        <f>IF(K15="",IF(WEEKDAY(L13)=3,L13,""),K15+1)</f>
        <v/>
      </c>
      <c r="M15" s="32" t="str">
        <f>IF(L15="",IF(WEEKDAY(L13)=4,L13,""),L15+1)</f>
        <v/>
      </c>
      <c r="N15" s="32" t="str">
        <f>IF(M15="",IF(WEEKDAY(L13)=5,L13,""),M15+1)</f>
        <v/>
      </c>
      <c r="O15" s="32">
        <f>IF(N15="",IF(WEEKDAY(L13)=6,L13,""),N15+1)</f>
        <v>46143</v>
      </c>
      <c r="P15" s="66">
        <f>IF(O15="",L13,O15+1)</f>
        <v>46144</v>
      </c>
      <c r="R15" s="36" t="str">
        <f>IF(WEEKDAY(T13)=1,T13,"")</f>
        <v/>
      </c>
      <c r="S15" s="32">
        <f>IF(R15="",IF(WEEKDAY(T13)=2,T13,""),R15+1)</f>
        <v>46174</v>
      </c>
      <c r="T15" s="32">
        <f>IF(S15="",IF(WEEKDAY(T13)=3,T13,""),S15+1)</f>
        <v>46175</v>
      </c>
      <c r="U15" s="32">
        <f>IF(T15="",IF(WEEKDAY(T13)=4,T13,""),T15+1)</f>
        <v>46176</v>
      </c>
      <c r="V15" s="32">
        <f>IF(U15="",IF(WEEKDAY(T13)=5,T13,""),U15+1)</f>
        <v>46177</v>
      </c>
      <c r="W15" s="32">
        <f>IF(V15="",IF(WEEKDAY(T13)=6,T13,""),V15+1)</f>
        <v>46178</v>
      </c>
      <c r="X15" s="66">
        <f>IF(W15="",T13,W15+1)</f>
        <v>46179</v>
      </c>
    </row>
    <row r="16" spans="2:48" ht="9.75" customHeight="1" x14ac:dyDescent="0.15">
      <c r="B16" s="36">
        <f>H15+1</f>
        <v>46117</v>
      </c>
      <c r="C16" s="32">
        <f t="shared" ref="C16:H18" si="6">B16+1</f>
        <v>46118</v>
      </c>
      <c r="D16" s="32">
        <f t="shared" si="6"/>
        <v>46119</v>
      </c>
      <c r="E16" s="32">
        <f t="shared" si="6"/>
        <v>46120</v>
      </c>
      <c r="F16" s="32">
        <f t="shared" si="6"/>
        <v>46121</v>
      </c>
      <c r="G16" s="32">
        <f t="shared" si="6"/>
        <v>46122</v>
      </c>
      <c r="H16" s="66">
        <f t="shared" si="6"/>
        <v>46123</v>
      </c>
      <c r="J16" s="36">
        <f>P15+1</f>
        <v>46145</v>
      </c>
      <c r="K16" s="32">
        <f t="shared" ref="K16:P18" si="7">J16+1</f>
        <v>46146</v>
      </c>
      <c r="L16" s="32">
        <f t="shared" si="7"/>
        <v>46147</v>
      </c>
      <c r="M16" s="32">
        <f t="shared" si="7"/>
        <v>46148</v>
      </c>
      <c r="N16" s="32">
        <f t="shared" si="7"/>
        <v>46149</v>
      </c>
      <c r="O16" s="32">
        <f t="shared" si="7"/>
        <v>46150</v>
      </c>
      <c r="P16" s="66">
        <f t="shared" si="7"/>
        <v>46151</v>
      </c>
      <c r="R16" s="36">
        <f>X15+1</f>
        <v>46180</v>
      </c>
      <c r="S16" s="32">
        <f t="shared" ref="S16:X18" si="8">R16+1</f>
        <v>46181</v>
      </c>
      <c r="T16" s="32">
        <f t="shared" si="8"/>
        <v>46182</v>
      </c>
      <c r="U16" s="32">
        <f t="shared" si="8"/>
        <v>46183</v>
      </c>
      <c r="V16" s="32">
        <f t="shared" si="8"/>
        <v>46184</v>
      </c>
      <c r="W16" s="32">
        <f t="shared" si="8"/>
        <v>46185</v>
      </c>
      <c r="X16" s="66">
        <f t="shared" si="8"/>
        <v>46186</v>
      </c>
    </row>
    <row r="17" spans="2:26" ht="9.75" customHeight="1" x14ac:dyDescent="0.15">
      <c r="B17" s="36">
        <f>H16+1</f>
        <v>46124</v>
      </c>
      <c r="C17" s="32">
        <f t="shared" si="6"/>
        <v>46125</v>
      </c>
      <c r="D17" s="32">
        <f t="shared" si="6"/>
        <v>46126</v>
      </c>
      <c r="E17" s="32">
        <f t="shared" si="6"/>
        <v>46127</v>
      </c>
      <c r="F17" s="32">
        <f t="shared" si="6"/>
        <v>46128</v>
      </c>
      <c r="G17" s="32">
        <f t="shared" si="6"/>
        <v>46129</v>
      </c>
      <c r="H17" s="66">
        <f t="shared" si="6"/>
        <v>46130</v>
      </c>
      <c r="J17" s="36">
        <f>P16+1</f>
        <v>46152</v>
      </c>
      <c r="K17" s="32">
        <f t="shared" si="7"/>
        <v>46153</v>
      </c>
      <c r="L17" s="32">
        <f t="shared" si="7"/>
        <v>46154</v>
      </c>
      <c r="M17" s="32">
        <f t="shared" si="7"/>
        <v>46155</v>
      </c>
      <c r="N17" s="32">
        <f t="shared" si="7"/>
        <v>46156</v>
      </c>
      <c r="O17" s="32">
        <f t="shared" si="7"/>
        <v>46157</v>
      </c>
      <c r="P17" s="66">
        <f t="shared" si="7"/>
        <v>46158</v>
      </c>
      <c r="R17" s="36">
        <f>X16+1</f>
        <v>46187</v>
      </c>
      <c r="S17" s="32">
        <f t="shared" si="8"/>
        <v>46188</v>
      </c>
      <c r="T17" s="32">
        <f t="shared" si="8"/>
        <v>46189</v>
      </c>
      <c r="U17" s="32">
        <f t="shared" si="8"/>
        <v>46190</v>
      </c>
      <c r="V17" s="32">
        <f t="shared" si="8"/>
        <v>46191</v>
      </c>
      <c r="W17" s="32">
        <f t="shared" si="8"/>
        <v>46192</v>
      </c>
      <c r="X17" s="66">
        <f t="shared" si="8"/>
        <v>46193</v>
      </c>
    </row>
    <row r="18" spans="2:26" ht="9.75" customHeight="1" x14ac:dyDescent="0.15">
      <c r="B18" s="36">
        <f>H17+1</f>
        <v>46131</v>
      </c>
      <c r="C18" s="32">
        <f t="shared" si="6"/>
        <v>46132</v>
      </c>
      <c r="D18" s="32">
        <f t="shared" si="6"/>
        <v>46133</v>
      </c>
      <c r="E18" s="32">
        <f t="shared" si="6"/>
        <v>46134</v>
      </c>
      <c r="F18" s="32">
        <f t="shared" si="6"/>
        <v>46135</v>
      </c>
      <c r="G18" s="32">
        <f t="shared" si="6"/>
        <v>46136</v>
      </c>
      <c r="H18" s="66">
        <f t="shared" si="6"/>
        <v>46137</v>
      </c>
      <c r="J18" s="36">
        <f>P17+1</f>
        <v>46159</v>
      </c>
      <c r="K18" s="32">
        <f t="shared" si="7"/>
        <v>46160</v>
      </c>
      <c r="L18" s="32">
        <f t="shared" si="7"/>
        <v>46161</v>
      </c>
      <c r="M18" s="32">
        <f t="shared" si="7"/>
        <v>46162</v>
      </c>
      <c r="N18" s="32">
        <f t="shared" si="7"/>
        <v>46163</v>
      </c>
      <c r="O18" s="32">
        <f t="shared" si="7"/>
        <v>46164</v>
      </c>
      <c r="P18" s="66">
        <f t="shared" si="7"/>
        <v>46165</v>
      </c>
      <c r="R18" s="36">
        <f>X17+1</f>
        <v>46194</v>
      </c>
      <c r="S18" s="32">
        <f t="shared" si="8"/>
        <v>46195</v>
      </c>
      <c r="T18" s="32">
        <f t="shared" si="8"/>
        <v>46196</v>
      </c>
      <c r="U18" s="32">
        <f t="shared" si="8"/>
        <v>46197</v>
      </c>
      <c r="V18" s="32">
        <f t="shared" si="8"/>
        <v>46198</v>
      </c>
      <c r="W18" s="32">
        <f t="shared" si="8"/>
        <v>46199</v>
      </c>
      <c r="X18" s="66">
        <f t="shared" si="8"/>
        <v>46200</v>
      </c>
    </row>
    <row r="19" spans="2:26" ht="9.75" customHeight="1" x14ac:dyDescent="0.15">
      <c r="B19" s="36">
        <f>IF(DAY(H18)+1&gt;IF(MONTH(D13)=12,31,DATE(YEAR(D13),MONTH(D13)+1,1)-D13),"",H18+1)</f>
        <v>46138</v>
      </c>
      <c r="C19" s="32">
        <f>IF(B19="","",IF(DAY(B19)+1&gt;IF(MONTH(D13)=12,31,DATE(YEAR(D13),MONTH(D13)+1,1)-D13),"",B19+1))</f>
        <v>46139</v>
      </c>
      <c r="D19" s="32">
        <f>IF(C19="","",IF(DAY(C19)+1&gt;IF(MONTH(D13)=12,31,DATE(YEAR(D13),MONTH(D13)+1,1)-D13),"",C19+1))</f>
        <v>46140</v>
      </c>
      <c r="E19" s="32">
        <f>IF(D19="","",IF(DAY(D19)+1&gt;IF(MONTH(D13)=12,31,DATE(YEAR(D13),MONTH(D13)+1,1)-D13),"",D19+1))</f>
        <v>46141</v>
      </c>
      <c r="F19" s="32">
        <f>IF(E19="","",IF(DAY(E19)+1&gt;IF(MONTH(D13)=12,31,DATE(YEAR(D13),MONTH(D13)+1,1)-D13),"",E19+1))</f>
        <v>46142</v>
      </c>
      <c r="G19" s="32" t="str">
        <f>IF(F19="","",IF(DAY(F19)+1&gt;IF(MONTH(D13)=12,31,DATE(YEAR(D13),MONTH(D13)+1,1)-D13),"",F19+1))</f>
        <v/>
      </c>
      <c r="H19" s="66" t="str">
        <f>IF(G19="","",IF(DAY(G19)+1&gt;IF(MONTH(D13)=12,31,DATE(YEAR(D13),MONTH(D13)+1,1)-D13),"",G19+1))</f>
        <v/>
      </c>
      <c r="J19" s="36">
        <f>IF(DAY(P18)+1&gt;IF(MONTH(L13)=12,31,DATE(YEAR(L13),MONTH(L13)+1,1)-L13),"",P18+1)</f>
        <v>46166</v>
      </c>
      <c r="K19" s="32">
        <f>IF(J19="","",IF(DAY(J19)+1&gt;IF(MONTH(L13)=12,31,DATE(YEAR(L13),MONTH(L13)+1,1)-L13),"",J19+1))</f>
        <v>46167</v>
      </c>
      <c r="L19" s="32">
        <f>IF(K19="","",IF(DAY(K19)+1&gt;IF(MONTH(L13)=12,31,DATE(YEAR(L13),MONTH(L13)+1,1)-L13),"",K19+1))</f>
        <v>46168</v>
      </c>
      <c r="M19" s="32">
        <f>IF(L19="","",IF(DAY(L19)+1&gt;IF(MONTH(L13)=12,31,DATE(YEAR(L13),MONTH(L13)+1,1)-L13),"",L19+1))</f>
        <v>46169</v>
      </c>
      <c r="N19" s="32">
        <f>IF(M19="","",IF(DAY(M19)+1&gt;IF(MONTH(L13)=12,31,DATE(YEAR(L13),MONTH(L13)+1,1)-L13),"",M19+1))</f>
        <v>46170</v>
      </c>
      <c r="O19" s="32">
        <f>IF(N19="","",IF(DAY(N19)+1&gt;IF(MONTH(L13)=12,31,DATE(YEAR(L13),MONTH(L13)+1,1)-L13),"",N19+1))</f>
        <v>46171</v>
      </c>
      <c r="P19" s="66">
        <f>IF(O19="","",IF(DAY(O19)+1&gt;IF(MONTH(L13)=12,31,DATE(YEAR(L13),MONTH(L13)+1,1)-L13),"",O19+1))</f>
        <v>46172</v>
      </c>
      <c r="R19" s="36">
        <f>IF(DAY(X18)+1&gt;IF(MONTH(T13)=12,31,DATE(YEAR(T13),MONTH(T13)+1,1)-T13),"",X18+1)</f>
        <v>46201</v>
      </c>
      <c r="S19" s="32">
        <f>IF(R19="","",IF(DAY(R19)+1&gt;IF(MONTH(T13)=12,31,DATE(YEAR(T13),MONTH(T13)+1,1)-T13),"",R19+1))</f>
        <v>46202</v>
      </c>
      <c r="T19" s="32">
        <f>IF(S19="","",IF(DAY(S19)+1&gt;IF(MONTH(T13)=12,31,DATE(YEAR(T13),MONTH(T13)+1,1)-T13),"",S19+1))</f>
        <v>46203</v>
      </c>
      <c r="U19" s="32" t="str">
        <f>IF(T19="","",IF(DAY(T19)+1&gt;IF(MONTH(T13)=12,31,DATE(YEAR(T13),MONTH(T13)+1,1)-T13),"",T19+1))</f>
        <v/>
      </c>
      <c r="V19" s="32" t="str">
        <f>IF(U19="","",IF(DAY(U19)+1&gt;IF(MONTH(T13)=12,31,DATE(YEAR(T13),MONTH(T13)+1,1)-T13),"",U19+1))</f>
        <v/>
      </c>
      <c r="W19" s="32" t="str">
        <f>IF(V19="","",IF(DAY(V19)+1&gt;IF(MONTH(T13)=12,31,DATE(YEAR(T13),MONTH(T13)+1,1)-T13),"",V19+1))</f>
        <v/>
      </c>
      <c r="X19" s="66" t="str">
        <f>IF(W19="","",IF(DAY(W19)+1&gt;IF(MONTH(T13)=12,31,DATE(YEAR(T13),MONTH(T13)+1,1)-T13),"",W19+1))</f>
        <v/>
      </c>
    </row>
    <row r="20" spans="2:26" ht="9.75" customHeight="1" x14ac:dyDescent="0.15">
      <c r="B20" s="36" t="str">
        <f>IF(H19="","",IF(DAY(H19)+1&gt;IF(MONTH(D13)=12,31,DATE(YEAR(D13),MONTH(D13)+1,1)-D13),"",H19+1))</f>
        <v/>
      </c>
      <c r="C20" s="32" t="str">
        <f>IF(B20="","",IF(DAY(B20)+1&gt;IF(MONTH(D13)=12,31,DATE(YEAR(D13),MONTH(D13)+1,1)-D13),"",B20+1))</f>
        <v/>
      </c>
      <c r="D20" s="293" t="str">
        <f>VLOOKUP(D13,祝名,2,FALSE)</f>
        <v>29（昭和の日）</v>
      </c>
      <c r="E20" s="293"/>
      <c r="F20" s="293"/>
      <c r="G20" s="293"/>
      <c r="H20" s="293"/>
      <c r="J20" s="36">
        <f>IF(P19="","",IF(DAY(P19)+1&gt;IF(MONTH(L13)=12,31,DATE(YEAR(L13),MONTH(L13)+1,1)-L13),"",P19+1))</f>
        <v>46173</v>
      </c>
      <c r="K20" s="32" t="str">
        <f>IF(J20="","",IF(DAY(J20)+1&gt;IF(MONTH(L13)=12,31,DATE(YEAR(L13),MONTH(L13)+1,1)-L13),"",J20+1))</f>
        <v/>
      </c>
      <c r="L20" s="293" t="str">
        <f>VLOOKUP(L13,祝名,2,FALSE)</f>
        <v>3（憲法記念日）、4（みどりの日）
5（こどもの日）、6（振替休日）</v>
      </c>
      <c r="M20" s="293"/>
      <c r="N20" s="293"/>
      <c r="O20" s="293"/>
      <c r="P20" s="293"/>
      <c r="R20" s="36" t="str">
        <f>IF(X19="","",IF(DAY(X19)+1&gt;IF(MONTH(T13)=12,31,DATE(YEAR(T13),MONTH(T13)+1,1)-T13),"",X19+1))</f>
        <v/>
      </c>
      <c r="S20" s="32" t="str">
        <f>IF(R20="","",IF(DAY(R20)+1&gt;IF(MONTH(T13)=12,31,DATE(YEAR(T13),MONTH(T13)+1,1)-T13),"",R20+1))</f>
        <v/>
      </c>
      <c r="T20" s="293">
        <f>VLOOKUP(T13,祝名,2,FALSE)</f>
        <v>0</v>
      </c>
      <c r="U20" s="293"/>
      <c r="V20" s="293"/>
      <c r="W20" s="293"/>
      <c r="X20" s="293"/>
    </row>
    <row r="21" spans="2:26" ht="7.5" customHeight="1" x14ac:dyDescent="0.15"/>
    <row r="22" spans="2:26" ht="13.5" customHeight="1" x14ac:dyDescent="0.15">
      <c r="B22" s="290">
        <f>IF(MONTH(R13)=12,DATE(YEAR(R13)+1,1,1),DATE(YEAR(R13),MONTH(R13)+1,1))</f>
        <v>46204</v>
      </c>
      <c r="C22" s="290"/>
      <c r="D22" s="295">
        <f>B22</f>
        <v>46204</v>
      </c>
      <c r="E22" s="295"/>
      <c r="F22" s="295"/>
      <c r="G22" s="292" t="str">
        <f>IF(B22&gt;=43586,"令和"&amp;(IF(YEAR(B22)-2018=1,"元",YEAR(B22)-2018)),"平成"&amp;(YEAR(B22)-1988))</f>
        <v>令和8</v>
      </c>
      <c r="H22" s="292"/>
      <c r="J22" s="290">
        <f>IF(MONTH(B22)=12,DATE(YEAR(B22)+1,1,1),DATE(YEAR(B22),MONTH(B22)+1,1))</f>
        <v>46235</v>
      </c>
      <c r="K22" s="290"/>
      <c r="L22" s="295">
        <f>J22</f>
        <v>46235</v>
      </c>
      <c r="M22" s="295"/>
      <c r="N22" s="295"/>
      <c r="O22" s="292" t="str">
        <f>IF(J22&gt;=43586,"令和"&amp;(IF(YEAR(J22)-2018=1,"元",YEAR(J22)-2018)),"平成"&amp;(YEAR(J22)-1988))</f>
        <v>令和8</v>
      </c>
      <c r="P22" s="292"/>
      <c r="R22" s="290">
        <f>IF(MONTH(J22)=12,DATE(YEAR(J22)+1,1,1),DATE(YEAR(J22),MONTH(J22)+1,1))</f>
        <v>46266</v>
      </c>
      <c r="S22" s="290"/>
      <c r="T22" s="295">
        <f>R22</f>
        <v>46266</v>
      </c>
      <c r="U22" s="295"/>
      <c r="V22" s="295"/>
      <c r="W22" s="292" t="str">
        <f>IF(R22&gt;=43586,"令和"&amp;(IF(YEAR(R22)-2018=1,"元",YEAR(R22)-2018)),"平成"&amp;(YEAR(R22)-1988))</f>
        <v>令和8</v>
      </c>
      <c r="X22" s="292"/>
    </row>
    <row r="23" spans="2:26" ht="8.25" customHeight="1" x14ac:dyDescent="0.15">
      <c r="B23" s="38" t="s">
        <v>24</v>
      </c>
      <c r="C23" s="39" t="s">
        <v>263</v>
      </c>
      <c r="D23" s="39" t="s">
        <v>264</v>
      </c>
      <c r="E23" s="39" t="s">
        <v>265</v>
      </c>
      <c r="F23" s="39" t="s">
        <v>266</v>
      </c>
      <c r="G23" s="39" t="s">
        <v>267</v>
      </c>
      <c r="H23" s="37" t="s">
        <v>268</v>
      </c>
      <c r="J23" s="38" t="s">
        <v>24</v>
      </c>
      <c r="K23" s="39" t="s">
        <v>263</v>
      </c>
      <c r="L23" s="39" t="s">
        <v>264</v>
      </c>
      <c r="M23" s="39" t="s">
        <v>265</v>
      </c>
      <c r="N23" s="39" t="s">
        <v>266</v>
      </c>
      <c r="O23" s="39" t="s">
        <v>267</v>
      </c>
      <c r="P23" s="37" t="s">
        <v>268</v>
      </c>
      <c r="R23" s="38" t="s">
        <v>24</v>
      </c>
      <c r="S23" s="39" t="s">
        <v>263</v>
      </c>
      <c r="T23" s="39" t="s">
        <v>264</v>
      </c>
      <c r="U23" s="39" t="s">
        <v>265</v>
      </c>
      <c r="V23" s="39" t="s">
        <v>266</v>
      </c>
      <c r="W23" s="39" t="s">
        <v>267</v>
      </c>
      <c r="X23" s="37" t="s">
        <v>268</v>
      </c>
    </row>
    <row r="24" spans="2:26" ht="9.75" customHeight="1" x14ac:dyDescent="0.15">
      <c r="B24" s="36" t="str">
        <f>IF(WEEKDAY(D22)=1,D22,"")</f>
        <v/>
      </c>
      <c r="C24" s="32" t="str">
        <f>IF(B24="",IF(WEEKDAY(D22)=2,D22,""),B24+1)</f>
        <v/>
      </c>
      <c r="D24" s="32" t="str">
        <f>IF(C24="",IF(WEEKDAY(D22)=3,D22,""),C24+1)</f>
        <v/>
      </c>
      <c r="E24" s="32">
        <f>IF(D24="",IF(WEEKDAY(D22)=4,D22,""),D24+1)</f>
        <v>46204</v>
      </c>
      <c r="F24" s="32">
        <f>IF(E24="",IF(WEEKDAY(D22)=5,D22,""),E24+1)</f>
        <v>46205</v>
      </c>
      <c r="G24" s="32">
        <f>IF(F24="",IF(WEEKDAY(D22)=6,D22,""),F24+1)</f>
        <v>46206</v>
      </c>
      <c r="H24" s="66">
        <f>IF(G24="",D22,G24+1)</f>
        <v>46207</v>
      </c>
      <c r="J24" s="36" t="str">
        <f>IF(WEEKDAY(L22)=1,L22,"")</f>
        <v/>
      </c>
      <c r="K24" s="32" t="str">
        <f>IF(J24="",IF(WEEKDAY(L22)=2,L22,""),J24+1)</f>
        <v/>
      </c>
      <c r="L24" s="32" t="str">
        <f>IF(K24="",IF(WEEKDAY(L22)=3,L22,""),K24+1)</f>
        <v/>
      </c>
      <c r="M24" s="32" t="str">
        <f>IF(L24="",IF(WEEKDAY(L22)=4,L22,""),L24+1)</f>
        <v/>
      </c>
      <c r="N24" s="32" t="str">
        <f>IF(M24="",IF(WEEKDAY(L22)=5,L22,""),M24+1)</f>
        <v/>
      </c>
      <c r="O24" s="32" t="str">
        <f>IF(N24="",IF(WEEKDAY(L22)=6,L22,""),N24+1)</f>
        <v/>
      </c>
      <c r="P24" s="66">
        <f>IF(O24="",L22,O24+1)</f>
        <v>46235</v>
      </c>
      <c r="R24" s="36" t="str">
        <f>IF(WEEKDAY(T22)=1,T22,"")</f>
        <v/>
      </c>
      <c r="S24" s="32" t="str">
        <f>IF(R24="",IF(WEEKDAY(T22)=2,T22,""),R24+1)</f>
        <v/>
      </c>
      <c r="T24" s="32">
        <f>IF(S24="",IF(WEEKDAY(T22)=3,T22,""),S24+1)</f>
        <v>46266</v>
      </c>
      <c r="U24" s="32">
        <f>IF(T24="",IF(WEEKDAY(T22)=4,T22,""),T24+1)</f>
        <v>46267</v>
      </c>
      <c r="V24" s="32">
        <f>IF(U24="",IF(WEEKDAY(T22)=5,T22,""),U24+1)</f>
        <v>46268</v>
      </c>
      <c r="W24" s="32">
        <f>IF(V24="",IF(WEEKDAY(T22)=6,T22,""),V24+1)</f>
        <v>46269</v>
      </c>
      <c r="X24" s="66">
        <f>IF(W24="",T22,W24+1)</f>
        <v>46270</v>
      </c>
    </row>
    <row r="25" spans="2:26" ht="9.75" customHeight="1" x14ac:dyDescent="0.15">
      <c r="B25" s="36">
        <f>H24+1</f>
        <v>46208</v>
      </c>
      <c r="C25" s="32">
        <f t="shared" ref="C25:H27" si="9">B25+1</f>
        <v>46209</v>
      </c>
      <c r="D25" s="32">
        <f t="shared" si="9"/>
        <v>46210</v>
      </c>
      <c r="E25" s="32">
        <f t="shared" si="9"/>
        <v>46211</v>
      </c>
      <c r="F25" s="32">
        <f t="shared" si="9"/>
        <v>46212</v>
      </c>
      <c r="G25" s="32">
        <f t="shared" si="9"/>
        <v>46213</v>
      </c>
      <c r="H25" s="66">
        <f t="shared" si="9"/>
        <v>46214</v>
      </c>
      <c r="J25" s="36">
        <f>P24+1</f>
        <v>46236</v>
      </c>
      <c r="K25" s="32">
        <f t="shared" ref="K25:P27" si="10">J25+1</f>
        <v>46237</v>
      </c>
      <c r="L25" s="32">
        <f t="shared" si="10"/>
        <v>46238</v>
      </c>
      <c r="M25" s="32">
        <f t="shared" si="10"/>
        <v>46239</v>
      </c>
      <c r="N25" s="32">
        <f t="shared" si="10"/>
        <v>46240</v>
      </c>
      <c r="O25" s="32">
        <f t="shared" si="10"/>
        <v>46241</v>
      </c>
      <c r="P25" s="66">
        <f t="shared" si="10"/>
        <v>46242</v>
      </c>
      <c r="R25" s="36">
        <f>X24+1</f>
        <v>46271</v>
      </c>
      <c r="S25" s="32">
        <f t="shared" ref="S25:X27" si="11">R25+1</f>
        <v>46272</v>
      </c>
      <c r="T25" s="32">
        <f t="shared" si="11"/>
        <v>46273</v>
      </c>
      <c r="U25" s="32">
        <f t="shared" si="11"/>
        <v>46274</v>
      </c>
      <c r="V25" s="32">
        <f t="shared" si="11"/>
        <v>46275</v>
      </c>
      <c r="W25" s="32">
        <f t="shared" si="11"/>
        <v>46276</v>
      </c>
      <c r="X25" s="66">
        <f t="shared" si="11"/>
        <v>46277</v>
      </c>
    </row>
    <row r="26" spans="2:26" ht="9.75" customHeight="1" x14ac:dyDescent="0.15">
      <c r="B26" s="36">
        <f>H25+1</f>
        <v>46215</v>
      </c>
      <c r="C26" s="32">
        <f t="shared" si="9"/>
        <v>46216</v>
      </c>
      <c r="D26" s="32">
        <f t="shared" si="9"/>
        <v>46217</v>
      </c>
      <c r="E26" s="32">
        <f t="shared" si="9"/>
        <v>46218</v>
      </c>
      <c r="F26" s="32">
        <f t="shared" si="9"/>
        <v>46219</v>
      </c>
      <c r="G26" s="32">
        <f t="shared" si="9"/>
        <v>46220</v>
      </c>
      <c r="H26" s="66">
        <f t="shared" si="9"/>
        <v>46221</v>
      </c>
      <c r="J26" s="36">
        <f>P25+1</f>
        <v>46243</v>
      </c>
      <c r="K26" s="32">
        <f t="shared" si="10"/>
        <v>46244</v>
      </c>
      <c r="L26" s="32">
        <f t="shared" si="10"/>
        <v>46245</v>
      </c>
      <c r="M26" s="32">
        <f t="shared" si="10"/>
        <v>46246</v>
      </c>
      <c r="N26" s="32">
        <f t="shared" si="10"/>
        <v>46247</v>
      </c>
      <c r="O26" s="32">
        <f t="shared" si="10"/>
        <v>46248</v>
      </c>
      <c r="P26" s="66">
        <f t="shared" si="10"/>
        <v>46249</v>
      </c>
      <c r="R26" s="36">
        <f>X25+1</f>
        <v>46278</v>
      </c>
      <c r="S26" s="32">
        <f t="shared" si="11"/>
        <v>46279</v>
      </c>
      <c r="T26" s="32">
        <f t="shared" si="11"/>
        <v>46280</v>
      </c>
      <c r="U26" s="32">
        <f t="shared" si="11"/>
        <v>46281</v>
      </c>
      <c r="V26" s="32">
        <f t="shared" si="11"/>
        <v>46282</v>
      </c>
      <c r="W26" s="32">
        <f t="shared" si="11"/>
        <v>46283</v>
      </c>
      <c r="X26" s="66">
        <f t="shared" si="11"/>
        <v>46284</v>
      </c>
    </row>
    <row r="27" spans="2:26" ht="9.75" customHeight="1" x14ac:dyDescent="0.15">
      <c r="B27" s="36">
        <f>H26+1</f>
        <v>46222</v>
      </c>
      <c r="C27" s="32">
        <f t="shared" si="9"/>
        <v>46223</v>
      </c>
      <c r="D27" s="32">
        <f t="shared" si="9"/>
        <v>46224</v>
      </c>
      <c r="E27" s="32">
        <f t="shared" si="9"/>
        <v>46225</v>
      </c>
      <c r="F27" s="32">
        <f t="shared" si="9"/>
        <v>46226</v>
      </c>
      <c r="G27" s="32">
        <f t="shared" si="9"/>
        <v>46227</v>
      </c>
      <c r="H27" s="66">
        <f t="shared" si="9"/>
        <v>46228</v>
      </c>
      <c r="J27" s="36">
        <f>P26+1</f>
        <v>46250</v>
      </c>
      <c r="K27" s="32">
        <f t="shared" si="10"/>
        <v>46251</v>
      </c>
      <c r="L27" s="32">
        <f t="shared" si="10"/>
        <v>46252</v>
      </c>
      <c r="M27" s="32">
        <f t="shared" si="10"/>
        <v>46253</v>
      </c>
      <c r="N27" s="32">
        <f t="shared" si="10"/>
        <v>46254</v>
      </c>
      <c r="O27" s="32">
        <f t="shared" si="10"/>
        <v>46255</v>
      </c>
      <c r="P27" s="66">
        <f t="shared" si="10"/>
        <v>46256</v>
      </c>
      <c r="R27" s="36">
        <f>X26+1</f>
        <v>46285</v>
      </c>
      <c r="S27" s="32">
        <f t="shared" si="11"/>
        <v>46286</v>
      </c>
      <c r="T27" s="32">
        <f t="shared" si="11"/>
        <v>46287</v>
      </c>
      <c r="U27" s="32">
        <f t="shared" si="11"/>
        <v>46288</v>
      </c>
      <c r="V27" s="32">
        <f t="shared" si="11"/>
        <v>46289</v>
      </c>
      <c r="W27" s="32">
        <f t="shared" si="11"/>
        <v>46290</v>
      </c>
      <c r="X27" s="66">
        <f t="shared" si="11"/>
        <v>46291</v>
      </c>
    </row>
    <row r="28" spans="2:26" ht="9.75" customHeight="1" x14ac:dyDescent="0.15">
      <c r="B28" s="36">
        <f>IF(DAY(H27)+1&gt;IF(MONTH(D22)=12,31,DATE(YEAR(D22),MONTH(D22)+1,1)-D22),"",H27+1)</f>
        <v>46229</v>
      </c>
      <c r="C28" s="32">
        <f>IF(B28="","",IF(DAY(B28)+1&gt;IF(MONTH(D22)=12,31,DATE(YEAR(D22),MONTH(D22)+1,1)-D22),"",B28+1))</f>
        <v>46230</v>
      </c>
      <c r="D28" s="32">
        <f>IF(C28="","",IF(DAY(C28)+1&gt;IF(MONTH(D22)=12,31,DATE(YEAR(D22),MONTH(D22)+1,1)-D22),"",C28+1))</f>
        <v>46231</v>
      </c>
      <c r="E28" s="32">
        <f>IF(D28="","",IF(DAY(D28)+1&gt;IF(MONTH(D22)=12,31,DATE(YEAR(D22),MONTH(D22)+1,1)-D22),"",D28+1))</f>
        <v>46232</v>
      </c>
      <c r="F28" s="32">
        <f>IF(E28="","",IF(DAY(E28)+1&gt;IF(MONTH(D22)=12,31,DATE(YEAR(D22),MONTH(D22)+1,1)-D22),"",E28+1))</f>
        <v>46233</v>
      </c>
      <c r="G28" s="32">
        <f>IF(F28="","",IF(DAY(F28)+1&gt;IF(MONTH(D22)=12,31,DATE(YEAR(D22),MONTH(D22)+1,1)-D22),"",F28+1))</f>
        <v>46234</v>
      </c>
      <c r="H28" s="66" t="str">
        <f>IF(G28="","",IF(DAY(G28)+1&gt;IF(MONTH(D22)=12,31,DATE(YEAR(D22),MONTH(D22)+1,1)-D22),"",G28+1))</f>
        <v/>
      </c>
      <c r="J28" s="36">
        <f>IF(DAY(P27)+1&gt;IF(MONTH(L22)=12,31,DATE(YEAR(L22),MONTH(L22)+1,1)-L22),"",P27+1)</f>
        <v>46257</v>
      </c>
      <c r="K28" s="32">
        <f>IF(J28="","",IF(DAY(J28)+1&gt;IF(MONTH(L22)=12,31,DATE(YEAR(L22),MONTH(L22)+1,1)-L22),"",J28+1))</f>
        <v>46258</v>
      </c>
      <c r="L28" s="32">
        <f>IF(K28="","",IF(DAY(K28)+1&gt;IF(MONTH(L22)=12,31,DATE(YEAR(L22),MONTH(L22)+1,1)-L22),"",K28+1))</f>
        <v>46259</v>
      </c>
      <c r="M28" s="32">
        <f>IF(L28="","",IF(DAY(L28)+1&gt;IF(MONTH(L22)=12,31,DATE(YEAR(L22),MONTH(L22)+1,1)-L22),"",L28+1))</f>
        <v>46260</v>
      </c>
      <c r="N28" s="32">
        <f>IF(M28="","",IF(DAY(M28)+1&gt;IF(MONTH(L22)=12,31,DATE(YEAR(L22),MONTH(L22)+1,1)-L22),"",M28+1))</f>
        <v>46261</v>
      </c>
      <c r="O28" s="32">
        <f>IF(N28="","",IF(DAY(N28)+1&gt;IF(MONTH(L22)=12,31,DATE(YEAR(L22),MONTH(L22)+1,1)-L22),"",N28+1))</f>
        <v>46262</v>
      </c>
      <c r="P28" s="66">
        <f>IF(O28="","",IF(DAY(O28)+1&gt;IF(MONTH(L22)=12,31,DATE(YEAR(L22),MONTH(L22)+1,1)-L22),"",O28+1))</f>
        <v>46263</v>
      </c>
      <c r="R28" s="36">
        <f>IF(DAY(X27)+1&gt;IF(MONTH(T22)=12,31,DATE(YEAR(T22),MONTH(T22)+1,1)-T22),"",X27+1)</f>
        <v>46292</v>
      </c>
      <c r="S28" s="32">
        <f>IF(R28="","",IF(DAY(R28)+1&gt;IF(MONTH(T22)=12,31,DATE(YEAR(T22),MONTH(T22)+1,1)-T22),"",R28+1))</f>
        <v>46293</v>
      </c>
      <c r="T28" s="32">
        <f>IF(S28="","",IF(DAY(S28)+1&gt;IF(MONTH(T22)=12,31,DATE(YEAR(T22),MONTH(T22)+1,1)-T22),"",S28+1))</f>
        <v>46294</v>
      </c>
      <c r="U28" s="32">
        <f>IF(T28="","",IF(DAY(T28)+1&gt;IF(MONTH(T22)=12,31,DATE(YEAR(T22),MONTH(T22)+1,1)-T22),"",T28+1))</f>
        <v>46295</v>
      </c>
      <c r="V28" s="32" t="str">
        <f>IF(U28="","",IF(DAY(U28)+1&gt;IF(MONTH(T22)=12,31,DATE(YEAR(T22),MONTH(T22)+1,1)-T22),"",U28+1))</f>
        <v/>
      </c>
      <c r="W28" s="32" t="str">
        <f>IF(V28="","",IF(DAY(V28)+1&gt;IF(MONTH(T22)=12,31,DATE(YEAR(T22),MONTH(T22)+1,1)-T22),"",V28+1))</f>
        <v/>
      </c>
      <c r="X28" s="66" t="str">
        <f>IF(W28="","",IF(DAY(W28)+1&gt;IF(MONTH(T22)=12,31,DATE(YEAR(T22),MONTH(T22)+1,1)-T22),"",W28+1))</f>
        <v/>
      </c>
    </row>
    <row r="29" spans="2:26" ht="9.75" customHeight="1" x14ac:dyDescent="0.15">
      <c r="B29" s="36" t="str">
        <f>IF(H28="","",IF(DAY(H28)+1&gt;IF(MONTH(D22)=12,31,DATE(YEAR(D22),MONTH(D22)+1,1)-D22),"",H28+1))</f>
        <v/>
      </c>
      <c r="C29" s="32" t="str">
        <f>IF(B29="","",IF(DAY(B29)+1&gt;IF(MONTH(D22)=12,31,DATE(YEAR(D22),MONTH(D22)+1,1)-D22),"",B29+1))</f>
        <v/>
      </c>
      <c r="D29" s="293" t="str">
        <f>VLOOKUP(D22,祝名,2,FALSE)</f>
        <v>20（海の日）</v>
      </c>
      <c r="E29" s="293"/>
      <c r="F29" s="293"/>
      <c r="G29" s="293"/>
      <c r="H29" s="293"/>
      <c r="J29" s="36">
        <f>IF(P28="","",IF(DAY(P28)+1&gt;IF(MONTH(L22)=12,31,DATE(YEAR(L22),MONTH(L22)+1,1)-L22),"",P28+1))</f>
        <v>46264</v>
      </c>
      <c r="K29" s="32">
        <f>IF(J29="","",IF(DAY(J29)+1&gt;IF(MONTH(L22)=12,31,DATE(YEAR(L22),MONTH(L22)+1,1)-L22),"",J29+1))</f>
        <v>46265</v>
      </c>
      <c r="L29" s="293" t="str">
        <f>VLOOKUP(L22,祝名,2,FALSE)</f>
        <v>11（山の日）</v>
      </c>
      <c r="M29" s="293"/>
      <c r="N29" s="293"/>
      <c r="O29" s="293"/>
      <c r="P29" s="293"/>
      <c r="R29" s="36" t="str">
        <f>IF(X28="","",IF(DAY(X28)+1&gt;IF(MONTH(T22)=12,31,DATE(YEAR(T22),MONTH(T22)+1,1)-T22),"",X28+1))</f>
        <v/>
      </c>
      <c r="S29" s="32" t="str">
        <f>IF(R29="","",IF(DAY(R29)+1&gt;IF(MONTH(T22)=12,31,DATE(YEAR(T22),MONTH(T22)+1,1)-T22),"",R29+1))</f>
        <v/>
      </c>
      <c r="T29" s="293" t="str">
        <f>VLOOKUP(T22,祝名,2,FALSE)</f>
        <v>21（敬老の日） 22（国民の休日）
23（秋分の日）</v>
      </c>
      <c r="U29" s="293"/>
      <c r="V29" s="293"/>
      <c r="W29" s="293"/>
      <c r="X29" s="293"/>
    </row>
    <row r="30" spans="2:26" ht="7.5" customHeight="1" x14ac:dyDescent="0.15"/>
    <row r="31" spans="2:26" ht="13.5" customHeight="1" x14ac:dyDescent="0.15">
      <c r="B31" s="290">
        <f>IF(MONTH(R22)=12,DATE(YEAR(R22)+1,1,1),DATE(YEAR(R22),MONTH(R22)+1,1))</f>
        <v>46296</v>
      </c>
      <c r="C31" s="290"/>
      <c r="D31" s="295">
        <f>B31</f>
        <v>46296</v>
      </c>
      <c r="E31" s="295"/>
      <c r="F31" s="295"/>
      <c r="G31" s="292" t="str">
        <f>IF(B31&gt;=43586,"令和"&amp;(IF(YEAR(B31)-2018=1,"元",YEAR(B31)-2018)),"平成"&amp;(YEAR(B31)-1988))</f>
        <v>令和8</v>
      </c>
      <c r="H31" s="292"/>
      <c r="J31" s="290">
        <f>IF(MONTH(B31)=12,DATE(YEAR(B31)+1,1,1),DATE(YEAR(B31),MONTH(B31)+1,1))</f>
        <v>46327</v>
      </c>
      <c r="K31" s="290"/>
      <c r="L31" s="295">
        <f>J31</f>
        <v>46327</v>
      </c>
      <c r="M31" s="295"/>
      <c r="N31" s="295"/>
      <c r="O31" s="292" t="str">
        <f>IF(J31&gt;=43586,"令和"&amp;(IF(YEAR(J31)-2018=1,"元",YEAR(J31)-2018)),"平成"&amp;(YEAR(J31)-1988))</f>
        <v>令和8</v>
      </c>
      <c r="P31" s="292"/>
      <c r="R31" s="290">
        <f>IF(MONTH(J31)=12,DATE(YEAR(J31)+1,1,1),DATE(YEAR(J31),MONTH(J31)+1,1))</f>
        <v>46357</v>
      </c>
      <c r="S31" s="290"/>
      <c r="T31" s="295">
        <f>R31</f>
        <v>46357</v>
      </c>
      <c r="U31" s="295"/>
      <c r="V31" s="295"/>
      <c r="W31" s="292" t="str">
        <f>IF(R31&gt;=43586,"令和"&amp;(IF(YEAR(R31)-2018=1,"元",YEAR(R31)-2018)),"平成"&amp;(YEAR(R31)-1988))</f>
        <v>令和8</v>
      </c>
      <c r="X31" s="292"/>
      <c r="Z31" s="106" t="s">
        <v>375</v>
      </c>
    </row>
    <row r="32" spans="2:26" ht="8.25" customHeight="1" x14ac:dyDescent="0.15">
      <c r="B32" s="38" t="s">
        <v>24</v>
      </c>
      <c r="C32" s="39" t="s">
        <v>263</v>
      </c>
      <c r="D32" s="39" t="s">
        <v>264</v>
      </c>
      <c r="E32" s="39" t="s">
        <v>265</v>
      </c>
      <c r="F32" s="39" t="s">
        <v>266</v>
      </c>
      <c r="G32" s="39" t="s">
        <v>267</v>
      </c>
      <c r="H32" s="37" t="s">
        <v>268</v>
      </c>
      <c r="J32" s="38" t="s">
        <v>24</v>
      </c>
      <c r="K32" s="39" t="s">
        <v>263</v>
      </c>
      <c r="L32" s="39" t="s">
        <v>264</v>
      </c>
      <c r="M32" s="39" t="s">
        <v>265</v>
      </c>
      <c r="N32" s="39" t="s">
        <v>266</v>
      </c>
      <c r="O32" s="39" t="s">
        <v>267</v>
      </c>
      <c r="P32" s="37" t="s">
        <v>268</v>
      </c>
      <c r="R32" s="38" t="s">
        <v>24</v>
      </c>
      <c r="S32" s="39" t="s">
        <v>263</v>
      </c>
      <c r="T32" s="39" t="s">
        <v>264</v>
      </c>
      <c r="U32" s="39" t="s">
        <v>265</v>
      </c>
      <c r="V32" s="39" t="s">
        <v>266</v>
      </c>
      <c r="W32" s="39" t="s">
        <v>267</v>
      </c>
      <c r="X32" s="37" t="s">
        <v>268</v>
      </c>
    </row>
    <row r="33" spans="1:46" ht="9.75" customHeight="1" x14ac:dyDescent="0.15">
      <c r="B33" s="36" t="str">
        <f>IF(WEEKDAY(D31)=1,D31,"")</f>
        <v/>
      </c>
      <c r="C33" s="32" t="str">
        <f>IF(B33="",IF(WEEKDAY(D31)=2,D31,""),B33+1)</f>
        <v/>
      </c>
      <c r="D33" s="32" t="str">
        <f>IF(C33="",IF(WEEKDAY(D31)=3,D31,""),C33+1)</f>
        <v/>
      </c>
      <c r="E33" s="32" t="str">
        <f>IF(D33="",IF(WEEKDAY(D31)=4,D31,""),D33+1)</f>
        <v/>
      </c>
      <c r="F33" s="32">
        <f>IF(E33="",IF(WEEKDAY(D31)=5,D31,""),E33+1)</f>
        <v>46296</v>
      </c>
      <c r="G33" s="32">
        <f>IF(F33="",IF(WEEKDAY(D31)=6,D31,""),F33+1)</f>
        <v>46297</v>
      </c>
      <c r="H33" s="66">
        <f>IF(G33="",D31,G33+1)</f>
        <v>46298</v>
      </c>
      <c r="J33" s="36">
        <f>IF(WEEKDAY(L31)=1,L31,"")</f>
        <v>46327</v>
      </c>
      <c r="K33" s="32">
        <f>IF(J33="",IF(WEEKDAY(L31)=2,L31,""),J33+1)</f>
        <v>46328</v>
      </c>
      <c r="L33" s="32">
        <f>IF(K33="",IF(WEEKDAY(L31)=3,L31,""),K33+1)</f>
        <v>46329</v>
      </c>
      <c r="M33" s="32">
        <f>IF(L33="",IF(WEEKDAY(L31)=4,L31,""),L33+1)</f>
        <v>46330</v>
      </c>
      <c r="N33" s="32">
        <f>IF(M33="",IF(WEEKDAY(L31)=5,L31,""),M33+1)</f>
        <v>46331</v>
      </c>
      <c r="O33" s="32">
        <f>IF(N33="",IF(WEEKDAY(L31)=6,L31,""),N33+1)</f>
        <v>46332</v>
      </c>
      <c r="P33" s="66">
        <f>IF(O33="",L31,O33+1)</f>
        <v>46333</v>
      </c>
      <c r="R33" s="36" t="str">
        <f>IF(WEEKDAY(T31)=1,T31,"")</f>
        <v/>
      </c>
      <c r="S33" s="32" t="str">
        <f>IF(R33="",IF(WEEKDAY(T31)=2,T31,""),R33+1)</f>
        <v/>
      </c>
      <c r="T33" s="32">
        <f>IF(S33="",IF(WEEKDAY(T31)=3,T31,""),S33+1)</f>
        <v>46357</v>
      </c>
      <c r="U33" s="32">
        <f>IF(T33="",IF(WEEKDAY(T31)=4,T31,""),T33+1)</f>
        <v>46358</v>
      </c>
      <c r="V33" s="32">
        <f>IF(U33="",IF(WEEKDAY(T31)=5,T31,""),U33+1)</f>
        <v>46359</v>
      </c>
      <c r="W33" s="32">
        <f>IF(V33="",IF(WEEKDAY(T31)=6,T31,""),V33+1)</f>
        <v>46360</v>
      </c>
      <c r="X33" s="66">
        <f>IF(W33="",T31,W33+1)</f>
        <v>46361</v>
      </c>
    </row>
    <row r="34" spans="1:46" ht="9.75" customHeight="1" x14ac:dyDescent="0.15">
      <c r="B34" s="36">
        <f>H33+1</f>
        <v>46299</v>
      </c>
      <c r="C34" s="32">
        <f t="shared" ref="C34:H36" si="12">B34+1</f>
        <v>46300</v>
      </c>
      <c r="D34" s="32">
        <f t="shared" si="12"/>
        <v>46301</v>
      </c>
      <c r="E34" s="32">
        <f t="shared" si="12"/>
        <v>46302</v>
      </c>
      <c r="F34" s="32">
        <f t="shared" si="12"/>
        <v>46303</v>
      </c>
      <c r="G34" s="32">
        <f t="shared" si="12"/>
        <v>46304</v>
      </c>
      <c r="H34" s="66">
        <f t="shared" si="12"/>
        <v>46305</v>
      </c>
      <c r="J34" s="36">
        <f>P33+1</f>
        <v>46334</v>
      </c>
      <c r="K34" s="32">
        <f t="shared" ref="K34:P36" si="13">J34+1</f>
        <v>46335</v>
      </c>
      <c r="L34" s="32">
        <f t="shared" si="13"/>
        <v>46336</v>
      </c>
      <c r="M34" s="32">
        <f t="shared" si="13"/>
        <v>46337</v>
      </c>
      <c r="N34" s="32">
        <f t="shared" si="13"/>
        <v>46338</v>
      </c>
      <c r="O34" s="32">
        <f t="shared" si="13"/>
        <v>46339</v>
      </c>
      <c r="P34" s="66">
        <f t="shared" si="13"/>
        <v>46340</v>
      </c>
      <c r="R34" s="36">
        <f>X33+1</f>
        <v>46362</v>
      </c>
      <c r="S34" s="32">
        <f t="shared" ref="S34:X36" si="14">R34+1</f>
        <v>46363</v>
      </c>
      <c r="T34" s="32">
        <f t="shared" si="14"/>
        <v>46364</v>
      </c>
      <c r="U34" s="32">
        <f t="shared" si="14"/>
        <v>46365</v>
      </c>
      <c r="V34" s="32">
        <f t="shared" si="14"/>
        <v>46366</v>
      </c>
      <c r="W34" s="32">
        <f t="shared" si="14"/>
        <v>46367</v>
      </c>
      <c r="X34" s="66">
        <f t="shared" si="14"/>
        <v>46368</v>
      </c>
    </row>
    <row r="35" spans="1:46" ht="9.75" customHeight="1" x14ac:dyDescent="0.15">
      <c r="B35" s="36">
        <f>H34+1</f>
        <v>46306</v>
      </c>
      <c r="C35" s="32">
        <f t="shared" si="12"/>
        <v>46307</v>
      </c>
      <c r="D35" s="32">
        <f t="shared" si="12"/>
        <v>46308</v>
      </c>
      <c r="E35" s="32">
        <f t="shared" si="12"/>
        <v>46309</v>
      </c>
      <c r="F35" s="32">
        <f t="shared" si="12"/>
        <v>46310</v>
      </c>
      <c r="G35" s="32">
        <f t="shared" si="12"/>
        <v>46311</v>
      </c>
      <c r="H35" s="66">
        <f t="shared" si="12"/>
        <v>46312</v>
      </c>
      <c r="J35" s="36">
        <f>P34+1</f>
        <v>46341</v>
      </c>
      <c r="K35" s="32">
        <f t="shared" si="13"/>
        <v>46342</v>
      </c>
      <c r="L35" s="32">
        <f t="shared" si="13"/>
        <v>46343</v>
      </c>
      <c r="M35" s="32">
        <f t="shared" si="13"/>
        <v>46344</v>
      </c>
      <c r="N35" s="32">
        <f t="shared" si="13"/>
        <v>46345</v>
      </c>
      <c r="O35" s="32">
        <f t="shared" si="13"/>
        <v>46346</v>
      </c>
      <c r="P35" s="66">
        <f t="shared" si="13"/>
        <v>46347</v>
      </c>
      <c r="R35" s="36">
        <f>X34+1</f>
        <v>46369</v>
      </c>
      <c r="S35" s="32">
        <f t="shared" si="14"/>
        <v>46370</v>
      </c>
      <c r="T35" s="32">
        <f t="shared" si="14"/>
        <v>46371</v>
      </c>
      <c r="U35" s="32">
        <f t="shared" si="14"/>
        <v>46372</v>
      </c>
      <c r="V35" s="32">
        <f t="shared" si="14"/>
        <v>46373</v>
      </c>
      <c r="W35" s="32">
        <f t="shared" si="14"/>
        <v>46374</v>
      </c>
      <c r="X35" s="66">
        <f t="shared" si="14"/>
        <v>46375</v>
      </c>
      <c r="Z35" s="294" t="s">
        <v>178</v>
      </c>
      <c r="AA35" s="294"/>
      <c r="AB35" s="294"/>
      <c r="AC35" s="294"/>
      <c r="AD35" s="294"/>
      <c r="AE35" s="294"/>
      <c r="AF35" s="294"/>
      <c r="AG35" s="294"/>
      <c r="AH35" s="294"/>
      <c r="AI35" s="294"/>
    </row>
    <row r="36" spans="1:46" ht="9.75" customHeight="1" x14ac:dyDescent="0.15">
      <c r="B36" s="36">
        <f>H35+1</f>
        <v>46313</v>
      </c>
      <c r="C36" s="32">
        <f t="shared" si="12"/>
        <v>46314</v>
      </c>
      <c r="D36" s="32">
        <f t="shared" si="12"/>
        <v>46315</v>
      </c>
      <c r="E36" s="32">
        <f t="shared" si="12"/>
        <v>46316</v>
      </c>
      <c r="F36" s="32">
        <f t="shared" si="12"/>
        <v>46317</v>
      </c>
      <c r="G36" s="32">
        <f t="shared" si="12"/>
        <v>46318</v>
      </c>
      <c r="H36" s="66">
        <f t="shared" si="12"/>
        <v>46319</v>
      </c>
      <c r="J36" s="36">
        <f>P35+1</f>
        <v>46348</v>
      </c>
      <c r="K36" s="32">
        <f t="shared" si="13"/>
        <v>46349</v>
      </c>
      <c r="L36" s="32">
        <f t="shared" si="13"/>
        <v>46350</v>
      </c>
      <c r="M36" s="32">
        <f t="shared" si="13"/>
        <v>46351</v>
      </c>
      <c r="N36" s="32">
        <f t="shared" si="13"/>
        <v>46352</v>
      </c>
      <c r="O36" s="32">
        <f t="shared" si="13"/>
        <v>46353</v>
      </c>
      <c r="P36" s="66">
        <f t="shared" si="13"/>
        <v>46354</v>
      </c>
      <c r="R36" s="36">
        <f>X35+1</f>
        <v>46376</v>
      </c>
      <c r="S36" s="32">
        <f t="shared" si="14"/>
        <v>46377</v>
      </c>
      <c r="T36" s="32">
        <f t="shared" si="14"/>
        <v>46378</v>
      </c>
      <c r="U36" s="32">
        <f t="shared" si="14"/>
        <v>46379</v>
      </c>
      <c r="V36" s="32">
        <f t="shared" si="14"/>
        <v>46380</v>
      </c>
      <c r="W36" s="32">
        <f t="shared" si="14"/>
        <v>46381</v>
      </c>
      <c r="X36" s="66">
        <f t="shared" si="14"/>
        <v>46382</v>
      </c>
      <c r="Z36" s="294"/>
      <c r="AA36" s="294"/>
      <c r="AB36" s="294"/>
      <c r="AC36" s="294"/>
      <c r="AD36" s="294"/>
      <c r="AE36" s="294"/>
      <c r="AF36" s="294"/>
      <c r="AG36" s="294"/>
      <c r="AH36" s="294"/>
      <c r="AI36" s="294"/>
    </row>
    <row r="37" spans="1:46" ht="9.75" customHeight="1" x14ac:dyDescent="0.15">
      <c r="B37" s="36">
        <f>IF(DAY(H36)+1&gt;IF(MONTH(D31)=12,31,DATE(YEAR(D31),MONTH(D31)+1,1)-D31),"",H36+1)</f>
        <v>46320</v>
      </c>
      <c r="C37" s="32">
        <f>IF(B37="","",IF(DAY(B37)+1&gt;IF(MONTH(D31)=12,31,DATE(YEAR(D31),MONTH(D31)+1,1)-D31),"",B37+1))</f>
        <v>46321</v>
      </c>
      <c r="D37" s="32">
        <f>IF(C37="","",IF(DAY(C37)+1&gt;IF(MONTH(D31)=12,31,DATE(YEAR(D31),MONTH(D31)+1,1)-D31),"",C37+1))</f>
        <v>46322</v>
      </c>
      <c r="E37" s="32">
        <f>IF(D37="","",IF(DAY(D37)+1&gt;IF(MONTH(D31)=12,31,DATE(YEAR(D31),MONTH(D31)+1,1)-D31),"",D37+1))</f>
        <v>46323</v>
      </c>
      <c r="F37" s="32">
        <f>IF(E37="","",IF(DAY(E37)+1&gt;IF(MONTH(D31)=12,31,DATE(YEAR(D31),MONTH(D31)+1,1)-D31),"",E37+1))</f>
        <v>46324</v>
      </c>
      <c r="G37" s="32">
        <f>IF(F37="","",IF(DAY(F37)+1&gt;IF(MONTH(D31)=12,31,DATE(YEAR(D31),MONTH(D31)+1,1)-D31),"",F37+1))</f>
        <v>46325</v>
      </c>
      <c r="H37" s="66">
        <f>IF(G37="","",IF(DAY(G37)+1&gt;IF(MONTH(D31)=12,31,DATE(YEAR(D31),MONTH(D31)+1,1)-D31),"",G37+1))</f>
        <v>46326</v>
      </c>
      <c r="J37" s="36">
        <f>IF(DAY(P36)+1&gt;IF(MONTH(L31)=12,31,DATE(YEAR(L31),MONTH(L31)+1,1)-L31),"",P36+1)</f>
        <v>46355</v>
      </c>
      <c r="K37" s="32">
        <f>IF(J37="","",IF(DAY(J37)+1&gt;IF(MONTH(L31)=12,31,DATE(YEAR(L31),MONTH(L31)+1,1)-L31),"",J37+1))</f>
        <v>46356</v>
      </c>
      <c r="L37" s="32" t="str">
        <f>IF(K37="","",IF(DAY(K37)+1&gt;IF(MONTH(L31)=12,31,DATE(YEAR(L31),MONTH(L31)+1,1)-L31),"",K37+1))</f>
        <v/>
      </c>
      <c r="M37" s="32" t="str">
        <f>IF(L37="","",IF(DAY(L37)+1&gt;IF(MONTH(L31)=12,31,DATE(YEAR(L31),MONTH(L31)+1,1)-L31),"",L37+1))</f>
        <v/>
      </c>
      <c r="N37" s="32" t="str">
        <f>IF(M37="","",IF(DAY(M37)+1&gt;IF(MONTH(L31)=12,31,DATE(YEAR(L31),MONTH(L31)+1,1)-L31),"",M37+1))</f>
        <v/>
      </c>
      <c r="O37" s="32" t="str">
        <f>IF(N37="","",IF(DAY(N37)+1&gt;IF(MONTH(L31)=12,31,DATE(YEAR(L31),MONTH(L31)+1,1)-L31),"",N37+1))</f>
        <v/>
      </c>
      <c r="P37" s="66" t="str">
        <f>IF(O37="","",IF(DAY(O37)+1&gt;IF(MONTH(L31)=12,31,DATE(YEAR(L31),MONTH(L31)+1,1)-L31),"",O37+1))</f>
        <v/>
      </c>
      <c r="R37" s="36">
        <f>IF(DAY(X36)+1&gt;IF(MONTH(T31)=12,31,DATE(YEAR(T31),MONTH(T31)+1,1)-T31),"",X36+1)</f>
        <v>46383</v>
      </c>
      <c r="S37" s="32">
        <f>IF(R37="","",IF(DAY(R37)+1&gt;IF(MONTH(T31)=12,31,DATE(YEAR(T31),MONTH(T31)+1,1)-T31),"",R37+1))</f>
        <v>46384</v>
      </c>
      <c r="T37" s="32">
        <f>IF(S37="","",IF(DAY(S37)+1&gt;IF(MONTH(T31)=12,31,DATE(YEAR(T31),MONTH(T31)+1,1)-T31),"",S37+1))</f>
        <v>46385</v>
      </c>
      <c r="U37" s="32">
        <f>IF(T37="","",IF(DAY(T37)+1&gt;IF(MONTH(T31)=12,31,DATE(YEAR(T31),MONTH(T31)+1,1)-T31),"",T37+1))</f>
        <v>46386</v>
      </c>
      <c r="V37" s="32">
        <f>IF(U37="","",IF(DAY(U37)+1&gt;IF(MONTH(T31)=12,31,DATE(YEAR(T31),MONTH(T31)+1,1)-T31),"",U37+1))</f>
        <v>46387</v>
      </c>
      <c r="W37" s="32" t="str">
        <f>IF(V37="","",IF(DAY(V37)+1&gt;IF(MONTH(T31)=12,31,DATE(YEAR(T31),MONTH(T31)+1,1)-T31),"",V37+1))</f>
        <v/>
      </c>
      <c r="X37" s="66" t="str">
        <f>IF(W37="","",IF(DAY(W37)+1&gt;IF(MONTH(T31)=12,31,DATE(YEAR(T31),MONTH(T31)+1,1)-T31),"",W37+1))</f>
        <v/>
      </c>
      <c r="Z37" s="294"/>
      <c r="AA37" s="294"/>
      <c r="AB37" s="294"/>
      <c r="AC37" s="294"/>
      <c r="AD37" s="294"/>
      <c r="AE37" s="294"/>
      <c r="AF37" s="294"/>
      <c r="AG37" s="294"/>
      <c r="AH37" s="294"/>
      <c r="AI37" s="294"/>
    </row>
    <row r="38" spans="1:46" ht="9.75" customHeight="1" x14ac:dyDescent="0.15">
      <c r="B38" s="36" t="str">
        <f>IF(H37="","",IF(DAY(H37)+1&gt;IF(MONTH(D31)=12,31,DATE(YEAR(D31),MONTH(D31)+1,1)-D31),"",H37+1))</f>
        <v/>
      </c>
      <c r="C38" s="32" t="str">
        <f>IF(B38="","",IF(DAY(B38)+1&gt;IF(MONTH(D31)=12,31,DATE(YEAR(D31),MONTH(D31)+1,1)-D31),"",B38+1))</f>
        <v/>
      </c>
      <c r="D38" s="293" t="str">
        <f>VLOOKUP(D31,祝名,2,FALSE)</f>
        <v>12（スポーツの日）</v>
      </c>
      <c r="E38" s="293"/>
      <c r="F38" s="293"/>
      <c r="G38" s="293"/>
      <c r="H38" s="293"/>
      <c r="J38" s="36" t="str">
        <f>IF(P37="","",IF(DAY(P37)+1&gt;IF(MONTH(L31)=12,31,DATE(YEAR(L31),MONTH(L31)+1,1)-L31),"",P37+1))</f>
        <v/>
      </c>
      <c r="K38" s="32" t="str">
        <f>IF(J38="","",IF(DAY(J38)+1&gt;IF(MONTH(L31)=12,31,DATE(YEAR(L31),MONTH(L31)+1,1)-L31),"",J38+1))</f>
        <v/>
      </c>
      <c r="L38" s="293" t="str">
        <f>VLOOKUP(L31,祝名,2,FALSE)</f>
        <v>3（文化の日）、23（勤労感謝の日）</v>
      </c>
      <c r="M38" s="293"/>
      <c r="N38" s="293"/>
      <c r="O38" s="293"/>
      <c r="P38" s="293"/>
      <c r="R38" s="36" t="str">
        <f>IF(X37="","",IF(DAY(X37)+1&gt;IF(MONTH(T31)=12,31,DATE(YEAR(T31),MONTH(T31)+1,1)-T31),"",X37+1))</f>
        <v/>
      </c>
      <c r="S38" s="32" t="str">
        <f>IF(R38="","",IF(DAY(R38)+1&gt;IF(MONTH(T31)=12,31,DATE(YEAR(T31),MONTH(T31)+1,1)-T31),"",R38+1))</f>
        <v/>
      </c>
      <c r="T38" s="293">
        <f>VLOOKUP(T31,祝名,2,FALSE)</f>
        <v>0</v>
      </c>
      <c r="U38" s="293"/>
      <c r="V38" s="293"/>
      <c r="W38" s="293"/>
      <c r="X38" s="293"/>
      <c r="Z38" s="294"/>
      <c r="AA38" s="294"/>
      <c r="AB38" s="294"/>
      <c r="AC38" s="294"/>
      <c r="AD38" s="294"/>
      <c r="AE38" s="294"/>
      <c r="AF38" s="294"/>
      <c r="AG38" s="294"/>
      <c r="AH38" s="294"/>
      <c r="AI38" s="294"/>
    </row>
    <row r="40" spans="1:46" ht="8.25" customHeight="1" x14ac:dyDescent="0.15">
      <c r="A40" s="60">
        <f>B4</f>
        <v>46023</v>
      </c>
      <c r="B40" s="38" t="s">
        <v>24</v>
      </c>
      <c r="C40" s="39" t="s">
        <v>263</v>
      </c>
      <c r="D40" s="39" t="s">
        <v>264</v>
      </c>
      <c r="E40" s="39" t="s">
        <v>265</v>
      </c>
      <c r="F40" s="39" t="s">
        <v>266</v>
      </c>
      <c r="G40" s="39" t="s">
        <v>267</v>
      </c>
      <c r="H40" s="37" t="s">
        <v>268</v>
      </c>
      <c r="I40" s="38" t="s">
        <v>24</v>
      </c>
      <c r="J40" s="39" t="s">
        <v>263</v>
      </c>
      <c r="K40" s="39" t="s">
        <v>264</v>
      </c>
      <c r="L40" s="39" t="s">
        <v>265</v>
      </c>
      <c r="M40" s="39" t="s">
        <v>266</v>
      </c>
      <c r="N40" s="39" t="s">
        <v>267</v>
      </c>
      <c r="O40" s="37" t="s">
        <v>268</v>
      </c>
      <c r="P40" s="38" t="s">
        <v>24</v>
      </c>
      <c r="Q40" s="39" t="s">
        <v>263</v>
      </c>
      <c r="R40" s="39" t="s">
        <v>264</v>
      </c>
      <c r="S40" s="39" t="s">
        <v>265</v>
      </c>
      <c r="T40" s="39" t="s">
        <v>266</v>
      </c>
      <c r="U40" s="39" t="s">
        <v>267</v>
      </c>
      <c r="V40" s="37" t="s">
        <v>268</v>
      </c>
      <c r="Y40" s="60">
        <f>IF(MONTH(A64)=12,DATE(YEAR(A64)+1,1,1),DATE(YEAR(A64),MONTH(A64)+1,1))</f>
        <v>46235</v>
      </c>
      <c r="Z40" s="38" t="s">
        <v>24</v>
      </c>
      <c r="AA40" s="39" t="s">
        <v>263</v>
      </c>
      <c r="AB40" s="39" t="s">
        <v>264</v>
      </c>
      <c r="AC40" s="39" t="s">
        <v>265</v>
      </c>
      <c r="AD40" s="39" t="s">
        <v>266</v>
      </c>
      <c r="AE40" s="39" t="s">
        <v>267</v>
      </c>
      <c r="AF40" s="37" t="s">
        <v>268</v>
      </c>
      <c r="AG40" s="38" t="s">
        <v>24</v>
      </c>
      <c r="AH40" s="39" t="s">
        <v>263</v>
      </c>
      <c r="AI40" s="39" t="s">
        <v>264</v>
      </c>
      <c r="AJ40" s="39" t="s">
        <v>265</v>
      </c>
      <c r="AK40" s="39" t="s">
        <v>266</v>
      </c>
      <c r="AL40" s="39" t="s">
        <v>267</v>
      </c>
      <c r="AM40" s="37" t="s">
        <v>268</v>
      </c>
      <c r="AN40" s="38" t="s">
        <v>24</v>
      </c>
      <c r="AO40" s="39" t="s">
        <v>263</v>
      </c>
      <c r="AP40" s="39" t="s">
        <v>264</v>
      </c>
      <c r="AQ40" s="39" t="s">
        <v>265</v>
      </c>
      <c r="AR40" s="39" t="s">
        <v>266</v>
      </c>
      <c r="AS40" s="39" t="s">
        <v>267</v>
      </c>
      <c r="AT40" s="37" t="s">
        <v>268</v>
      </c>
    </row>
    <row r="41" spans="1:46" ht="10.5" customHeight="1" x14ac:dyDescent="0.15">
      <c r="A41" s="61">
        <f>A40</f>
        <v>46023</v>
      </c>
      <c r="B41" s="36" t="str">
        <f>IF(WEEKDAY(A40)=1,A40,"")</f>
        <v/>
      </c>
      <c r="C41" s="32" t="str">
        <f>IF(B41="",IF(WEEKDAY(A40)=2,A40,""),B41+1)</f>
        <v/>
      </c>
      <c r="D41" s="32" t="str">
        <f>IF(C41="",IF(WEEKDAY(A40)=3,A40,""),C41+1)</f>
        <v/>
      </c>
      <c r="E41" s="32" t="str">
        <f>IF(D41="",IF(WEEKDAY(A40)=4,A40,""),D41+1)</f>
        <v/>
      </c>
      <c r="F41" s="32">
        <f>IF(E41="",IF(WEEKDAY(A40)=5,A40,""),E41+1)</f>
        <v>46023</v>
      </c>
      <c r="G41" s="32">
        <f>IF(F41="",IF(WEEKDAY(A40)=6,A40,""),F41+1)</f>
        <v>46024</v>
      </c>
      <c r="H41" s="66">
        <f>IF(G41="",A40,G41+1)</f>
        <v>46025</v>
      </c>
      <c r="I41" s="36">
        <f t="shared" ref="I41:V41" si="15">H41+1</f>
        <v>46026</v>
      </c>
      <c r="J41" s="32">
        <f t="shared" si="15"/>
        <v>46027</v>
      </c>
      <c r="K41" s="32">
        <f t="shared" si="15"/>
        <v>46028</v>
      </c>
      <c r="L41" s="32">
        <f t="shared" si="15"/>
        <v>46029</v>
      </c>
      <c r="M41" s="32">
        <f t="shared" si="15"/>
        <v>46030</v>
      </c>
      <c r="N41" s="32">
        <f t="shared" si="15"/>
        <v>46031</v>
      </c>
      <c r="O41" s="66">
        <f t="shared" si="15"/>
        <v>46032</v>
      </c>
      <c r="P41" s="36">
        <f t="shared" si="15"/>
        <v>46033</v>
      </c>
      <c r="Q41" s="32">
        <f t="shared" si="15"/>
        <v>46034</v>
      </c>
      <c r="R41" s="32">
        <f t="shared" si="15"/>
        <v>46035</v>
      </c>
      <c r="S41" s="32">
        <f t="shared" si="15"/>
        <v>46036</v>
      </c>
      <c r="T41" s="32">
        <f t="shared" si="15"/>
        <v>46037</v>
      </c>
      <c r="U41" s="32">
        <f t="shared" si="15"/>
        <v>46038</v>
      </c>
      <c r="V41" s="66">
        <f t="shared" si="15"/>
        <v>46039</v>
      </c>
      <c r="Y41" s="61">
        <f>Y40</f>
        <v>46235</v>
      </c>
      <c r="Z41" s="36" t="str">
        <f>IF(WEEKDAY(Y40)=1,Y40,"")</f>
        <v/>
      </c>
      <c r="AA41" s="32" t="str">
        <f>IF(Z41="",IF(WEEKDAY(Y40)=2,Y40,""),Z41+1)</f>
        <v/>
      </c>
      <c r="AB41" s="32" t="str">
        <f>IF(AA41="",IF(WEEKDAY(Y40)=3,Y40,""),AA41+1)</f>
        <v/>
      </c>
      <c r="AC41" s="32" t="str">
        <f>IF(AB41="",IF(WEEKDAY(Y40)=4,Y40,""),AB41+1)</f>
        <v/>
      </c>
      <c r="AD41" s="32" t="str">
        <f>IF(AC41="",IF(WEEKDAY(Y40)=5,Y40,""),AC41+1)</f>
        <v/>
      </c>
      <c r="AE41" s="32" t="str">
        <f>IF(AD41="",IF(WEEKDAY(Y40)=6,Y40,""),AD41+1)</f>
        <v/>
      </c>
      <c r="AF41" s="66">
        <f>IF(AE41="",Y40,AE41+1)</f>
        <v>46235</v>
      </c>
      <c r="AG41" s="36">
        <f t="shared" ref="AG41:AT41" si="16">AF41+1</f>
        <v>46236</v>
      </c>
      <c r="AH41" s="32">
        <f t="shared" si="16"/>
        <v>46237</v>
      </c>
      <c r="AI41" s="32">
        <f t="shared" si="16"/>
        <v>46238</v>
      </c>
      <c r="AJ41" s="32">
        <f t="shared" si="16"/>
        <v>46239</v>
      </c>
      <c r="AK41" s="32">
        <f t="shared" si="16"/>
        <v>46240</v>
      </c>
      <c r="AL41" s="32">
        <f t="shared" si="16"/>
        <v>46241</v>
      </c>
      <c r="AM41" s="66">
        <f t="shared" si="16"/>
        <v>46242</v>
      </c>
      <c r="AN41" s="36">
        <f t="shared" si="16"/>
        <v>46243</v>
      </c>
      <c r="AO41" s="32">
        <f t="shared" si="16"/>
        <v>46244</v>
      </c>
      <c r="AP41" s="32">
        <f t="shared" si="16"/>
        <v>46245</v>
      </c>
      <c r="AQ41" s="32">
        <f t="shared" si="16"/>
        <v>46246</v>
      </c>
      <c r="AR41" s="32">
        <f t="shared" si="16"/>
        <v>46247</v>
      </c>
      <c r="AS41" s="32">
        <f t="shared" si="16"/>
        <v>46248</v>
      </c>
      <c r="AT41" s="66">
        <f t="shared" si="16"/>
        <v>46249</v>
      </c>
    </row>
    <row r="42" spans="1:46" ht="10.5" customHeight="1" x14ac:dyDescent="0.15">
      <c r="A42" s="62" t="str">
        <f>IF(A40&gt;=43586,"令和"&amp;(IF(YEAR(A40)-2018=1,"元",YEAR(A40)-2018)),"平成"&amp;(YEAR(A40)-1988))</f>
        <v>令和8</v>
      </c>
      <c r="B42" s="36">
        <f>V41+1</f>
        <v>46040</v>
      </c>
      <c r="C42" s="32">
        <f t="shared" ref="C42:H42" si="17">B42+1</f>
        <v>46041</v>
      </c>
      <c r="D42" s="32">
        <f t="shared" si="17"/>
        <v>46042</v>
      </c>
      <c r="E42" s="32">
        <f t="shared" si="17"/>
        <v>46043</v>
      </c>
      <c r="F42" s="32">
        <f t="shared" si="17"/>
        <v>46044</v>
      </c>
      <c r="G42" s="32">
        <f t="shared" si="17"/>
        <v>46045</v>
      </c>
      <c r="H42" s="66">
        <f t="shared" si="17"/>
        <v>46046</v>
      </c>
      <c r="I42" s="36">
        <f>IF(DAY(H42)+1&gt;IF(MONTH(A40)=12,31,DATE(YEAR(A40),MONTH(A40)+1,1)-A40),"",H42+1)</f>
        <v>46047</v>
      </c>
      <c r="J42" s="32">
        <f>IF(I42="","",IF(DAY(I42)+1&gt;IF(MONTH(A40)=12,31,DATE(YEAR(A40),MONTH(A40)+1,1)-A40),"",I42+1))</f>
        <v>46048</v>
      </c>
      <c r="K42" s="32">
        <f>IF(J42="","",IF(DAY(J42)+1&gt;IF(MONTH(A40)=12,31,DATE(YEAR(A40),MONTH(A40)+1,1)-A40),"",J42+1))</f>
        <v>46049</v>
      </c>
      <c r="L42" s="32">
        <f>IF(K42="","",IF(DAY(K42)+1&gt;IF(MONTH(A40)=12,31,DATE(YEAR(A40),MONTH(A40)+1,1)-A40),"",K42+1))</f>
        <v>46050</v>
      </c>
      <c r="M42" s="32">
        <f>IF(L42="","",IF(DAY(L42)+1&gt;IF(MONTH(A40)=12,31,DATE(YEAR(A40),MONTH(A40)+1,1)-A40),"",L42+1))</f>
        <v>46051</v>
      </c>
      <c r="N42" s="32">
        <f>IF(M42="","",IF(DAY(M42)+1&gt;IF(MONTH(A40)=12,31,DATE(YEAR(A40),MONTH(A40)+1,1)-A40),"",M42+1))</f>
        <v>46052</v>
      </c>
      <c r="O42" s="66">
        <f>IF(N42="","",IF(DAY(N42)+1&gt;IF(MONTH(A40)=12,31,DATE(YEAR(A40),MONTH(A40)+1,1)-A40),"",N42+1))</f>
        <v>46053</v>
      </c>
      <c r="P42" s="36" t="str">
        <f>IF(O42="","",IF(DAY(O42)+1&gt;IF(MONTH(A40)=12,31,DATE(YEAR(A40),MONTH(A40)+1,1)-A40),"",O42+1))</f>
        <v/>
      </c>
      <c r="Q42" s="32" t="str">
        <f>IF(P42="","",IF(DAY(P42)+1&gt;IF(MONTH(A40)=12,31,DATE(YEAR(A40),MONTH(A40)+1,1)-A40),"",P42+1))</f>
        <v/>
      </c>
      <c r="R42" s="293" t="str">
        <f>VLOOKUP(A40,祝名,2,FALSE)</f>
        <v>1（元日）、12（成人の日）</v>
      </c>
      <c r="S42" s="293"/>
      <c r="T42" s="293"/>
      <c r="U42" s="293"/>
      <c r="V42" s="293"/>
      <c r="Y42" s="62" t="str">
        <f>IF(Y40&gt;=43586,"令和"&amp;(IF(YEAR(Y40)-2018=1,"元",YEAR(Y40)-2018)),"平成"&amp;(YEAR(Y40)-1988))</f>
        <v>令和8</v>
      </c>
      <c r="Z42" s="36">
        <f>AT41+1</f>
        <v>46250</v>
      </c>
      <c r="AA42" s="32">
        <f t="shared" ref="AA42:AF42" si="18">Z42+1</f>
        <v>46251</v>
      </c>
      <c r="AB42" s="32">
        <f t="shared" si="18"/>
        <v>46252</v>
      </c>
      <c r="AC42" s="32">
        <f t="shared" si="18"/>
        <v>46253</v>
      </c>
      <c r="AD42" s="32">
        <f t="shared" si="18"/>
        <v>46254</v>
      </c>
      <c r="AE42" s="32">
        <f t="shared" si="18"/>
        <v>46255</v>
      </c>
      <c r="AF42" s="66">
        <f t="shared" si="18"/>
        <v>46256</v>
      </c>
      <c r="AG42" s="36">
        <f>IF(DAY(AF42)+1&gt;IF(MONTH(Y40)=12,31,DATE(YEAR(Y40),MONTH(Y40)+1,1)-Y40),"",AF42+1)</f>
        <v>46257</v>
      </c>
      <c r="AH42" s="32">
        <f>IF(AG42="","",IF(DAY(AG42)+1&gt;IF(MONTH(Y40)=12,31,DATE(YEAR(Y40),MONTH(Y40)+1,1)-Y40),"",AG42+1))</f>
        <v>46258</v>
      </c>
      <c r="AI42" s="32">
        <f>IF(AH42="","",IF(DAY(AH42)+1&gt;IF(MONTH(Y40)=12,31,DATE(YEAR(Y40),MONTH(Y40)+1,1)-Y40),"",AH42+1))</f>
        <v>46259</v>
      </c>
      <c r="AJ42" s="32">
        <f>IF(AI42="","",IF(DAY(AI42)+1&gt;IF(MONTH(Y40)=12,31,DATE(YEAR(Y40),MONTH(Y40)+1,1)-Y40),"",AI42+1))</f>
        <v>46260</v>
      </c>
      <c r="AK42" s="32">
        <f>IF(AJ42="","",IF(DAY(AJ42)+1&gt;IF(MONTH(Y40)=12,31,DATE(YEAR(Y40),MONTH(Y40)+1,1)-Y40),"",AJ42+1))</f>
        <v>46261</v>
      </c>
      <c r="AL42" s="32">
        <f>IF(AK42="","",IF(DAY(AK42)+1&gt;IF(MONTH(Y40)=12,31,DATE(YEAR(Y40),MONTH(Y40)+1,1)-Y40),"",AK42+1))</f>
        <v>46262</v>
      </c>
      <c r="AM42" s="66">
        <f>IF(AL42="","",IF(DAY(AL42)+1&gt;IF(MONTH(Y40)=12,31,DATE(YEAR(Y40),MONTH(Y40)+1,1)-Y40),"",AL42+1))</f>
        <v>46263</v>
      </c>
      <c r="AN42" s="36">
        <f>IF(AM42="","",IF(DAY(AM42)+1&gt;IF(MONTH(Y40)=12,31,DATE(YEAR(Y40),MONTH(Y40)+1,1)-Y40),"",AM42+1))</f>
        <v>46264</v>
      </c>
      <c r="AO42" s="32">
        <f>IF(AN42="","",IF(DAY(AN42)+1&gt;IF(MONTH(Y40)=12,31,DATE(YEAR(Y40),MONTH(Y40)+1,1)-Y40),"",AN42+1))</f>
        <v>46265</v>
      </c>
      <c r="AP42" s="293" t="str">
        <f>VLOOKUP(Y40,祝名,2,FALSE)</f>
        <v>11（山の日）</v>
      </c>
      <c r="AQ42" s="293"/>
      <c r="AR42" s="293"/>
      <c r="AS42" s="293"/>
      <c r="AT42" s="293"/>
    </row>
    <row r="43" spans="1:46" ht="7.5" customHeight="1" x14ac:dyDescent="0.15"/>
    <row r="44" spans="1:46" ht="8.25" customHeight="1" x14ac:dyDescent="0.15">
      <c r="A44" s="60">
        <f>IF(MONTH(A40)=12,DATE(YEAR(A40)+1,1,1),DATE(YEAR(A40),MONTH(A40)+1,1))</f>
        <v>46054</v>
      </c>
      <c r="B44" s="38" t="s">
        <v>24</v>
      </c>
      <c r="C44" s="39" t="s">
        <v>263</v>
      </c>
      <c r="D44" s="39" t="s">
        <v>264</v>
      </c>
      <c r="E44" s="39" t="s">
        <v>265</v>
      </c>
      <c r="F44" s="39" t="s">
        <v>266</v>
      </c>
      <c r="G44" s="39" t="s">
        <v>267</v>
      </c>
      <c r="H44" s="37" t="s">
        <v>268</v>
      </c>
      <c r="I44" s="38" t="s">
        <v>24</v>
      </c>
      <c r="J44" s="39" t="s">
        <v>263</v>
      </c>
      <c r="K44" s="39" t="s">
        <v>264</v>
      </c>
      <c r="L44" s="39" t="s">
        <v>265</v>
      </c>
      <c r="M44" s="39" t="s">
        <v>266</v>
      </c>
      <c r="N44" s="39" t="s">
        <v>267</v>
      </c>
      <c r="O44" s="37" t="s">
        <v>268</v>
      </c>
      <c r="P44" s="38" t="s">
        <v>24</v>
      </c>
      <c r="Q44" s="39" t="s">
        <v>263</v>
      </c>
      <c r="R44" s="39" t="s">
        <v>264</v>
      </c>
      <c r="S44" s="39" t="s">
        <v>265</v>
      </c>
      <c r="T44" s="39" t="s">
        <v>266</v>
      </c>
      <c r="U44" s="39" t="s">
        <v>267</v>
      </c>
      <c r="V44" s="37" t="s">
        <v>268</v>
      </c>
      <c r="Y44" s="60">
        <f>IF(MONTH(Y40)=12,DATE(YEAR(Y40)+1,1,1),DATE(YEAR(Y40),MONTH(Y40)+1,1))</f>
        <v>46266</v>
      </c>
      <c r="Z44" s="38" t="s">
        <v>24</v>
      </c>
      <c r="AA44" s="39" t="s">
        <v>263</v>
      </c>
      <c r="AB44" s="39" t="s">
        <v>264</v>
      </c>
      <c r="AC44" s="39" t="s">
        <v>265</v>
      </c>
      <c r="AD44" s="39" t="s">
        <v>266</v>
      </c>
      <c r="AE44" s="39" t="s">
        <v>267</v>
      </c>
      <c r="AF44" s="37" t="s">
        <v>268</v>
      </c>
      <c r="AG44" s="38" t="s">
        <v>24</v>
      </c>
      <c r="AH44" s="39" t="s">
        <v>263</v>
      </c>
      <c r="AI44" s="39" t="s">
        <v>264</v>
      </c>
      <c r="AJ44" s="39" t="s">
        <v>265</v>
      </c>
      <c r="AK44" s="39" t="s">
        <v>266</v>
      </c>
      <c r="AL44" s="39" t="s">
        <v>267</v>
      </c>
      <c r="AM44" s="37" t="s">
        <v>268</v>
      </c>
      <c r="AN44" s="38" t="s">
        <v>24</v>
      </c>
      <c r="AO44" s="39" t="s">
        <v>263</v>
      </c>
      <c r="AP44" s="39" t="s">
        <v>264</v>
      </c>
      <c r="AQ44" s="39" t="s">
        <v>265</v>
      </c>
      <c r="AR44" s="39" t="s">
        <v>266</v>
      </c>
      <c r="AS44" s="39" t="s">
        <v>267</v>
      </c>
      <c r="AT44" s="37" t="s">
        <v>268</v>
      </c>
    </row>
    <row r="45" spans="1:46" ht="10.5" customHeight="1" x14ac:dyDescent="0.15">
      <c r="A45" s="61">
        <f>A44</f>
        <v>46054</v>
      </c>
      <c r="B45" s="36">
        <f>IF(WEEKDAY(A44)=1,A44,"")</f>
        <v>46054</v>
      </c>
      <c r="C45" s="32">
        <f>IF(B45="",IF(WEEKDAY(A44)=2,A44,""),B45+1)</f>
        <v>46055</v>
      </c>
      <c r="D45" s="32">
        <f>IF(C45="",IF(WEEKDAY(A44)=3,A44,""),C45+1)</f>
        <v>46056</v>
      </c>
      <c r="E45" s="32">
        <f>IF(D45="",IF(WEEKDAY(A44)=4,A44,""),D45+1)</f>
        <v>46057</v>
      </c>
      <c r="F45" s="32">
        <f>IF(E45="",IF(WEEKDAY(A44)=5,A44,""),E45+1)</f>
        <v>46058</v>
      </c>
      <c r="G45" s="32">
        <f>IF(F45="",IF(WEEKDAY(A44)=6,A44,""),F45+1)</f>
        <v>46059</v>
      </c>
      <c r="H45" s="66">
        <f>IF(G45="",A44,G45+1)</f>
        <v>46060</v>
      </c>
      <c r="I45" s="36">
        <f t="shared" ref="I45:V45" si="19">H45+1</f>
        <v>46061</v>
      </c>
      <c r="J45" s="32">
        <f t="shared" si="19"/>
        <v>46062</v>
      </c>
      <c r="K45" s="32">
        <f t="shared" si="19"/>
        <v>46063</v>
      </c>
      <c r="L45" s="32">
        <f t="shared" si="19"/>
        <v>46064</v>
      </c>
      <c r="M45" s="32">
        <f t="shared" si="19"/>
        <v>46065</v>
      </c>
      <c r="N45" s="32">
        <f t="shared" si="19"/>
        <v>46066</v>
      </c>
      <c r="O45" s="66">
        <f t="shared" si="19"/>
        <v>46067</v>
      </c>
      <c r="P45" s="36">
        <f t="shared" si="19"/>
        <v>46068</v>
      </c>
      <c r="Q45" s="32">
        <f t="shared" si="19"/>
        <v>46069</v>
      </c>
      <c r="R45" s="32">
        <f t="shared" si="19"/>
        <v>46070</v>
      </c>
      <c r="S45" s="32">
        <f t="shared" si="19"/>
        <v>46071</v>
      </c>
      <c r="T45" s="32">
        <f t="shared" si="19"/>
        <v>46072</v>
      </c>
      <c r="U45" s="32">
        <f t="shared" si="19"/>
        <v>46073</v>
      </c>
      <c r="V45" s="66">
        <f t="shared" si="19"/>
        <v>46074</v>
      </c>
      <c r="Y45" s="61">
        <f>Y44</f>
        <v>46266</v>
      </c>
      <c r="Z45" s="36" t="str">
        <f>IF(WEEKDAY(Y44)=1,Y44,"")</f>
        <v/>
      </c>
      <c r="AA45" s="32" t="str">
        <f>IF(Z45="",IF(WEEKDAY(Y44)=2,Y44,""),Z45+1)</f>
        <v/>
      </c>
      <c r="AB45" s="32">
        <f>IF(AA45="",IF(WEEKDAY(Y44)=3,Y44,""),AA45+1)</f>
        <v>46266</v>
      </c>
      <c r="AC45" s="32">
        <f>IF(AB45="",IF(WEEKDAY(Y44)=4,Y44,""),AB45+1)</f>
        <v>46267</v>
      </c>
      <c r="AD45" s="32">
        <f>IF(AC45="",IF(WEEKDAY(Y44)=5,Y44,""),AC45+1)</f>
        <v>46268</v>
      </c>
      <c r="AE45" s="32">
        <f>IF(AD45="",IF(WEEKDAY(Y44)=6,Y44,""),AD45+1)</f>
        <v>46269</v>
      </c>
      <c r="AF45" s="66">
        <f>IF(AE45="",Y44,AE45+1)</f>
        <v>46270</v>
      </c>
      <c r="AG45" s="36">
        <f t="shared" ref="AG45:AT45" si="20">AF45+1</f>
        <v>46271</v>
      </c>
      <c r="AH45" s="32">
        <f t="shared" si="20"/>
        <v>46272</v>
      </c>
      <c r="AI45" s="32">
        <f t="shared" si="20"/>
        <v>46273</v>
      </c>
      <c r="AJ45" s="32">
        <f t="shared" si="20"/>
        <v>46274</v>
      </c>
      <c r="AK45" s="32">
        <f t="shared" si="20"/>
        <v>46275</v>
      </c>
      <c r="AL45" s="32">
        <f t="shared" si="20"/>
        <v>46276</v>
      </c>
      <c r="AM45" s="66">
        <f t="shared" si="20"/>
        <v>46277</v>
      </c>
      <c r="AN45" s="36">
        <f t="shared" si="20"/>
        <v>46278</v>
      </c>
      <c r="AO45" s="32">
        <f t="shared" si="20"/>
        <v>46279</v>
      </c>
      <c r="AP45" s="32">
        <f t="shared" si="20"/>
        <v>46280</v>
      </c>
      <c r="AQ45" s="32">
        <f t="shared" si="20"/>
        <v>46281</v>
      </c>
      <c r="AR45" s="32">
        <f t="shared" si="20"/>
        <v>46282</v>
      </c>
      <c r="AS45" s="32">
        <f t="shared" si="20"/>
        <v>46283</v>
      </c>
      <c r="AT45" s="66">
        <f t="shared" si="20"/>
        <v>46284</v>
      </c>
    </row>
    <row r="46" spans="1:46" ht="10.5" customHeight="1" x14ac:dyDescent="0.15">
      <c r="A46" s="62" t="str">
        <f>IF(A44&gt;=43586,"令和"&amp;(IF(YEAR(A44)-2018=1,"元",YEAR(A44)-2018)),"平成"&amp;(YEAR(A44)-1988))</f>
        <v>令和8</v>
      </c>
      <c r="B46" s="36">
        <f>V45+1</f>
        <v>46075</v>
      </c>
      <c r="C46" s="32">
        <f t="shared" ref="C46:H46" si="21">B46+1</f>
        <v>46076</v>
      </c>
      <c r="D46" s="32">
        <f t="shared" si="21"/>
        <v>46077</v>
      </c>
      <c r="E46" s="32">
        <f t="shared" si="21"/>
        <v>46078</v>
      </c>
      <c r="F46" s="32">
        <f t="shared" si="21"/>
        <v>46079</v>
      </c>
      <c r="G46" s="32">
        <f t="shared" si="21"/>
        <v>46080</v>
      </c>
      <c r="H46" s="66">
        <f t="shared" si="21"/>
        <v>46081</v>
      </c>
      <c r="I46" s="36" t="str">
        <f>IF(DAY(H46)+1&gt;IF(MONTH(A44)=12,31,DATE(YEAR(A44),MONTH(A44)+1,1)-A44),"",H46+1)</f>
        <v/>
      </c>
      <c r="J46" s="32" t="str">
        <f>IF(I46="","",IF(DAY(I46)+1&gt;IF(MONTH(A44)=12,31,DATE(YEAR(A44),MONTH(A44)+1,1)-A44),"",I46+1))</f>
        <v/>
      </c>
      <c r="K46" s="32" t="str">
        <f>IF(J46="","",IF(DAY(J46)+1&gt;IF(MONTH(A44)=12,31,DATE(YEAR(A44),MONTH(A44)+1,1)-A44),"",J46+1))</f>
        <v/>
      </c>
      <c r="L46" s="32" t="str">
        <f>IF(K46="","",IF(DAY(K46)+1&gt;IF(MONTH(A44)=12,31,DATE(YEAR(A44),MONTH(A44)+1,1)-A44),"",K46+1))</f>
        <v/>
      </c>
      <c r="M46" s="32" t="str">
        <f>IF(L46="","",IF(DAY(L46)+1&gt;IF(MONTH(A44)=12,31,DATE(YEAR(A44),MONTH(A44)+1,1)-A44),"",L46+1))</f>
        <v/>
      </c>
      <c r="N46" s="32" t="str">
        <f>IF(M46="","",IF(DAY(M46)+1&gt;IF(MONTH(A44)=12,31,DATE(YEAR(A44),MONTH(A44)+1,1)-A44),"",M46+1))</f>
        <v/>
      </c>
      <c r="O46" s="66" t="str">
        <f>IF(N46="","",IF(DAY(N46)+1&gt;IF(MONTH(A44)=12,31,DATE(YEAR(A44),MONTH(A44)+1,1)-A44),"",N46+1))</f>
        <v/>
      </c>
      <c r="P46" s="36" t="str">
        <f>IF(O46="","",IF(DAY(O46)+1&gt;IF(MONTH(A44)=12,31,DATE(YEAR(A44),MONTH(A44)+1,1)-A44),"",O46+1))</f>
        <v/>
      </c>
      <c r="Q46" s="32" t="str">
        <f>IF(P46="","",IF(DAY(P46)+1&gt;IF(MONTH(A44)=12,31,DATE(YEAR(A44),MONTH(A44)+1,1)-A44),"",P46+1))</f>
        <v/>
      </c>
      <c r="R46" s="293" t="str">
        <f>VLOOKUP(A44,祝名,2,FALSE)</f>
        <v>11（建国記念の日）、23（天皇誕生日）</v>
      </c>
      <c r="S46" s="293"/>
      <c r="T46" s="293"/>
      <c r="U46" s="293"/>
      <c r="V46" s="293"/>
      <c r="Y46" s="62" t="str">
        <f>IF(Y44&gt;=43586,"令和"&amp;(IF(YEAR(Y44)-2018=1,"元",YEAR(Y44)-2018)),"平成"&amp;(YEAR(Y44)-1988))</f>
        <v>令和8</v>
      </c>
      <c r="Z46" s="36">
        <f>AT45+1</f>
        <v>46285</v>
      </c>
      <c r="AA46" s="32">
        <f t="shared" ref="AA46:AF46" si="22">Z46+1</f>
        <v>46286</v>
      </c>
      <c r="AB46" s="32">
        <f t="shared" si="22"/>
        <v>46287</v>
      </c>
      <c r="AC46" s="32">
        <f t="shared" si="22"/>
        <v>46288</v>
      </c>
      <c r="AD46" s="32">
        <f t="shared" si="22"/>
        <v>46289</v>
      </c>
      <c r="AE46" s="32">
        <f t="shared" si="22"/>
        <v>46290</v>
      </c>
      <c r="AF46" s="66">
        <f t="shared" si="22"/>
        <v>46291</v>
      </c>
      <c r="AG46" s="36">
        <f>IF(DAY(AF46)+1&gt;IF(MONTH(Y44)=12,31,DATE(YEAR(Y44),MONTH(Y44)+1,1)-Y44),"",AF46+1)</f>
        <v>46292</v>
      </c>
      <c r="AH46" s="32">
        <f>IF(AG46="","",IF(DAY(AG46)+1&gt;IF(MONTH(Y44)=12,31,DATE(YEAR(Y44),MONTH(Y44)+1,1)-Y44),"",AG46+1))</f>
        <v>46293</v>
      </c>
      <c r="AI46" s="32">
        <f>IF(AH46="","",IF(DAY(AH46)+1&gt;IF(MONTH(Y44)=12,31,DATE(YEAR(Y44),MONTH(Y44)+1,1)-Y44),"",AH46+1))</f>
        <v>46294</v>
      </c>
      <c r="AJ46" s="32">
        <f>IF(AI46="","",IF(DAY(AI46)+1&gt;IF(MONTH(Y44)=12,31,DATE(YEAR(Y44),MONTH(Y44)+1,1)-Y44),"",AI46+1))</f>
        <v>46295</v>
      </c>
      <c r="AK46" s="32" t="str">
        <f>IF(AJ46="","",IF(DAY(AJ46)+1&gt;IF(MONTH(Y44)=12,31,DATE(YEAR(Y44),MONTH(Y44)+1,1)-Y44),"",AJ46+1))</f>
        <v/>
      </c>
      <c r="AL46" s="32" t="str">
        <f>IF(AK46="","",IF(DAY(AK46)+1&gt;IF(MONTH(Y44)=12,31,DATE(YEAR(Y44),MONTH(Y44)+1,1)-Y44),"",AK46+1))</f>
        <v/>
      </c>
      <c r="AM46" s="66" t="str">
        <f>IF(AL46="","",IF(DAY(AL46)+1&gt;IF(MONTH(Y44)=12,31,DATE(YEAR(Y44),MONTH(Y44)+1,1)-Y44),"",AL46+1))</f>
        <v/>
      </c>
      <c r="AN46" s="36" t="str">
        <f>IF(AM46="","",IF(DAY(AM46)+1&gt;IF(MONTH(Y44)=12,31,DATE(YEAR(Y44),MONTH(Y44)+1,1)-Y44),"",AM46+1))</f>
        <v/>
      </c>
      <c r="AO46" s="32" t="str">
        <f>IF(AN46="","",IF(DAY(AN46)+1&gt;IF(MONTH(Y44)=12,31,DATE(YEAR(Y44),MONTH(Y44)+1,1)-Y44),"",AN46+1))</f>
        <v/>
      </c>
      <c r="AP46" s="293" t="str">
        <f>VLOOKUP(Y44,祝名,2,FALSE)</f>
        <v>21（敬老の日） 22（国民の休日）
23（秋分の日）</v>
      </c>
      <c r="AQ46" s="293"/>
      <c r="AR46" s="293"/>
      <c r="AS46" s="293"/>
      <c r="AT46" s="293"/>
    </row>
    <row r="47" spans="1:46" ht="7.5" customHeight="1" x14ac:dyDescent="0.15"/>
    <row r="48" spans="1:46" ht="8.25" customHeight="1" x14ac:dyDescent="0.15">
      <c r="A48" s="60">
        <f>IF(MONTH(A44)=12,DATE(YEAR(A44)+1,1,1),DATE(YEAR(A44),MONTH(A44)+1,1))</f>
        <v>46082</v>
      </c>
      <c r="B48" s="38" t="s">
        <v>24</v>
      </c>
      <c r="C48" s="39" t="s">
        <v>263</v>
      </c>
      <c r="D48" s="39" t="s">
        <v>264</v>
      </c>
      <c r="E48" s="39" t="s">
        <v>265</v>
      </c>
      <c r="F48" s="39" t="s">
        <v>266</v>
      </c>
      <c r="G48" s="39" t="s">
        <v>267</v>
      </c>
      <c r="H48" s="37" t="s">
        <v>268</v>
      </c>
      <c r="I48" s="38" t="s">
        <v>24</v>
      </c>
      <c r="J48" s="39" t="s">
        <v>263</v>
      </c>
      <c r="K48" s="39" t="s">
        <v>264</v>
      </c>
      <c r="L48" s="39" t="s">
        <v>265</v>
      </c>
      <c r="M48" s="39" t="s">
        <v>266</v>
      </c>
      <c r="N48" s="39" t="s">
        <v>267</v>
      </c>
      <c r="O48" s="37" t="s">
        <v>268</v>
      </c>
      <c r="P48" s="38" t="s">
        <v>24</v>
      </c>
      <c r="Q48" s="39" t="s">
        <v>263</v>
      </c>
      <c r="R48" s="39" t="s">
        <v>264</v>
      </c>
      <c r="S48" s="39" t="s">
        <v>265</v>
      </c>
      <c r="T48" s="39" t="s">
        <v>266</v>
      </c>
      <c r="U48" s="39" t="s">
        <v>267</v>
      </c>
      <c r="V48" s="37" t="s">
        <v>268</v>
      </c>
      <c r="Y48" s="60">
        <f>IF(MONTH(Y44)=12,DATE(YEAR(Y44)+1,1,1),DATE(YEAR(Y44),MONTH(Y44)+1,1))</f>
        <v>46296</v>
      </c>
      <c r="Z48" s="38" t="s">
        <v>24</v>
      </c>
      <c r="AA48" s="39" t="s">
        <v>263</v>
      </c>
      <c r="AB48" s="39" t="s">
        <v>264</v>
      </c>
      <c r="AC48" s="39" t="s">
        <v>265</v>
      </c>
      <c r="AD48" s="39" t="s">
        <v>266</v>
      </c>
      <c r="AE48" s="39" t="s">
        <v>267</v>
      </c>
      <c r="AF48" s="37" t="s">
        <v>268</v>
      </c>
      <c r="AG48" s="38" t="s">
        <v>24</v>
      </c>
      <c r="AH48" s="39" t="s">
        <v>263</v>
      </c>
      <c r="AI48" s="39" t="s">
        <v>264</v>
      </c>
      <c r="AJ48" s="39" t="s">
        <v>265</v>
      </c>
      <c r="AK48" s="39" t="s">
        <v>266</v>
      </c>
      <c r="AL48" s="39" t="s">
        <v>267</v>
      </c>
      <c r="AM48" s="37" t="s">
        <v>268</v>
      </c>
      <c r="AN48" s="38" t="s">
        <v>24</v>
      </c>
      <c r="AO48" s="39" t="s">
        <v>263</v>
      </c>
      <c r="AP48" s="39" t="s">
        <v>264</v>
      </c>
      <c r="AQ48" s="39" t="s">
        <v>265</v>
      </c>
      <c r="AR48" s="39" t="s">
        <v>266</v>
      </c>
      <c r="AS48" s="39" t="s">
        <v>267</v>
      </c>
      <c r="AT48" s="37" t="s">
        <v>268</v>
      </c>
    </row>
    <row r="49" spans="1:46" ht="10.5" customHeight="1" x14ac:dyDescent="0.15">
      <c r="A49" s="61">
        <f>A48</f>
        <v>46082</v>
      </c>
      <c r="B49" s="36">
        <f>IF(WEEKDAY(A48)=1,A48,"")</f>
        <v>46082</v>
      </c>
      <c r="C49" s="32">
        <f>IF(B49="",IF(WEEKDAY(A48)=2,A48,""),B49+1)</f>
        <v>46083</v>
      </c>
      <c r="D49" s="32">
        <f>IF(C49="",IF(WEEKDAY(A48)=3,A48,""),C49+1)</f>
        <v>46084</v>
      </c>
      <c r="E49" s="32">
        <f>IF(D49="",IF(WEEKDAY(A48)=4,A48,""),D49+1)</f>
        <v>46085</v>
      </c>
      <c r="F49" s="32">
        <f>IF(E49="",IF(WEEKDAY(A48)=5,A48,""),E49+1)</f>
        <v>46086</v>
      </c>
      <c r="G49" s="32">
        <f>IF(F49="",IF(WEEKDAY(A48)=6,A48,""),F49+1)</f>
        <v>46087</v>
      </c>
      <c r="H49" s="66">
        <f>IF(G49="",A48,G49+1)</f>
        <v>46088</v>
      </c>
      <c r="I49" s="36">
        <f t="shared" ref="I49:V49" si="23">H49+1</f>
        <v>46089</v>
      </c>
      <c r="J49" s="32">
        <f t="shared" si="23"/>
        <v>46090</v>
      </c>
      <c r="K49" s="32">
        <f t="shared" si="23"/>
        <v>46091</v>
      </c>
      <c r="L49" s="32">
        <f t="shared" si="23"/>
        <v>46092</v>
      </c>
      <c r="M49" s="32">
        <f t="shared" si="23"/>
        <v>46093</v>
      </c>
      <c r="N49" s="32">
        <f t="shared" si="23"/>
        <v>46094</v>
      </c>
      <c r="O49" s="66">
        <f t="shared" si="23"/>
        <v>46095</v>
      </c>
      <c r="P49" s="36">
        <f t="shared" si="23"/>
        <v>46096</v>
      </c>
      <c r="Q49" s="32">
        <f t="shared" si="23"/>
        <v>46097</v>
      </c>
      <c r="R49" s="32">
        <f t="shared" si="23"/>
        <v>46098</v>
      </c>
      <c r="S49" s="32">
        <f t="shared" si="23"/>
        <v>46099</v>
      </c>
      <c r="T49" s="32">
        <f t="shared" si="23"/>
        <v>46100</v>
      </c>
      <c r="U49" s="32">
        <f t="shared" si="23"/>
        <v>46101</v>
      </c>
      <c r="V49" s="66">
        <f t="shared" si="23"/>
        <v>46102</v>
      </c>
      <c r="Y49" s="61">
        <f>Y48</f>
        <v>46296</v>
      </c>
      <c r="Z49" s="36" t="str">
        <f>IF(WEEKDAY(Y48)=1,Y48,"")</f>
        <v/>
      </c>
      <c r="AA49" s="32" t="str">
        <f>IF(Z49="",IF(WEEKDAY(Y48)=2,Y48,""),Z49+1)</f>
        <v/>
      </c>
      <c r="AB49" s="32" t="str">
        <f>IF(AA49="",IF(WEEKDAY(Y48)=3,Y48,""),AA49+1)</f>
        <v/>
      </c>
      <c r="AC49" s="32" t="str">
        <f>IF(AB49="",IF(WEEKDAY(Y48)=4,Y48,""),AB49+1)</f>
        <v/>
      </c>
      <c r="AD49" s="32">
        <f>IF(AC49="",IF(WEEKDAY(Y48)=5,Y48,""),AC49+1)</f>
        <v>46296</v>
      </c>
      <c r="AE49" s="32">
        <f>IF(AD49="",IF(WEEKDAY(Y48)=6,Y48,""),AD49+1)</f>
        <v>46297</v>
      </c>
      <c r="AF49" s="66">
        <f>IF(AE49="",Y48,AE49+1)</f>
        <v>46298</v>
      </c>
      <c r="AG49" s="36">
        <f t="shared" ref="AG49:AT49" si="24">AF49+1</f>
        <v>46299</v>
      </c>
      <c r="AH49" s="32">
        <f t="shared" si="24"/>
        <v>46300</v>
      </c>
      <c r="AI49" s="32">
        <f t="shared" si="24"/>
        <v>46301</v>
      </c>
      <c r="AJ49" s="32">
        <f t="shared" si="24"/>
        <v>46302</v>
      </c>
      <c r="AK49" s="32">
        <f t="shared" si="24"/>
        <v>46303</v>
      </c>
      <c r="AL49" s="32">
        <f t="shared" si="24"/>
        <v>46304</v>
      </c>
      <c r="AM49" s="66">
        <f t="shared" si="24"/>
        <v>46305</v>
      </c>
      <c r="AN49" s="36">
        <f t="shared" si="24"/>
        <v>46306</v>
      </c>
      <c r="AO49" s="32">
        <f t="shared" si="24"/>
        <v>46307</v>
      </c>
      <c r="AP49" s="32">
        <f t="shared" si="24"/>
        <v>46308</v>
      </c>
      <c r="AQ49" s="32">
        <f t="shared" si="24"/>
        <v>46309</v>
      </c>
      <c r="AR49" s="32">
        <f t="shared" si="24"/>
        <v>46310</v>
      </c>
      <c r="AS49" s="32">
        <f t="shared" si="24"/>
        <v>46311</v>
      </c>
      <c r="AT49" s="66">
        <f t="shared" si="24"/>
        <v>46312</v>
      </c>
    </row>
    <row r="50" spans="1:46" ht="10.5" customHeight="1" x14ac:dyDescent="0.15">
      <c r="A50" s="62" t="str">
        <f>IF(A48&gt;=43586,"令和"&amp;(IF(YEAR(A48)-2018=1,"元",YEAR(A48)-2018)),"平成"&amp;(YEAR(A48)-1988))</f>
        <v>令和8</v>
      </c>
      <c r="B50" s="36">
        <f>V49+1</f>
        <v>46103</v>
      </c>
      <c r="C50" s="32">
        <f t="shared" ref="C50:H50" si="25">B50+1</f>
        <v>46104</v>
      </c>
      <c r="D50" s="32">
        <f t="shared" si="25"/>
        <v>46105</v>
      </c>
      <c r="E50" s="32">
        <f t="shared" si="25"/>
        <v>46106</v>
      </c>
      <c r="F50" s="32">
        <f t="shared" si="25"/>
        <v>46107</v>
      </c>
      <c r="G50" s="32">
        <f t="shared" si="25"/>
        <v>46108</v>
      </c>
      <c r="H50" s="66">
        <f t="shared" si="25"/>
        <v>46109</v>
      </c>
      <c r="I50" s="36">
        <f>IF(DAY(H50)+1&gt;IF(MONTH(A48)=12,31,DATE(YEAR(A48),MONTH(A48)+1,1)-A48),"",H50+1)</f>
        <v>46110</v>
      </c>
      <c r="J50" s="32">
        <f>IF(I50="","",IF(DAY(I50)+1&gt;IF(MONTH(A48)=12,31,DATE(YEAR(A48),MONTH(A48)+1,1)-A48),"",I50+1))</f>
        <v>46111</v>
      </c>
      <c r="K50" s="32">
        <f>IF(J50="","",IF(DAY(J50)+1&gt;IF(MONTH(A48)=12,31,DATE(YEAR(A48),MONTH(A48)+1,1)-A48),"",J50+1))</f>
        <v>46112</v>
      </c>
      <c r="L50" s="32" t="str">
        <f>IF(K50="","",IF(DAY(K50)+1&gt;IF(MONTH(A48)=12,31,DATE(YEAR(A48),MONTH(A48)+1,1)-A48),"",K50+1))</f>
        <v/>
      </c>
      <c r="M50" s="32" t="str">
        <f>IF(L50="","",IF(DAY(L50)+1&gt;IF(MONTH(A48)=12,31,DATE(YEAR(A48),MONTH(A48)+1,1)-A48),"",L50+1))</f>
        <v/>
      </c>
      <c r="N50" s="32" t="str">
        <f>IF(M50="","",IF(DAY(M50)+1&gt;IF(MONTH(A48)=12,31,DATE(YEAR(A48),MONTH(A48)+1,1)-A48),"",M50+1))</f>
        <v/>
      </c>
      <c r="O50" s="66" t="str">
        <f>IF(N50="","",IF(DAY(N50)+1&gt;IF(MONTH(A48)=12,31,DATE(YEAR(A48),MONTH(A48)+1,1)-A48),"",N50+1))</f>
        <v/>
      </c>
      <c r="P50" s="36" t="str">
        <f>IF(O50="","",IF(DAY(O50)+1&gt;IF(MONTH(A48)=12,31,DATE(YEAR(A48),MONTH(A48)+1,1)-A48),"",O50+1))</f>
        <v/>
      </c>
      <c r="Q50" s="32" t="str">
        <f>IF(P50="","",IF(DAY(P50)+1&gt;IF(MONTH(A48)=12,31,DATE(YEAR(A48),MONTH(A48)+1,1)-A48),"",P50+1))</f>
        <v/>
      </c>
      <c r="R50" s="293" t="str">
        <f>VLOOKUP(A48,祝名,2,FALSE)</f>
        <v>20（春分の日）</v>
      </c>
      <c r="S50" s="293"/>
      <c r="T50" s="293"/>
      <c r="U50" s="293"/>
      <c r="V50" s="293"/>
      <c r="Y50" s="62" t="str">
        <f>IF(Y48&gt;=43586,"令和"&amp;(IF(YEAR(Y48)-2018=1,"元",YEAR(Y48)-2018)),"平成"&amp;(YEAR(Y48)-1988))</f>
        <v>令和8</v>
      </c>
      <c r="Z50" s="36">
        <f>AT49+1</f>
        <v>46313</v>
      </c>
      <c r="AA50" s="32">
        <f t="shared" ref="AA50:AF50" si="26">Z50+1</f>
        <v>46314</v>
      </c>
      <c r="AB50" s="32">
        <f t="shared" si="26"/>
        <v>46315</v>
      </c>
      <c r="AC50" s="32">
        <f t="shared" si="26"/>
        <v>46316</v>
      </c>
      <c r="AD50" s="32">
        <f t="shared" si="26"/>
        <v>46317</v>
      </c>
      <c r="AE50" s="32">
        <f t="shared" si="26"/>
        <v>46318</v>
      </c>
      <c r="AF50" s="66">
        <f t="shared" si="26"/>
        <v>46319</v>
      </c>
      <c r="AG50" s="36">
        <f>IF(DAY(AF50)+1&gt;IF(MONTH(Y48)=12,31,DATE(YEAR(Y48),MONTH(Y48)+1,1)-Y48),"",AF50+1)</f>
        <v>46320</v>
      </c>
      <c r="AH50" s="32">
        <f>IF(AG50="","",IF(DAY(AG50)+1&gt;IF(MONTH(Y48)=12,31,DATE(YEAR(Y48),MONTH(Y48)+1,1)-Y48),"",AG50+1))</f>
        <v>46321</v>
      </c>
      <c r="AI50" s="32">
        <f>IF(AH50="","",IF(DAY(AH50)+1&gt;IF(MONTH(Y48)=12,31,DATE(YEAR(Y48),MONTH(Y48)+1,1)-Y48),"",AH50+1))</f>
        <v>46322</v>
      </c>
      <c r="AJ50" s="32">
        <f>IF(AI50="","",IF(DAY(AI50)+1&gt;IF(MONTH(Y48)=12,31,DATE(YEAR(Y48),MONTH(Y48)+1,1)-Y48),"",AI50+1))</f>
        <v>46323</v>
      </c>
      <c r="AK50" s="32">
        <f>IF(AJ50="","",IF(DAY(AJ50)+1&gt;IF(MONTH(Y48)=12,31,DATE(YEAR(Y48),MONTH(Y48)+1,1)-Y48),"",AJ50+1))</f>
        <v>46324</v>
      </c>
      <c r="AL50" s="32">
        <f>IF(AK50="","",IF(DAY(AK50)+1&gt;IF(MONTH(Y48)=12,31,DATE(YEAR(Y48),MONTH(Y48)+1,1)-Y48),"",AK50+1))</f>
        <v>46325</v>
      </c>
      <c r="AM50" s="66">
        <f>IF(AL50="","",IF(DAY(AL50)+1&gt;IF(MONTH(Y48)=12,31,DATE(YEAR(Y48),MONTH(Y48)+1,1)-Y48),"",AL50+1))</f>
        <v>46326</v>
      </c>
      <c r="AN50" s="36" t="str">
        <f>IF(AM50="","",IF(DAY(AM50)+1&gt;IF(MONTH(Y48)=12,31,DATE(YEAR(Y48),MONTH(Y48)+1,1)-Y48),"",AM50+1))</f>
        <v/>
      </c>
      <c r="AO50" s="32" t="str">
        <f>IF(AN50="","",IF(DAY(AN50)+1&gt;IF(MONTH(Y48)=12,31,DATE(YEAR(Y48),MONTH(Y48)+1,1)-Y48),"",AN50+1))</f>
        <v/>
      </c>
      <c r="AP50" s="293" t="str">
        <f>VLOOKUP(Y48,祝名,2,FALSE)</f>
        <v>12（スポーツの日）</v>
      </c>
      <c r="AQ50" s="293"/>
      <c r="AR50" s="293"/>
      <c r="AS50" s="293"/>
      <c r="AT50" s="293"/>
    </row>
    <row r="51" spans="1:46" ht="7.5" customHeight="1" x14ac:dyDescent="0.15"/>
    <row r="52" spans="1:46" ht="8.25" customHeight="1" x14ac:dyDescent="0.15">
      <c r="A52" s="60">
        <f>IF(MONTH(A48)=12,DATE(YEAR(A48)+1,1,1),DATE(YEAR(A48),MONTH(A48)+1,1))</f>
        <v>46113</v>
      </c>
      <c r="B52" s="38" t="s">
        <v>24</v>
      </c>
      <c r="C52" s="39" t="s">
        <v>263</v>
      </c>
      <c r="D52" s="39" t="s">
        <v>264</v>
      </c>
      <c r="E52" s="39" t="s">
        <v>265</v>
      </c>
      <c r="F52" s="39" t="s">
        <v>266</v>
      </c>
      <c r="G52" s="39" t="s">
        <v>267</v>
      </c>
      <c r="H52" s="37" t="s">
        <v>268</v>
      </c>
      <c r="I52" s="38" t="s">
        <v>24</v>
      </c>
      <c r="J52" s="39" t="s">
        <v>263</v>
      </c>
      <c r="K52" s="39" t="s">
        <v>264</v>
      </c>
      <c r="L52" s="39" t="s">
        <v>265</v>
      </c>
      <c r="M52" s="39" t="s">
        <v>266</v>
      </c>
      <c r="N52" s="39" t="s">
        <v>267</v>
      </c>
      <c r="O52" s="37" t="s">
        <v>268</v>
      </c>
      <c r="P52" s="38" t="s">
        <v>24</v>
      </c>
      <c r="Q52" s="39" t="s">
        <v>263</v>
      </c>
      <c r="R52" s="39" t="s">
        <v>264</v>
      </c>
      <c r="S52" s="39" t="s">
        <v>265</v>
      </c>
      <c r="T52" s="39" t="s">
        <v>266</v>
      </c>
      <c r="U52" s="39" t="s">
        <v>267</v>
      </c>
      <c r="V52" s="37" t="s">
        <v>268</v>
      </c>
      <c r="Y52" s="60">
        <f>IF(MONTH(Y48)=12,DATE(YEAR(Y48)+1,1,1),DATE(YEAR(Y48),MONTH(Y48)+1,1))</f>
        <v>46327</v>
      </c>
      <c r="Z52" s="38" t="s">
        <v>24</v>
      </c>
      <c r="AA52" s="39" t="s">
        <v>263</v>
      </c>
      <c r="AB52" s="39" t="s">
        <v>264</v>
      </c>
      <c r="AC52" s="39" t="s">
        <v>265</v>
      </c>
      <c r="AD52" s="39" t="s">
        <v>266</v>
      </c>
      <c r="AE52" s="39" t="s">
        <v>267</v>
      </c>
      <c r="AF52" s="37" t="s">
        <v>268</v>
      </c>
      <c r="AG52" s="38" t="s">
        <v>24</v>
      </c>
      <c r="AH52" s="39" t="s">
        <v>263</v>
      </c>
      <c r="AI52" s="39" t="s">
        <v>264</v>
      </c>
      <c r="AJ52" s="39" t="s">
        <v>265</v>
      </c>
      <c r="AK52" s="39" t="s">
        <v>266</v>
      </c>
      <c r="AL52" s="39" t="s">
        <v>267</v>
      </c>
      <c r="AM52" s="37" t="s">
        <v>268</v>
      </c>
      <c r="AN52" s="38" t="s">
        <v>24</v>
      </c>
      <c r="AO52" s="39" t="s">
        <v>263</v>
      </c>
      <c r="AP52" s="39" t="s">
        <v>264</v>
      </c>
      <c r="AQ52" s="39" t="s">
        <v>265</v>
      </c>
      <c r="AR52" s="39" t="s">
        <v>266</v>
      </c>
      <c r="AS52" s="39" t="s">
        <v>267</v>
      </c>
      <c r="AT52" s="37" t="s">
        <v>268</v>
      </c>
    </row>
    <row r="53" spans="1:46" ht="10.5" customHeight="1" x14ac:dyDescent="0.15">
      <c r="A53" s="61">
        <f>A52</f>
        <v>46113</v>
      </c>
      <c r="B53" s="36" t="str">
        <f>IF(WEEKDAY(A52)=1,A52,"")</f>
        <v/>
      </c>
      <c r="C53" s="32" t="str">
        <f>IF(B53="",IF(WEEKDAY(A52)=2,A52,""),B53+1)</f>
        <v/>
      </c>
      <c r="D53" s="32" t="str">
        <f>IF(C53="",IF(WEEKDAY(A52)=3,A52,""),C53+1)</f>
        <v/>
      </c>
      <c r="E53" s="32">
        <f>IF(D53="",IF(WEEKDAY(A52)=4,A52,""),D53+1)</f>
        <v>46113</v>
      </c>
      <c r="F53" s="32">
        <f>IF(E53="",IF(WEEKDAY(A52)=5,A52,""),E53+1)</f>
        <v>46114</v>
      </c>
      <c r="G53" s="32">
        <f>IF(F53="",IF(WEEKDAY(A52)=6,A52,""),F53+1)</f>
        <v>46115</v>
      </c>
      <c r="H53" s="66">
        <f>IF(G53="",A52,G53+1)</f>
        <v>46116</v>
      </c>
      <c r="I53" s="36">
        <f t="shared" ref="I53:V53" si="27">H53+1</f>
        <v>46117</v>
      </c>
      <c r="J53" s="32">
        <f t="shared" si="27"/>
        <v>46118</v>
      </c>
      <c r="K53" s="32">
        <f t="shared" si="27"/>
        <v>46119</v>
      </c>
      <c r="L53" s="32">
        <f t="shared" si="27"/>
        <v>46120</v>
      </c>
      <c r="M53" s="32">
        <f t="shared" si="27"/>
        <v>46121</v>
      </c>
      <c r="N53" s="32">
        <f t="shared" si="27"/>
        <v>46122</v>
      </c>
      <c r="O53" s="66">
        <f t="shared" si="27"/>
        <v>46123</v>
      </c>
      <c r="P53" s="36">
        <f t="shared" si="27"/>
        <v>46124</v>
      </c>
      <c r="Q53" s="32">
        <f t="shared" si="27"/>
        <v>46125</v>
      </c>
      <c r="R53" s="32">
        <f t="shared" si="27"/>
        <v>46126</v>
      </c>
      <c r="S53" s="32">
        <f t="shared" si="27"/>
        <v>46127</v>
      </c>
      <c r="T53" s="32">
        <f t="shared" si="27"/>
        <v>46128</v>
      </c>
      <c r="U53" s="32">
        <f t="shared" si="27"/>
        <v>46129</v>
      </c>
      <c r="V53" s="66">
        <f t="shared" si="27"/>
        <v>46130</v>
      </c>
      <c r="Y53" s="61">
        <f>Y52</f>
        <v>46327</v>
      </c>
      <c r="Z53" s="36">
        <f>IF(WEEKDAY(Y52)=1,Y52,"")</f>
        <v>46327</v>
      </c>
      <c r="AA53" s="32">
        <f>IF(Z53="",IF(WEEKDAY(Y52)=2,Y52,""),Z53+1)</f>
        <v>46328</v>
      </c>
      <c r="AB53" s="32">
        <f>IF(AA53="",IF(WEEKDAY(Y52)=3,Y52,""),AA53+1)</f>
        <v>46329</v>
      </c>
      <c r="AC53" s="32">
        <f>IF(AB53="",IF(WEEKDAY(Y52)=4,Y52,""),AB53+1)</f>
        <v>46330</v>
      </c>
      <c r="AD53" s="32">
        <f>IF(AC53="",IF(WEEKDAY(Y52)=5,Y52,""),AC53+1)</f>
        <v>46331</v>
      </c>
      <c r="AE53" s="32">
        <f>IF(AD53="",IF(WEEKDAY(Y52)=6,Y52,""),AD53+1)</f>
        <v>46332</v>
      </c>
      <c r="AF53" s="66">
        <f>IF(AE53="",Y52,AE53+1)</f>
        <v>46333</v>
      </c>
      <c r="AG53" s="36">
        <f t="shared" ref="AG53:AT53" si="28">AF53+1</f>
        <v>46334</v>
      </c>
      <c r="AH53" s="32">
        <f t="shared" si="28"/>
        <v>46335</v>
      </c>
      <c r="AI53" s="32">
        <f t="shared" si="28"/>
        <v>46336</v>
      </c>
      <c r="AJ53" s="32">
        <f t="shared" si="28"/>
        <v>46337</v>
      </c>
      <c r="AK53" s="32">
        <f t="shared" si="28"/>
        <v>46338</v>
      </c>
      <c r="AL53" s="32">
        <f t="shared" si="28"/>
        <v>46339</v>
      </c>
      <c r="AM53" s="66">
        <f t="shared" si="28"/>
        <v>46340</v>
      </c>
      <c r="AN53" s="36">
        <f t="shared" si="28"/>
        <v>46341</v>
      </c>
      <c r="AO53" s="32">
        <f t="shared" si="28"/>
        <v>46342</v>
      </c>
      <c r="AP53" s="32">
        <f t="shared" si="28"/>
        <v>46343</v>
      </c>
      <c r="AQ53" s="32">
        <f t="shared" si="28"/>
        <v>46344</v>
      </c>
      <c r="AR53" s="32">
        <f t="shared" si="28"/>
        <v>46345</v>
      </c>
      <c r="AS53" s="32">
        <f t="shared" si="28"/>
        <v>46346</v>
      </c>
      <c r="AT53" s="66">
        <f t="shared" si="28"/>
        <v>46347</v>
      </c>
    </row>
    <row r="54" spans="1:46" ht="10.5" customHeight="1" x14ac:dyDescent="0.15">
      <c r="A54" s="62" t="str">
        <f>IF(A52&gt;=43586,"令和"&amp;(IF(YEAR(A52)-2018=1,"元",YEAR(A52)-2018)),"平成"&amp;(YEAR(A52)-1988))</f>
        <v>令和8</v>
      </c>
      <c r="B54" s="36">
        <f>V53+1</f>
        <v>46131</v>
      </c>
      <c r="C54" s="32">
        <f t="shared" ref="C54:H54" si="29">B54+1</f>
        <v>46132</v>
      </c>
      <c r="D54" s="32">
        <f t="shared" si="29"/>
        <v>46133</v>
      </c>
      <c r="E54" s="32">
        <f t="shared" si="29"/>
        <v>46134</v>
      </c>
      <c r="F54" s="32">
        <f t="shared" si="29"/>
        <v>46135</v>
      </c>
      <c r="G54" s="32">
        <f t="shared" si="29"/>
        <v>46136</v>
      </c>
      <c r="H54" s="66">
        <f t="shared" si="29"/>
        <v>46137</v>
      </c>
      <c r="I54" s="36">
        <f>IF(DAY(H54)+1&gt;IF(MONTH(A52)=12,31,DATE(YEAR(A52),MONTH(A52)+1,1)-A52),"",H54+1)</f>
        <v>46138</v>
      </c>
      <c r="J54" s="32">
        <f>IF(I54="","",IF(DAY(I54)+1&gt;IF(MONTH(A52)=12,31,DATE(YEAR(A52),MONTH(A52)+1,1)-A52),"",I54+1))</f>
        <v>46139</v>
      </c>
      <c r="K54" s="32">
        <f>IF(J54="","",IF(DAY(J54)+1&gt;IF(MONTH(A52)=12,31,DATE(YEAR(A52),MONTH(A52)+1,1)-A52),"",J54+1))</f>
        <v>46140</v>
      </c>
      <c r="L54" s="32">
        <f>IF(K54="","",IF(DAY(K54)+1&gt;IF(MONTH(A52)=12,31,DATE(YEAR(A52),MONTH(A52)+1,1)-A52),"",K54+1))</f>
        <v>46141</v>
      </c>
      <c r="M54" s="32">
        <f>IF(L54="","",IF(DAY(L54)+1&gt;IF(MONTH(A52)=12,31,DATE(YEAR(A52),MONTH(A52)+1,1)-A52),"",L54+1))</f>
        <v>46142</v>
      </c>
      <c r="N54" s="32" t="str">
        <f>IF(M54="","",IF(DAY(M54)+1&gt;IF(MONTH(A52)=12,31,DATE(YEAR(A52),MONTH(A52)+1,1)-A52),"",M54+1))</f>
        <v/>
      </c>
      <c r="O54" s="66" t="str">
        <f>IF(N54="","",IF(DAY(N54)+1&gt;IF(MONTH(A52)=12,31,DATE(YEAR(A52),MONTH(A52)+1,1)-A52),"",N54+1))</f>
        <v/>
      </c>
      <c r="P54" s="36" t="str">
        <f>IF(O54="","",IF(DAY(O54)+1&gt;IF(MONTH(A52)=12,31,DATE(YEAR(A52),MONTH(A52)+1,1)-A52),"",O54+1))</f>
        <v/>
      </c>
      <c r="Q54" s="32" t="str">
        <f>IF(P54="","",IF(DAY(P54)+1&gt;IF(MONTH(A52)=12,31,DATE(YEAR(A52),MONTH(A52)+1,1)-A52),"",P54+1))</f>
        <v/>
      </c>
      <c r="R54" s="293" t="str">
        <f>VLOOKUP(A52,祝名,2,FALSE)</f>
        <v>29（昭和の日）</v>
      </c>
      <c r="S54" s="293"/>
      <c r="T54" s="293"/>
      <c r="U54" s="293"/>
      <c r="V54" s="293"/>
      <c r="Y54" s="62" t="str">
        <f>IF(Y52&gt;=43586,"令和"&amp;(IF(YEAR(Y52)-2018=1,"元",YEAR(Y52)-2018)),"平成"&amp;(YEAR(Y52)-1988))</f>
        <v>令和8</v>
      </c>
      <c r="Z54" s="36">
        <f>AT53+1</f>
        <v>46348</v>
      </c>
      <c r="AA54" s="32">
        <f t="shared" ref="AA54:AF54" si="30">Z54+1</f>
        <v>46349</v>
      </c>
      <c r="AB54" s="32">
        <f t="shared" si="30"/>
        <v>46350</v>
      </c>
      <c r="AC54" s="32">
        <f t="shared" si="30"/>
        <v>46351</v>
      </c>
      <c r="AD54" s="32">
        <f t="shared" si="30"/>
        <v>46352</v>
      </c>
      <c r="AE54" s="32">
        <f t="shared" si="30"/>
        <v>46353</v>
      </c>
      <c r="AF54" s="66">
        <f t="shared" si="30"/>
        <v>46354</v>
      </c>
      <c r="AG54" s="36">
        <f>IF(DAY(AF54)+1&gt;IF(MONTH(Y52)=12,31,DATE(YEAR(Y52),MONTH(Y52)+1,1)-Y52),"",AF54+1)</f>
        <v>46355</v>
      </c>
      <c r="AH54" s="32">
        <f>IF(AG54="","",IF(DAY(AG54)+1&gt;IF(MONTH(Y52)=12,31,DATE(YEAR(Y52),MONTH(Y52)+1,1)-Y52),"",AG54+1))</f>
        <v>46356</v>
      </c>
      <c r="AI54" s="32" t="str">
        <f>IF(AH54="","",IF(DAY(AH54)+1&gt;IF(MONTH(Y52)=12,31,DATE(YEAR(Y52),MONTH(Y52)+1,1)-Y52),"",AH54+1))</f>
        <v/>
      </c>
      <c r="AJ54" s="32" t="str">
        <f>IF(AI54="","",IF(DAY(AI54)+1&gt;IF(MONTH(Y52)=12,31,DATE(YEAR(Y52),MONTH(Y52)+1,1)-Y52),"",AI54+1))</f>
        <v/>
      </c>
      <c r="AK54" s="32" t="str">
        <f>IF(AJ54="","",IF(DAY(AJ54)+1&gt;IF(MONTH(Y52)=12,31,DATE(YEAR(Y52),MONTH(Y52)+1,1)-Y52),"",AJ54+1))</f>
        <v/>
      </c>
      <c r="AL54" s="32" t="str">
        <f>IF(AK54="","",IF(DAY(AK54)+1&gt;IF(MONTH(Y52)=12,31,DATE(YEAR(Y52),MONTH(Y52)+1,1)-Y52),"",AK54+1))</f>
        <v/>
      </c>
      <c r="AM54" s="66" t="str">
        <f>IF(AL54="","",IF(DAY(AL54)+1&gt;IF(MONTH(Y52)=12,31,DATE(YEAR(Y52),MONTH(Y52)+1,1)-Y52),"",AL54+1))</f>
        <v/>
      </c>
      <c r="AN54" s="36" t="str">
        <f>IF(AM54="","",IF(DAY(AM54)+1&gt;IF(MONTH(Y52)=12,31,DATE(YEAR(Y52),MONTH(Y52)+1,1)-Y52),"",AM54+1))</f>
        <v/>
      </c>
      <c r="AO54" s="32" t="str">
        <f>IF(AN54="","",IF(DAY(AN54)+1&gt;IF(MONTH(Y52)=12,31,DATE(YEAR(Y52),MONTH(Y52)+1,1)-Y52),"",AN54+1))</f>
        <v/>
      </c>
      <c r="AP54" s="293" t="str">
        <f>VLOOKUP(Y52,祝名,2,FALSE)</f>
        <v>3（文化の日）、23（勤労感謝の日）</v>
      </c>
      <c r="AQ54" s="293"/>
      <c r="AR54" s="293"/>
      <c r="AS54" s="293"/>
      <c r="AT54" s="293"/>
    </row>
    <row r="55" spans="1:46" ht="7.5" customHeight="1" x14ac:dyDescent="0.15"/>
    <row r="56" spans="1:46" ht="8.25" customHeight="1" x14ac:dyDescent="0.15">
      <c r="A56" s="60">
        <f>IF(MONTH(A52)=12,DATE(YEAR(A52)+1,1,1),DATE(YEAR(A52),MONTH(A52)+1,1))</f>
        <v>46143</v>
      </c>
      <c r="B56" s="38" t="s">
        <v>24</v>
      </c>
      <c r="C56" s="39" t="s">
        <v>263</v>
      </c>
      <c r="D56" s="39" t="s">
        <v>264</v>
      </c>
      <c r="E56" s="39" t="s">
        <v>265</v>
      </c>
      <c r="F56" s="39" t="s">
        <v>266</v>
      </c>
      <c r="G56" s="39" t="s">
        <v>267</v>
      </c>
      <c r="H56" s="37" t="s">
        <v>268</v>
      </c>
      <c r="I56" s="38" t="s">
        <v>24</v>
      </c>
      <c r="J56" s="39" t="s">
        <v>263</v>
      </c>
      <c r="K56" s="39" t="s">
        <v>264</v>
      </c>
      <c r="L56" s="39" t="s">
        <v>265</v>
      </c>
      <c r="M56" s="39" t="s">
        <v>266</v>
      </c>
      <c r="N56" s="39" t="s">
        <v>267</v>
      </c>
      <c r="O56" s="37" t="s">
        <v>268</v>
      </c>
      <c r="P56" s="38" t="s">
        <v>24</v>
      </c>
      <c r="Q56" s="39" t="s">
        <v>263</v>
      </c>
      <c r="R56" s="39" t="s">
        <v>264</v>
      </c>
      <c r="S56" s="39" t="s">
        <v>265</v>
      </c>
      <c r="T56" s="39" t="s">
        <v>266</v>
      </c>
      <c r="U56" s="39" t="s">
        <v>267</v>
      </c>
      <c r="V56" s="37" t="s">
        <v>268</v>
      </c>
      <c r="Y56" s="60">
        <f>IF(MONTH(Y52)=12,DATE(YEAR(Y52)+1,1,1),DATE(YEAR(Y52),MONTH(Y52)+1,1))</f>
        <v>46357</v>
      </c>
      <c r="Z56" s="38" t="s">
        <v>24</v>
      </c>
      <c r="AA56" s="39" t="s">
        <v>263</v>
      </c>
      <c r="AB56" s="39" t="s">
        <v>264</v>
      </c>
      <c r="AC56" s="39" t="s">
        <v>265</v>
      </c>
      <c r="AD56" s="39" t="s">
        <v>266</v>
      </c>
      <c r="AE56" s="39" t="s">
        <v>267</v>
      </c>
      <c r="AF56" s="37" t="s">
        <v>268</v>
      </c>
      <c r="AG56" s="38" t="s">
        <v>24</v>
      </c>
      <c r="AH56" s="39" t="s">
        <v>263</v>
      </c>
      <c r="AI56" s="39" t="s">
        <v>264</v>
      </c>
      <c r="AJ56" s="39" t="s">
        <v>265</v>
      </c>
      <c r="AK56" s="39" t="s">
        <v>266</v>
      </c>
      <c r="AL56" s="39" t="s">
        <v>267</v>
      </c>
      <c r="AM56" s="37" t="s">
        <v>268</v>
      </c>
      <c r="AN56" s="38" t="s">
        <v>24</v>
      </c>
      <c r="AO56" s="39" t="s">
        <v>263</v>
      </c>
      <c r="AP56" s="39" t="s">
        <v>264</v>
      </c>
      <c r="AQ56" s="39" t="s">
        <v>265</v>
      </c>
      <c r="AR56" s="39" t="s">
        <v>266</v>
      </c>
      <c r="AS56" s="39" t="s">
        <v>267</v>
      </c>
      <c r="AT56" s="37" t="s">
        <v>268</v>
      </c>
    </row>
    <row r="57" spans="1:46" ht="10.5" customHeight="1" x14ac:dyDescent="0.15">
      <c r="A57" s="61">
        <f>A56</f>
        <v>46143</v>
      </c>
      <c r="B57" s="36" t="str">
        <f>IF(WEEKDAY(A56)=1,A56,"")</f>
        <v/>
      </c>
      <c r="C57" s="32" t="str">
        <f>IF(B57="",IF(WEEKDAY(A56)=2,A56,""),B57+1)</f>
        <v/>
      </c>
      <c r="D57" s="32" t="str">
        <f>IF(C57="",IF(WEEKDAY(A56)=3,A56,""),C57+1)</f>
        <v/>
      </c>
      <c r="E57" s="32" t="str">
        <f>IF(D57="",IF(WEEKDAY(A56)=4,A56,""),D57+1)</f>
        <v/>
      </c>
      <c r="F57" s="32" t="str">
        <f>IF(E57="",IF(WEEKDAY(A56)=5,A56,""),E57+1)</f>
        <v/>
      </c>
      <c r="G57" s="32">
        <f>IF(F57="",IF(WEEKDAY(A56)=6,A56,""),F57+1)</f>
        <v>46143</v>
      </c>
      <c r="H57" s="66">
        <f>IF(G57="",A56,G57+1)</f>
        <v>46144</v>
      </c>
      <c r="I57" s="36">
        <f t="shared" ref="I57:V57" si="31">H57+1</f>
        <v>46145</v>
      </c>
      <c r="J57" s="32">
        <f t="shared" si="31"/>
        <v>46146</v>
      </c>
      <c r="K57" s="32">
        <f t="shared" si="31"/>
        <v>46147</v>
      </c>
      <c r="L57" s="32">
        <f t="shared" si="31"/>
        <v>46148</v>
      </c>
      <c r="M57" s="32">
        <f t="shared" si="31"/>
        <v>46149</v>
      </c>
      <c r="N57" s="32">
        <f t="shared" si="31"/>
        <v>46150</v>
      </c>
      <c r="O57" s="66">
        <f t="shared" si="31"/>
        <v>46151</v>
      </c>
      <c r="P57" s="36">
        <f t="shared" si="31"/>
        <v>46152</v>
      </c>
      <c r="Q57" s="32">
        <f t="shared" si="31"/>
        <v>46153</v>
      </c>
      <c r="R57" s="32">
        <f t="shared" si="31"/>
        <v>46154</v>
      </c>
      <c r="S57" s="32">
        <f t="shared" si="31"/>
        <v>46155</v>
      </c>
      <c r="T57" s="32">
        <f t="shared" si="31"/>
        <v>46156</v>
      </c>
      <c r="U57" s="32">
        <f t="shared" si="31"/>
        <v>46157</v>
      </c>
      <c r="V57" s="66">
        <f t="shared" si="31"/>
        <v>46158</v>
      </c>
      <c r="Y57" s="61">
        <f>Y56</f>
        <v>46357</v>
      </c>
      <c r="Z57" s="36" t="str">
        <f>IF(WEEKDAY(Y56)=1,Y56,"")</f>
        <v/>
      </c>
      <c r="AA57" s="32" t="str">
        <f>IF(Z57="",IF(WEEKDAY(Y56)=2,Y56,""),Z57+1)</f>
        <v/>
      </c>
      <c r="AB57" s="32">
        <f>IF(AA57="",IF(WEEKDAY(Y56)=3,Y56,""),AA57+1)</f>
        <v>46357</v>
      </c>
      <c r="AC57" s="32">
        <f>IF(AB57="",IF(WEEKDAY(Y56)=4,Y56,""),AB57+1)</f>
        <v>46358</v>
      </c>
      <c r="AD57" s="32">
        <f>IF(AC57="",IF(WEEKDAY(Y56)=5,Y56,""),AC57+1)</f>
        <v>46359</v>
      </c>
      <c r="AE57" s="32">
        <f>IF(AD57="",IF(WEEKDAY(Y56)=6,Y56,""),AD57+1)</f>
        <v>46360</v>
      </c>
      <c r="AF57" s="66">
        <f>IF(AE57="",Y56,AE57+1)</f>
        <v>46361</v>
      </c>
      <c r="AG57" s="36">
        <f t="shared" ref="AG57:AT57" si="32">AF57+1</f>
        <v>46362</v>
      </c>
      <c r="AH57" s="32">
        <f t="shared" si="32"/>
        <v>46363</v>
      </c>
      <c r="AI57" s="32">
        <f t="shared" si="32"/>
        <v>46364</v>
      </c>
      <c r="AJ57" s="32">
        <f t="shared" si="32"/>
        <v>46365</v>
      </c>
      <c r="AK57" s="32">
        <f t="shared" si="32"/>
        <v>46366</v>
      </c>
      <c r="AL57" s="32">
        <f t="shared" si="32"/>
        <v>46367</v>
      </c>
      <c r="AM57" s="66">
        <f t="shared" si="32"/>
        <v>46368</v>
      </c>
      <c r="AN57" s="36">
        <f t="shared" si="32"/>
        <v>46369</v>
      </c>
      <c r="AO57" s="32">
        <f t="shared" si="32"/>
        <v>46370</v>
      </c>
      <c r="AP57" s="32">
        <f t="shared" si="32"/>
        <v>46371</v>
      </c>
      <c r="AQ57" s="32">
        <f t="shared" si="32"/>
        <v>46372</v>
      </c>
      <c r="AR57" s="32">
        <f t="shared" si="32"/>
        <v>46373</v>
      </c>
      <c r="AS57" s="32">
        <f t="shared" si="32"/>
        <v>46374</v>
      </c>
      <c r="AT57" s="66">
        <f t="shared" si="32"/>
        <v>46375</v>
      </c>
    </row>
    <row r="58" spans="1:46" ht="10.5" customHeight="1" x14ac:dyDescent="0.15">
      <c r="A58" s="62" t="str">
        <f>IF(A56&gt;=43586,"令和"&amp;(IF(YEAR(A56)-2018=1,"元",YEAR(A56)-2018)),"平成"&amp;(YEAR(A56)-1988))</f>
        <v>令和8</v>
      </c>
      <c r="B58" s="36">
        <f>V57+1</f>
        <v>46159</v>
      </c>
      <c r="C58" s="32">
        <f t="shared" ref="C58:H58" si="33">B58+1</f>
        <v>46160</v>
      </c>
      <c r="D58" s="32">
        <f t="shared" si="33"/>
        <v>46161</v>
      </c>
      <c r="E58" s="32">
        <f t="shared" si="33"/>
        <v>46162</v>
      </c>
      <c r="F58" s="32">
        <f t="shared" si="33"/>
        <v>46163</v>
      </c>
      <c r="G58" s="32">
        <f t="shared" si="33"/>
        <v>46164</v>
      </c>
      <c r="H58" s="66">
        <f t="shared" si="33"/>
        <v>46165</v>
      </c>
      <c r="I58" s="36">
        <f>IF(DAY(H58)+1&gt;IF(MONTH(A56)=12,31,DATE(YEAR(A56),MONTH(A56)+1,1)-A56),"",H58+1)</f>
        <v>46166</v>
      </c>
      <c r="J58" s="32">
        <f>IF(I58="","",IF(DAY(I58)+1&gt;IF(MONTH(A56)=12,31,DATE(YEAR(A56),MONTH(A56)+1,1)-A56),"",I58+1))</f>
        <v>46167</v>
      </c>
      <c r="K58" s="32">
        <f>IF(J58="","",IF(DAY(J58)+1&gt;IF(MONTH(A56)=12,31,DATE(YEAR(A56),MONTH(A56)+1,1)-A56),"",J58+1))</f>
        <v>46168</v>
      </c>
      <c r="L58" s="32">
        <f>IF(K58="","",IF(DAY(K58)+1&gt;IF(MONTH(A56)=12,31,DATE(YEAR(A56),MONTH(A56)+1,1)-A56),"",K58+1))</f>
        <v>46169</v>
      </c>
      <c r="M58" s="32">
        <f>IF(L58="","",IF(DAY(L58)+1&gt;IF(MONTH(A56)=12,31,DATE(YEAR(A56),MONTH(A56)+1,1)-A56),"",L58+1))</f>
        <v>46170</v>
      </c>
      <c r="N58" s="32">
        <f>IF(M58="","",IF(DAY(M58)+1&gt;IF(MONTH(A56)=12,31,DATE(YEAR(A56),MONTH(A56)+1,1)-A56),"",M58+1))</f>
        <v>46171</v>
      </c>
      <c r="O58" s="66">
        <f>IF(N58="","",IF(DAY(N58)+1&gt;IF(MONTH(A56)=12,31,DATE(YEAR(A56),MONTH(A56)+1,1)-A56),"",N58+1))</f>
        <v>46172</v>
      </c>
      <c r="P58" s="36">
        <f>IF(O58="","",IF(DAY(O58)+1&gt;IF(MONTH(A56)=12,31,DATE(YEAR(A56),MONTH(A56)+1,1)-A56),"",O58+1))</f>
        <v>46173</v>
      </c>
      <c r="Q58" s="32" t="str">
        <f>IF(P58="","",IF(DAY(P58)+1&gt;IF(MONTH(A56)=12,31,DATE(YEAR(A56),MONTH(A56)+1,1)-A56),"",P58+1))</f>
        <v/>
      </c>
      <c r="R58" s="293" t="str">
        <f>VLOOKUP(A56,祝名,2,FALSE)</f>
        <v>3（憲法記念日）、4（みどりの日）
5（こどもの日）、6（振替休日）</v>
      </c>
      <c r="S58" s="293"/>
      <c r="T58" s="293"/>
      <c r="U58" s="293"/>
      <c r="V58" s="293"/>
      <c r="Y58" s="62" t="str">
        <f>IF(Y56&gt;=43586,"令和"&amp;(IF(YEAR(Y56)-2018=1,"元",YEAR(Y56)-2018)),"平成"&amp;(YEAR(Y56)-1988))</f>
        <v>令和8</v>
      </c>
      <c r="Z58" s="36">
        <f>AT57+1</f>
        <v>46376</v>
      </c>
      <c r="AA58" s="32">
        <f t="shared" ref="AA58:AF58" si="34">Z58+1</f>
        <v>46377</v>
      </c>
      <c r="AB58" s="32">
        <f t="shared" si="34"/>
        <v>46378</v>
      </c>
      <c r="AC58" s="32">
        <f t="shared" si="34"/>
        <v>46379</v>
      </c>
      <c r="AD58" s="32">
        <f t="shared" si="34"/>
        <v>46380</v>
      </c>
      <c r="AE58" s="32">
        <f t="shared" si="34"/>
        <v>46381</v>
      </c>
      <c r="AF58" s="66">
        <f t="shared" si="34"/>
        <v>46382</v>
      </c>
      <c r="AG58" s="36">
        <f>IF(DAY(AF58)+1&gt;IF(MONTH(Y56)=12,31,DATE(YEAR(Y56),MONTH(Y56)+1,1)-Y56),"",AF58+1)</f>
        <v>46383</v>
      </c>
      <c r="AH58" s="32">
        <f>IF(AG58="","",IF(DAY(AG58)+1&gt;IF(MONTH(Y56)=12,31,DATE(YEAR(Y56),MONTH(Y56)+1,1)-Y56),"",AG58+1))</f>
        <v>46384</v>
      </c>
      <c r="AI58" s="32">
        <f>IF(AH58="","",IF(DAY(AH58)+1&gt;IF(MONTH(Y56)=12,31,DATE(YEAR(Y56),MONTH(Y56)+1,1)-Y56),"",AH58+1))</f>
        <v>46385</v>
      </c>
      <c r="AJ58" s="32">
        <f>IF(AI58="","",IF(DAY(AI58)+1&gt;IF(MONTH(Y56)=12,31,DATE(YEAR(Y56),MONTH(Y56)+1,1)-Y56),"",AI58+1))</f>
        <v>46386</v>
      </c>
      <c r="AK58" s="32">
        <f>IF(AJ58="","",IF(DAY(AJ58)+1&gt;IF(MONTH(Y56)=12,31,DATE(YEAR(Y56),MONTH(Y56)+1,1)-Y56),"",AJ58+1))</f>
        <v>46387</v>
      </c>
      <c r="AL58" s="32" t="str">
        <f>IF(AK58="","",IF(DAY(AK58)+1&gt;IF(MONTH(Y56)=12,31,DATE(YEAR(Y56),MONTH(Y56)+1,1)-Y56),"",AK58+1))</f>
        <v/>
      </c>
      <c r="AM58" s="66" t="str">
        <f>IF(AL58="","",IF(DAY(AL58)+1&gt;IF(MONTH(Y56)=12,31,DATE(YEAR(Y56),MONTH(Y56)+1,1)-Y56),"",AL58+1))</f>
        <v/>
      </c>
      <c r="AN58" s="36" t="str">
        <f>IF(AM58="","",IF(DAY(AM58)+1&gt;IF(MONTH(Y56)=12,31,DATE(YEAR(Y56),MONTH(Y56)+1,1)-Y56),"",AM58+1))</f>
        <v/>
      </c>
      <c r="AO58" s="32" t="str">
        <f>IF(AN58="","",IF(DAY(AN58)+1&gt;IF(MONTH(Y56)=12,31,DATE(YEAR(Y56),MONTH(Y56)+1,1)-Y56),"",AN58+1))</f>
        <v/>
      </c>
      <c r="AP58" s="293">
        <f>VLOOKUP(Y56,祝名,2,FALSE)</f>
        <v>0</v>
      </c>
      <c r="AQ58" s="293"/>
      <c r="AR58" s="293"/>
      <c r="AS58" s="293"/>
      <c r="AT58" s="293"/>
    </row>
    <row r="59" spans="1:46" ht="7.5" customHeight="1" x14ac:dyDescent="0.15"/>
    <row r="60" spans="1:46" ht="8.25" customHeight="1" x14ac:dyDescent="0.15">
      <c r="A60" s="60">
        <f>IF(MONTH(A56)=12,DATE(YEAR(A56)+1,1,1),DATE(YEAR(A56),MONTH(A56)+1,1))</f>
        <v>46174</v>
      </c>
      <c r="B60" s="38" t="s">
        <v>24</v>
      </c>
      <c r="C60" s="39" t="s">
        <v>263</v>
      </c>
      <c r="D60" s="39" t="s">
        <v>264</v>
      </c>
      <c r="E60" s="39" t="s">
        <v>265</v>
      </c>
      <c r="F60" s="39" t="s">
        <v>266</v>
      </c>
      <c r="G60" s="39" t="s">
        <v>267</v>
      </c>
      <c r="H60" s="37" t="s">
        <v>268</v>
      </c>
      <c r="I60" s="38" t="s">
        <v>24</v>
      </c>
      <c r="J60" s="39" t="s">
        <v>263</v>
      </c>
      <c r="K60" s="39" t="s">
        <v>264</v>
      </c>
      <c r="L60" s="39" t="s">
        <v>265</v>
      </c>
      <c r="M60" s="39" t="s">
        <v>266</v>
      </c>
      <c r="N60" s="39" t="s">
        <v>267</v>
      </c>
      <c r="O60" s="37" t="s">
        <v>268</v>
      </c>
      <c r="P60" s="38" t="s">
        <v>24</v>
      </c>
      <c r="Q60" s="39" t="s">
        <v>263</v>
      </c>
      <c r="R60" s="39" t="s">
        <v>264</v>
      </c>
      <c r="S60" s="39" t="s">
        <v>265</v>
      </c>
      <c r="T60" s="39" t="s">
        <v>266</v>
      </c>
      <c r="U60" s="39" t="s">
        <v>267</v>
      </c>
      <c r="V60" s="37" t="s">
        <v>268</v>
      </c>
      <c r="Y60" s="60">
        <f>IF(MONTH(Y56)=12,DATE(YEAR(Y56)+1,1,1),DATE(YEAR(Y56),MONTH(Y56)+1,1))</f>
        <v>46388</v>
      </c>
      <c r="Z60" s="38" t="s">
        <v>24</v>
      </c>
      <c r="AA60" s="39" t="s">
        <v>263</v>
      </c>
      <c r="AB60" s="39" t="s">
        <v>264</v>
      </c>
      <c r="AC60" s="39" t="s">
        <v>265</v>
      </c>
      <c r="AD60" s="39" t="s">
        <v>266</v>
      </c>
      <c r="AE60" s="39" t="s">
        <v>267</v>
      </c>
      <c r="AF60" s="37" t="s">
        <v>268</v>
      </c>
      <c r="AG60" s="38" t="s">
        <v>24</v>
      </c>
      <c r="AH60" s="39" t="s">
        <v>263</v>
      </c>
      <c r="AI60" s="39" t="s">
        <v>264</v>
      </c>
      <c r="AJ60" s="39" t="s">
        <v>265</v>
      </c>
      <c r="AK60" s="39" t="s">
        <v>266</v>
      </c>
      <c r="AL60" s="39" t="s">
        <v>267</v>
      </c>
      <c r="AM60" s="37" t="s">
        <v>268</v>
      </c>
      <c r="AN60" s="38" t="s">
        <v>24</v>
      </c>
      <c r="AO60" s="39" t="s">
        <v>263</v>
      </c>
      <c r="AP60" s="39" t="s">
        <v>264</v>
      </c>
      <c r="AQ60" s="39" t="s">
        <v>265</v>
      </c>
      <c r="AR60" s="39" t="s">
        <v>266</v>
      </c>
      <c r="AS60" s="39" t="s">
        <v>267</v>
      </c>
      <c r="AT60" s="37" t="s">
        <v>268</v>
      </c>
    </row>
    <row r="61" spans="1:46" ht="10.5" customHeight="1" x14ac:dyDescent="0.15">
      <c r="A61" s="61">
        <f>A60</f>
        <v>46174</v>
      </c>
      <c r="B61" s="36" t="str">
        <f>IF(WEEKDAY(A60)=1,A60,"")</f>
        <v/>
      </c>
      <c r="C61" s="32">
        <f>IF(B61="",IF(WEEKDAY(A60)=2,A60,""),B61+1)</f>
        <v>46174</v>
      </c>
      <c r="D61" s="32">
        <f>IF(C61="",IF(WEEKDAY(A60)=3,A60,""),C61+1)</f>
        <v>46175</v>
      </c>
      <c r="E61" s="32">
        <f>IF(D61="",IF(WEEKDAY(A60)=4,A60,""),D61+1)</f>
        <v>46176</v>
      </c>
      <c r="F61" s="32">
        <f>IF(E61="",IF(WEEKDAY(A60)=5,A60,""),E61+1)</f>
        <v>46177</v>
      </c>
      <c r="G61" s="32">
        <f>IF(F61="",IF(WEEKDAY(A60)=6,A60,""),F61+1)</f>
        <v>46178</v>
      </c>
      <c r="H61" s="66">
        <f>IF(G61="",A60,G61+1)</f>
        <v>46179</v>
      </c>
      <c r="I61" s="36">
        <f t="shared" ref="I61:V61" si="35">H61+1</f>
        <v>46180</v>
      </c>
      <c r="J61" s="32">
        <f t="shared" si="35"/>
        <v>46181</v>
      </c>
      <c r="K61" s="32">
        <f t="shared" si="35"/>
        <v>46182</v>
      </c>
      <c r="L61" s="32">
        <f t="shared" si="35"/>
        <v>46183</v>
      </c>
      <c r="M61" s="32">
        <f t="shared" si="35"/>
        <v>46184</v>
      </c>
      <c r="N61" s="32">
        <f t="shared" si="35"/>
        <v>46185</v>
      </c>
      <c r="O61" s="66">
        <f t="shared" si="35"/>
        <v>46186</v>
      </c>
      <c r="P61" s="36">
        <f t="shared" si="35"/>
        <v>46187</v>
      </c>
      <c r="Q61" s="32">
        <f t="shared" si="35"/>
        <v>46188</v>
      </c>
      <c r="R61" s="32">
        <f t="shared" si="35"/>
        <v>46189</v>
      </c>
      <c r="S61" s="32">
        <f t="shared" si="35"/>
        <v>46190</v>
      </c>
      <c r="T61" s="32">
        <f t="shared" si="35"/>
        <v>46191</v>
      </c>
      <c r="U61" s="32">
        <f t="shared" si="35"/>
        <v>46192</v>
      </c>
      <c r="V61" s="66">
        <f t="shared" si="35"/>
        <v>46193</v>
      </c>
      <c r="Y61" s="63">
        <f>Y60</f>
        <v>46388</v>
      </c>
      <c r="Z61" s="36" t="str">
        <f>IF(WEEKDAY(Y60)=1,Y60,"")</f>
        <v/>
      </c>
      <c r="AA61" s="32" t="str">
        <f>IF(Z61="",IF(WEEKDAY(Y60)=2,Y60,""),Z61+1)</f>
        <v/>
      </c>
      <c r="AB61" s="32" t="str">
        <f>IF(AA61="",IF(WEEKDAY(Y60)=3,Y60,""),AA61+1)</f>
        <v/>
      </c>
      <c r="AC61" s="32" t="str">
        <f>IF(AB61="",IF(WEEKDAY(Y60)=4,Y60,""),AB61+1)</f>
        <v/>
      </c>
      <c r="AD61" s="32" t="str">
        <f>IF(AC61="",IF(WEEKDAY(Y60)=5,Y60,""),AC61+1)</f>
        <v/>
      </c>
      <c r="AE61" s="32">
        <f>IF(AD61="",IF(WEEKDAY(Y60)=6,Y60,""),AD61+1)</f>
        <v>46388</v>
      </c>
      <c r="AF61" s="66">
        <f>IF(AE61="",Y60,AE61+1)</f>
        <v>46389</v>
      </c>
      <c r="AG61" s="36">
        <f t="shared" ref="AG61:AT61" si="36">AF61+1</f>
        <v>46390</v>
      </c>
      <c r="AH61" s="32">
        <f t="shared" si="36"/>
        <v>46391</v>
      </c>
      <c r="AI61" s="32">
        <f t="shared" si="36"/>
        <v>46392</v>
      </c>
      <c r="AJ61" s="32">
        <f t="shared" si="36"/>
        <v>46393</v>
      </c>
      <c r="AK61" s="32">
        <f t="shared" si="36"/>
        <v>46394</v>
      </c>
      <c r="AL61" s="32">
        <f t="shared" si="36"/>
        <v>46395</v>
      </c>
      <c r="AM61" s="66">
        <f t="shared" si="36"/>
        <v>46396</v>
      </c>
      <c r="AN61" s="36">
        <f t="shared" si="36"/>
        <v>46397</v>
      </c>
      <c r="AO61" s="32">
        <f t="shared" si="36"/>
        <v>46398</v>
      </c>
      <c r="AP61" s="32">
        <f t="shared" si="36"/>
        <v>46399</v>
      </c>
      <c r="AQ61" s="32">
        <f t="shared" si="36"/>
        <v>46400</v>
      </c>
      <c r="AR61" s="32">
        <f t="shared" si="36"/>
        <v>46401</v>
      </c>
      <c r="AS61" s="32">
        <f t="shared" si="36"/>
        <v>46402</v>
      </c>
      <c r="AT61" s="66">
        <f t="shared" si="36"/>
        <v>46403</v>
      </c>
    </row>
    <row r="62" spans="1:46" ht="10.5" customHeight="1" x14ac:dyDescent="0.15">
      <c r="A62" s="62" t="str">
        <f>IF(A60&gt;=43586,"令和"&amp;(IF(YEAR(A60)-2018=1,"元",YEAR(A60)-2018)),"平成"&amp;(YEAR(A60)-1988))</f>
        <v>令和8</v>
      </c>
      <c r="B62" s="36">
        <f>V61+1</f>
        <v>46194</v>
      </c>
      <c r="C62" s="32">
        <f t="shared" ref="C62:H62" si="37">B62+1</f>
        <v>46195</v>
      </c>
      <c r="D62" s="32">
        <f t="shared" si="37"/>
        <v>46196</v>
      </c>
      <c r="E62" s="32">
        <f t="shared" si="37"/>
        <v>46197</v>
      </c>
      <c r="F62" s="32">
        <f t="shared" si="37"/>
        <v>46198</v>
      </c>
      <c r="G62" s="32">
        <f t="shared" si="37"/>
        <v>46199</v>
      </c>
      <c r="H62" s="66">
        <f t="shared" si="37"/>
        <v>46200</v>
      </c>
      <c r="I62" s="36">
        <f>IF(DAY(H62)+1&gt;IF(MONTH(A60)=12,31,DATE(YEAR(A60),MONTH(A60)+1,1)-A60),"",H62+1)</f>
        <v>46201</v>
      </c>
      <c r="J62" s="32">
        <f>IF(I62="","",IF(DAY(I62)+1&gt;IF(MONTH(A60)=12,31,DATE(YEAR(A60),MONTH(A60)+1,1)-A60),"",I62+1))</f>
        <v>46202</v>
      </c>
      <c r="K62" s="32">
        <f>IF(J62="","",IF(DAY(J62)+1&gt;IF(MONTH(A60)=12,31,DATE(YEAR(A60),MONTH(A60)+1,1)-A60),"",J62+1))</f>
        <v>46203</v>
      </c>
      <c r="L62" s="32" t="str">
        <f>IF(K62="","",IF(DAY(K62)+1&gt;IF(MONTH(A60)=12,31,DATE(YEAR(A60),MONTH(A60)+1,1)-A60),"",K62+1))</f>
        <v/>
      </c>
      <c r="M62" s="32" t="str">
        <f>IF(L62="","",IF(DAY(L62)+1&gt;IF(MONTH(A60)=12,31,DATE(YEAR(A60),MONTH(A60)+1,1)-A60),"",L62+1))</f>
        <v/>
      </c>
      <c r="N62" s="32" t="str">
        <f>IF(M62="","",IF(DAY(M62)+1&gt;IF(MONTH(A60)=12,31,DATE(YEAR(A60),MONTH(A60)+1,1)-A60),"",M62+1))</f>
        <v/>
      </c>
      <c r="O62" s="66" t="str">
        <f>IF(N62="","",IF(DAY(N62)+1&gt;IF(MONTH(A60)=12,31,DATE(YEAR(A60),MONTH(A60)+1,1)-A60),"",N62+1))</f>
        <v/>
      </c>
      <c r="P62" s="36" t="str">
        <f>IF(O62="","",IF(DAY(O62)+1&gt;IF(MONTH(A60)=12,31,DATE(YEAR(A60),MONTH(A60)+1,1)-A60),"",O62+1))</f>
        <v/>
      </c>
      <c r="Q62" s="32" t="str">
        <f>IF(P62="","",IF(DAY(P62)+1&gt;IF(MONTH(A60)=12,31,DATE(YEAR(A60),MONTH(A60)+1,1)-A60),"",P62+1))</f>
        <v/>
      </c>
      <c r="R62" s="293">
        <f>VLOOKUP(A60,祝名,2,FALSE)</f>
        <v>0</v>
      </c>
      <c r="S62" s="293"/>
      <c r="T62" s="293"/>
      <c r="U62" s="293"/>
      <c r="V62" s="293"/>
      <c r="Y62" s="62" t="str">
        <f>IF(Y60&gt;=43586,"令和"&amp;(IF(YEAR(Y60)-2018=1,"元",YEAR(Y60)-2018)),"平成"&amp;(YEAR(Y60)-1988))</f>
        <v>令和9</v>
      </c>
      <c r="Z62" s="36">
        <f>AT61+1</f>
        <v>46404</v>
      </c>
      <c r="AA62" s="32">
        <f t="shared" ref="AA62:AF62" si="38">Z62+1</f>
        <v>46405</v>
      </c>
      <c r="AB62" s="32">
        <f t="shared" si="38"/>
        <v>46406</v>
      </c>
      <c r="AC62" s="32">
        <f t="shared" si="38"/>
        <v>46407</v>
      </c>
      <c r="AD62" s="32">
        <f t="shared" si="38"/>
        <v>46408</v>
      </c>
      <c r="AE62" s="32">
        <f t="shared" si="38"/>
        <v>46409</v>
      </c>
      <c r="AF62" s="66">
        <f t="shared" si="38"/>
        <v>46410</v>
      </c>
      <c r="AG62" s="36">
        <f>IF(DAY(AF62)+1&gt;IF(MONTH(Y60)=12,31,DATE(YEAR(Y60),MONTH(Y60)+1,1)-Y60),"",AF62+1)</f>
        <v>46411</v>
      </c>
      <c r="AH62" s="32">
        <f>IF(AG62="","",IF(DAY(AG62)+1&gt;IF(MONTH(Y60)=12,31,DATE(YEAR(Y60),MONTH(Y60)+1,1)-Y60),"",AG62+1))</f>
        <v>46412</v>
      </c>
      <c r="AI62" s="32">
        <f>IF(AH62="","",IF(DAY(AH62)+1&gt;IF(MONTH(Y60)=12,31,DATE(YEAR(Y60),MONTH(Y60)+1,1)-Y60),"",AH62+1))</f>
        <v>46413</v>
      </c>
      <c r="AJ62" s="32">
        <f>IF(AI62="","",IF(DAY(AI62)+1&gt;IF(MONTH(Y60)=12,31,DATE(YEAR(Y60),MONTH(Y60)+1,1)-Y60),"",AI62+1))</f>
        <v>46414</v>
      </c>
      <c r="AK62" s="32">
        <f>IF(AJ62="","",IF(DAY(AJ62)+1&gt;IF(MONTH(Y60)=12,31,DATE(YEAR(Y60),MONTH(Y60)+1,1)-Y60),"",AJ62+1))</f>
        <v>46415</v>
      </c>
      <c r="AL62" s="32">
        <f>IF(AK62="","",IF(DAY(AK62)+1&gt;IF(MONTH(Y60)=12,31,DATE(YEAR(Y60),MONTH(Y60)+1,1)-Y60),"",AK62+1))</f>
        <v>46416</v>
      </c>
      <c r="AM62" s="66">
        <f>IF(AL62="","",IF(DAY(AL62)+1&gt;IF(MONTH(Y60)=12,31,DATE(YEAR(Y60),MONTH(Y60)+1,1)-Y60),"",AL62+1))</f>
        <v>46417</v>
      </c>
      <c r="AN62" s="36">
        <f>IF(AM62="","",IF(DAY(AM62)+1&gt;IF(MONTH(Y60)=12,31,DATE(YEAR(Y60),MONTH(Y60)+1,1)-Y60),"",AM62+1))</f>
        <v>46418</v>
      </c>
      <c r="AO62" s="32" t="str">
        <f>IF(AN62="","",IF(DAY(AN62)+1&gt;IF(MONTH(Y60)=12,31,DATE(YEAR(Y60),MONTH(Y60)+1,1)-Y60),"",AN62+1))</f>
        <v/>
      </c>
      <c r="AP62" s="293" t="str">
        <f>VLOOKUP(Y60,祝名,2,FALSE)</f>
        <v>1（元日）、11（成人の日）</v>
      </c>
      <c r="AQ62" s="293"/>
      <c r="AR62" s="293"/>
      <c r="AS62" s="293"/>
      <c r="AT62" s="293"/>
    </row>
    <row r="63" spans="1:46" ht="7.5" customHeight="1" x14ac:dyDescent="0.15"/>
    <row r="64" spans="1:46" ht="8.25" customHeight="1" x14ac:dyDescent="0.15">
      <c r="A64" s="60">
        <f>IF(MONTH(A60)=12,DATE(YEAR(A60)+1,1,1),DATE(YEAR(A60),MONTH(A60)+1,1))</f>
        <v>46204</v>
      </c>
      <c r="B64" s="38" t="s">
        <v>24</v>
      </c>
      <c r="C64" s="39" t="s">
        <v>263</v>
      </c>
      <c r="D64" s="39" t="s">
        <v>264</v>
      </c>
      <c r="E64" s="39" t="s">
        <v>265</v>
      </c>
      <c r="F64" s="39" t="s">
        <v>266</v>
      </c>
      <c r="G64" s="39" t="s">
        <v>267</v>
      </c>
      <c r="H64" s="37" t="s">
        <v>268</v>
      </c>
      <c r="I64" s="38" t="s">
        <v>24</v>
      </c>
      <c r="J64" s="39" t="s">
        <v>263</v>
      </c>
      <c r="K64" s="39" t="s">
        <v>264</v>
      </c>
      <c r="L64" s="39" t="s">
        <v>265</v>
      </c>
      <c r="M64" s="39" t="s">
        <v>266</v>
      </c>
      <c r="N64" s="39" t="s">
        <v>267</v>
      </c>
      <c r="O64" s="37" t="s">
        <v>268</v>
      </c>
      <c r="P64" s="38" t="s">
        <v>24</v>
      </c>
      <c r="Q64" s="39" t="s">
        <v>263</v>
      </c>
      <c r="R64" s="39" t="s">
        <v>264</v>
      </c>
      <c r="S64" s="39" t="s">
        <v>265</v>
      </c>
      <c r="T64" s="39" t="s">
        <v>266</v>
      </c>
      <c r="U64" s="39" t="s">
        <v>267</v>
      </c>
      <c r="V64" s="37" t="s">
        <v>268</v>
      </c>
      <c r="Y64" s="60">
        <f>IF(MONTH(Y60)=12,DATE(YEAR(Y60)+1,1,1),DATE(YEAR(Y60),MONTH(Y60)+1,1))</f>
        <v>46419</v>
      </c>
      <c r="Z64" s="38" t="s">
        <v>24</v>
      </c>
      <c r="AA64" s="39" t="s">
        <v>263</v>
      </c>
      <c r="AB64" s="39" t="s">
        <v>264</v>
      </c>
      <c r="AC64" s="39" t="s">
        <v>265</v>
      </c>
      <c r="AD64" s="39" t="s">
        <v>266</v>
      </c>
      <c r="AE64" s="39" t="s">
        <v>267</v>
      </c>
      <c r="AF64" s="37" t="s">
        <v>268</v>
      </c>
      <c r="AG64" s="38" t="s">
        <v>24</v>
      </c>
      <c r="AH64" s="39" t="s">
        <v>263</v>
      </c>
      <c r="AI64" s="39" t="s">
        <v>264</v>
      </c>
      <c r="AJ64" s="39" t="s">
        <v>265</v>
      </c>
      <c r="AK64" s="39" t="s">
        <v>266</v>
      </c>
      <c r="AL64" s="39" t="s">
        <v>267</v>
      </c>
      <c r="AM64" s="37" t="s">
        <v>268</v>
      </c>
      <c r="AN64" s="38" t="s">
        <v>24</v>
      </c>
      <c r="AO64" s="39" t="s">
        <v>263</v>
      </c>
      <c r="AP64" s="39" t="s">
        <v>264</v>
      </c>
      <c r="AQ64" s="39" t="s">
        <v>265</v>
      </c>
      <c r="AR64" s="39" t="s">
        <v>266</v>
      </c>
      <c r="AS64" s="39" t="s">
        <v>267</v>
      </c>
      <c r="AT64" s="37" t="s">
        <v>268</v>
      </c>
    </row>
    <row r="65" spans="1:46" ht="10.5" customHeight="1" x14ac:dyDescent="0.15">
      <c r="A65" s="61">
        <f>A64</f>
        <v>46204</v>
      </c>
      <c r="B65" s="36" t="str">
        <f>IF(WEEKDAY(A64)=1,A64,"")</f>
        <v/>
      </c>
      <c r="C65" s="32" t="str">
        <f>IF(B65="",IF(WEEKDAY(A64)=2,A64,""),B65+1)</f>
        <v/>
      </c>
      <c r="D65" s="32" t="str">
        <f>IF(C65="",IF(WEEKDAY(A64)=3,A64,""),C65+1)</f>
        <v/>
      </c>
      <c r="E65" s="32">
        <f>IF(D65="",IF(WEEKDAY(A64)=4,A64,""),D65+1)</f>
        <v>46204</v>
      </c>
      <c r="F65" s="32">
        <f>IF(E65="",IF(WEEKDAY(A64)=5,A64,""),E65+1)</f>
        <v>46205</v>
      </c>
      <c r="G65" s="32">
        <f>IF(F65="",IF(WEEKDAY(A64)=6,A64,""),F65+1)</f>
        <v>46206</v>
      </c>
      <c r="H65" s="66">
        <f>IF(G65="",A64,G65+1)</f>
        <v>46207</v>
      </c>
      <c r="I65" s="36">
        <f t="shared" ref="I65:V65" si="39">H65+1</f>
        <v>46208</v>
      </c>
      <c r="J65" s="32">
        <f t="shared" si="39"/>
        <v>46209</v>
      </c>
      <c r="K65" s="32">
        <f t="shared" si="39"/>
        <v>46210</v>
      </c>
      <c r="L65" s="32">
        <f t="shared" si="39"/>
        <v>46211</v>
      </c>
      <c r="M65" s="32">
        <f t="shared" si="39"/>
        <v>46212</v>
      </c>
      <c r="N65" s="32">
        <f t="shared" si="39"/>
        <v>46213</v>
      </c>
      <c r="O65" s="66">
        <f t="shared" si="39"/>
        <v>46214</v>
      </c>
      <c r="P65" s="36">
        <f t="shared" si="39"/>
        <v>46215</v>
      </c>
      <c r="Q65" s="32">
        <f t="shared" si="39"/>
        <v>46216</v>
      </c>
      <c r="R65" s="32">
        <f t="shared" si="39"/>
        <v>46217</v>
      </c>
      <c r="S65" s="32">
        <f t="shared" si="39"/>
        <v>46218</v>
      </c>
      <c r="T65" s="32">
        <f t="shared" si="39"/>
        <v>46219</v>
      </c>
      <c r="U65" s="32">
        <f t="shared" si="39"/>
        <v>46220</v>
      </c>
      <c r="V65" s="66">
        <f t="shared" si="39"/>
        <v>46221</v>
      </c>
      <c r="Y65" s="63">
        <f>Y64</f>
        <v>46419</v>
      </c>
      <c r="Z65" s="36" t="str">
        <f>IF(WEEKDAY(Y64)=1,Y64,"")</f>
        <v/>
      </c>
      <c r="AA65" s="32">
        <f>IF(Z65="",IF(WEEKDAY(Y64)=2,Y64,""),Z65+1)</f>
        <v>46419</v>
      </c>
      <c r="AB65" s="32">
        <f>IF(AA65="",IF(WEEKDAY(Y64)=3,Y64,""),AA65+1)</f>
        <v>46420</v>
      </c>
      <c r="AC65" s="32">
        <f>IF(AB65="",IF(WEEKDAY(Y64)=4,Y64,""),AB65+1)</f>
        <v>46421</v>
      </c>
      <c r="AD65" s="32">
        <f>IF(AC65="",IF(WEEKDAY(Y64)=5,Y64,""),AC65+1)</f>
        <v>46422</v>
      </c>
      <c r="AE65" s="32">
        <f>IF(AD65="",IF(WEEKDAY(Y64)=6,Y64,""),AD65+1)</f>
        <v>46423</v>
      </c>
      <c r="AF65" s="66">
        <f>IF(AE65="",Y64,AE65+1)</f>
        <v>46424</v>
      </c>
      <c r="AG65" s="36">
        <f t="shared" ref="AG65:AT65" si="40">AF65+1</f>
        <v>46425</v>
      </c>
      <c r="AH65" s="32">
        <f t="shared" si="40"/>
        <v>46426</v>
      </c>
      <c r="AI65" s="32">
        <f t="shared" si="40"/>
        <v>46427</v>
      </c>
      <c r="AJ65" s="32">
        <f t="shared" si="40"/>
        <v>46428</v>
      </c>
      <c r="AK65" s="32">
        <f t="shared" si="40"/>
        <v>46429</v>
      </c>
      <c r="AL65" s="32">
        <f t="shared" si="40"/>
        <v>46430</v>
      </c>
      <c r="AM65" s="66">
        <f t="shared" si="40"/>
        <v>46431</v>
      </c>
      <c r="AN65" s="36">
        <f t="shared" si="40"/>
        <v>46432</v>
      </c>
      <c r="AO65" s="32">
        <f t="shared" si="40"/>
        <v>46433</v>
      </c>
      <c r="AP65" s="32">
        <f t="shared" si="40"/>
        <v>46434</v>
      </c>
      <c r="AQ65" s="32">
        <f t="shared" si="40"/>
        <v>46435</v>
      </c>
      <c r="AR65" s="32">
        <f t="shared" si="40"/>
        <v>46436</v>
      </c>
      <c r="AS65" s="32">
        <f t="shared" si="40"/>
        <v>46437</v>
      </c>
      <c r="AT65" s="66">
        <f t="shared" si="40"/>
        <v>46438</v>
      </c>
    </row>
    <row r="66" spans="1:46" ht="10.5" customHeight="1" x14ac:dyDescent="0.15">
      <c r="A66" s="62" t="str">
        <f>IF(A64&gt;=43586,"令和"&amp;(IF(YEAR(A64)-2018=1,"元",YEAR(A64)-2018)),"平成"&amp;(YEAR(A64)-1988))</f>
        <v>令和8</v>
      </c>
      <c r="B66" s="36">
        <f>V65+1</f>
        <v>46222</v>
      </c>
      <c r="C66" s="32">
        <f t="shared" ref="C66:H66" si="41">B66+1</f>
        <v>46223</v>
      </c>
      <c r="D66" s="32">
        <f t="shared" si="41"/>
        <v>46224</v>
      </c>
      <c r="E66" s="32">
        <f t="shared" si="41"/>
        <v>46225</v>
      </c>
      <c r="F66" s="32">
        <f t="shared" si="41"/>
        <v>46226</v>
      </c>
      <c r="G66" s="32">
        <f t="shared" si="41"/>
        <v>46227</v>
      </c>
      <c r="H66" s="66">
        <f t="shared" si="41"/>
        <v>46228</v>
      </c>
      <c r="I66" s="36">
        <f>IF(DAY(H66)+1&gt;IF(MONTH(A64)=12,31,DATE(YEAR(A64),MONTH(A64)+1,1)-A64),"",H66+1)</f>
        <v>46229</v>
      </c>
      <c r="J66" s="32">
        <f>IF(I66="","",IF(DAY(I66)+1&gt;IF(MONTH(A64)=12,31,DATE(YEAR(A64),MONTH(A64)+1,1)-A64),"",I66+1))</f>
        <v>46230</v>
      </c>
      <c r="K66" s="32">
        <f>IF(J66="","",IF(DAY(J66)+1&gt;IF(MONTH(A64)=12,31,DATE(YEAR(A64),MONTH(A64)+1,1)-A64),"",J66+1))</f>
        <v>46231</v>
      </c>
      <c r="L66" s="32">
        <f>IF(K66="","",IF(DAY(K66)+1&gt;IF(MONTH(A64)=12,31,DATE(YEAR(A64),MONTH(A64)+1,1)-A64),"",K66+1))</f>
        <v>46232</v>
      </c>
      <c r="M66" s="32">
        <f>IF(L66="","",IF(DAY(L66)+1&gt;IF(MONTH(A64)=12,31,DATE(YEAR(A64),MONTH(A64)+1,1)-A64),"",L66+1))</f>
        <v>46233</v>
      </c>
      <c r="N66" s="32">
        <f>IF(M66="","",IF(DAY(M66)+1&gt;IF(MONTH(A64)=12,31,DATE(YEAR(A64),MONTH(A64)+1,1)-A64),"",M66+1))</f>
        <v>46234</v>
      </c>
      <c r="O66" s="66" t="str">
        <f>IF(N66="","",IF(DAY(N66)+1&gt;IF(MONTH(A64)=12,31,DATE(YEAR(A64),MONTH(A64)+1,1)-A64),"",N66+1))</f>
        <v/>
      </c>
      <c r="P66" s="36" t="str">
        <f>IF(O66="","",IF(DAY(O66)+1&gt;IF(MONTH(A64)=12,31,DATE(YEAR(A64),MONTH(A64)+1,1)-A64),"",O66+1))</f>
        <v/>
      </c>
      <c r="Q66" s="32" t="str">
        <f>IF(P66="","",IF(DAY(P66)+1&gt;IF(MONTH(A64)=12,31,DATE(YEAR(A64),MONTH(A64)+1,1)-A64),"",P66+1))</f>
        <v/>
      </c>
      <c r="R66" s="293" t="str">
        <f>VLOOKUP(A64,祝名,2,FALSE)</f>
        <v>20（海の日）</v>
      </c>
      <c r="S66" s="293"/>
      <c r="T66" s="293"/>
      <c r="U66" s="293"/>
      <c r="V66" s="293"/>
      <c r="Y66" s="62" t="str">
        <f>IF(Y64&gt;=43586,"令和"&amp;(IF(YEAR(Y64)-2018=1,"元",YEAR(Y64)-2018)),"平成"&amp;(YEAR(Y64)-1988))</f>
        <v>令和9</v>
      </c>
      <c r="Z66" s="36">
        <f>AT65+1</f>
        <v>46439</v>
      </c>
      <c r="AA66" s="32">
        <f t="shared" ref="AA66:AF66" si="42">Z66+1</f>
        <v>46440</v>
      </c>
      <c r="AB66" s="32">
        <f t="shared" si="42"/>
        <v>46441</v>
      </c>
      <c r="AC66" s="32">
        <f t="shared" si="42"/>
        <v>46442</v>
      </c>
      <c r="AD66" s="32">
        <f t="shared" si="42"/>
        <v>46443</v>
      </c>
      <c r="AE66" s="32">
        <f t="shared" si="42"/>
        <v>46444</v>
      </c>
      <c r="AF66" s="66">
        <f t="shared" si="42"/>
        <v>46445</v>
      </c>
      <c r="AG66" s="36">
        <f>IF(DAY(AF66)+1&gt;IF(MONTH(Y64)=12,31,DATE(YEAR(Y64),MONTH(Y64)+1,1)-Y64),"",AF66+1)</f>
        <v>46446</v>
      </c>
      <c r="AH66" s="32" t="str">
        <f>IF(AG66="","",IF(DAY(AG66)+1&gt;IF(MONTH(Y64)=12,31,DATE(YEAR(Y64),MONTH(Y64)+1,1)-Y64),"",AG66+1))</f>
        <v/>
      </c>
      <c r="AI66" s="32" t="str">
        <f>IF(AH66="","",IF(DAY(AH66)+1&gt;IF(MONTH(Y64)=12,31,DATE(YEAR(Y64),MONTH(Y64)+1,1)-Y64),"",AH66+1))</f>
        <v/>
      </c>
      <c r="AJ66" s="32" t="str">
        <f>IF(AI66="","",IF(DAY(AI66)+1&gt;IF(MONTH(Y64)=12,31,DATE(YEAR(Y64),MONTH(Y64)+1,1)-Y64),"",AI66+1))</f>
        <v/>
      </c>
      <c r="AK66" s="32" t="str">
        <f>IF(AJ66="","",IF(DAY(AJ66)+1&gt;IF(MONTH(Y64)=12,31,DATE(YEAR(Y64),MONTH(Y64)+1,1)-Y64),"",AJ66+1))</f>
        <v/>
      </c>
      <c r="AL66" s="32" t="str">
        <f>IF(AK66="","",IF(DAY(AK66)+1&gt;IF(MONTH(Y64)=12,31,DATE(YEAR(Y64),MONTH(Y64)+1,1)-Y64),"",AK66+1))</f>
        <v/>
      </c>
      <c r="AM66" s="66" t="str">
        <f>IF(AL66="","",IF(DAY(AL66)+1&gt;IF(MONTH(Y64)=12,31,DATE(YEAR(Y64),MONTH(Y64)+1,1)-Y64),"",AL66+1))</f>
        <v/>
      </c>
      <c r="AN66" s="36" t="str">
        <f>IF(AM66="","",IF(DAY(AM66)+1&gt;IF(MONTH(Y64)=12,31,DATE(YEAR(Y64),MONTH(Y64)+1,1)-Y64),"",AM66+1))</f>
        <v/>
      </c>
      <c r="AO66" s="32" t="str">
        <f>IF(AN66="","",IF(DAY(AN66)+1&gt;IF(MONTH(Y64)=12,31,DATE(YEAR(Y64),MONTH(Y64)+1,1)-Y64),"",AN66+1))</f>
        <v/>
      </c>
      <c r="AP66" s="293" t="str">
        <f>VLOOKUP(Y64,祝名,2,FALSE)</f>
        <v>11（建国記念の日）、23（天皇誕生日）</v>
      </c>
      <c r="AQ66" s="293"/>
      <c r="AR66" s="293"/>
      <c r="AS66" s="293"/>
      <c r="AT66" s="293"/>
    </row>
  </sheetData>
  <mergeCells count="75">
    <mergeCell ref="AM4:AN4"/>
    <mergeCell ref="AJ11:AN11"/>
    <mergeCell ref="AB11:AF11"/>
    <mergeCell ref="D11:H11"/>
    <mergeCell ref="R22:S22"/>
    <mergeCell ref="J13:K13"/>
    <mergeCell ref="Z4:AA4"/>
    <mergeCell ref="AB4:AD4"/>
    <mergeCell ref="AE4:AF4"/>
    <mergeCell ref="AH4:AI4"/>
    <mergeCell ref="AJ4:AL4"/>
    <mergeCell ref="T11:X11"/>
    <mergeCell ref="L13:N13"/>
    <mergeCell ref="L20:P20"/>
    <mergeCell ref="T13:V13"/>
    <mergeCell ref="R13:S13"/>
    <mergeCell ref="R31:S31"/>
    <mergeCell ref="T29:X29"/>
    <mergeCell ref="W22:X22"/>
    <mergeCell ref="T22:V22"/>
    <mergeCell ref="W13:X13"/>
    <mergeCell ref="W31:X31"/>
    <mergeCell ref="T31:V31"/>
    <mergeCell ref="B31:C31"/>
    <mergeCell ref="D20:H20"/>
    <mergeCell ref="B22:C22"/>
    <mergeCell ref="D29:H29"/>
    <mergeCell ref="L29:P29"/>
    <mergeCell ref="O31:P31"/>
    <mergeCell ref="D31:F31"/>
    <mergeCell ref="G31:H31"/>
    <mergeCell ref="J31:K31"/>
    <mergeCell ref="L31:N31"/>
    <mergeCell ref="D22:F22"/>
    <mergeCell ref="G22:H22"/>
    <mergeCell ref="O22:P22"/>
    <mergeCell ref="L22:N22"/>
    <mergeCell ref="J22:K22"/>
    <mergeCell ref="B13:C13"/>
    <mergeCell ref="AP42:AT42"/>
    <mergeCell ref="B4:C4"/>
    <mergeCell ref="D4:F4"/>
    <mergeCell ref="G4:H4"/>
    <mergeCell ref="R4:S4"/>
    <mergeCell ref="O4:P4"/>
    <mergeCell ref="L4:N4"/>
    <mergeCell ref="J4:K4"/>
    <mergeCell ref="T4:V4"/>
    <mergeCell ref="W4:X4"/>
    <mergeCell ref="L11:P11"/>
    <mergeCell ref="T20:X20"/>
    <mergeCell ref="D13:F13"/>
    <mergeCell ref="G13:H13"/>
    <mergeCell ref="O13:P13"/>
    <mergeCell ref="Z35:AI38"/>
    <mergeCell ref="D38:H38"/>
    <mergeCell ref="L38:P38"/>
    <mergeCell ref="T38:X38"/>
    <mergeCell ref="R42:V42"/>
    <mergeCell ref="AP4:AQ4"/>
    <mergeCell ref="AR4:AT4"/>
    <mergeCell ref="AU4:AV4"/>
    <mergeCell ref="AR11:AV11"/>
    <mergeCell ref="R66:V66"/>
    <mergeCell ref="AP66:AT66"/>
    <mergeCell ref="R58:V58"/>
    <mergeCell ref="AP58:AT58"/>
    <mergeCell ref="R62:V62"/>
    <mergeCell ref="AP62:AT62"/>
    <mergeCell ref="R46:V46"/>
    <mergeCell ref="AP46:AT46"/>
    <mergeCell ref="R50:V50"/>
    <mergeCell ref="AP50:AT50"/>
    <mergeCell ref="R54:V54"/>
    <mergeCell ref="AP54:AT54"/>
  </mergeCells>
  <phoneticPr fontId="2"/>
  <conditionalFormatting sqref="B6:C11">
    <cfRule type="expression" dxfId="1221" priority="1037" stopIfTrue="1">
      <formula>OR(B6=祝色)</formula>
    </cfRule>
  </conditionalFormatting>
  <conditionalFormatting sqref="B15:C20">
    <cfRule type="expression" dxfId="1220" priority="926" stopIfTrue="1">
      <formula>OR(B15=祝色)</formula>
    </cfRule>
  </conditionalFormatting>
  <conditionalFormatting sqref="B24:C29">
    <cfRule type="expression" dxfId="1219" priority="815" stopIfTrue="1">
      <formula>OR(B24=祝色)</formula>
    </cfRule>
  </conditionalFormatting>
  <conditionalFormatting sqref="B33:C38">
    <cfRule type="expression" dxfId="1218" priority="704" stopIfTrue="1">
      <formula>OR(B33=祝色)</formula>
    </cfRule>
  </conditionalFormatting>
  <conditionalFormatting sqref="B41:Q42">
    <cfRule type="expression" dxfId="1217" priority="519" stopIfTrue="1">
      <formula>OR(B41=祝色)</formula>
    </cfRule>
  </conditionalFormatting>
  <conditionalFormatting sqref="B45:Q46">
    <cfRule type="expression" dxfId="1216" priority="482" stopIfTrue="1">
      <formula>OR(B45=祝色)</formula>
    </cfRule>
  </conditionalFormatting>
  <conditionalFormatting sqref="B49:Q50">
    <cfRule type="expression" dxfId="1215" priority="445" stopIfTrue="1">
      <formula>OR(B49=祝色)</formula>
    </cfRule>
  </conditionalFormatting>
  <conditionalFormatting sqref="B53:Q54">
    <cfRule type="expression" dxfId="1214" priority="408" stopIfTrue="1">
      <formula>OR(B53=祝色)</formula>
    </cfRule>
  </conditionalFormatting>
  <conditionalFormatting sqref="B57:Q58">
    <cfRule type="expression" dxfId="1213" priority="371" stopIfTrue="1">
      <formula>OR(B57=祝色)</formula>
    </cfRule>
  </conditionalFormatting>
  <conditionalFormatting sqref="B61:Q62">
    <cfRule type="expression" dxfId="1212" priority="334" stopIfTrue="1">
      <formula>OR(B61=祝色)</formula>
    </cfRule>
  </conditionalFormatting>
  <conditionalFormatting sqref="B65:Q66">
    <cfRule type="expression" dxfId="1211" priority="297" stopIfTrue="1">
      <formula>OR(B65=祝色)</formula>
    </cfRule>
  </conditionalFormatting>
  <conditionalFormatting sqref="D6:H10">
    <cfRule type="expression" dxfId="1210" priority="1039" stopIfTrue="1">
      <formula>OR(D6=祝色)</formula>
    </cfRule>
  </conditionalFormatting>
  <conditionalFormatting sqref="D15:H19">
    <cfRule type="expression" dxfId="1209" priority="928" stopIfTrue="1">
      <formula>OR(D15=祝色)</formula>
    </cfRule>
  </conditionalFormatting>
  <conditionalFormatting sqref="D24:H28">
    <cfRule type="expression" dxfId="1208" priority="817" stopIfTrue="1">
      <formula>OR(D24=祝色)</formula>
    </cfRule>
  </conditionalFormatting>
  <conditionalFormatting sqref="D33:H37">
    <cfRule type="expression" dxfId="1207" priority="706" stopIfTrue="1">
      <formula>OR(D33=祝色)</formula>
    </cfRule>
  </conditionalFormatting>
  <conditionalFormatting sqref="J6:K11">
    <cfRule type="expression" dxfId="1206" priority="1000" stopIfTrue="1">
      <formula>OR(J6=祝色)</formula>
    </cfRule>
  </conditionalFormatting>
  <conditionalFormatting sqref="J15:K20">
    <cfRule type="expression" dxfId="1205" priority="889" stopIfTrue="1">
      <formula>OR(J15=祝色)</formula>
    </cfRule>
  </conditionalFormatting>
  <conditionalFormatting sqref="J24:K29">
    <cfRule type="expression" dxfId="1204" priority="778" stopIfTrue="1">
      <formula>OR(J24=祝色)</formula>
    </cfRule>
  </conditionalFormatting>
  <conditionalFormatting sqref="J33:K38">
    <cfRule type="expression" dxfId="1203" priority="667" stopIfTrue="1">
      <formula>OR(J33=祝色)</formula>
    </cfRule>
  </conditionalFormatting>
  <conditionalFormatting sqref="L6:P10">
    <cfRule type="expression" dxfId="1202" priority="1002" stopIfTrue="1">
      <formula>OR(L6=祝色)</formula>
    </cfRule>
  </conditionalFormatting>
  <conditionalFormatting sqref="L15:P19">
    <cfRule type="expression" dxfId="1201" priority="891" stopIfTrue="1">
      <formula>OR(L15=祝色)</formula>
    </cfRule>
  </conditionalFormatting>
  <conditionalFormatting sqref="L24:P28">
    <cfRule type="expression" dxfId="1200" priority="780" stopIfTrue="1">
      <formula>OR(L24=祝色)</formula>
    </cfRule>
  </conditionalFormatting>
  <conditionalFormatting sqref="L33:P37">
    <cfRule type="expression" dxfId="1199" priority="669" stopIfTrue="1">
      <formula>OR(L33=祝色)</formula>
    </cfRule>
  </conditionalFormatting>
  <conditionalFormatting sqref="R6:S11">
    <cfRule type="expression" dxfId="1198" priority="963" stopIfTrue="1">
      <formula>OR(R6=祝色)</formula>
    </cfRule>
  </conditionalFormatting>
  <conditionalFormatting sqref="R15:S20">
    <cfRule type="expression" dxfId="1197" priority="852" stopIfTrue="1">
      <formula>OR(R15=祝色)</formula>
    </cfRule>
  </conditionalFormatting>
  <conditionalFormatting sqref="R24:S29">
    <cfRule type="expression" dxfId="1196" priority="741" stopIfTrue="1">
      <formula>OR(R24=祝色)</formula>
    </cfRule>
  </conditionalFormatting>
  <conditionalFormatting sqref="R33:S38">
    <cfRule type="expression" dxfId="1195" priority="630" stopIfTrue="1">
      <formula>OR(R33=祝色)</formula>
    </cfRule>
  </conditionalFormatting>
  <conditionalFormatting sqref="R41:V41">
    <cfRule type="expression" dxfId="1194" priority="535" stopIfTrue="1">
      <formula>OR(R41=祝色)</formula>
    </cfRule>
  </conditionalFormatting>
  <conditionalFormatting sqref="R45:V45">
    <cfRule type="expression" dxfId="1193" priority="498" stopIfTrue="1">
      <formula>OR(R45=祝色)</formula>
    </cfRule>
  </conditionalFormatting>
  <conditionalFormatting sqref="R49:V49">
    <cfRule type="expression" dxfId="1192" priority="461" stopIfTrue="1">
      <formula>OR(R49=祝色)</formula>
    </cfRule>
  </conditionalFormatting>
  <conditionalFormatting sqref="R53:V53">
    <cfRule type="expression" dxfId="1191" priority="424" stopIfTrue="1">
      <formula>OR(R53=祝色)</formula>
    </cfRule>
  </conditionalFormatting>
  <conditionalFormatting sqref="R57:V57">
    <cfRule type="expression" dxfId="1190" priority="387" stopIfTrue="1">
      <formula>OR(R57=祝色)</formula>
    </cfRule>
  </conditionalFormatting>
  <conditionalFormatting sqref="R61:V61">
    <cfRule type="expression" dxfId="1189" priority="350" stopIfTrue="1">
      <formula>OR(R61=祝色)</formula>
    </cfRule>
  </conditionalFormatting>
  <conditionalFormatting sqref="R65:V65">
    <cfRule type="expression" dxfId="1188" priority="313" stopIfTrue="1">
      <formula>OR(R65=祝色)</formula>
    </cfRule>
  </conditionalFormatting>
  <conditionalFormatting sqref="T6:X10">
    <cfRule type="expression" dxfId="1187" priority="965" stopIfTrue="1">
      <formula>OR(T6=祝色)</formula>
    </cfRule>
  </conditionalFormatting>
  <conditionalFormatting sqref="T15:X19">
    <cfRule type="expression" dxfId="1186" priority="854" stopIfTrue="1">
      <formula>OR(T15=祝色)</formula>
    </cfRule>
  </conditionalFormatting>
  <conditionalFormatting sqref="T24:X28">
    <cfRule type="expression" dxfId="1185" priority="743" stopIfTrue="1">
      <formula>OR(T24=祝色)</formula>
    </cfRule>
  </conditionalFormatting>
  <conditionalFormatting sqref="T33:X37">
    <cfRule type="expression" dxfId="1184" priority="632" stopIfTrue="1">
      <formula>OR(T33=祝色)</formula>
    </cfRule>
  </conditionalFormatting>
  <conditionalFormatting sqref="Z6:AA11">
    <cfRule type="expression" dxfId="1183" priority="593" stopIfTrue="1">
      <formula>OR(Z6=祝色)</formula>
    </cfRule>
  </conditionalFormatting>
  <conditionalFormatting sqref="Z41:AO42">
    <cfRule type="expression" dxfId="1182" priority="260" stopIfTrue="1">
      <formula>OR(Z41=祝色)</formula>
    </cfRule>
  </conditionalFormatting>
  <conditionalFormatting sqref="Z45:AO46">
    <cfRule type="expression" dxfId="1181" priority="223" stopIfTrue="1">
      <formula>OR(Z45=祝色)</formula>
    </cfRule>
  </conditionalFormatting>
  <conditionalFormatting sqref="Z49:AO50">
    <cfRule type="expression" dxfId="1180" priority="186" stopIfTrue="1">
      <formula>OR(Z49=祝色)</formula>
    </cfRule>
  </conditionalFormatting>
  <conditionalFormatting sqref="Z53:AO54">
    <cfRule type="expression" dxfId="1179" priority="149" stopIfTrue="1">
      <formula>OR(Z53=祝色)</formula>
    </cfRule>
  </conditionalFormatting>
  <conditionalFormatting sqref="Z57:AO58">
    <cfRule type="expression" dxfId="1178" priority="112" stopIfTrue="1">
      <formula>OR(Z57=祝色)</formula>
    </cfRule>
  </conditionalFormatting>
  <conditionalFormatting sqref="Z61:AO62">
    <cfRule type="expression" dxfId="1177" priority="75" stopIfTrue="1">
      <formula>OR(Z61=祝色)</formula>
    </cfRule>
  </conditionalFormatting>
  <conditionalFormatting sqref="Z65:AO66">
    <cfRule type="expression" dxfId="1176" priority="38" stopIfTrue="1">
      <formula>OR(Z65=祝色)</formula>
    </cfRule>
  </conditionalFormatting>
  <conditionalFormatting sqref="AB6:AF10">
    <cfRule type="expression" dxfId="1175" priority="595" stopIfTrue="1">
      <formula>OR(AB6=祝色)</formula>
    </cfRule>
  </conditionalFormatting>
  <conditionalFormatting sqref="AH6:AI11">
    <cfRule type="expression" dxfId="1174" priority="556" stopIfTrue="1">
      <formula>OR(AH6=祝色)</formula>
    </cfRule>
  </conditionalFormatting>
  <conditionalFormatting sqref="AJ6:AN10">
    <cfRule type="expression" dxfId="1173" priority="558" stopIfTrue="1">
      <formula>OR(AJ6=祝色)</formula>
    </cfRule>
  </conditionalFormatting>
  <conditionalFormatting sqref="AP6:AQ11">
    <cfRule type="expression" dxfId="1172" priority="1" stopIfTrue="1">
      <formula>OR(AP6=祝色)</formula>
    </cfRule>
  </conditionalFormatting>
  <conditionalFormatting sqref="AP41:AT41">
    <cfRule type="expression" dxfId="1171" priority="276" stopIfTrue="1">
      <formula>OR(AP41=祝色)</formula>
    </cfRule>
  </conditionalFormatting>
  <conditionalFormatting sqref="AP45:AT45">
    <cfRule type="expression" dxfId="1170" priority="239" stopIfTrue="1">
      <formula>OR(AP45=祝色)</formula>
    </cfRule>
  </conditionalFormatting>
  <conditionalFormatting sqref="AP49:AT49">
    <cfRule type="expression" dxfId="1169" priority="202" stopIfTrue="1">
      <formula>OR(AP49=祝色)</formula>
    </cfRule>
  </conditionalFormatting>
  <conditionalFormatting sqref="AP53:AT53">
    <cfRule type="expression" dxfId="1168" priority="165" stopIfTrue="1">
      <formula>OR(AP53=祝色)</formula>
    </cfRule>
  </conditionalFormatting>
  <conditionalFormatting sqref="AP57:AT57">
    <cfRule type="expression" dxfId="1167" priority="128" stopIfTrue="1">
      <formula>OR(AP57=祝色)</formula>
    </cfRule>
  </conditionalFormatting>
  <conditionalFormatting sqref="AP61:AT61">
    <cfRule type="expression" dxfId="1166" priority="91" stopIfTrue="1">
      <formula>OR(AP61=祝色)</formula>
    </cfRule>
  </conditionalFormatting>
  <conditionalFormatting sqref="AP65:AT65">
    <cfRule type="expression" dxfId="1165" priority="54" stopIfTrue="1">
      <formula>OR(AP65=祝色)</formula>
    </cfRule>
  </conditionalFormatting>
  <conditionalFormatting sqref="AR6:AV10">
    <cfRule type="expression" dxfId="1164" priority="3" stopIfTrue="1">
      <formula>OR(AR6=祝色)</formula>
    </cfRule>
  </conditionalFormatting>
  <pageMargins left="0" right="0" top="0" bottom="0" header="0.51181102362204722" footer="0.51181102362204722"/>
  <pageSetup paperSize="9" orientation="landscape" r:id="rId1"/>
  <headerFooter alignWithMargins="0"/>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B1:AE34"/>
  <sheetViews>
    <sheetView zoomScale="50" workbookViewId="0">
      <selection activeCell="P2" sqref="P2"/>
    </sheetView>
  </sheetViews>
  <sheetFormatPr defaultRowHeight="13.5" x14ac:dyDescent="0.15"/>
  <cols>
    <col min="1" max="1" width="8.75" customWidth="1"/>
    <col min="2" max="3" width="7.875" customWidth="1"/>
    <col min="4" max="4" width="0.625" customWidth="1"/>
    <col min="5" max="6" width="11.875" customWidth="1"/>
    <col min="7" max="7" width="6.125" customWidth="1"/>
    <col min="8" max="8" width="9.125" customWidth="1"/>
    <col min="9" max="9" width="6.375" customWidth="1"/>
    <col min="10" max="10" width="8.875" customWidth="1"/>
    <col min="11" max="11" width="6.125" customWidth="1"/>
    <col min="12" max="12" width="9.125" customWidth="1"/>
    <col min="13" max="13" width="6.125" customWidth="1"/>
    <col min="14" max="14" width="9.125" customWidth="1"/>
    <col min="15" max="16" width="6.125" customWidth="1"/>
    <col min="17" max="17" width="6.25" customWidth="1"/>
    <col min="18" max="18" width="9.625" customWidth="1"/>
    <col min="19" max="19" width="6.75" customWidth="1"/>
    <col min="20" max="20" width="9.625" customWidth="1"/>
    <col min="21" max="21" width="6.625" customWidth="1"/>
    <col min="22" max="22" width="9.625" customWidth="1"/>
    <col min="23" max="23" width="9.75" customWidth="1"/>
    <col min="24" max="24" width="6.375" customWidth="1"/>
    <col min="25" max="25" width="6.125" customWidth="1"/>
    <col min="26" max="26" width="8.125" customWidth="1"/>
    <col min="27" max="27" width="5" customWidth="1"/>
    <col min="28" max="28" width="8.125" customWidth="1"/>
    <col min="29" max="29" width="5" customWidth="1"/>
    <col min="30" max="30" width="8.125" customWidth="1"/>
    <col min="31" max="31" width="5" customWidth="1"/>
  </cols>
  <sheetData>
    <row r="1" spans="2:31" ht="12.75" customHeight="1" x14ac:dyDescent="0.15"/>
    <row r="2" spans="2:31" ht="33" customHeight="1" x14ac:dyDescent="0.15">
      <c r="B2" s="452" t="s">
        <v>80</v>
      </c>
      <c r="C2" s="453"/>
      <c r="D2" s="453"/>
      <c r="E2" s="453"/>
      <c r="F2" s="453"/>
      <c r="G2" s="456" t="s">
        <v>81</v>
      </c>
      <c r="H2" s="456"/>
      <c r="I2" s="456"/>
      <c r="J2" s="456"/>
      <c r="K2" s="456"/>
      <c r="L2" s="456"/>
      <c r="M2" s="456"/>
      <c r="N2" s="456"/>
      <c r="O2" s="456"/>
      <c r="R2" s="446" t="s">
        <v>82</v>
      </c>
      <c r="S2" s="447"/>
      <c r="T2" s="447"/>
      <c r="U2" s="447"/>
      <c r="V2" s="447"/>
      <c r="W2" s="447"/>
      <c r="X2" s="447"/>
      <c r="Y2" s="448"/>
      <c r="Z2" s="458">
        <v>46023</v>
      </c>
      <c r="AA2" s="459"/>
      <c r="AB2" s="429" t="s">
        <v>83</v>
      </c>
      <c r="AC2" s="430"/>
      <c r="AD2" s="430"/>
      <c r="AE2" s="431"/>
    </row>
    <row r="3" spans="2:31" ht="3" customHeight="1" x14ac:dyDescent="0.15">
      <c r="B3" s="454"/>
      <c r="C3" s="455"/>
      <c r="D3" s="455"/>
      <c r="E3" s="455"/>
      <c r="F3" s="455"/>
      <c r="G3" s="457"/>
      <c r="H3" s="457"/>
      <c r="I3" s="457"/>
      <c r="J3" s="457"/>
      <c r="K3" s="457"/>
      <c r="L3" s="457"/>
      <c r="M3" s="457"/>
      <c r="N3" s="457"/>
      <c r="O3" s="457"/>
      <c r="R3" s="449"/>
      <c r="S3" s="450"/>
      <c r="T3" s="450"/>
      <c r="U3" s="450"/>
      <c r="V3" s="450"/>
      <c r="W3" s="450"/>
      <c r="X3" s="450"/>
      <c r="Y3" s="451"/>
      <c r="Z3" s="432" t="s">
        <v>102</v>
      </c>
      <c r="AA3" s="433"/>
      <c r="AB3" s="433"/>
      <c r="AC3" s="433"/>
      <c r="AD3" s="433"/>
      <c r="AE3" s="434"/>
    </row>
    <row r="4" spans="2:31" ht="8.25" customHeight="1" x14ac:dyDescent="0.15">
      <c r="B4" s="419" t="s">
        <v>326</v>
      </c>
      <c r="C4" s="420"/>
      <c r="D4" s="420"/>
      <c r="E4" s="420"/>
      <c r="F4" s="423" t="s">
        <v>327</v>
      </c>
      <c r="G4" s="460" t="s">
        <v>156</v>
      </c>
      <c r="H4" s="460"/>
      <c r="I4" s="460"/>
      <c r="J4" s="460"/>
      <c r="K4" s="460"/>
      <c r="L4" s="460"/>
      <c r="M4" s="460"/>
      <c r="N4" s="460"/>
      <c r="O4" s="460"/>
      <c r="R4" s="436" t="s">
        <v>84</v>
      </c>
      <c r="S4" s="437"/>
      <c r="T4" s="437"/>
      <c r="U4" s="437"/>
      <c r="V4" s="437"/>
      <c r="W4" s="438"/>
      <c r="X4" s="442">
        <v>110</v>
      </c>
      <c r="Y4" s="443"/>
      <c r="Z4" s="435"/>
      <c r="AA4" s="433"/>
      <c r="AB4" s="433"/>
      <c r="AC4" s="433"/>
      <c r="AD4" s="433"/>
      <c r="AE4" s="434"/>
    </row>
    <row r="5" spans="2:31" ht="24.75" customHeight="1" x14ac:dyDescent="0.15">
      <c r="B5" s="421"/>
      <c r="C5" s="422"/>
      <c r="D5" s="422"/>
      <c r="E5" s="422"/>
      <c r="F5" s="424"/>
      <c r="G5" s="460"/>
      <c r="H5" s="460"/>
      <c r="I5" s="460"/>
      <c r="J5" s="460"/>
      <c r="K5" s="460"/>
      <c r="L5" s="460"/>
      <c r="M5" s="460"/>
      <c r="N5" s="460"/>
      <c r="O5" s="460"/>
      <c r="R5" s="439"/>
      <c r="S5" s="440"/>
      <c r="T5" s="440"/>
      <c r="U5" s="440"/>
      <c r="V5" s="440"/>
      <c r="W5" s="441"/>
      <c r="X5" s="444"/>
      <c r="Y5" s="445"/>
      <c r="Z5" s="435"/>
      <c r="AA5" s="433"/>
      <c r="AB5" s="433"/>
      <c r="AC5" s="433"/>
      <c r="AD5" s="433"/>
      <c r="AE5" s="434"/>
    </row>
    <row r="6" spans="2:31" ht="33" customHeight="1" x14ac:dyDescent="0.15">
      <c r="B6" s="425" t="s">
        <v>328</v>
      </c>
      <c r="C6" s="426"/>
      <c r="D6" s="426"/>
      <c r="E6" s="426"/>
      <c r="F6" s="427" t="s">
        <v>329</v>
      </c>
      <c r="G6" s="355" t="s">
        <v>85</v>
      </c>
      <c r="H6" s="355"/>
      <c r="I6" s="355"/>
      <c r="J6" s="355"/>
      <c r="K6" s="355"/>
      <c r="L6" s="355"/>
      <c r="M6" s="355"/>
      <c r="N6" s="355"/>
      <c r="O6" s="355"/>
      <c r="R6" s="360" t="s">
        <v>86</v>
      </c>
      <c r="S6" s="361"/>
      <c r="T6" s="361"/>
      <c r="U6" s="361"/>
      <c r="V6" s="361"/>
      <c r="W6" s="361"/>
      <c r="X6" s="358">
        <v>119</v>
      </c>
      <c r="Y6" s="359"/>
      <c r="Z6" s="471" t="s">
        <v>87</v>
      </c>
      <c r="AA6" s="472"/>
      <c r="AB6" s="417" t="s">
        <v>88</v>
      </c>
      <c r="AC6" s="418"/>
      <c r="AD6" s="461" t="s">
        <v>89</v>
      </c>
      <c r="AE6" s="462"/>
    </row>
    <row r="7" spans="2:31" ht="33" customHeight="1" x14ac:dyDescent="0.15">
      <c r="B7" s="463" t="s">
        <v>612</v>
      </c>
      <c r="C7" s="464"/>
      <c r="D7" s="465"/>
      <c r="E7" s="469" t="s">
        <v>600</v>
      </c>
      <c r="F7" s="428"/>
      <c r="G7" s="391" t="s">
        <v>103</v>
      </c>
      <c r="H7" s="392"/>
      <c r="I7" s="392"/>
      <c r="J7" s="392"/>
      <c r="K7" s="392"/>
      <c r="L7" s="392"/>
      <c r="M7" s="393"/>
      <c r="N7" s="474" t="s">
        <v>175</v>
      </c>
      <c r="O7" s="475"/>
      <c r="R7" s="360" t="s">
        <v>613</v>
      </c>
      <c r="S7" s="361"/>
      <c r="T7" s="361"/>
      <c r="U7" s="361"/>
      <c r="V7" s="361"/>
      <c r="W7" s="361"/>
      <c r="X7" s="358">
        <v>118</v>
      </c>
      <c r="Y7" s="359"/>
      <c r="Z7" s="362">
        <v>1920</v>
      </c>
      <c r="AA7" s="306"/>
      <c r="AB7" s="363" t="s">
        <v>601</v>
      </c>
      <c r="AC7" s="364"/>
      <c r="AD7" s="349">
        <f t="shared" ref="AD7:AD17" si="0">YEAR($Z$2)-Z7</f>
        <v>106</v>
      </c>
      <c r="AE7" s="350"/>
    </row>
    <row r="8" spans="2:31" ht="33" customHeight="1" x14ac:dyDescent="0.15">
      <c r="B8" s="466"/>
      <c r="C8" s="467"/>
      <c r="D8" s="468"/>
      <c r="E8" s="470"/>
      <c r="F8" s="112" t="s">
        <v>602</v>
      </c>
      <c r="G8" s="391" t="s">
        <v>90</v>
      </c>
      <c r="H8" s="392"/>
      <c r="I8" s="392"/>
      <c r="J8" s="392"/>
      <c r="K8" s="392"/>
      <c r="L8" s="392"/>
      <c r="M8" s="393"/>
      <c r="N8" s="338" t="s">
        <v>95</v>
      </c>
      <c r="O8" s="339"/>
      <c r="R8" s="360" t="s">
        <v>91</v>
      </c>
      <c r="S8" s="361"/>
      <c r="T8" s="361"/>
      <c r="U8" s="361"/>
      <c r="V8" s="361"/>
      <c r="W8" s="361"/>
      <c r="X8" s="358">
        <v>171</v>
      </c>
      <c r="Y8" s="359"/>
      <c r="Z8" s="362">
        <v>1930</v>
      </c>
      <c r="AA8" s="306"/>
      <c r="AB8" s="363" t="s">
        <v>614</v>
      </c>
      <c r="AC8" s="364"/>
      <c r="AD8" s="349">
        <f t="shared" si="0"/>
        <v>96</v>
      </c>
      <c r="AE8" s="350"/>
    </row>
    <row r="9" spans="2:31" ht="33" customHeight="1" x14ac:dyDescent="0.15">
      <c r="B9" s="472" t="s">
        <v>92</v>
      </c>
      <c r="C9" s="473"/>
      <c r="D9" s="473"/>
      <c r="E9" s="108" t="s">
        <v>104</v>
      </c>
      <c r="F9" s="64" t="s">
        <v>105</v>
      </c>
      <c r="G9" s="391" t="s">
        <v>93</v>
      </c>
      <c r="H9" s="392"/>
      <c r="I9" s="392"/>
      <c r="J9" s="392"/>
      <c r="K9" s="392"/>
      <c r="L9" s="392"/>
      <c r="M9" s="393"/>
      <c r="N9" s="338" t="s">
        <v>45</v>
      </c>
      <c r="O9" s="339"/>
      <c r="R9" s="415" t="s">
        <v>615</v>
      </c>
      <c r="S9" s="416"/>
      <c r="T9" s="416"/>
      <c r="U9" s="416"/>
      <c r="V9" s="416"/>
      <c r="W9" s="416"/>
      <c r="X9" s="365">
        <v>189</v>
      </c>
      <c r="Y9" s="366"/>
      <c r="Z9" s="362">
        <v>1940</v>
      </c>
      <c r="AA9" s="306"/>
      <c r="AB9" s="367" t="s">
        <v>616</v>
      </c>
      <c r="AC9" s="364"/>
      <c r="AD9" s="349">
        <f t="shared" si="0"/>
        <v>86</v>
      </c>
      <c r="AE9" s="350"/>
    </row>
    <row r="10" spans="2:31" ht="33" customHeight="1" x14ac:dyDescent="0.15">
      <c r="B10" s="356" t="s">
        <v>612</v>
      </c>
      <c r="C10" s="356"/>
      <c r="D10" s="357"/>
      <c r="E10" s="111" t="s">
        <v>20</v>
      </c>
      <c r="F10" s="111" t="s">
        <v>603</v>
      </c>
      <c r="G10" s="391" t="s">
        <v>96</v>
      </c>
      <c r="H10" s="392"/>
      <c r="I10" s="392"/>
      <c r="J10" s="392"/>
      <c r="K10" s="392"/>
      <c r="L10" s="392"/>
      <c r="M10" s="393"/>
      <c r="N10" s="338" t="s">
        <v>46</v>
      </c>
      <c r="O10" s="339"/>
      <c r="R10" s="345" t="s">
        <v>94</v>
      </c>
      <c r="S10" s="346"/>
      <c r="T10" s="346"/>
      <c r="U10" s="346"/>
      <c r="V10" s="346"/>
      <c r="W10" s="346"/>
      <c r="X10" s="377">
        <v>117</v>
      </c>
      <c r="Y10" s="378"/>
      <c r="Z10" s="362">
        <v>1950</v>
      </c>
      <c r="AA10" s="306"/>
      <c r="AB10" s="367" t="s">
        <v>682</v>
      </c>
      <c r="AC10" s="364"/>
      <c r="AD10" s="349">
        <f t="shared" si="0"/>
        <v>76</v>
      </c>
      <c r="AE10" s="350"/>
    </row>
    <row r="11" spans="2:31" ht="33" customHeight="1" x14ac:dyDescent="0.15">
      <c r="B11" s="356" t="s">
        <v>683</v>
      </c>
      <c r="C11" s="356"/>
      <c r="D11" s="357"/>
      <c r="E11" s="111" t="s">
        <v>604</v>
      </c>
      <c r="F11" s="111" t="s">
        <v>605</v>
      </c>
      <c r="G11" s="391" t="s">
        <v>214</v>
      </c>
      <c r="H11" s="392"/>
      <c r="I11" s="392"/>
      <c r="J11" s="392"/>
      <c r="K11" s="392"/>
      <c r="L11" s="392"/>
      <c r="M11" s="393"/>
      <c r="N11" s="338" t="s">
        <v>47</v>
      </c>
      <c r="O11" s="339"/>
      <c r="R11" s="345" t="s">
        <v>617</v>
      </c>
      <c r="S11" s="346"/>
      <c r="T11" s="346"/>
      <c r="U11" s="346"/>
      <c r="V11" s="346"/>
      <c r="W11" s="346"/>
      <c r="X11" s="377">
        <v>116</v>
      </c>
      <c r="Y11" s="378"/>
      <c r="Z11" s="362">
        <v>1960</v>
      </c>
      <c r="AA11" s="306"/>
      <c r="AB11" s="367" t="s">
        <v>684</v>
      </c>
      <c r="AC11" s="364"/>
      <c r="AD11" s="349">
        <f t="shared" si="0"/>
        <v>66</v>
      </c>
      <c r="AE11" s="350"/>
    </row>
    <row r="12" spans="2:31" ht="33" customHeight="1" x14ac:dyDescent="0.15">
      <c r="B12" s="356" t="s">
        <v>685</v>
      </c>
      <c r="C12" s="356"/>
      <c r="D12" s="357"/>
      <c r="E12" s="111" t="s">
        <v>606</v>
      </c>
      <c r="F12" s="111" t="s">
        <v>324</v>
      </c>
      <c r="G12" s="391" t="s">
        <v>202</v>
      </c>
      <c r="H12" s="392"/>
      <c r="I12" s="392"/>
      <c r="J12" s="392"/>
      <c r="K12" s="392"/>
      <c r="L12" s="392"/>
      <c r="M12" s="393"/>
      <c r="N12" s="338" t="s">
        <v>3</v>
      </c>
      <c r="O12" s="339"/>
      <c r="R12" s="345" t="s">
        <v>618</v>
      </c>
      <c r="S12" s="346"/>
      <c r="T12" s="346"/>
      <c r="U12" s="346"/>
      <c r="V12" s="346"/>
      <c r="W12" s="346"/>
      <c r="X12" s="377">
        <v>188</v>
      </c>
      <c r="Y12" s="378"/>
      <c r="Z12" s="362">
        <v>1970</v>
      </c>
      <c r="AA12" s="306"/>
      <c r="AB12" s="367" t="s">
        <v>686</v>
      </c>
      <c r="AC12" s="364"/>
      <c r="AD12" s="349">
        <f t="shared" si="0"/>
        <v>56</v>
      </c>
      <c r="AE12" s="350"/>
    </row>
    <row r="13" spans="2:31" ht="33" customHeight="1" x14ac:dyDescent="0.15">
      <c r="B13" s="356" t="s">
        <v>687</v>
      </c>
      <c r="C13" s="356"/>
      <c r="D13" s="357"/>
      <c r="E13" s="111" t="s">
        <v>607</v>
      </c>
      <c r="F13" s="111" t="s">
        <v>608</v>
      </c>
      <c r="G13" s="391" t="s">
        <v>203</v>
      </c>
      <c r="H13" s="392"/>
      <c r="I13" s="392"/>
      <c r="J13" s="392"/>
      <c r="K13" s="392"/>
      <c r="L13" s="392"/>
      <c r="M13" s="393"/>
      <c r="N13" s="338" t="s">
        <v>4</v>
      </c>
      <c r="O13" s="339"/>
      <c r="R13" s="345" t="s">
        <v>688</v>
      </c>
      <c r="S13" s="346"/>
      <c r="T13" s="346"/>
      <c r="U13" s="346"/>
      <c r="V13" s="346"/>
      <c r="W13" s="346"/>
      <c r="X13" s="377" t="s">
        <v>689</v>
      </c>
      <c r="Y13" s="378"/>
      <c r="Z13" s="362">
        <v>1980</v>
      </c>
      <c r="AA13" s="306"/>
      <c r="AB13" s="367" t="s">
        <v>690</v>
      </c>
      <c r="AC13" s="364"/>
      <c r="AD13" s="349">
        <f t="shared" si="0"/>
        <v>46</v>
      </c>
      <c r="AE13" s="350"/>
    </row>
    <row r="14" spans="2:31" ht="33" customHeight="1" x14ac:dyDescent="0.15">
      <c r="B14" s="356" t="s">
        <v>691</v>
      </c>
      <c r="C14" s="356"/>
      <c r="D14" s="357"/>
      <c r="E14" s="111" t="s">
        <v>325</v>
      </c>
      <c r="F14" s="111" t="s">
        <v>609</v>
      </c>
      <c r="G14" s="391" t="s">
        <v>19</v>
      </c>
      <c r="H14" s="392"/>
      <c r="I14" s="392"/>
      <c r="J14" s="392"/>
      <c r="K14" s="392"/>
      <c r="L14" s="392"/>
      <c r="M14" s="393"/>
      <c r="N14" s="338" t="s">
        <v>5</v>
      </c>
      <c r="O14" s="339"/>
      <c r="R14" s="345" t="s">
        <v>692</v>
      </c>
      <c r="S14" s="346"/>
      <c r="T14" s="346"/>
      <c r="U14" s="346"/>
      <c r="V14" s="346"/>
      <c r="W14" s="346"/>
      <c r="X14" s="377" t="s">
        <v>693</v>
      </c>
      <c r="Y14" s="378"/>
      <c r="Z14" s="362">
        <v>1990</v>
      </c>
      <c r="AA14" s="306"/>
      <c r="AB14" s="363" t="s">
        <v>694</v>
      </c>
      <c r="AC14" s="364"/>
      <c r="AD14" s="349">
        <f t="shared" si="0"/>
        <v>36</v>
      </c>
      <c r="AE14" s="350"/>
    </row>
    <row r="15" spans="2:31" ht="33" customHeight="1" x14ac:dyDescent="0.15">
      <c r="B15" s="357" t="s">
        <v>695</v>
      </c>
      <c r="C15" s="389"/>
      <c r="D15" s="390"/>
      <c r="E15" s="111" t="s">
        <v>610</v>
      </c>
      <c r="F15" s="111" t="s">
        <v>611</v>
      </c>
      <c r="G15" s="391" t="s">
        <v>106</v>
      </c>
      <c r="H15" s="392"/>
      <c r="I15" s="392"/>
      <c r="J15" s="392"/>
      <c r="K15" s="392"/>
      <c r="L15" s="392"/>
      <c r="M15" s="393"/>
      <c r="N15" s="338" t="s">
        <v>155</v>
      </c>
      <c r="O15" s="339"/>
      <c r="R15" s="345" t="s">
        <v>97</v>
      </c>
      <c r="S15" s="346"/>
      <c r="T15" s="346"/>
      <c r="U15" s="346"/>
      <c r="V15" s="346"/>
      <c r="W15" s="346"/>
      <c r="X15" s="377" t="s">
        <v>696</v>
      </c>
      <c r="Y15" s="378"/>
      <c r="Z15" s="362">
        <v>2000</v>
      </c>
      <c r="AA15" s="306"/>
      <c r="AB15" s="367" t="s">
        <v>697</v>
      </c>
      <c r="AC15" s="364"/>
      <c r="AD15" s="349">
        <f t="shared" si="0"/>
        <v>26</v>
      </c>
      <c r="AE15" s="350"/>
    </row>
    <row r="16" spans="2:31" ht="33" customHeight="1" x14ac:dyDescent="0.15">
      <c r="B16" s="406" t="s">
        <v>107</v>
      </c>
      <c r="C16" s="407"/>
      <c r="D16" s="407"/>
      <c r="E16" s="407"/>
      <c r="F16" s="408"/>
      <c r="G16" s="391" t="s">
        <v>108</v>
      </c>
      <c r="H16" s="392"/>
      <c r="I16" s="392"/>
      <c r="J16" s="392"/>
      <c r="K16" s="392"/>
      <c r="L16" s="392"/>
      <c r="M16" s="393"/>
      <c r="N16" s="338" t="s">
        <v>25</v>
      </c>
      <c r="O16" s="339"/>
      <c r="R16" s="334" t="s">
        <v>98</v>
      </c>
      <c r="S16" s="335"/>
      <c r="T16" s="335"/>
      <c r="U16" s="335"/>
      <c r="V16" s="335"/>
      <c r="W16" s="372"/>
      <c r="X16" s="373"/>
      <c r="Y16" s="366"/>
      <c r="Z16" s="413">
        <v>2010</v>
      </c>
      <c r="AA16" s="414"/>
      <c r="AB16" s="351" t="s">
        <v>698</v>
      </c>
      <c r="AC16" s="352"/>
      <c r="AD16" s="370">
        <f t="shared" si="0"/>
        <v>16</v>
      </c>
      <c r="AE16" s="371"/>
    </row>
    <row r="17" spans="2:31" ht="33" customHeight="1" x14ac:dyDescent="0.15">
      <c r="B17" s="409"/>
      <c r="C17" s="410"/>
      <c r="D17" s="410"/>
      <c r="E17" s="410"/>
      <c r="F17" s="411"/>
      <c r="G17" s="404" t="s">
        <v>699</v>
      </c>
      <c r="H17" s="405"/>
      <c r="I17" s="405"/>
      <c r="J17" s="405"/>
      <c r="K17" s="405"/>
      <c r="L17" s="405"/>
      <c r="M17" s="405"/>
      <c r="N17" s="405"/>
      <c r="O17" s="405"/>
      <c r="R17" s="336"/>
      <c r="S17" s="337"/>
      <c r="T17" s="337"/>
      <c r="U17" s="337"/>
      <c r="V17" s="337"/>
      <c r="W17" s="374"/>
      <c r="X17" s="375"/>
      <c r="Y17" s="376"/>
      <c r="Z17" s="353">
        <v>2020</v>
      </c>
      <c r="AA17" s="354"/>
      <c r="AB17" s="387" t="s">
        <v>700</v>
      </c>
      <c r="AC17" s="388"/>
      <c r="AD17" s="368">
        <f t="shared" si="0"/>
        <v>6</v>
      </c>
      <c r="AE17" s="369"/>
    </row>
    <row r="18" spans="2:31" ht="71.25" customHeight="1" x14ac:dyDescent="0.15">
      <c r="B18" s="412" t="s">
        <v>109</v>
      </c>
      <c r="C18" s="412"/>
      <c r="D18" s="412"/>
      <c r="E18" s="412"/>
      <c r="F18" s="412"/>
      <c r="G18" s="343" t="s">
        <v>110</v>
      </c>
      <c r="H18" s="344"/>
      <c r="I18" s="344"/>
      <c r="J18" s="344"/>
      <c r="K18" s="344"/>
      <c r="L18" s="344"/>
      <c r="M18" s="344"/>
      <c r="N18" s="344"/>
      <c r="O18" s="344"/>
      <c r="R18" s="15"/>
      <c r="S18" s="15"/>
      <c r="T18" s="15"/>
      <c r="U18" s="15"/>
      <c r="V18" s="16"/>
      <c r="W18" s="16"/>
      <c r="X18" s="16"/>
      <c r="Y18" s="16"/>
      <c r="Z18" s="347" t="s">
        <v>111</v>
      </c>
      <c r="AA18" s="348"/>
      <c r="AB18" s="348"/>
      <c r="AC18" s="348"/>
      <c r="AD18" s="348"/>
      <c r="AE18" s="348"/>
    </row>
    <row r="19" spans="2:31" ht="33" customHeight="1" x14ac:dyDescent="0.15">
      <c r="B19" s="394" t="s">
        <v>99</v>
      </c>
      <c r="C19" s="395"/>
      <c r="D19" s="395"/>
      <c r="E19" s="395"/>
      <c r="F19" s="395"/>
      <c r="G19" s="398" t="s">
        <v>100</v>
      </c>
      <c r="H19" s="399"/>
      <c r="I19" s="399"/>
      <c r="J19" s="399"/>
      <c r="K19" s="399"/>
      <c r="L19" s="399"/>
      <c r="M19" s="399"/>
      <c r="N19" s="399"/>
      <c r="O19" s="400"/>
    </row>
    <row r="20" spans="2:31" ht="3" customHeight="1" x14ac:dyDescent="0.15">
      <c r="B20" s="396"/>
      <c r="C20" s="397"/>
      <c r="D20" s="397"/>
      <c r="E20" s="397"/>
      <c r="F20" s="397"/>
      <c r="G20" s="401"/>
      <c r="H20" s="402"/>
      <c r="I20" s="402"/>
      <c r="J20" s="402"/>
      <c r="K20" s="402"/>
      <c r="L20" s="402"/>
      <c r="M20" s="402"/>
      <c r="N20" s="402"/>
      <c r="O20" s="403"/>
    </row>
    <row r="21" spans="2:31" ht="8.25" customHeight="1" x14ac:dyDescent="0.15">
      <c r="B21" s="379" t="s">
        <v>216</v>
      </c>
      <c r="C21" s="380"/>
      <c r="D21" s="380"/>
      <c r="E21" s="383" t="s">
        <v>701</v>
      </c>
      <c r="F21" s="384"/>
      <c r="G21" s="340" t="s">
        <v>161</v>
      </c>
      <c r="H21" s="332"/>
      <c r="I21" s="332"/>
      <c r="J21" s="340" t="s">
        <v>217</v>
      </c>
      <c r="K21" s="341"/>
      <c r="L21" s="330" t="s">
        <v>702</v>
      </c>
      <c r="M21" s="332" t="s">
        <v>101</v>
      </c>
      <c r="N21" s="332"/>
      <c r="O21" s="333"/>
    </row>
    <row r="22" spans="2:31" ht="24.75" customHeight="1" x14ac:dyDescent="0.15">
      <c r="B22" s="381"/>
      <c r="C22" s="382"/>
      <c r="D22" s="382"/>
      <c r="E22" s="385"/>
      <c r="F22" s="386"/>
      <c r="G22" s="340"/>
      <c r="H22" s="332"/>
      <c r="I22" s="332"/>
      <c r="J22" s="342"/>
      <c r="K22" s="341"/>
      <c r="L22" s="331"/>
      <c r="M22" s="332"/>
      <c r="N22" s="332"/>
      <c r="O22" s="333"/>
    </row>
    <row r="23" spans="2:31" ht="33" customHeight="1" x14ac:dyDescent="0.15">
      <c r="B23" s="296" t="s">
        <v>260</v>
      </c>
      <c r="C23" s="297"/>
      <c r="D23" s="297"/>
      <c r="E23" s="298" t="s">
        <v>703</v>
      </c>
      <c r="F23" s="299"/>
      <c r="G23" s="304" t="s">
        <v>136</v>
      </c>
      <c r="H23" s="305"/>
      <c r="I23" s="305"/>
      <c r="J23" s="306">
        <v>52</v>
      </c>
      <c r="K23" s="299"/>
      <c r="L23" s="43">
        <v>7.0000000000000007E-2</v>
      </c>
      <c r="M23" s="322" t="s">
        <v>218</v>
      </c>
      <c r="N23" s="322"/>
      <c r="O23" s="323"/>
    </row>
    <row r="24" spans="2:31" ht="33" customHeight="1" x14ac:dyDescent="0.15">
      <c r="B24" s="296" t="s">
        <v>219</v>
      </c>
      <c r="C24" s="297"/>
      <c r="D24" s="297"/>
      <c r="E24" s="298" t="s">
        <v>704</v>
      </c>
      <c r="F24" s="299"/>
      <c r="G24" s="304" t="s">
        <v>137</v>
      </c>
      <c r="H24" s="305"/>
      <c r="I24" s="305"/>
      <c r="J24" s="306">
        <v>64</v>
      </c>
      <c r="K24" s="299"/>
      <c r="L24" s="43">
        <v>0.09</v>
      </c>
      <c r="M24" s="322" t="s">
        <v>220</v>
      </c>
      <c r="N24" s="322"/>
      <c r="O24" s="323"/>
    </row>
    <row r="25" spans="2:31" ht="33" customHeight="1" x14ac:dyDescent="0.15">
      <c r="B25" s="296" t="s">
        <v>221</v>
      </c>
      <c r="C25" s="297"/>
      <c r="D25" s="297"/>
      <c r="E25" s="298" t="s">
        <v>705</v>
      </c>
      <c r="F25" s="299"/>
      <c r="G25" s="304" t="s">
        <v>138</v>
      </c>
      <c r="H25" s="305"/>
      <c r="I25" s="305"/>
      <c r="J25" s="306">
        <v>81</v>
      </c>
      <c r="K25" s="299"/>
      <c r="L25" s="43">
        <v>0.1</v>
      </c>
      <c r="M25" s="322" t="s">
        <v>222</v>
      </c>
      <c r="N25" s="322"/>
      <c r="O25" s="323"/>
    </row>
    <row r="26" spans="2:31" ht="33" customHeight="1" x14ac:dyDescent="0.15">
      <c r="B26" s="296" t="s">
        <v>183</v>
      </c>
      <c r="C26" s="297"/>
      <c r="D26" s="297"/>
      <c r="E26" s="298" t="s">
        <v>706</v>
      </c>
      <c r="F26" s="299"/>
      <c r="G26" s="304" t="s">
        <v>148</v>
      </c>
      <c r="H26" s="305"/>
      <c r="I26" s="305"/>
      <c r="J26" s="306">
        <v>105</v>
      </c>
      <c r="K26" s="299"/>
      <c r="L26" s="43">
        <v>0.12</v>
      </c>
      <c r="M26" s="322" t="s">
        <v>707</v>
      </c>
      <c r="N26" s="322"/>
      <c r="O26" s="323"/>
    </row>
    <row r="27" spans="2:31" ht="33" customHeight="1" x14ac:dyDescent="0.15">
      <c r="B27" s="296" t="s">
        <v>241</v>
      </c>
      <c r="C27" s="297"/>
      <c r="D27" s="297"/>
      <c r="E27" s="298" t="s">
        <v>708</v>
      </c>
      <c r="F27" s="299"/>
      <c r="G27" s="304" t="s">
        <v>149</v>
      </c>
      <c r="H27" s="305"/>
      <c r="I27" s="305"/>
      <c r="J27" s="306">
        <v>128</v>
      </c>
      <c r="K27" s="299"/>
      <c r="L27" s="43">
        <v>0.14000000000000001</v>
      </c>
      <c r="M27" s="322" t="s">
        <v>709</v>
      </c>
      <c r="N27" s="322"/>
      <c r="O27" s="323"/>
    </row>
    <row r="28" spans="2:31" ht="33" customHeight="1" x14ac:dyDescent="0.15">
      <c r="B28" s="296" t="s">
        <v>223</v>
      </c>
      <c r="C28" s="297"/>
      <c r="D28" s="297"/>
      <c r="E28" s="298" t="s">
        <v>710</v>
      </c>
      <c r="F28" s="299"/>
      <c r="G28" s="304" t="s">
        <v>150</v>
      </c>
      <c r="H28" s="305"/>
      <c r="I28" s="305"/>
      <c r="J28" s="306">
        <v>157</v>
      </c>
      <c r="K28" s="299"/>
      <c r="L28" s="43">
        <v>0.18</v>
      </c>
      <c r="M28" s="324" t="s">
        <v>224</v>
      </c>
      <c r="N28" s="325"/>
      <c r="O28" s="326"/>
    </row>
    <row r="29" spans="2:31" ht="33" customHeight="1" x14ac:dyDescent="0.15">
      <c r="B29" s="296" t="s">
        <v>357</v>
      </c>
      <c r="C29" s="297"/>
      <c r="D29" s="297"/>
      <c r="E29" s="298" t="s">
        <v>711</v>
      </c>
      <c r="F29" s="299"/>
      <c r="G29" s="304" t="s">
        <v>226</v>
      </c>
      <c r="H29" s="305"/>
      <c r="I29" s="305"/>
      <c r="J29" s="306">
        <v>209</v>
      </c>
      <c r="K29" s="299"/>
      <c r="L29" s="43">
        <v>0.24</v>
      </c>
      <c r="M29" s="327"/>
      <c r="N29" s="328"/>
      <c r="O29" s="329"/>
    </row>
    <row r="30" spans="2:31" ht="33" customHeight="1" x14ac:dyDescent="0.15">
      <c r="B30" s="296" t="s">
        <v>225</v>
      </c>
      <c r="C30" s="297"/>
      <c r="D30" s="297"/>
      <c r="E30" s="298" t="s">
        <v>712</v>
      </c>
      <c r="F30" s="299"/>
      <c r="G30" s="309" t="s">
        <v>112</v>
      </c>
      <c r="H30" s="310"/>
      <c r="I30" s="310"/>
      <c r="J30" s="300" t="s">
        <v>114</v>
      </c>
      <c r="K30" s="301"/>
      <c r="L30" s="313" t="s">
        <v>115</v>
      </c>
      <c r="M30" s="314"/>
      <c r="N30" s="314"/>
      <c r="O30" s="315"/>
    </row>
    <row r="31" spans="2:31" ht="33" customHeight="1" x14ac:dyDescent="0.15">
      <c r="B31" s="296" t="s">
        <v>212</v>
      </c>
      <c r="C31" s="297"/>
      <c r="D31" s="297"/>
      <c r="E31" s="298" t="s">
        <v>713</v>
      </c>
      <c r="F31" s="299"/>
      <c r="G31" s="309"/>
      <c r="H31" s="310"/>
      <c r="I31" s="310"/>
      <c r="J31" s="300"/>
      <c r="K31" s="301"/>
      <c r="L31" s="316"/>
      <c r="M31" s="317"/>
      <c r="N31" s="317"/>
      <c r="O31" s="318"/>
    </row>
    <row r="32" spans="2:31" ht="33" customHeight="1" x14ac:dyDescent="0.15">
      <c r="B32" s="296" t="s">
        <v>227</v>
      </c>
      <c r="C32" s="297"/>
      <c r="D32" s="297"/>
      <c r="E32" s="298" t="s">
        <v>714</v>
      </c>
      <c r="F32" s="299"/>
      <c r="G32" s="309"/>
      <c r="H32" s="310"/>
      <c r="I32" s="310"/>
      <c r="J32" s="300"/>
      <c r="K32" s="301"/>
      <c r="L32" s="316"/>
      <c r="M32" s="317"/>
      <c r="N32" s="317"/>
      <c r="O32" s="318"/>
    </row>
    <row r="33" spans="2:15" ht="33" customHeight="1" x14ac:dyDescent="0.15">
      <c r="B33" s="296" t="s">
        <v>128</v>
      </c>
      <c r="C33" s="297"/>
      <c r="D33" s="297"/>
      <c r="E33" s="298" t="s">
        <v>715</v>
      </c>
      <c r="F33" s="299"/>
      <c r="G33" s="309"/>
      <c r="H33" s="310"/>
      <c r="I33" s="310"/>
      <c r="J33" s="300"/>
      <c r="K33" s="301"/>
      <c r="L33" s="316"/>
      <c r="M33" s="317"/>
      <c r="N33" s="317"/>
      <c r="O33" s="318"/>
    </row>
    <row r="34" spans="2:15" ht="33" customHeight="1" x14ac:dyDescent="0.15">
      <c r="B34" s="307" t="s">
        <v>113</v>
      </c>
      <c r="C34" s="308"/>
      <c r="D34" s="308"/>
      <c r="E34" s="308"/>
      <c r="F34" s="308"/>
      <c r="G34" s="311"/>
      <c r="H34" s="312"/>
      <c r="I34" s="312"/>
      <c r="J34" s="302"/>
      <c r="K34" s="303"/>
      <c r="L34" s="319"/>
      <c r="M34" s="320"/>
      <c r="N34" s="320"/>
      <c r="O34" s="321"/>
    </row>
  </sheetData>
  <mergeCells count="160">
    <mergeCell ref="G7:M7"/>
    <mergeCell ref="AB6:AC6"/>
    <mergeCell ref="AD10:AE10"/>
    <mergeCell ref="B4:E5"/>
    <mergeCell ref="F4:F5"/>
    <mergeCell ref="B6:E6"/>
    <mergeCell ref="F6:F7"/>
    <mergeCell ref="AB2:AE2"/>
    <mergeCell ref="Z3:AE5"/>
    <mergeCell ref="R4:W5"/>
    <mergeCell ref="X4:Y5"/>
    <mergeCell ref="R2:Y3"/>
    <mergeCell ref="B2:F3"/>
    <mergeCell ref="G2:O3"/>
    <mergeCell ref="Z2:AA2"/>
    <mergeCell ref="G4:O5"/>
    <mergeCell ref="AD6:AE6"/>
    <mergeCell ref="B7:D8"/>
    <mergeCell ref="E7:E8"/>
    <mergeCell ref="Z6:AA6"/>
    <mergeCell ref="B9:D9"/>
    <mergeCell ref="R6:W6"/>
    <mergeCell ref="X6:Y6"/>
    <mergeCell ref="N7:O7"/>
    <mergeCell ref="AD11:AE11"/>
    <mergeCell ref="AD7:AE7"/>
    <mergeCell ref="AB11:AC11"/>
    <mergeCell ref="Z10:AA10"/>
    <mergeCell ref="AB10:AC10"/>
    <mergeCell ref="AB7:AC7"/>
    <mergeCell ref="Z7:AA7"/>
    <mergeCell ref="AB12:AC12"/>
    <mergeCell ref="X11:Y11"/>
    <mergeCell ref="X10:Y10"/>
    <mergeCell ref="N10:O10"/>
    <mergeCell ref="AB13:AC13"/>
    <mergeCell ref="R13:W13"/>
    <mergeCell ref="B12:D12"/>
    <mergeCell ref="G8:M8"/>
    <mergeCell ref="N8:O8"/>
    <mergeCell ref="N9:O9"/>
    <mergeCell ref="R9:W9"/>
    <mergeCell ref="Z12:AA12"/>
    <mergeCell ref="X13:Y13"/>
    <mergeCell ref="Z13:AA13"/>
    <mergeCell ref="B11:D11"/>
    <mergeCell ref="G13:M13"/>
    <mergeCell ref="G12:M12"/>
    <mergeCell ref="R12:W12"/>
    <mergeCell ref="X12:Y12"/>
    <mergeCell ref="N11:O11"/>
    <mergeCell ref="G11:M11"/>
    <mergeCell ref="R11:W11"/>
    <mergeCell ref="Z11:AA11"/>
    <mergeCell ref="R10:W10"/>
    <mergeCell ref="G10:M10"/>
    <mergeCell ref="G9:M9"/>
    <mergeCell ref="X15:Y15"/>
    <mergeCell ref="AD15:AE15"/>
    <mergeCell ref="R14:W14"/>
    <mergeCell ref="X14:Y14"/>
    <mergeCell ref="B21:D22"/>
    <mergeCell ref="E21:F22"/>
    <mergeCell ref="AB14:AC14"/>
    <mergeCell ref="AB17:AC17"/>
    <mergeCell ref="Z15:AA15"/>
    <mergeCell ref="AB15:AC15"/>
    <mergeCell ref="B15:D15"/>
    <mergeCell ref="N15:O15"/>
    <mergeCell ref="G15:M15"/>
    <mergeCell ref="B19:F20"/>
    <mergeCell ref="G19:O20"/>
    <mergeCell ref="G17:O17"/>
    <mergeCell ref="G16:M16"/>
    <mergeCell ref="N16:O16"/>
    <mergeCell ref="B16:F17"/>
    <mergeCell ref="B18:F18"/>
    <mergeCell ref="Z16:AA16"/>
    <mergeCell ref="B14:D14"/>
    <mergeCell ref="Z14:AA14"/>
    <mergeCell ref="G14:M14"/>
    <mergeCell ref="Z18:AE18"/>
    <mergeCell ref="AD14:AE14"/>
    <mergeCell ref="AD12:AE12"/>
    <mergeCell ref="AD13:AE13"/>
    <mergeCell ref="AB16:AC16"/>
    <mergeCell ref="Z17:AA17"/>
    <mergeCell ref="G6:O6"/>
    <mergeCell ref="B13:D13"/>
    <mergeCell ref="N12:O12"/>
    <mergeCell ref="X7:Y7"/>
    <mergeCell ref="R7:W7"/>
    <mergeCell ref="AD8:AE8"/>
    <mergeCell ref="AD9:AE9"/>
    <mergeCell ref="Z8:AA8"/>
    <mergeCell ref="B10:D10"/>
    <mergeCell ref="AB8:AC8"/>
    <mergeCell ref="X9:Y9"/>
    <mergeCell ref="Z9:AA9"/>
    <mergeCell ref="AB9:AC9"/>
    <mergeCell ref="R8:W8"/>
    <mergeCell ref="X8:Y8"/>
    <mergeCell ref="AD17:AE17"/>
    <mergeCell ref="AD16:AE16"/>
    <mergeCell ref="W16:Y17"/>
    <mergeCell ref="M23:O23"/>
    <mergeCell ref="L21:L22"/>
    <mergeCell ref="M21:O22"/>
    <mergeCell ref="J23:K23"/>
    <mergeCell ref="G23:I23"/>
    <mergeCell ref="R16:V17"/>
    <mergeCell ref="N13:O13"/>
    <mergeCell ref="G21:I22"/>
    <mergeCell ref="J21:K22"/>
    <mergeCell ref="N14:O14"/>
    <mergeCell ref="G18:O18"/>
    <mergeCell ref="R15:W15"/>
    <mergeCell ref="E26:F26"/>
    <mergeCell ref="G26:I26"/>
    <mergeCell ref="J26:K26"/>
    <mergeCell ref="B27:D27"/>
    <mergeCell ref="E27:F27"/>
    <mergeCell ref="G27:I27"/>
    <mergeCell ref="J27:K27"/>
    <mergeCell ref="B24:D24"/>
    <mergeCell ref="L30:O34"/>
    <mergeCell ref="M24:O24"/>
    <mergeCell ref="J25:K25"/>
    <mergeCell ref="M25:O25"/>
    <mergeCell ref="M28:O29"/>
    <mergeCell ref="G24:I24"/>
    <mergeCell ref="J24:K24"/>
    <mergeCell ref="G28:I28"/>
    <mergeCell ref="J28:K28"/>
    <mergeCell ref="M26:O26"/>
    <mergeCell ref="M27:O27"/>
    <mergeCell ref="B23:D23"/>
    <mergeCell ref="E23:F23"/>
    <mergeCell ref="E24:F24"/>
    <mergeCell ref="E32:F32"/>
    <mergeCell ref="J30:K34"/>
    <mergeCell ref="E29:F29"/>
    <mergeCell ref="G29:I29"/>
    <mergeCell ref="J29:K29"/>
    <mergeCell ref="B34:F34"/>
    <mergeCell ref="B30:D30"/>
    <mergeCell ref="E30:F30"/>
    <mergeCell ref="G30:I34"/>
    <mergeCell ref="B29:D29"/>
    <mergeCell ref="B25:D25"/>
    <mergeCell ref="E25:F25"/>
    <mergeCell ref="G25:I25"/>
    <mergeCell ref="B33:D33"/>
    <mergeCell ref="B31:D31"/>
    <mergeCell ref="E31:F31"/>
    <mergeCell ref="B32:D32"/>
    <mergeCell ref="E33:F33"/>
    <mergeCell ref="B28:D28"/>
    <mergeCell ref="E28:F28"/>
    <mergeCell ref="B26:D26"/>
  </mergeCells>
  <phoneticPr fontId="2"/>
  <pageMargins left="0" right="0" top="0" bottom="0" header="0.51181102362204722" footer="0.51181102362204722"/>
  <pageSetup paperSize="9" scale="61" orientation="landscape"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1:BG89"/>
  <sheetViews>
    <sheetView tabSelected="1" zoomScale="50" zoomScaleNormal="50" workbookViewId="0">
      <selection activeCell="AD3" sqref="AD3"/>
    </sheetView>
  </sheetViews>
  <sheetFormatPr defaultRowHeight="13.5" x14ac:dyDescent="0.15"/>
  <cols>
    <col min="1" max="1" width="0.375" customWidth="1"/>
    <col min="2" max="4" width="4.125" customWidth="1"/>
    <col min="5" max="5" width="6.625" customWidth="1"/>
    <col min="6" max="8" width="4.125" customWidth="1"/>
    <col min="9" max="9" width="6.5" customWidth="1"/>
    <col min="10" max="12" width="4.125" customWidth="1"/>
    <col min="13" max="13" width="6.5" customWidth="1"/>
    <col min="14" max="16" width="4.125" customWidth="1"/>
    <col min="17" max="17" width="6.5" customWidth="1"/>
    <col min="18" max="20" width="4.125" customWidth="1"/>
    <col min="21" max="21" width="6.5" customWidth="1"/>
    <col min="22" max="24" width="4.125" customWidth="1"/>
    <col min="25" max="25" width="6.5" customWidth="1"/>
    <col min="26" max="28" width="4.125" customWidth="1"/>
    <col min="29" max="29" width="6.5" customWidth="1"/>
    <col min="30" max="30" width="5.875" customWidth="1"/>
    <col min="31" max="31" width="5.75" customWidth="1"/>
    <col min="32" max="34" width="4.125" customWidth="1"/>
    <col min="35" max="35" width="6.625" customWidth="1"/>
    <col min="36" max="38" width="4.125" customWidth="1"/>
    <col min="39" max="39" width="6.5" customWidth="1"/>
    <col min="40" max="42" width="4.125" customWidth="1"/>
    <col min="43" max="43" width="6.5" customWidth="1"/>
    <col min="44" max="46" width="4.125" customWidth="1"/>
    <col min="47" max="47" width="6.5" customWidth="1"/>
    <col min="48" max="50" width="4.125" customWidth="1"/>
    <col min="51" max="51" width="6.5" customWidth="1"/>
    <col min="52" max="54" width="4.125" customWidth="1"/>
    <col min="55" max="55" width="6.5" customWidth="1"/>
    <col min="56" max="58" width="4.125" customWidth="1"/>
    <col min="59" max="59" width="6.5" customWidth="1"/>
  </cols>
  <sheetData>
    <row r="1" spans="2:59" ht="3" customHeight="1" x14ac:dyDescent="0.15"/>
    <row r="2" spans="2:59" ht="26.25" customHeight="1" x14ac:dyDescent="0.25">
      <c r="B2" s="476">
        <v>46023</v>
      </c>
      <c r="C2" s="476"/>
      <c r="D2" s="476"/>
      <c r="E2" s="490">
        <f>B2</f>
        <v>46023</v>
      </c>
      <c r="F2" s="490"/>
      <c r="G2" s="490"/>
      <c r="H2" s="491"/>
      <c r="I2" s="479" t="s">
        <v>285</v>
      </c>
      <c r="J2" s="480"/>
      <c r="K2" s="483" t="str">
        <f>VLOOKUP(B2,祝節名,2,FALSE)</f>
        <v>1 元日、12 成人の日
小寒5、大寒20</v>
      </c>
      <c r="L2" s="484"/>
      <c r="M2" s="484"/>
      <c r="N2" s="484"/>
      <c r="O2" s="484"/>
      <c r="P2" s="484"/>
      <c r="Q2" s="485"/>
      <c r="R2" s="479" t="s">
        <v>55</v>
      </c>
      <c r="S2" s="480"/>
      <c r="T2" s="483" t="str">
        <f>VLOOKUP(B2,記念名,2,FALSE)</f>
        <v>防災とボランティアの日 17</v>
      </c>
      <c r="U2" s="484"/>
      <c r="V2" s="484"/>
      <c r="W2" s="484"/>
      <c r="X2" s="484"/>
      <c r="Y2" s="484"/>
      <c r="Z2" s="485"/>
      <c r="AA2" s="23"/>
      <c r="AF2" s="476">
        <f>IF(MONTH(B62)=12,DATE(YEAR(B62)+1,1,1),DATE(YEAR(B62),MONTH(B62)+1,1))</f>
        <v>46113</v>
      </c>
      <c r="AG2" s="476"/>
      <c r="AH2" s="476"/>
      <c r="AI2" s="477">
        <f>AF2</f>
        <v>46113</v>
      </c>
      <c r="AJ2" s="477"/>
      <c r="AK2" s="477"/>
      <c r="AL2" s="478"/>
      <c r="AM2" s="479" t="s">
        <v>285</v>
      </c>
      <c r="AN2" s="480"/>
      <c r="AO2" s="483" t="str">
        <f>VLOOKUP(AF2,祝節名,2,FALSE)</f>
        <v>29 昭和の日
清明5、穀雨20</v>
      </c>
      <c r="AP2" s="484"/>
      <c r="AQ2" s="484"/>
      <c r="AR2" s="484"/>
      <c r="AS2" s="484"/>
      <c r="AT2" s="484"/>
      <c r="AU2" s="485"/>
      <c r="AV2" s="479" t="s">
        <v>55</v>
      </c>
      <c r="AW2" s="480"/>
      <c r="AX2" s="483" t="str">
        <f>VLOOKUP(AF2,記念名,2,FALSE)</f>
        <v>発明の日 18、郵政記念日 20
主権回復の日 28</v>
      </c>
      <c r="AY2" s="484"/>
      <c r="AZ2" s="484"/>
      <c r="BA2" s="484"/>
      <c r="BB2" s="484"/>
      <c r="BC2" s="484"/>
      <c r="BD2" s="485"/>
      <c r="BE2" s="23"/>
    </row>
    <row r="3" spans="2:59" ht="26.25" customHeight="1" x14ac:dyDescent="0.15">
      <c r="B3" s="489" t="str">
        <f>IF(B2&gt;=43586,"令和"&amp;IF(YEAR(B2)-2018=1,"元",YEAR(B2)-2018),"平成"&amp;(YEAR(B2)-1988))</f>
        <v>令和8</v>
      </c>
      <c r="C3" s="489"/>
      <c r="D3" s="489"/>
      <c r="E3" s="490"/>
      <c r="F3" s="490"/>
      <c r="G3" s="490"/>
      <c r="H3" s="491"/>
      <c r="I3" s="481"/>
      <c r="J3" s="482"/>
      <c r="K3" s="486"/>
      <c r="L3" s="487"/>
      <c r="M3" s="487"/>
      <c r="N3" s="487"/>
      <c r="O3" s="487"/>
      <c r="P3" s="487"/>
      <c r="Q3" s="488"/>
      <c r="R3" s="481"/>
      <c r="S3" s="482"/>
      <c r="T3" s="486"/>
      <c r="U3" s="487"/>
      <c r="V3" s="487"/>
      <c r="W3" s="487"/>
      <c r="X3" s="487"/>
      <c r="Y3" s="487"/>
      <c r="Z3" s="488"/>
      <c r="AA3" s="23"/>
      <c r="AF3" s="489" t="str">
        <f>IF(AF2&gt;=43586,"令和"&amp;IF(YEAR(AF2)-2018=1,"元",YEAR(AF2)-2018),"平成"&amp;(YEAR(AF2)-1988))</f>
        <v>令和8</v>
      </c>
      <c r="AG3" s="489"/>
      <c r="AH3" s="489"/>
      <c r="AI3" s="477"/>
      <c r="AJ3" s="477"/>
      <c r="AK3" s="477"/>
      <c r="AL3" s="478"/>
      <c r="AM3" s="481"/>
      <c r="AN3" s="482"/>
      <c r="AO3" s="486"/>
      <c r="AP3" s="487"/>
      <c r="AQ3" s="487"/>
      <c r="AR3" s="487"/>
      <c r="AS3" s="487"/>
      <c r="AT3" s="487"/>
      <c r="AU3" s="488"/>
      <c r="AV3" s="481"/>
      <c r="AW3" s="482"/>
      <c r="AX3" s="486"/>
      <c r="AY3" s="487"/>
      <c r="AZ3" s="487"/>
      <c r="BA3" s="487"/>
      <c r="BB3" s="487"/>
      <c r="BC3" s="487"/>
      <c r="BD3" s="488"/>
      <c r="BE3" s="23"/>
    </row>
    <row r="4" spans="2:59" ht="8.25" customHeight="1" x14ac:dyDescent="0.15"/>
    <row r="5" spans="2:59" ht="21.75" customHeight="1" x14ac:dyDescent="0.15">
      <c r="B5" s="520" t="s">
        <v>121</v>
      </c>
      <c r="C5" s="521"/>
      <c r="D5" s="84"/>
      <c r="E5" s="85"/>
      <c r="F5" s="522" t="s">
        <v>483</v>
      </c>
      <c r="G5" s="523"/>
      <c r="H5" s="86"/>
      <c r="I5" s="87"/>
      <c r="J5" s="524" t="s">
        <v>53</v>
      </c>
      <c r="K5" s="525"/>
      <c r="L5" s="88"/>
      <c r="M5" s="89"/>
      <c r="N5" s="526" t="s">
        <v>57</v>
      </c>
      <c r="O5" s="527"/>
      <c r="P5" s="90"/>
      <c r="Q5" s="91"/>
      <c r="R5" s="528" t="s">
        <v>58</v>
      </c>
      <c r="S5" s="529"/>
      <c r="T5" s="92"/>
      <c r="U5" s="93"/>
      <c r="V5" s="530" t="s">
        <v>59</v>
      </c>
      <c r="W5" s="531"/>
      <c r="X5" s="94"/>
      <c r="Y5" s="95"/>
      <c r="Z5" s="508" t="s">
        <v>62</v>
      </c>
      <c r="AA5" s="509"/>
      <c r="AB5" s="84"/>
      <c r="AC5" s="85"/>
      <c r="AF5" s="510" t="s">
        <v>484</v>
      </c>
      <c r="AG5" s="511"/>
      <c r="AH5" s="96"/>
      <c r="AI5" s="97"/>
      <c r="AJ5" s="512" t="s">
        <v>122</v>
      </c>
      <c r="AK5" s="513"/>
      <c r="AL5" s="96"/>
      <c r="AM5" s="97"/>
      <c r="AN5" s="514" t="s">
        <v>53</v>
      </c>
      <c r="AO5" s="515"/>
      <c r="AP5" s="96"/>
      <c r="AQ5" s="97"/>
      <c r="AR5" s="516" t="s">
        <v>57</v>
      </c>
      <c r="AS5" s="517"/>
      <c r="AT5" s="96"/>
      <c r="AU5" s="97"/>
      <c r="AV5" s="518" t="s">
        <v>58</v>
      </c>
      <c r="AW5" s="519"/>
      <c r="AX5" s="96"/>
      <c r="AY5" s="97"/>
      <c r="AZ5" s="496" t="s">
        <v>59</v>
      </c>
      <c r="BA5" s="497"/>
      <c r="BB5" s="96"/>
      <c r="BC5" s="97"/>
      <c r="BD5" s="498" t="s">
        <v>62</v>
      </c>
      <c r="BE5" s="499"/>
      <c r="BF5" s="96"/>
      <c r="BG5" s="97"/>
    </row>
    <row r="6" spans="2:59" ht="24.75" customHeight="1" x14ac:dyDescent="0.15">
      <c r="B6" s="500">
        <f>IF(WEEKDAY(B2)=1,B2,(IF(WEEKDAY(B2)=2,B2-1,(IF(WEEKDAY(B2)=3,B2-2,(IF(WEEKDAY(B2)=4,B2-3,(IF(WEEKDAY(B2)=5,B2-4,IF(WEEKDAY(B2)=6,B2-5,B2-6))))))))))</f>
        <v>46019</v>
      </c>
      <c r="C6" s="501"/>
      <c r="F6" s="504">
        <f>B6+1</f>
        <v>46020</v>
      </c>
      <c r="G6" s="505"/>
      <c r="J6" s="504">
        <f>F6+1</f>
        <v>46021</v>
      </c>
      <c r="K6" s="505"/>
      <c r="N6" s="504">
        <f>J6+1</f>
        <v>46022</v>
      </c>
      <c r="O6" s="505"/>
      <c r="R6" s="504">
        <f>N6+1</f>
        <v>46023</v>
      </c>
      <c r="S6" s="505"/>
      <c r="V6" s="504">
        <f>R6+1</f>
        <v>46024</v>
      </c>
      <c r="W6" s="505"/>
      <c r="Z6" s="492">
        <f>V6+1</f>
        <v>46025</v>
      </c>
      <c r="AA6" s="493"/>
      <c r="AC6" s="22"/>
      <c r="AF6" s="500">
        <f>IF(WEEKDAY(AF2)=1,AF2,(IF(WEEKDAY(AF2)=2,AF2-1,(IF(WEEKDAY(AF2)=3,AF2-2,(IF(WEEKDAY(AF2)=4,AF2-3,(IF(WEEKDAY(AF2)=5,AF2-4,IF(WEEKDAY(AF2)=6,AF2-5,AF2-6))))))))))</f>
        <v>46110</v>
      </c>
      <c r="AG6" s="501"/>
      <c r="AJ6" s="504">
        <f>AF6+1</f>
        <v>46111</v>
      </c>
      <c r="AK6" s="505"/>
      <c r="AN6" s="504">
        <f>AJ6+1</f>
        <v>46112</v>
      </c>
      <c r="AO6" s="505"/>
      <c r="AR6" s="504">
        <f>AN6+1</f>
        <v>46113</v>
      </c>
      <c r="AS6" s="505"/>
      <c r="AV6" s="504">
        <f>AR6+1</f>
        <v>46114</v>
      </c>
      <c r="AW6" s="505"/>
      <c r="AZ6" s="504">
        <f>AV6+1</f>
        <v>46115</v>
      </c>
      <c r="BA6" s="505"/>
      <c r="BD6" s="492">
        <f>AZ6+1</f>
        <v>46116</v>
      </c>
      <c r="BE6" s="493"/>
      <c r="BG6" s="22"/>
    </row>
    <row r="7" spans="2:59" ht="24.75" customHeight="1" x14ac:dyDescent="0.15">
      <c r="B7" s="502"/>
      <c r="C7" s="503"/>
      <c r="F7" s="506"/>
      <c r="G7" s="507"/>
      <c r="J7" s="506"/>
      <c r="K7" s="507"/>
      <c r="N7" s="506"/>
      <c r="O7" s="507"/>
      <c r="R7" s="506"/>
      <c r="S7" s="507"/>
      <c r="V7" s="506"/>
      <c r="W7" s="507"/>
      <c r="Z7" s="494"/>
      <c r="AA7" s="495"/>
      <c r="AC7" s="17"/>
      <c r="AF7" s="502"/>
      <c r="AG7" s="503"/>
      <c r="AJ7" s="506"/>
      <c r="AK7" s="507"/>
      <c r="AN7" s="506"/>
      <c r="AO7" s="507"/>
      <c r="AR7" s="506"/>
      <c r="AS7" s="507"/>
      <c r="AV7" s="506"/>
      <c r="AW7" s="507"/>
      <c r="AZ7" s="506"/>
      <c r="BA7" s="507"/>
      <c r="BD7" s="494"/>
      <c r="BE7" s="495"/>
      <c r="BG7" s="17"/>
    </row>
    <row r="8" spans="2:59" ht="35.25" customHeight="1" x14ac:dyDescent="0.15">
      <c r="B8" s="532"/>
      <c r="C8" s="533"/>
      <c r="D8" s="533"/>
      <c r="E8" s="534"/>
      <c r="F8" s="532"/>
      <c r="G8" s="533"/>
      <c r="H8" s="533"/>
      <c r="I8" s="534"/>
      <c r="J8" s="532"/>
      <c r="K8" s="533"/>
      <c r="L8" s="533"/>
      <c r="M8" s="534"/>
      <c r="N8" s="532"/>
      <c r="O8" s="533"/>
      <c r="P8" s="533"/>
      <c r="Q8" s="534"/>
      <c r="R8" s="532"/>
      <c r="S8" s="533"/>
      <c r="T8" s="533"/>
      <c r="U8" s="534"/>
      <c r="V8" s="532"/>
      <c r="W8" s="533"/>
      <c r="X8" s="533"/>
      <c r="Y8" s="534"/>
      <c r="Z8" s="532"/>
      <c r="AA8" s="533"/>
      <c r="AB8" s="533"/>
      <c r="AC8" s="534"/>
      <c r="AF8" s="532"/>
      <c r="AG8" s="533"/>
      <c r="AH8" s="533"/>
      <c r="AI8" s="534"/>
      <c r="AJ8" s="532"/>
      <c r="AK8" s="533"/>
      <c r="AL8" s="533"/>
      <c r="AM8" s="534"/>
      <c r="AN8" s="532"/>
      <c r="AO8" s="533"/>
      <c r="AP8" s="533"/>
      <c r="AQ8" s="534"/>
      <c r="AR8" s="532"/>
      <c r="AS8" s="533"/>
      <c r="AT8" s="533"/>
      <c r="AU8" s="534"/>
      <c r="AV8" s="532"/>
      <c r="AW8" s="533"/>
      <c r="AX8" s="533"/>
      <c r="AY8" s="534"/>
      <c r="AZ8" s="532"/>
      <c r="BA8" s="533"/>
      <c r="BB8" s="533"/>
      <c r="BC8" s="534"/>
      <c r="BD8" s="532"/>
      <c r="BE8" s="533"/>
      <c r="BF8" s="533"/>
      <c r="BG8" s="534"/>
    </row>
    <row r="9" spans="2:59" ht="35.25" customHeight="1" x14ac:dyDescent="0.15">
      <c r="B9" s="535"/>
      <c r="C9" s="536"/>
      <c r="D9" s="536"/>
      <c r="E9" s="537"/>
      <c r="F9" s="535"/>
      <c r="G9" s="536"/>
      <c r="H9" s="536"/>
      <c r="I9" s="537"/>
      <c r="J9" s="535"/>
      <c r="K9" s="536"/>
      <c r="L9" s="536"/>
      <c r="M9" s="537"/>
      <c r="N9" s="535"/>
      <c r="O9" s="536"/>
      <c r="P9" s="536"/>
      <c r="Q9" s="537"/>
      <c r="R9" s="535"/>
      <c r="S9" s="536"/>
      <c r="T9" s="536"/>
      <c r="U9" s="537"/>
      <c r="V9" s="535"/>
      <c r="W9" s="536"/>
      <c r="X9" s="536"/>
      <c r="Y9" s="537"/>
      <c r="Z9" s="535"/>
      <c r="AA9" s="536"/>
      <c r="AB9" s="536"/>
      <c r="AC9" s="537"/>
      <c r="AF9" s="535"/>
      <c r="AG9" s="536"/>
      <c r="AH9" s="536"/>
      <c r="AI9" s="537"/>
      <c r="AJ9" s="535"/>
      <c r="AK9" s="536"/>
      <c r="AL9" s="536"/>
      <c r="AM9" s="537"/>
      <c r="AN9" s="535"/>
      <c r="AO9" s="536"/>
      <c r="AP9" s="536"/>
      <c r="AQ9" s="537"/>
      <c r="AR9" s="535"/>
      <c r="AS9" s="536"/>
      <c r="AT9" s="536"/>
      <c r="AU9" s="537"/>
      <c r="AV9" s="535"/>
      <c r="AW9" s="536"/>
      <c r="AX9" s="536"/>
      <c r="AY9" s="537"/>
      <c r="AZ9" s="535"/>
      <c r="BA9" s="536"/>
      <c r="BB9" s="536"/>
      <c r="BC9" s="537"/>
      <c r="BD9" s="535"/>
      <c r="BE9" s="536"/>
      <c r="BF9" s="536"/>
      <c r="BG9" s="537"/>
    </row>
    <row r="10" spans="2:59" ht="24.75" customHeight="1" x14ac:dyDescent="0.15">
      <c r="B10" s="500">
        <f>Z6+1</f>
        <v>46026</v>
      </c>
      <c r="C10" s="501"/>
      <c r="F10" s="504">
        <f>B10+1</f>
        <v>46027</v>
      </c>
      <c r="G10" s="505"/>
      <c r="J10" s="504">
        <f>F10+1</f>
        <v>46028</v>
      </c>
      <c r="K10" s="505"/>
      <c r="N10" s="504">
        <f>J10+1</f>
        <v>46029</v>
      </c>
      <c r="O10" s="505"/>
      <c r="R10" s="504">
        <f>N10+1</f>
        <v>46030</v>
      </c>
      <c r="S10" s="505"/>
      <c r="V10" s="504">
        <f>R10+1</f>
        <v>46031</v>
      </c>
      <c r="W10" s="505"/>
      <c r="Z10" s="538">
        <f>V10+1</f>
        <v>46032</v>
      </c>
      <c r="AA10" s="539"/>
      <c r="AC10" s="22"/>
      <c r="AF10" s="500">
        <f>BD6+1</f>
        <v>46117</v>
      </c>
      <c r="AG10" s="501"/>
      <c r="AJ10" s="504">
        <f>AF10+1</f>
        <v>46118</v>
      </c>
      <c r="AK10" s="505"/>
      <c r="AN10" s="504">
        <f>AJ10+1</f>
        <v>46119</v>
      </c>
      <c r="AO10" s="505"/>
      <c r="AR10" s="504">
        <f>AN10+1</f>
        <v>46120</v>
      </c>
      <c r="AS10" s="505"/>
      <c r="AV10" s="504">
        <f>AR10+1</f>
        <v>46121</v>
      </c>
      <c r="AW10" s="505"/>
      <c r="AZ10" s="504">
        <f>AV10+1</f>
        <v>46122</v>
      </c>
      <c r="BA10" s="505"/>
      <c r="BD10" s="538">
        <f>AZ10+1</f>
        <v>46123</v>
      </c>
      <c r="BE10" s="539"/>
      <c r="BG10" s="22"/>
    </row>
    <row r="11" spans="2:59" ht="24.75" customHeight="1" x14ac:dyDescent="0.15">
      <c r="B11" s="502"/>
      <c r="C11" s="503"/>
      <c r="F11" s="506"/>
      <c r="G11" s="507"/>
      <c r="J11" s="506"/>
      <c r="K11" s="507"/>
      <c r="N11" s="506"/>
      <c r="O11" s="507"/>
      <c r="R11" s="506"/>
      <c r="S11" s="507"/>
      <c r="V11" s="506"/>
      <c r="W11" s="507"/>
      <c r="Z11" s="540"/>
      <c r="AA11" s="541"/>
      <c r="AC11" s="17"/>
      <c r="AF11" s="502"/>
      <c r="AG11" s="503"/>
      <c r="AJ11" s="506"/>
      <c r="AK11" s="507"/>
      <c r="AN11" s="506"/>
      <c r="AO11" s="507"/>
      <c r="AR11" s="506"/>
      <c r="AS11" s="507"/>
      <c r="AV11" s="506"/>
      <c r="AW11" s="507"/>
      <c r="AZ11" s="506"/>
      <c r="BA11" s="507"/>
      <c r="BD11" s="540"/>
      <c r="BE11" s="541"/>
      <c r="BG11" s="17"/>
    </row>
    <row r="12" spans="2:59" ht="35.25" customHeight="1" x14ac:dyDescent="0.15">
      <c r="B12" s="532"/>
      <c r="C12" s="533"/>
      <c r="D12" s="533"/>
      <c r="E12" s="534"/>
      <c r="F12" s="532"/>
      <c r="G12" s="533"/>
      <c r="H12" s="533"/>
      <c r="I12" s="534"/>
      <c r="J12" s="532"/>
      <c r="K12" s="533"/>
      <c r="L12" s="533"/>
      <c r="M12" s="534"/>
      <c r="N12" s="532"/>
      <c r="O12" s="533"/>
      <c r="P12" s="533"/>
      <c r="Q12" s="534"/>
      <c r="R12" s="532"/>
      <c r="S12" s="533"/>
      <c r="T12" s="533"/>
      <c r="U12" s="534"/>
      <c r="V12" s="532"/>
      <c r="W12" s="533"/>
      <c r="X12" s="533"/>
      <c r="Y12" s="534"/>
      <c r="Z12" s="532"/>
      <c r="AA12" s="533"/>
      <c r="AB12" s="533"/>
      <c r="AC12" s="534"/>
      <c r="AF12" s="532"/>
      <c r="AG12" s="533"/>
      <c r="AH12" s="533"/>
      <c r="AI12" s="534"/>
      <c r="AJ12" s="532"/>
      <c r="AK12" s="533"/>
      <c r="AL12" s="533"/>
      <c r="AM12" s="534"/>
      <c r="AN12" s="532"/>
      <c r="AO12" s="533"/>
      <c r="AP12" s="533"/>
      <c r="AQ12" s="534"/>
      <c r="AR12" s="532"/>
      <c r="AS12" s="533"/>
      <c r="AT12" s="533"/>
      <c r="AU12" s="534"/>
      <c r="AV12" s="532"/>
      <c r="AW12" s="533"/>
      <c r="AX12" s="533"/>
      <c r="AY12" s="534"/>
      <c r="AZ12" s="532"/>
      <c r="BA12" s="533"/>
      <c r="BB12" s="533"/>
      <c r="BC12" s="534"/>
      <c r="BD12" s="532"/>
      <c r="BE12" s="533"/>
      <c r="BF12" s="533"/>
      <c r="BG12" s="534"/>
    </row>
    <row r="13" spans="2:59" ht="35.25" customHeight="1" x14ac:dyDescent="0.15">
      <c r="B13" s="535"/>
      <c r="C13" s="536"/>
      <c r="D13" s="536"/>
      <c r="E13" s="537"/>
      <c r="F13" s="535"/>
      <c r="G13" s="536"/>
      <c r="H13" s="536"/>
      <c r="I13" s="537"/>
      <c r="J13" s="535"/>
      <c r="K13" s="536"/>
      <c r="L13" s="536"/>
      <c r="M13" s="537"/>
      <c r="N13" s="535"/>
      <c r="O13" s="536"/>
      <c r="P13" s="536"/>
      <c r="Q13" s="537"/>
      <c r="R13" s="535"/>
      <c r="S13" s="536"/>
      <c r="T13" s="536"/>
      <c r="U13" s="537"/>
      <c r="V13" s="535"/>
      <c r="W13" s="536"/>
      <c r="X13" s="536"/>
      <c r="Y13" s="537"/>
      <c r="Z13" s="535"/>
      <c r="AA13" s="536"/>
      <c r="AB13" s="536"/>
      <c r="AC13" s="537"/>
      <c r="AF13" s="535"/>
      <c r="AG13" s="536"/>
      <c r="AH13" s="536"/>
      <c r="AI13" s="537"/>
      <c r="AJ13" s="535"/>
      <c r="AK13" s="536"/>
      <c r="AL13" s="536"/>
      <c r="AM13" s="537"/>
      <c r="AN13" s="535"/>
      <c r="AO13" s="536"/>
      <c r="AP13" s="536"/>
      <c r="AQ13" s="537"/>
      <c r="AR13" s="535"/>
      <c r="AS13" s="536"/>
      <c r="AT13" s="536"/>
      <c r="AU13" s="537"/>
      <c r="AV13" s="535"/>
      <c r="AW13" s="536"/>
      <c r="AX13" s="536"/>
      <c r="AY13" s="537"/>
      <c r="AZ13" s="535"/>
      <c r="BA13" s="536"/>
      <c r="BB13" s="536"/>
      <c r="BC13" s="537"/>
      <c r="BD13" s="535"/>
      <c r="BE13" s="536"/>
      <c r="BF13" s="536"/>
      <c r="BG13" s="537"/>
    </row>
    <row r="14" spans="2:59" ht="24.75" customHeight="1" x14ac:dyDescent="0.15">
      <c r="B14" s="500">
        <f>Z10+1</f>
        <v>46033</v>
      </c>
      <c r="C14" s="501"/>
      <c r="F14" s="504">
        <f>B14+1</f>
        <v>46034</v>
      </c>
      <c r="G14" s="505"/>
      <c r="J14" s="504">
        <f>F14+1</f>
        <v>46035</v>
      </c>
      <c r="K14" s="505"/>
      <c r="N14" s="504">
        <f>J14+1</f>
        <v>46036</v>
      </c>
      <c r="O14" s="505"/>
      <c r="R14" s="504">
        <f>N14+1</f>
        <v>46037</v>
      </c>
      <c r="S14" s="505"/>
      <c r="V14" s="504">
        <f>R14+1</f>
        <v>46038</v>
      </c>
      <c r="W14" s="505"/>
      <c r="Z14" s="538">
        <f>V14+1</f>
        <v>46039</v>
      </c>
      <c r="AA14" s="539"/>
      <c r="AC14" s="22"/>
      <c r="AF14" s="500">
        <f>BD10+1</f>
        <v>46124</v>
      </c>
      <c r="AG14" s="501"/>
      <c r="AJ14" s="504">
        <f>AF14+1</f>
        <v>46125</v>
      </c>
      <c r="AK14" s="505"/>
      <c r="AN14" s="504">
        <f>AJ14+1</f>
        <v>46126</v>
      </c>
      <c r="AO14" s="505"/>
      <c r="AR14" s="504">
        <f>AN14+1</f>
        <v>46127</v>
      </c>
      <c r="AS14" s="505"/>
      <c r="AV14" s="504">
        <f>AR14+1</f>
        <v>46128</v>
      </c>
      <c r="AW14" s="505"/>
      <c r="AZ14" s="504">
        <f>AV14+1</f>
        <v>46129</v>
      </c>
      <c r="BA14" s="505"/>
      <c r="BD14" s="538">
        <f>AZ14+1</f>
        <v>46130</v>
      </c>
      <c r="BE14" s="539"/>
      <c r="BG14" s="22"/>
    </row>
    <row r="15" spans="2:59" ht="24.75" customHeight="1" x14ac:dyDescent="0.15">
      <c r="B15" s="502"/>
      <c r="C15" s="503"/>
      <c r="F15" s="506"/>
      <c r="G15" s="507"/>
      <c r="J15" s="506"/>
      <c r="K15" s="507"/>
      <c r="N15" s="506"/>
      <c r="O15" s="507"/>
      <c r="R15" s="506"/>
      <c r="S15" s="507"/>
      <c r="V15" s="506"/>
      <c r="W15" s="507"/>
      <c r="Z15" s="540"/>
      <c r="AA15" s="541"/>
      <c r="AC15" s="17"/>
      <c r="AF15" s="502"/>
      <c r="AG15" s="503"/>
      <c r="AJ15" s="506"/>
      <c r="AK15" s="507"/>
      <c r="AN15" s="506"/>
      <c r="AO15" s="507"/>
      <c r="AR15" s="506"/>
      <c r="AS15" s="507"/>
      <c r="AV15" s="506"/>
      <c r="AW15" s="507"/>
      <c r="AZ15" s="506"/>
      <c r="BA15" s="507"/>
      <c r="BD15" s="540"/>
      <c r="BE15" s="541"/>
      <c r="BG15" s="17"/>
    </row>
    <row r="16" spans="2:59" ht="35.25" customHeight="1" x14ac:dyDescent="0.15">
      <c r="B16" s="532"/>
      <c r="C16" s="533"/>
      <c r="D16" s="533"/>
      <c r="E16" s="534"/>
      <c r="F16" s="532"/>
      <c r="G16" s="533"/>
      <c r="H16" s="533"/>
      <c r="I16" s="534"/>
      <c r="J16" s="532"/>
      <c r="K16" s="533"/>
      <c r="L16" s="533"/>
      <c r="M16" s="534"/>
      <c r="N16" s="532"/>
      <c r="O16" s="533"/>
      <c r="P16" s="533"/>
      <c r="Q16" s="534"/>
      <c r="R16" s="532"/>
      <c r="S16" s="533"/>
      <c r="T16" s="533"/>
      <c r="U16" s="534"/>
      <c r="V16" s="532"/>
      <c r="W16" s="533"/>
      <c r="X16" s="533"/>
      <c r="Y16" s="534"/>
      <c r="Z16" s="532"/>
      <c r="AA16" s="533"/>
      <c r="AB16" s="533"/>
      <c r="AC16" s="534"/>
      <c r="AF16" s="532"/>
      <c r="AG16" s="533"/>
      <c r="AH16" s="533"/>
      <c r="AI16" s="534"/>
      <c r="AJ16" s="532"/>
      <c r="AK16" s="533"/>
      <c r="AL16" s="533"/>
      <c r="AM16" s="534"/>
      <c r="AN16" s="532"/>
      <c r="AO16" s="533"/>
      <c r="AP16" s="533"/>
      <c r="AQ16" s="534"/>
      <c r="AR16" s="532"/>
      <c r="AS16" s="533"/>
      <c r="AT16" s="533"/>
      <c r="AU16" s="534"/>
      <c r="AV16" s="532"/>
      <c r="AW16" s="533"/>
      <c r="AX16" s="533"/>
      <c r="AY16" s="534"/>
      <c r="AZ16" s="532"/>
      <c r="BA16" s="533"/>
      <c r="BB16" s="533"/>
      <c r="BC16" s="534"/>
      <c r="BD16" s="532"/>
      <c r="BE16" s="533"/>
      <c r="BF16" s="533"/>
      <c r="BG16" s="534"/>
    </row>
    <row r="17" spans="2:59" ht="35.25" customHeight="1" x14ac:dyDescent="0.15">
      <c r="B17" s="535"/>
      <c r="C17" s="536"/>
      <c r="D17" s="536"/>
      <c r="E17" s="537"/>
      <c r="F17" s="535"/>
      <c r="G17" s="536"/>
      <c r="H17" s="536"/>
      <c r="I17" s="537"/>
      <c r="J17" s="535"/>
      <c r="K17" s="536"/>
      <c r="L17" s="536"/>
      <c r="M17" s="537"/>
      <c r="N17" s="535"/>
      <c r="O17" s="536"/>
      <c r="P17" s="536"/>
      <c r="Q17" s="537"/>
      <c r="R17" s="535"/>
      <c r="S17" s="536"/>
      <c r="T17" s="536"/>
      <c r="U17" s="537"/>
      <c r="V17" s="535"/>
      <c r="W17" s="536"/>
      <c r="X17" s="536"/>
      <c r="Y17" s="537"/>
      <c r="Z17" s="535"/>
      <c r="AA17" s="536"/>
      <c r="AB17" s="536"/>
      <c r="AC17" s="537"/>
      <c r="AF17" s="535"/>
      <c r="AG17" s="536"/>
      <c r="AH17" s="536"/>
      <c r="AI17" s="537"/>
      <c r="AJ17" s="535"/>
      <c r="AK17" s="536"/>
      <c r="AL17" s="536"/>
      <c r="AM17" s="537"/>
      <c r="AN17" s="535"/>
      <c r="AO17" s="536"/>
      <c r="AP17" s="536"/>
      <c r="AQ17" s="537"/>
      <c r="AR17" s="535"/>
      <c r="AS17" s="536"/>
      <c r="AT17" s="536"/>
      <c r="AU17" s="537"/>
      <c r="AV17" s="535"/>
      <c r="AW17" s="536"/>
      <c r="AX17" s="536"/>
      <c r="AY17" s="537"/>
      <c r="AZ17" s="535"/>
      <c r="BA17" s="536"/>
      <c r="BB17" s="536"/>
      <c r="BC17" s="537"/>
      <c r="BD17" s="535"/>
      <c r="BE17" s="536"/>
      <c r="BF17" s="536"/>
      <c r="BG17" s="537"/>
    </row>
    <row r="18" spans="2:59" ht="24.75" customHeight="1" x14ac:dyDescent="0.15">
      <c r="B18" s="500">
        <f>Z14+1</f>
        <v>46040</v>
      </c>
      <c r="C18" s="501"/>
      <c r="F18" s="504">
        <f>B18+1</f>
        <v>46041</v>
      </c>
      <c r="G18" s="505"/>
      <c r="J18" s="504">
        <f>F18+1</f>
        <v>46042</v>
      </c>
      <c r="K18" s="505"/>
      <c r="N18" s="504">
        <f>J18+1</f>
        <v>46043</v>
      </c>
      <c r="O18" s="505"/>
      <c r="R18" s="504">
        <f>N18+1</f>
        <v>46044</v>
      </c>
      <c r="S18" s="505"/>
      <c r="V18" s="504">
        <f>R18+1</f>
        <v>46045</v>
      </c>
      <c r="W18" s="505"/>
      <c r="Z18" s="538">
        <f>V18+1</f>
        <v>46046</v>
      </c>
      <c r="AA18" s="539"/>
      <c r="AC18" s="22"/>
      <c r="AF18" s="500">
        <f>BD14+1</f>
        <v>46131</v>
      </c>
      <c r="AG18" s="501"/>
      <c r="AJ18" s="504">
        <f>AF18+1</f>
        <v>46132</v>
      </c>
      <c r="AK18" s="505"/>
      <c r="AN18" s="504">
        <f>AJ18+1</f>
        <v>46133</v>
      </c>
      <c r="AO18" s="505"/>
      <c r="AR18" s="504">
        <f>AN18+1</f>
        <v>46134</v>
      </c>
      <c r="AS18" s="505"/>
      <c r="AV18" s="504">
        <f>AR18+1</f>
        <v>46135</v>
      </c>
      <c r="AW18" s="505"/>
      <c r="AZ18" s="504">
        <f>AV18+1</f>
        <v>46136</v>
      </c>
      <c r="BA18" s="505"/>
      <c r="BD18" s="538">
        <f>AZ18+1</f>
        <v>46137</v>
      </c>
      <c r="BE18" s="539"/>
      <c r="BG18" s="22"/>
    </row>
    <row r="19" spans="2:59" ht="24.75" customHeight="1" x14ac:dyDescent="0.15">
      <c r="B19" s="502"/>
      <c r="C19" s="503"/>
      <c r="F19" s="506"/>
      <c r="G19" s="507"/>
      <c r="J19" s="506"/>
      <c r="K19" s="507"/>
      <c r="N19" s="506"/>
      <c r="O19" s="507"/>
      <c r="R19" s="506"/>
      <c r="S19" s="507"/>
      <c r="V19" s="506"/>
      <c r="W19" s="507"/>
      <c r="Z19" s="540"/>
      <c r="AA19" s="541"/>
      <c r="AC19" s="17"/>
      <c r="AF19" s="502"/>
      <c r="AG19" s="503"/>
      <c r="AJ19" s="506"/>
      <c r="AK19" s="507"/>
      <c r="AN19" s="506"/>
      <c r="AO19" s="507"/>
      <c r="AR19" s="506"/>
      <c r="AS19" s="507"/>
      <c r="AV19" s="506"/>
      <c r="AW19" s="507"/>
      <c r="AZ19" s="506"/>
      <c r="BA19" s="507"/>
      <c r="BD19" s="540"/>
      <c r="BE19" s="541"/>
      <c r="BG19" s="17"/>
    </row>
    <row r="20" spans="2:59" ht="35.25" customHeight="1" x14ac:dyDescent="0.15">
      <c r="B20" s="532"/>
      <c r="C20" s="533"/>
      <c r="D20" s="533"/>
      <c r="E20" s="534"/>
      <c r="F20" s="532"/>
      <c r="G20" s="533"/>
      <c r="H20" s="533"/>
      <c r="I20" s="534"/>
      <c r="J20" s="532"/>
      <c r="K20" s="533"/>
      <c r="L20" s="533"/>
      <c r="M20" s="534"/>
      <c r="N20" s="532"/>
      <c r="O20" s="533"/>
      <c r="P20" s="533"/>
      <c r="Q20" s="534"/>
      <c r="R20" s="532"/>
      <c r="S20" s="533"/>
      <c r="T20" s="533"/>
      <c r="U20" s="534"/>
      <c r="V20" s="532"/>
      <c r="W20" s="533"/>
      <c r="X20" s="533"/>
      <c r="Y20" s="534"/>
      <c r="Z20" s="532"/>
      <c r="AA20" s="533"/>
      <c r="AB20" s="533"/>
      <c r="AC20" s="534"/>
      <c r="AF20" s="532"/>
      <c r="AG20" s="533"/>
      <c r="AH20" s="533"/>
      <c r="AI20" s="534"/>
      <c r="AJ20" s="532"/>
      <c r="AK20" s="533"/>
      <c r="AL20" s="533"/>
      <c r="AM20" s="534"/>
      <c r="AN20" s="532"/>
      <c r="AO20" s="533"/>
      <c r="AP20" s="533"/>
      <c r="AQ20" s="534"/>
      <c r="AR20" s="532"/>
      <c r="AS20" s="533"/>
      <c r="AT20" s="533"/>
      <c r="AU20" s="534"/>
      <c r="AV20" s="532"/>
      <c r="AW20" s="533"/>
      <c r="AX20" s="533"/>
      <c r="AY20" s="534"/>
      <c r="AZ20" s="532"/>
      <c r="BA20" s="533"/>
      <c r="BB20" s="533"/>
      <c r="BC20" s="534"/>
      <c r="BD20" s="532"/>
      <c r="BE20" s="533"/>
      <c r="BF20" s="533"/>
      <c r="BG20" s="534"/>
    </row>
    <row r="21" spans="2:59" ht="35.25" customHeight="1" x14ac:dyDescent="0.15">
      <c r="B21" s="535"/>
      <c r="C21" s="536"/>
      <c r="D21" s="536"/>
      <c r="E21" s="537"/>
      <c r="F21" s="535"/>
      <c r="G21" s="536"/>
      <c r="H21" s="536"/>
      <c r="I21" s="537"/>
      <c r="J21" s="535"/>
      <c r="K21" s="536"/>
      <c r="L21" s="536"/>
      <c r="M21" s="537"/>
      <c r="N21" s="535"/>
      <c r="O21" s="536"/>
      <c r="P21" s="536"/>
      <c r="Q21" s="537"/>
      <c r="R21" s="535"/>
      <c r="S21" s="536"/>
      <c r="T21" s="536"/>
      <c r="U21" s="537"/>
      <c r="V21" s="535"/>
      <c r="W21" s="536"/>
      <c r="X21" s="536"/>
      <c r="Y21" s="537"/>
      <c r="Z21" s="535"/>
      <c r="AA21" s="536"/>
      <c r="AB21" s="536"/>
      <c r="AC21" s="537"/>
      <c r="AF21" s="535"/>
      <c r="AG21" s="536"/>
      <c r="AH21" s="536"/>
      <c r="AI21" s="537"/>
      <c r="AJ21" s="535"/>
      <c r="AK21" s="536"/>
      <c r="AL21" s="536"/>
      <c r="AM21" s="537"/>
      <c r="AN21" s="535"/>
      <c r="AO21" s="536"/>
      <c r="AP21" s="536"/>
      <c r="AQ21" s="537"/>
      <c r="AR21" s="535"/>
      <c r="AS21" s="536"/>
      <c r="AT21" s="536"/>
      <c r="AU21" s="537"/>
      <c r="AV21" s="535"/>
      <c r="AW21" s="536"/>
      <c r="AX21" s="536"/>
      <c r="AY21" s="537"/>
      <c r="AZ21" s="535"/>
      <c r="BA21" s="536"/>
      <c r="BB21" s="536"/>
      <c r="BC21" s="537"/>
      <c r="BD21" s="535"/>
      <c r="BE21" s="536"/>
      <c r="BF21" s="536"/>
      <c r="BG21" s="537"/>
    </row>
    <row r="22" spans="2:59" ht="24.75" customHeight="1" x14ac:dyDescent="0.15">
      <c r="B22" s="500">
        <f>Z18+1</f>
        <v>46047</v>
      </c>
      <c r="C22" s="501"/>
      <c r="F22" s="504">
        <f>B22+1</f>
        <v>46048</v>
      </c>
      <c r="G22" s="505"/>
      <c r="J22" s="504">
        <f>F22+1</f>
        <v>46049</v>
      </c>
      <c r="K22" s="505"/>
      <c r="N22" s="504">
        <f>J22+1</f>
        <v>46050</v>
      </c>
      <c r="O22" s="505"/>
      <c r="R22" s="504">
        <f>N22+1</f>
        <v>46051</v>
      </c>
      <c r="S22" s="505"/>
      <c r="V22" s="504">
        <f>R22+1</f>
        <v>46052</v>
      </c>
      <c r="W22" s="505"/>
      <c r="Z22" s="492">
        <f>V22+1</f>
        <v>46053</v>
      </c>
      <c r="AA22" s="493"/>
      <c r="AC22" s="22"/>
      <c r="AF22" s="500">
        <f>BD18+1</f>
        <v>46138</v>
      </c>
      <c r="AG22" s="501"/>
      <c r="AJ22" s="504">
        <f>AF22+1</f>
        <v>46139</v>
      </c>
      <c r="AK22" s="505"/>
      <c r="AN22" s="504">
        <f>AJ22+1</f>
        <v>46140</v>
      </c>
      <c r="AO22" s="505"/>
      <c r="AR22" s="504">
        <f>AN22+1</f>
        <v>46141</v>
      </c>
      <c r="AS22" s="505"/>
      <c r="AV22" s="504">
        <f>AR22+1</f>
        <v>46142</v>
      </c>
      <c r="AW22" s="505"/>
      <c r="AZ22" s="504">
        <f>AV22+1</f>
        <v>46143</v>
      </c>
      <c r="BA22" s="505"/>
      <c r="BD22" s="492">
        <f>AZ22+1</f>
        <v>46144</v>
      </c>
      <c r="BE22" s="493"/>
      <c r="BG22" s="22"/>
    </row>
    <row r="23" spans="2:59" ht="24.75" customHeight="1" x14ac:dyDescent="0.15">
      <c r="B23" s="502"/>
      <c r="C23" s="503"/>
      <c r="F23" s="506"/>
      <c r="G23" s="507"/>
      <c r="J23" s="506"/>
      <c r="K23" s="507"/>
      <c r="N23" s="506"/>
      <c r="O23" s="507"/>
      <c r="R23" s="506"/>
      <c r="S23" s="507"/>
      <c r="V23" s="506"/>
      <c r="W23" s="507"/>
      <c r="Z23" s="494"/>
      <c r="AA23" s="495"/>
      <c r="AC23" s="17"/>
      <c r="AF23" s="502"/>
      <c r="AG23" s="503"/>
      <c r="AJ23" s="506"/>
      <c r="AK23" s="507"/>
      <c r="AN23" s="506"/>
      <c r="AO23" s="507"/>
      <c r="AR23" s="506"/>
      <c r="AS23" s="507"/>
      <c r="AV23" s="506"/>
      <c r="AW23" s="507"/>
      <c r="AZ23" s="506"/>
      <c r="BA23" s="507"/>
      <c r="BD23" s="494"/>
      <c r="BE23" s="495"/>
      <c r="BG23" s="17"/>
    </row>
    <row r="24" spans="2:59" ht="35.25" customHeight="1" x14ac:dyDescent="0.15">
      <c r="B24" s="532"/>
      <c r="C24" s="533"/>
      <c r="D24" s="533"/>
      <c r="E24" s="534"/>
      <c r="F24" s="532"/>
      <c r="G24" s="533"/>
      <c r="H24" s="533"/>
      <c r="I24" s="534"/>
      <c r="J24" s="532"/>
      <c r="K24" s="533"/>
      <c r="L24" s="533"/>
      <c r="M24" s="534"/>
      <c r="N24" s="532"/>
      <c r="O24" s="533"/>
      <c r="P24" s="533"/>
      <c r="Q24" s="534"/>
      <c r="R24" s="532"/>
      <c r="S24" s="533"/>
      <c r="T24" s="533"/>
      <c r="U24" s="534"/>
      <c r="V24" s="532"/>
      <c r="W24" s="533"/>
      <c r="X24" s="533"/>
      <c r="Y24" s="534"/>
      <c r="Z24" s="532"/>
      <c r="AA24" s="533"/>
      <c r="AB24" s="533"/>
      <c r="AC24" s="534"/>
      <c r="AF24" s="532"/>
      <c r="AG24" s="533"/>
      <c r="AH24" s="533"/>
      <c r="AI24" s="534"/>
      <c r="AJ24" s="532"/>
      <c r="AK24" s="533"/>
      <c r="AL24" s="533"/>
      <c r="AM24" s="534"/>
      <c r="AN24" s="532"/>
      <c r="AO24" s="533"/>
      <c r="AP24" s="533"/>
      <c r="AQ24" s="534"/>
      <c r="AR24" s="532"/>
      <c r="AS24" s="533"/>
      <c r="AT24" s="533"/>
      <c r="AU24" s="534"/>
      <c r="AV24" s="532"/>
      <c r="AW24" s="533"/>
      <c r="AX24" s="533"/>
      <c r="AY24" s="534"/>
      <c r="AZ24" s="532"/>
      <c r="BA24" s="533"/>
      <c r="BB24" s="533"/>
      <c r="BC24" s="534"/>
      <c r="BD24" s="532"/>
      <c r="BE24" s="533"/>
      <c r="BF24" s="533"/>
      <c r="BG24" s="534"/>
    </row>
    <row r="25" spans="2:59" ht="35.25" customHeight="1" x14ac:dyDescent="0.15">
      <c r="B25" s="535"/>
      <c r="C25" s="536"/>
      <c r="D25" s="536"/>
      <c r="E25" s="537"/>
      <c r="F25" s="535"/>
      <c r="G25" s="536"/>
      <c r="H25" s="536"/>
      <c r="I25" s="537"/>
      <c r="J25" s="535"/>
      <c r="K25" s="536"/>
      <c r="L25" s="536"/>
      <c r="M25" s="537"/>
      <c r="N25" s="535"/>
      <c r="O25" s="536"/>
      <c r="P25" s="536"/>
      <c r="Q25" s="537"/>
      <c r="R25" s="535"/>
      <c r="S25" s="536"/>
      <c r="T25" s="536"/>
      <c r="U25" s="537"/>
      <c r="V25" s="535"/>
      <c r="W25" s="536"/>
      <c r="X25" s="536"/>
      <c r="Y25" s="537"/>
      <c r="Z25" s="535"/>
      <c r="AA25" s="536"/>
      <c r="AB25" s="536"/>
      <c r="AC25" s="537"/>
      <c r="AF25" s="535"/>
      <c r="AG25" s="536"/>
      <c r="AH25" s="536"/>
      <c r="AI25" s="537"/>
      <c r="AJ25" s="535"/>
      <c r="AK25" s="536"/>
      <c r="AL25" s="536"/>
      <c r="AM25" s="537"/>
      <c r="AN25" s="535"/>
      <c r="AO25" s="536"/>
      <c r="AP25" s="536"/>
      <c r="AQ25" s="537"/>
      <c r="AR25" s="535"/>
      <c r="AS25" s="536"/>
      <c r="AT25" s="536"/>
      <c r="AU25" s="537"/>
      <c r="AV25" s="535"/>
      <c r="AW25" s="536"/>
      <c r="AX25" s="536"/>
      <c r="AY25" s="537"/>
      <c r="AZ25" s="535"/>
      <c r="BA25" s="536"/>
      <c r="BB25" s="536"/>
      <c r="BC25" s="537"/>
      <c r="BD25" s="535"/>
      <c r="BE25" s="536"/>
      <c r="BF25" s="536"/>
      <c r="BG25" s="537"/>
    </row>
    <row r="26" spans="2:59" ht="24.75" customHeight="1" x14ac:dyDescent="0.15">
      <c r="B26" s="500">
        <f>Z22+1</f>
        <v>46054</v>
      </c>
      <c r="C26" s="501"/>
      <c r="F26" s="504">
        <f>B26+1</f>
        <v>46055</v>
      </c>
      <c r="G26" s="505"/>
      <c r="H26" s="21"/>
      <c r="I26" s="22"/>
      <c r="J26" s="28"/>
      <c r="K26" s="21"/>
      <c r="L26" s="21"/>
      <c r="M26" s="21"/>
      <c r="N26" s="21"/>
      <c r="O26" s="21"/>
      <c r="P26" s="21"/>
      <c r="Q26" s="21"/>
      <c r="R26" s="21"/>
      <c r="S26" s="21"/>
      <c r="T26" s="21"/>
      <c r="U26" s="21"/>
      <c r="V26" s="21"/>
      <c r="W26" s="21"/>
      <c r="X26" s="21"/>
      <c r="Y26" s="21"/>
      <c r="Z26" s="21"/>
      <c r="AA26" s="21"/>
      <c r="AB26" s="21"/>
      <c r="AC26" s="22"/>
      <c r="AF26" s="500">
        <f>BD22+1</f>
        <v>46145</v>
      </c>
      <c r="AG26" s="501"/>
      <c r="AJ26" s="504">
        <f>AF26+1</f>
        <v>46146</v>
      </c>
      <c r="AK26" s="505"/>
      <c r="AL26" s="21"/>
      <c r="AM26" s="22"/>
      <c r="AN26" s="28"/>
      <c r="AO26" s="21"/>
      <c r="AP26" s="21"/>
      <c r="AQ26" s="21"/>
      <c r="AR26" s="21"/>
      <c r="AS26" s="21"/>
      <c r="AT26" s="21"/>
      <c r="AU26" s="21"/>
      <c r="AV26" s="21"/>
      <c r="AW26" s="21"/>
      <c r="AX26" s="21"/>
      <c r="AY26" s="21"/>
      <c r="AZ26" s="21"/>
      <c r="BA26" s="21"/>
      <c r="BB26" s="21"/>
      <c r="BC26" s="21"/>
      <c r="BD26" s="21"/>
      <c r="BE26" s="21"/>
      <c r="BF26" s="21"/>
      <c r="BG26" s="22"/>
    </row>
    <row r="27" spans="2:59" ht="24.75" customHeight="1" x14ac:dyDescent="0.15">
      <c r="B27" s="502"/>
      <c r="C27" s="503"/>
      <c r="F27" s="506"/>
      <c r="G27" s="507"/>
      <c r="I27" s="17"/>
      <c r="J27" s="23"/>
      <c r="AC27" s="17"/>
      <c r="AF27" s="502"/>
      <c r="AG27" s="503"/>
      <c r="AJ27" s="506"/>
      <c r="AK27" s="507"/>
      <c r="AM27" s="17"/>
      <c r="AN27" s="23"/>
      <c r="BG27" s="17"/>
    </row>
    <row r="28" spans="2:59" ht="12.75" customHeight="1" x14ac:dyDescent="0.15">
      <c r="B28" s="532"/>
      <c r="C28" s="533"/>
      <c r="D28" s="533"/>
      <c r="E28" s="534"/>
      <c r="F28" s="532"/>
      <c r="G28" s="533"/>
      <c r="H28" s="533"/>
      <c r="I28" s="534"/>
      <c r="J28" s="23"/>
      <c r="AC28" s="17"/>
      <c r="AF28" s="532"/>
      <c r="AG28" s="533"/>
      <c r="AH28" s="533"/>
      <c r="AI28" s="534"/>
      <c r="AJ28" s="532"/>
      <c r="AK28" s="533"/>
      <c r="AL28" s="533"/>
      <c r="AM28" s="534"/>
      <c r="AN28" s="23"/>
      <c r="BG28" s="17"/>
    </row>
    <row r="29" spans="2:59" ht="12.75" customHeight="1" x14ac:dyDescent="0.15">
      <c r="B29" s="535"/>
      <c r="C29" s="536"/>
      <c r="D29" s="536"/>
      <c r="E29" s="537"/>
      <c r="F29" s="535"/>
      <c r="G29" s="536"/>
      <c r="H29" s="536"/>
      <c r="I29" s="537"/>
      <c r="J29" s="18"/>
      <c r="K29" s="19"/>
      <c r="L29" s="19"/>
      <c r="M29" s="19"/>
      <c r="N29" s="19"/>
      <c r="O29" s="19"/>
      <c r="P29" s="19"/>
      <c r="Q29" s="19"/>
      <c r="R29" s="19"/>
      <c r="S29" s="19"/>
      <c r="T29" s="19"/>
      <c r="U29" s="19"/>
      <c r="V29" s="19"/>
      <c r="W29" s="19"/>
      <c r="X29" s="19"/>
      <c r="Y29" s="19"/>
      <c r="Z29" s="19"/>
      <c r="AA29" s="19"/>
      <c r="AB29" s="19"/>
      <c r="AC29" s="20"/>
      <c r="AF29" s="535"/>
      <c r="AG29" s="536"/>
      <c r="AH29" s="536"/>
      <c r="AI29" s="537"/>
      <c r="AJ29" s="535"/>
      <c r="AK29" s="536"/>
      <c r="AL29" s="536"/>
      <c r="AM29" s="537"/>
      <c r="AN29" s="18"/>
      <c r="AO29" s="19"/>
      <c r="AP29" s="19"/>
      <c r="AQ29" s="19"/>
      <c r="AR29" s="19"/>
      <c r="AS29" s="19"/>
      <c r="AT29" s="19"/>
      <c r="AU29" s="19"/>
      <c r="AV29" s="19"/>
      <c r="AW29" s="19"/>
      <c r="AX29" s="19"/>
      <c r="AY29" s="19"/>
      <c r="AZ29" s="19"/>
      <c r="BA29" s="19"/>
      <c r="BB29" s="19"/>
      <c r="BC29" s="19"/>
      <c r="BD29" s="19"/>
      <c r="BE29" s="19"/>
      <c r="BF29" s="19"/>
      <c r="BG29" s="20"/>
    </row>
    <row r="30" spans="2:59" ht="33.75" customHeight="1" x14ac:dyDescent="0.15">
      <c r="B30" s="110" t="s">
        <v>485</v>
      </c>
      <c r="C30" s="15"/>
      <c r="D30" s="15"/>
      <c r="E30" s="15"/>
      <c r="F30" s="16"/>
      <c r="G30" s="16"/>
      <c r="H30" s="16"/>
      <c r="I30" s="16"/>
      <c r="J30" s="16"/>
      <c r="K30" s="57"/>
      <c r="L30" s="58"/>
      <c r="M30" s="58"/>
      <c r="N30" s="58"/>
      <c r="O30" s="58"/>
      <c r="P30" s="15"/>
      <c r="Q30" s="15"/>
      <c r="R30" s="15"/>
      <c r="S30" s="15"/>
      <c r="T30" s="16"/>
      <c r="U30" s="16"/>
      <c r="V30" s="16"/>
      <c r="W30" s="16"/>
      <c r="X30" s="16"/>
      <c r="Y30" s="57"/>
      <c r="Z30" s="58"/>
      <c r="AA30" s="58"/>
      <c r="AB30" s="58"/>
      <c r="AC30" s="58"/>
      <c r="AF30" s="15"/>
      <c r="AG30" s="15"/>
      <c r="AH30" s="15"/>
      <c r="AI30" s="15"/>
      <c r="AJ30" s="16"/>
      <c r="AK30" s="16"/>
      <c r="AL30" s="16"/>
      <c r="AM30" s="16"/>
      <c r="AN30" s="16"/>
      <c r="AO30" s="57"/>
      <c r="AP30" s="58"/>
      <c r="AQ30" s="58"/>
      <c r="AR30" s="58"/>
      <c r="AS30" s="58"/>
      <c r="AT30" s="15"/>
      <c r="AU30" s="15"/>
      <c r="AV30" s="15"/>
      <c r="AW30" s="15"/>
      <c r="AX30" s="16"/>
      <c r="AY30" s="16"/>
      <c r="AZ30" s="16"/>
      <c r="BA30" s="16"/>
      <c r="BB30" s="16"/>
      <c r="BC30" s="57"/>
      <c r="BD30" s="58"/>
      <c r="BE30" s="58"/>
      <c r="BF30" s="58"/>
      <c r="BG30" s="58"/>
    </row>
    <row r="31" spans="2:59" ht="34.5" customHeight="1" x14ac:dyDescent="0.15"/>
    <row r="32" spans="2:59" ht="26.25" customHeight="1" x14ac:dyDescent="0.25">
      <c r="B32" s="476">
        <f>IF(MONTH(B2)=12,DATE(YEAR(B2)+1,1,1),DATE(YEAR(B2),MONTH(B2)+1,1))</f>
        <v>46054</v>
      </c>
      <c r="C32" s="476"/>
      <c r="D32" s="476"/>
      <c r="E32" s="477">
        <f>B32</f>
        <v>46054</v>
      </c>
      <c r="F32" s="477"/>
      <c r="G32" s="477"/>
      <c r="H32" s="478"/>
      <c r="I32" s="479" t="s">
        <v>285</v>
      </c>
      <c r="J32" s="480"/>
      <c r="K32" s="483" t="str">
        <f>VLOOKUP(B32,祝節名,2,FALSE)</f>
        <v>11建国記念の日、23天皇誕生日
立春4、雨水19</v>
      </c>
      <c r="L32" s="484"/>
      <c r="M32" s="484"/>
      <c r="N32" s="484"/>
      <c r="O32" s="484"/>
      <c r="P32" s="484"/>
      <c r="Q32" s="485"/>
      <c r="R32" s="479" t="s">
        <v>55</v>
      </c>
      <c r="S32" s="480"/>
      <c r="T32" s="483" t="str">
        <f>VLOOKUP(B32,記念名,2,FALSE)</f>
        <v>バレンタインデー 14</v>
      </c>
      <c r="U32" s="484"/>
      <c r="V32" s="484"/>
      <c r="W32" s="484"/>
      <c r="X32" s="484"/>
      <c r="Y32" s="484"/>
      <c r="Z32" s="485"/>
      <c r="AA32" s="23"/>
      <c r="AF32" s="476">
        <f>IF(MONTH(AF2)=12,DATE(YEAR(AF2)+1,1,1),DATE(YEAR(AF2),MONTH(AF2)+1,1))</f>
        <v>46143</v>
      </c>
      <c r="AG32" s="476"/>
      <c r="AH32" s="476"/>
      <c r="AI32" s="490">
        <f>AF32</f>
        <v>46143</v>
      </c>
      <c r="AJ32" s="490"/>
      <c r="AK32" s="490"/>
      <c r="AL32" s="491"/>
      <c r="AM32" s="479" t="s">
        <v>285</v>
      </c>
      <c r="AN32" s="480"/>
      <c r="AO32" s="483" t="str">
        <f>VLOOKUP(AF32,祝節名,2,FALSE)</f>
        <v>3憲法記念日、4みどりの日
5こどもの日、6振休。立夏5小満21</v>
      </c>
      <c r="AP32" s="484"/>
      <c r="AQ32" s="484"/>
      <c r="AR32" s="484"/>
      <c r="AS32" s="484"/>
      <c r="AT32" s="484"/>
      <c r="AU32" s="485"/>
      <c r="AV32" s="479" t="s">
        <v>55</v>
      </c>
      <c r="AW32" s="480"/>
      <c r="AX32" s="483" t="str">
        <f>VLOOKUP(AF32,記念名,2,FALSE)</f>
        <v>メーデー 1、母の日 10</v>
      </c>
      <c r="AY32" s="484"/>
      <c r="AZ32" s="484"/>
      <c r="BA32" s="484"/>
      <c r="BB32" s="484"/>
      <c r="BC32" s="484"/>
      <c r="BD32" s="485"/>
      <c r="BE32" s="23"/>
    </row>
    <row r="33" spans="2:59" ht="26.25" customHeight="1" x14ac:dyDescent="0.15">
      <c r="B33" s="489" t="str">
        <f>IF(B32&gt;=43586,"令和"&amp;IF(YEAR(B32)-2018=1,"元",YEAR(B32)-2018),"平成"&amp;(YEAR(B32)-1988))</f>
        <v>令和8</v>
      </c>
      <c r="C33" s="489"/>
      <c r="D33" s="489"/>
      <c r="E33" s="477"/>
      <c r="F33" s="477"/>
      <c r="G33" s="477"/>
      <c r="H33" s="478"/>
      <c r="I33" s="481"/>
      <c r="J33" s="482"/>
      <c r="K33" s="486"/>
      <c r="L33" s="487"/>
      <c r="M33" s="487"/>
      <c r="N33" s="487"/>
      <c r="O33" s="487"/>
      <c r="P33" s="487"/>
      <c r="Q33" s="488"/>
      <c r="R33" s="481"/>
      <c r="S33" s="482"/>
      <c r="T33" s="486"/>
      <c r="U33" s="487"/>
      <c r="V33" s="487"/>
      <c r="W33" s="487"/>
      <c r="X33" s="487"/>
      <c r="Y33" s="487"/>
      <c r="Z33" s="488"/>
      <c r="AA33" s="23"/>
      <c r="AF33" s="489" t="str">
        <f>IF(AF32&gt;=43586,"令和"&amp;IF(YEAR(AF32)-2018=1,"元",YEAR(AF32)-2018),"平成"&amp;(YEAR(AF32)-1988))</f>
        <v>令和8</v>
      </c>
      <c r="AG33" s="489"/>
      <c r="AH33" s="489"/>
      <c r="AI33" s="490"/>
      <c r="AJ33" s="490"/>
      <c r="AK33" s="490"/>
      <c r="AL33" s="491"/>
      <c r="AM33" s="481"/>
      <c r="AN33" s="482"/>
      <c r="AO33" s="486"/>
      <c r="AP33" s="487"/>
      <c r="AQ33" s="487"/>
      <c r="AR33" s="487"/>
      <c r="AS33" s="487"/>
      <c r="AT33" s="487"/>
      <c r="AU33" s="488"/>
      <c r="AV33" s="481"/>
      <c r="AW33" s="482"/>
      <c r="AX33" s="486"/>
      <c r="AY33" s="487"/>
      <c r="AZ33" s="487"/>
      <c r="BA33" s="487"/>
      <c r="BB33" s="487"/>
      <c r="BC33" s="487"/>
      <c r="BD33" s="488"/>
      <c r="BE33" s="23"/>
    </row>
    <row r="34" spans="2:59" ht="8.25" customHeight="1" x14ac:dyDescent="0.15"/>
    <row r="35" spans="2:59" ht="21.75" customHeight="1" x14ac:dyDescent="0.15">
      <c r="B35" s="510" t="s">
        <v>121</v>
      </c>
      <c r="C35" s="511"/>
      <c r="D35" s="96"/>
      <c r="E35" s="97"/>
      <c r="F35" s="512" t="s">
        <v>122</v>
      </c>
      <c r="G35" s="513"/>
      <c r="H35" s="96"/>
      <c r="I35" s="97"/>
      <c r="J35" s="514" t="s">
        <v>53</v>
      </c>
      <c r="K35" s="515"/>
      <c r="L35" s="96"/>
      <c r="M35" s="97"/>
      <c r="N35" s="516" t="s">
        <v>57</v>
      </c>
      <c r="O35" s="517"/>
      <c r="P35" s="96"/>
      <c r="Q35" s="97"/>
      <c r="R35" s="518" t="s">
        <v>58</v>
      </c>
      <c r="S35" s="519"/>
      <c r="T35" s="96"/>
      <c r="U35" s="97"/>
      <c r="V35" s="496" t="s">
        <v>59</v>
      </c>
      <c r="W35" s="497"/>
      <c r="X35" s="96"/>
      <c r="Y35" s="97"/>
      <c r="Z35" s="498" t="s">
        <v>62</v>
      </c>
      <c r="AA35" s="499"/>
      <c r="AB35" s="96"/>
      <c r="AC35" s="97"/>
      <c r="AF35" s="520" t="s">
        <v>486</v>
      </c>
      <c r="AG35" s="521"/>
      <c r="AH35" s="84"/>
      <c r="AI35" s="85"/>
      <c r="AJ35" s="522" t="s">
        <v>487</v>
      </c>
      <c r="AK35" s="523"/>
      <c r="AL35" s="86"/>
      <c r="AM35" s="87"/>
      <c r="AN35" s="524" t="s">
        <v>53</v>
      </c>
      <c r="AO35" s="525"/>
      <c r="AP35" s="88"/>
      <c r="AQ35" s="89"/>
      <c r="AR35" s="526" t="s">
        <v>57</v>
      </c>
      <c r="AS35" s="527"/>
      <c r="AT35" s="90"/>
      <c r="AU35" s="91"/>
      <c r="AV35" s="528" t="s">
        <v>58</v>
      </c>
      <c r="AW35" s="529"/>
      <c r="AX35" s="92"/>
      <c r="AY35" s="93"/>
      <c r="AZ35" s="530" t="s">
        <v>59</v>
      </c>
      <c r="BA35" s="531"/>
      <c r="BB35" s="94"/>
      <c r="BC35" s="95"/>
      <c r="BD35" s="508" t="s">
        <v>62</v>
      </c>
      <c r="BE35" s="509"/>
      <c r="BF35" s="84"/>
      <c r="BG35" s="85"/>
    </row>
    <row r="36" spans="2:59" ht="24.75" customHeight="1" x14ac:dyDescent="0.15">
      <c r="B36" s="500">
        <f>IF(WEEKDAY(B32)=1,B32,(IF(WEEKDAY(B32)=2,B32-1,(IF(WEEKDAY(B32)=3,B32-2,(IF(WEEKDAY(B32)=4,B32-3,(IF(WEEKDAY(B32)=5,B32-4,IF(WEEKDAY(B32)=6,B32-5,B32-6))))))))))</f>
        <v>46054</v>
      </c>
      <c r="C36" s="501"/>
      <c r="F36" s="504">
        <f>B36+1</f>
        <v>46055</v>
      </c>
      <c r="G36" s="505"/>
      <c r="J36" s="504">
        <f>F36+1</f>
        <v>46056</v>
      </c>
      <c r="K36" s="505"/>
      <c r="N36" s="504">
        <f>J36+1</f>
        <v>46057</v>
      </c>
      <c r="O36" s="505"/>
      <c r="R36" s="504">
        <f>N36+1</f>
        <v>46058</v>
      </c>
      <c r="S36" s="505"/>
      <c r="V36" s="504">
        <f>R36+1</f>
        <v>46059</v>
      </c>
      <c r="W36" s="505"/>
      <c r="Z36" s="492">
        <f>V36+1</f>
        <v>46060</v>
      </c>
      <c r="AA36" s="493"/>
      <c r="AC36" s="22"/>
      <c r="AF36" s="500">
        <f>IF(WEEKDAY(AF32)=1,AF32,(IF(WEEKDAY(AF32)=2,AF32-1,(IF(WEEKDAY(AF32)=3,AF32-2,(IF(WEEKDAY(AF32)=4,AF32-3,(IF(WEEKDAY(AF32)=5,AF32-4,IF(WEEKDAY(AF32)=6,AF32-5,AF32-6))))))))))</f>
        <v>46138</v>
      </c>
      <c r="AG36" s="501"/>
      <c r="AJ36" s="504">
        <f>AF36+1</f>
        <v>46139</v>
      </c>
      <c r="AK36" s="505"/>
      <c r="AN36" s="504">
        <f>AJ36+1</f>
        <v>46140</v>
      </c>
      <c r="AO36" s="505"/>
      <c r="AR36" s="504">
        <f>AN36+1</f>
        <v>46141</v>
      </c>
      <c r="AS36" s="505"/>
      <c r="AV36" s="504">
        <f>AR36+1</f>
        <v>46142</v>
      </c>
      <c r="AW36" s="505"/>
      <c r="AZ36" s="504">
        <f>AV36+1</f>
        <v>46143</v>
      </c>
      <c r="BA36" s="505"/>
      <c r="BD36" s="492">
        <f>AZ36+1</f>
        <v>46144</v>
      </c>
      <c r="BE36" s="493"/>
      <c r="BG36" s="22"/>
    </row>
    <row r="37" spans="2:59" ht="24.75" customHeight="1" x14ac:dyDescent="0.15">
      <c r="B37" s="502"/>
      <c r="C37" s="503"/>
      <c r="F37" s="506"/>
      <c r="G37" s="507"/>
      <c r="J37" s="506"/>
      <c r="K37" s="507"/>
      <c r="N37" s="506"/>
      <c r="O37" s="507"/>
      <c r="R37" s="506"/>
      <c r="S37" s="507"/>
      <c r="V37" s="506"/>
      <c r="W37" s="507"/>
      <c r="Z37" s="494"/>
      <c r="AA37" s="495"/>
      <c r="AC37" s="17"/>
      <c r="AF37" s="502"/>
      <c r="AG37" s="503"/>
      <c r="AJ37" s="506"/>
      <c r="AK37" s="507"/>
      <c r="AN37" s="506"/>
      <c r="AO37" s="507"/>
      <c r="AR37" s="506"/>
      <c r="AS37" s="507"/>
      <c r="AV37" s="506"/>
      <c r="AW37" s="507"/>
      <c r="AZ37" s="506"/>
      <c r="BA37" s="507"/>
      <c r="BD37" s="494"/>
      <c r="BE37" s="495"/>
      <c r="BG37" s="17"/>
    </row>
    <row r="38" spans="2:59" ht="35.25" customHeight="1" x14ac:dyDescent="0.15">
      <c r="B38" s="532"/>
      <c r="C38" s="533"/>
      <c r="D38" s="533"/>
      <c r="E38" s="534"/>
      <c r="F38" s="532"/>
      <c r="G38" s="533"/>
      <c r="H38" s="533"/>
      <c r="I38" s="534"/>
      <c r="J38" s="532"/>
      <c r="K38" s="533"/>
      <c r="L38" s="533"/>
      <c r="M38" s="534"/>
      <c r="N38" s="532"/>
      <c r="O38" s="533"/>
      <c r="P38" s="533"/>
      <c r="Q38" s="534"/>
      <c r="R38" s="532"/>
      <c r="S38" s="533"/>
      <c r="T38" s="533"/>
      <c r="U38" s="534"/>
      <c r="V38" s="532"/>
      <c r="W38" s="533"/>
      <c r="X38" s="533"/>
      <c r="Y38" s="534"/>
      <c r="Z38" s="532"/>
      <c r="AA38" s="533"/>
      <c r="AB38" s="533"/>
      <c r="AC38" s="534"/>
      <c r="AF38" s="532"/>
      <c r="AG38" s="533"/>
      <c r="AH38" s="533"/>
      <c r="AI38" s="534"/>
      <c r="AJ38" s="532"/>
      <c r="AK38" s="533"/>
      <c r="AL38" s="533"/>
      <c r="AM38" s="534"/>
      <c r="AN38" s="532"/>
      <c r="AO38" s="533"/>
      <c r="AP38" s="533"/>
      <c r="AQ38" s="534"/>
      <c r="AR38" s="532"/>
      <c r="AS38" s="533"/>
      <c r="AT38" s="533"/>
      <c r="AU38" s="534"/>
      <c r="AV38" s="532"/>
      <c r="AW38" s="533"/>
      <c r="AX38" s="533"/>
      <c r="AY38" s="534"/>
      <c r="AZ38" s="532"/>
      <c r="BA38" s="533"/>
      <c r="BB38" s="533"/>
      <c r="BC38" s="534"/>
      <c r="BD38" s="532"/>
      <c r="BE38" s="533"/>
      <c r="BF38" s="533"/>
      <c r="BG38" s="534"/>
    </row>
    <row r="39" spans="2:59" ht="35.25" customHeight="1" x14ac:dyDescent="0.15">
      <c r="B39" s="535"/>
      <c r="C39" s="536"/>
      <c r="D39" s="536"/>
      <c r="E39" s="537"/>
      <c r="F39" s="535"/>
      <c r="G39" s="536"/>
      <c r="H39" s="536"/>
      <c r="I39" s="537"/>
      <c r="J39" s="535"/>
      <c r="K39" s="536"/>
      <c r="L39" s="536"/>
      <c r="M39" s="537"/>
      <c r="N39" s="535"/>
      <c r="O39" s="536"/>
      <c r="P39" s="536"/>
      <c r="Q39" s="537"/>
      <c r="R39" s="535"/>
      <c r="S39" s="536"/>
      <c r="T39" s="536"/>
      <c r="U39" s="537"/>
      <c r="V39" s="535"/>
      <c r="W39" s="536"/>
      <c r="X39" s="536"/>
      <c r="Y39" s="537"/>
      <c r="Z39" s="535"/>
      <c r="AA39" s="536"/>
      <c r="AB39" s="536"/>
      <c r="AC39" s="537"/>
      <c r="AF39" s="535"/>
      <c r="AG39" s="536"/>
      <c r="AH39" s="536"/>
      <c r="AI39" s="537"/>
      <c r="AJ39" s="535"/>
      <c r="AK39" s="536"/>
      <c r="AL39" s="536"/>
      <c r="AM39" s="537"/>
      <c r="AN39" s="535"/>
      <c r="AO39" s="536"/>
      <c r="AP39" s="536"/>
      <c r="AQ39" s="537"/>
      <c r="AR39" s="535"/>
      <c r="AS39" s="536"/>
      <c r="AT39" s="536"/>
      <c r="AU39" s="537"/>
      <c r="AV39" s="535"/>
      <c r="AW39" s="536"/>
      <c r="AX39" s="536"/>
      <c r="AY39" s="537"/>
      <c r="AZ39" s="535"/>
      <c r="BA39" s="536"/>
      <c r="BB39" s="536"/>
      <c r="BC39" s="537"/>
      <c r="BD39" s="535"/>
      <c r="BE39" s="536"/>
      <c r="BF39" s="536"/>
      <c r="BG39" s="537"/>
    </row>
    <row r="40" spans="2:59" ht="24.75" customHeight="1" x14ac:dyDescent="0.15">
      <c r="B40" s="500">
        <f>Z36+1</f>
        <v>46061</v>
      </c>
      <c r="C40" s="501"/>
      <c r="F40" s="504">
        <f>B40+1</f>
        <v>46062</v>
      </c>
      <c r="G40" s="505"/>
      <c r="J40" s="504">
        <f>F40+1</f>
        <v>46063</v>
      </c>
      <c r="K40" s="505"/>
      <c r="N40" s="504">
        <f>J40+1</f>
        <v>46064</v>
      </c>
      <c r="O40" s="505"/>
      <c r="R40" s="504">
        <f>N40+1</f>
        <v>46065</v>
      </c>
      <c r="S40" s="505"/>
      <c r="V40" s="504">
        <f>R40+1</f>
        <v>46066</v>
      </c>
      <c r="W40" s="505"/>
      <c r="Z40" s="538">
        <f>V40+1</f>
        <v>46067</v>
      </c>
      <c r="AA40" s="539"/>
      <c r="AC40" s="22"/>
      <c r="AF40" s="500">
        <f>BD36+1</f>
        <v>46145</v>
      </c>
      <c r="AG40" s="501"/>
      <c r="AJ40" s="504">
        <f>AF40+1</f>
        <v>46146</v>
      </c>
      <c r="AK40" s="505"/>
      <c r="AN40" s="504">
        <f>AJ40+1</f>
        <v>46147</v>
      </c>
      <c r="AO40" s="505"/>
      <c r="AR40" s="504">
        <f>AN40+1</f>
        <v>46148</v>
      </c>
      <c r="AS40" s="505"/>
      <c r="AV40" s="504">
        <f>AR40+1</f>
        <v>46149</v>
      </c>
      <c r="AW40" s="505"/>
      <c r="AZ40" s="504">
        <f>AV40+1</f>
        <v>46150</v>
      </c>
      <c r="BA40" s="505"/>
      <c r="BD40" s="538">
        <f>AZ40+1</f>
        <v>46151</v>
      </c>
      <c r="BE40" s="539"/>
      <c r="BG40" s="22"/>
    </row>
    <row r="41" spans="2:59" ht="24.75" customHeight="1" x14ac:dyDescent="0.15">
      <c r="B41" s="502"/>
      <c r="C41" s="503"/>
      <c r="F41" s="506"/>
      <c r="G41" s="507"/>
      <c r="J41" s="506"/>
      <c r="K41" s="507"/>
      <c r="N41" s="506"/>
      <c r="O41" s="507"/>
      <c r="R41" s="506"/>
      <c r="S41" s="507"/>
      <c r="V41" s="506"/>
      <c r="W41" s="507"/>
      <c r="Z41" s="540"/>
      <c r="AA41" s="541"/>
      <c r="AC41" s="17"/>
      <c r="AF41" s="502"/>
      <c r="AG41" s="503"/>
      <c r="AJ41" s="506"/>
      <c r="AK41" s="507"/>
      <c r="AN41" s="506"/>
      <c r="AO41" s="507"/>
      <c r="AR41" s="506"/>
      <c r="AS41" s="507"/>
      <c r="AV41" s="506"/>
      <c r="AW41" s="507"/>
      <c r="AZ41" s="506"/>
      <c r="BA41" s="507"/>
      <c r="BD41" s="540"/>
      <c r="BE41" s="541"/>
      <c r="BG41" s="17"/>
    </row>
    <row r="42" spans="2:59" ht="35.25" customHeight="1" x14ac:dyDescent="0.15">
      <c r="B42" s="532"/>
      <c r="C42" s="533"/>
      <c r="D42" s="533"/>
      <c r="E42" s="534"/>
      <c r="F42" s="532"/>
      <c r="G42" s="533"/>
      <c r="H42" s="533"/>
      <c r="I42" s="534"/>
      <c r="J42" s="532"/>
      <c r="K42" s="533"/>
      <c r="L42" s="533"/>
      <c r="M42" s="534"/>
      <c r="N42" s="532"/>
      <c r="O42" s="533"/>
      <c r="P42" s="533"/>
      <c r="Q42" s="534"/>
      <c r="R42" s="532"/>
      <c r="S42" s="533"/>
      <c r="T42" s="533"/>
      <c r="U42" s="534"/>
      <c r="V42" s="532"/>
      <c r="W42" s="533"/>
      <c r="X42" s="533"/>
      <c r="Y42" s="534"/>
      <c r="Z42" s="532"/>
      <c r="AA42" s="533"/>
      <c r="AB42" s="533"/>
      <c r="AC42" s="534"/>
      <c r="AF42" s="532"/>
      <c r="AG42" s="533"/>
      <c r="AH42" s="533"/>
      <c r="AI42" s="534"/>
      <c r="AJ42" s="532"/>
      <c r="AK42" s="533"/>
      <c r="AL42" s="533"/>
      <c r="AM42" s="534"/>
      <c r="AN42" s="532"/>
      <c r="AO42" s="533"/>
      <c r="AP42" s="533"/>
      <c r="AQ42" s="534"/>
      <c r="AR42" s="532"/>
      <c r="AS42" s="533"/>
      <c r="AT42" s="533"/>
      <c r="AU42" s="534"/>
      <c r="AV42" s="532"/>
      <c r="AW42" s="533"/>
      <c r="AX42" s="533"/>
      <c r="AY42" s="534"/>
      <c r="AZ42" s="532"/>
      <c r="BA42" s="533"/>
      <c r="BB42" s="533"/>
      <c r="BC42" s="534"/>
      <c r="BD42" s="532"/>
      <c r="BE42" s="533"/>
      <c r="BF42" s="533"/>
      <c r="BG42" s="534"/>
    </row>
    <row r="43" spans="2:59" ht="35.25" customHeight="1" x14ac:dyDescent="0.15">
      <c r="B43" s="535"/>
      <c r="C43" s="536"/>
      <c r="D43" s="536"/>
      <c r="E43" s="537"/>
      <c r="F43" s="535"/>
      <c r="G43" s="536"/>
      <c r="H43" s="536"/>
      <c r="I43" s="537"/>
      <c r="J43" s="535"/>
      <c r="K43" s="536"/>
      <c r="L43" s="536"/>
      <c r="M43" s="537"/>
      <c r="N43" s="535"/>
      <c r="O43" s="536"/>
      <c r="P43" s="536"/>
      <c r="Q43" s="537"/>
      <c r="R43" s="535"/>
      <c r="S43" s="536"/>
      <c r="T43" s="536"/>
      <c r="U43" s="537"/>
      <c r="V43" s="535"/>
      <c r="W43" s="536"/>
      <c r="X43" s="536"/>
      <c r="Y43" s="537"/>
      <c r="Z43" s="535"/>
      <c r="AA43" s="536"/>
      <c r="AB43" s="536"/>
      <c r="AC43" s="537"/>
      <c r="AF43" s="535"/>
      <c r="AG43" s="536"/>
      <c r="AH43" s="536"/>
      <c r="AI43" s="537"/>
      <c r="AJ43" s="535"/>
      <c r="AK43" s="536"/>
      <c r="AL43" s="536"/>
      <c r="AM43" s="537"/>
      <c r="AN43" s="535"/>
      <c r="AO43" s="536"/>
      <c r="AP43" s="536"/>
      <c r="AQ43" s="537"/>
      <c r="AR43" s="535"/>
      <c r="AS43" s="536"/>
      <c r="AT43" s="536"/>
      <c r="AU43" s="537"/>
      <c r="AV43" s="535"/>
      <c r="AW43" s="536"/>
      <c r="AX43" s="536"/>
      <c r="AY43" s="537"/>
      <c r="AZ43" s="535"/>
      <c r="BA43" s="536"/>
      <c r="BB43" s="536"/>
      <c r="BC43" s="537"/>
      <c r="BD43" s="535"/>
      <c r="BE43" s="536"/>
      <c r="BF43" s="536"/>
      <c r="BG43" s="537"/>
    </row>
    <row r="44" spans="2:59" ht="24.75" customHeight="1" x14ac:dyDescent="0.15">
      <c r="B44" s="500">
        <f>Z40+1</f>
        <v>46068</v>
      </c>
      <c r="C44" s="501"/>
      <c r="F44" s="504">
        <f>B44+1</f>
        <v>46069</v>
      </c>
      <c r="G44" s="505"/>
      <c r="J44" s="504">
        <f>F44+1</f>
        <v>46070</v>
      </c>
      <c r="K44" s="505"/>
      <c r="N44" s="504">
        <f>J44+1</f>
        <v>46071</v>
      </c>
      <c r="O44" s="505"/>
      <c r="R44" s="504">
        <f>N44+1</f>
        <v>46072</v>
      </c>
      <c r="S44" s="505"/>
      <c r="V44" s="504">
        <f>R44+1</f>
        <v>46073</v>
      </c>
      <c r="W44" s="505"/>
      <c r="Z44" s="538">
        <f>V44+1</f>
        <v>46074</v>
      </c>
      <c r="AA44" s="539"/>
      <c r="AC44" s="22"/>
      <c r="AF44" s="500">
        <f>BD40+1</f>
        <v>46152</v>
      </c>
      <c r="AG44" s="501"/>
      <c r="AJ44" s="504">
        <f>AF44+1</f>
        <v>46153</v>
      </c>
      <c r="AK44" s="505"/>
      <c r="AN44" s="504">
        <f>AJ44+1</f>
        <v>46154</v>
      </c>
      <c r="AO44" s="505"/>
      <c r="AR44" s="504">
        <f>AN44+1</f>
        <v>46155</v>
      </c>
      <c r="AS44" s="505"/>
      <c r="AV44" s="504">
        <f>AR44+1</f>
        <v>46156</v>
      </c>
      <c r="AW44" s="505"/>
      <c r="AZ44" s="504">
        <f>AV44+1</f>
        <v>46157</v>
      </c>
      <c r="BA44" s="505"/>
      <c r="BD44" s="538">
        <f>AZ44+1</f>
        <v>46158</v>
      </c>
      <c r="BE44" s="539"/>
      <c r="BG44" s="22"/>
    </row>
    <row r="45" spans="2:59" ht="24.75" customHeight="1" x14ac:dyDescent="0.15">
      <c r="B45" s="502"/>
      <c r="C45" s="503"/>
      <c r="F45" s="506"/>
      <c r="G45" s="507"/>
      <c r="J45" s="506"/>
      <c r="K45" s="507"/>
      <c r="N45" s="506"/>
      <c r="O45" s="507"/>
      <c r="R45" s="506"/>
      <c r="S45" s="507"/>
      <c r="V45" s="506"/>
      <c r="W45" s="507"/>
      <c r="Z45" s="540"/>
      <c r="AA45" s="541"/>
      <c r="AC45" s="17"/>
      <c r="AF45" s="502"/>
      <c r="AG45" s="503"/>
      <c r="AJ45" s="506"/>
      <c r="AK45" s="507"/>
      <c r="AN45" s="506"/>
      <c r="AO45" s="507"/>
      <c r="AR45" s="506"/>
      <c r="AS45" s="507"/>
      <c r="AV45" s="506"/>
      <c r="AW45" s="507"/>
      <c r="AZ45" s="506"/>
      <c r="BA45" s="507"/>
      <c r="BD45" s="540"/>
      <c r="BE45" s="541"/>
      <c r="BG45" s="17"/>
    </row>
    <row r="46" spans="2:59" ht="35.25" customHeight="1" x14ac:dyDescent="0.15">
      <c r="B46" s="532"/>
      <c r="C46" s="533"/>
      <c r="D46" s="533"/>
      <c r="E46" s="534"/>
      <c r="F46" s="532"/>
      <c r="G46" s="533"/>
      <c r="H46" s="533"/>
      <c r="I46" s="534"/>
      <c r="J46" s="532"/>
      <c r="K46" s="533"/>
      <c r="L46" s="533"/>
      <c r="M46" s="534"/>
      <c r="N46" s="532"/>
      <c r="O46" s="533"/>
      <c r="P46" s="533"/>
      <c r="Q46" s="534"/>
      <c r="R46" s="532"/>
      <c r="S46" s="533"/>
      <c r="T46" s="533"/>
      <c r="U46" s="534"/>
      <c r="V46" s="532"/>
      <c r="W46" s="533"/>
      <c r="X46" s="533"/>
      <c r="Y46" s="534"/>
      <c r="Z46" s="532"/>
      <c r="AA46" s="533"/>
      <c r="AB46" s="533"/>
      <c r="AC46" s="534"/>
      <c r="AF46" s="532"/>
      <c r="AG46" s="533"/>
      <c r="AH46" s="533"/>
      <c r="AI46" s="534"/>
      <c r="AJ46" s="532"/>
      <c r="AK46" s="533"/>
      <c r="AL46" s="533"/>
      <c r="AM46" s="534"/>
      <c r="AN46" s="532"/>
      <c r="AO46" s="533"/>
      <c r="AP46" s="533"/>
      <c r="AQ46" s="534"/>
      <c r="AR46" s="532"/>
      <c r="AS46" s="533"/>
      <c r="AT46" s="533"/>
      <c r="AU46" s="534"/>
      <c r="AV46" s="532"/>
      <c r="AW46" s="533"/>
      <c r="AX46" s="533"/>
      <c r="AY46" s="534"/>
      <c r="AZ46" s="532"/>
      <c r="BA46" s="533"/>
      <c r="BB46" s="533"/>
      <c r="BC46" s="534"/>
      <c r="BD46" s="532"/>
      <c r="BE46" s="533"/>
      <c r="BF46" s="533"/>
      <c r="BG46" s="534"/>
    </row>
    <row r="47" spans="2:59" ht="35.25" customHeight="1" x14ac:dyDescent="0.15">
      <c r="B47" s="535"/>
      <c r="C47" s="536"/>
      <c r="D47" s="536"/>
      <c r="E47" s="537"/>
      <c r="F47" s="535"/>
      <c r="G47" s="536"/>
      <c r="H47" s="536"/>
      <c r="I47" s="537"/>
      <c r="J47" s="535"/>
      <c r="K47" s="536"/>
      <c r="L47" s="536"/>
      <c r="M47" s="537"/>
      <c r="N47" s="535"/>
      <c r="O47" s="536"/>
      <c r="P47" s="536"/>
      <c r="Q47" s="537"/>
      <c r="R47" s="535"/>
      <c r="S47" s="536"/>
      <c r="T47" s="536"/>
      <c r="U47" s="537"/>
      <c r="V47" s="535"/>
      <c r="W47" s="536"/>
      <c r="X47" s="536"/>
      <c r="Y47" s="537"/>
      <c r="Z47" s="535"/>
      <c r="AA47" s="536"/>
      <c r="AB47" s="536"/>
      <c r="AC47" s="537"/>
      <c r="AF47" s="535"/>
      <c r="AG47" s="536"/>
      <c r="AH47" s="536"/>
      <c r="AI47" s="537"/>
      <c r="AJ47" s="535"/>
      <c r="AK47" s="536"/>
      <c r="AL47" s="536"/>
      <c r="AM47" s="537"/>
      <c r="AN47" s="535"/>
      <c r="AO47" s="536"/>
      <c r="AP47" s="536"/>
      <c r="AQ47" s="537"/>
      <c r="AR47" s="535"/>
      <c r="AS47" s="536"/>
      <c r="AT47" s="536"/>
      <c r="AU47" s="537"/>
      <c r="AV47" s="535"/>
      <c r="AW47" s="536"/>
      <c r="AX47" s="536"/>
      <c r="AY47" s="537"/>
      <c r="AZ47" s="535"/>
      <c r="BA47" s="536"/>
      <c r="BB47" s="536"/>
      <c r="BC47" s="537"/>
      <c r="BD47" s="535"/>
      <c r="BE47" s="536"/>
      <c r="BF47" s="536"/>
      <c r="BG47" s="537"/>
    </row>
    <row r="48" spans="2:59" ht="24.75" customHeight="1" x14ac:dyDescent="0.15">
      <c r="B48" s="500">
        <f>Z44+1</f>
        <v>46075</v>
      </c>
      <c r="C48" s="501"/>
      <c r="F48" s="504">
        <f>B48+1</f>
        <v>46076</v>
      </c>
      <c r="G48" s="505"/>
      <c r="J48" s="504">
        <f>F48+1</f>
        <v>46077</v>
      </c>
      <c r="K48" s="505"/>
      <c r="N48" s="504">
        <f>J48+1</f>
        <v>46078</v>
      </c>
      <c r="O48" s="505"/>
      <c r="R48" s="504">
        <f>N48+1</f>
        <v>46079</v>
      </c>
      <c r="S48" s="505"/>
      <c r="V48" s="504">
        <f>R48+1</f>
        <v>46080</v>
      </c>
      <c r="W48" s="505"/>
      <c r="Z48" s="538">
        <f>V48+1</f>
        <v>46081</v>
      </c>
      <c r="AA48" s="539"/>
      <c r="AC48" s="22"/>
      <c r="AF48" s="500">
        <f>BD44+1</f>
        <v>46159</v>
      </c>
      <c r="AG48" s="501"/>
      <c r="AJ48" s="504">
        <f>AF48+1</f>
        <v>46160</v>
      </c>
      <c r="AK48" s="505"/>
      <c r="AN48" s="504">
        <f>AJ48+1</f>
        <v>46161</v>
      </c>
      <c r="AO48" s="505"/>
      <c r="AR48" s="504">
        <f>AN48+1</f>
        <v>46162</v>
      </c>
      <c r="AS48" s="505"/>
      <c r="AV48" s="504">
        <f>AR48+1</f>
        <v>46163</v>
      </c>
      <c r="AW48" s="505"/>
      <c r="AZ48" s="504">
        <f>AV48+1</f>
        <v>46164</v>
      </c>
      <c r="BA48" s="505"/>
      <c r="BD48" s="538">
        <f>AZ48+1</f>
        <v>46165</v>
      </c>
      <c r="BE48" s="539"/>
      <c r="BG48" s="22"/>
    </row>
    <row r="49" spans="2:59" ht="24.75" customHeight="1" x14ac:dyDescent="0.15">
      <c r="B49" s="502"/>
      <c r="C49" s="503"/>
      <c r="F49" s="506"/>
      <c r="G49" s="507"/>
      <c r="J49" s="506"/>
      <c r="K49" s="507"/>
      <c r="N49" s="506"/>
      <c r="O49" s="507"/>
      <c r="R49" s="506"/>
      <c r="S49" s="507"/>
      <c r="V49" s="506"/>
      <c r="W49" s="507"/>
      <c r="Z49" s="540"/>
      <c r="AA49" s="541"/>
      <c r="AC49" s="17"/>
      <c r="AF49" s="502"/>
      <c r="AG49" s="503"/>
      <c r="AJ49" s="506"/>
      <c r="AK49" s="507"/>
      <c r="AN49" s="506"/>
      <c r="AO49" s="507"/>
      <c r="AR49" s="506"/>
      <c r="AS49" s="507"/>
      <c r="AV49" s="506"/>
      <c r="AW49" s="507"/>
      <c r="AZ49" s="506"/>
      <c r="BA49" s="507"/>
      <c r="BD49" s="540"/>
      <c r="BE49" s="541"/>
      <c r="BG49" s="17"/>
    </row>
    <row r="50" spans="2:59" ht="35.25" customHeight="1" x14ac:dyDescent="0.15">
      <c r="B50" s="532"/>
      <c r="C50" s="533"/>
      <c r="D50" s="533"/>
      <c r="E50" s="534"/>
      <c r="F50" s="532"/>
      <c r="G50" s="533"/>
      <c r="H50" s="533"/>
      <c r="I50" s="534"/>
      <c r="J50" s="532"/>
      <c r="K50" s="533"/>
      <c r="L50" s="533"/>
      <c r="M50" s="534"/>
      <c r="N50" s="532"/>
      <c r="O50" s="533"/>
      <c r="P50" s="533"/>
      <c r="Q50" s="534"/>
      <c r="R50" s="532"/>
      <c r="S50" s="533"/>
      <c r="T50" s="533"/>
      <c r="U50" s="534"/>
      <c r="V50" s="532"/>
      <c r="W50" s="533"/>
      <c r="X50" s="533"/>
      <c r="Y50" s="534"/>
      <c r="Z50" s="532"/>
      <c r="AA50" s="533"/>
      <c r="AB50" s="533"/>
      <c r="AC50" s="534"/>
      <c r="AF50" s="532"/>
      <c r="AG50" s="533"/>
      <c r="AH50" s="533"/>
      <c r="AI50" s="534"/>
      <c r="AJ50" s="532"/>
      <c r="AK50" s="533"/>
      <c r="AL50" s="533"/>
      <c r="AM50" s="534"/>
      <c r="AN50" s="532"/>
      <c r="AO50" s="533"/>
      <c r="AP50" s="533"/>
      <c r="AQ50" s="534"/>
      <c r="AR50" s="532"/>
      <c r="AS50" s="533"/>
      <c r="AT50" s="533"/>
      <c r="AU50" s="534"/>
      <c r="AV50" s="532"/>
      <c r="AW50" s="533"/>
      <c r="AX50" s="533"/>
      <c r="AY50" s="534"/>
      <c r="AZ50" s="532"/>
      <c r="BA50" s="533"/>
      <c r="BB50" s="533"/>
      <c r="BC50" s="534"/>
      <c r="BD50" s="532"/>
      <c r="BE50" s="533"/>
      <c r="BF50" s="533"/>
      <c r="BG50" s="534"/>
    </row>
    <row r="51" spans="2:59" ht="35.25" customHeight="1" x14ac:dyDescent="0.15">
      <c r="B51" s="535"/>
      <c r="C51" s="536"/>
      <c r="D51" s="536"/>
      <c r="E51" s="537"/>
      <c r="F51" s="535"/>
      <c r="G51" s="536"/>
      <c r="H51" s="536"/>
      <c r="I51" s="537"/>
      <c r="J51" s="535"/>
      <c r="K51" s="536"/>
      <c r="L51" s="536"/>
      <c r="M51" s="537"/>
      <c r="N51" s="535"/>
      <c r="O51" s="536"/>
      <c r="P51" s="536"/>
      <c r="Q51" s="537"/>
      <c r="R51" s="535"/>
      <c r="S51" s="536"/>
      <c r="T51" s="536"/>
      <c r="U51" s="537"/>
      <c r="V51" s="535"/>
      <c r="W51" s="536"/>
      <c r="X51" s="536"/>
      <c r="Y51" s="537"/>
      <c r="Z51" s="535"/>
      <c r="AA51" s="536"/>
      <c r="AB51" s="536"/>
      <c r="AC51" s="537"/>
      <c r="AF51" s="535"/>
      <c r="AG51" s="536"/>
      <c r="AH51" s="536"/>
      <c r="AI51" s="537"/>
      <c r="AJ51" s="535"/>
      <c r="AK51" s="536"/>
      <c r="AL51" s="536"/>
      <c r="AM51" s="537"/>
      <c r="AN51" s="535"/>
      <c r="AO51" s="536"/>
      <c r="AP51" s="536"/>
      <c r="AQ51" s="537"/>
      <c r="AR51" s="535"/>
      <c r="AS51" s="536"/>
      <c r="AT51" s="536"/>
      <c r="AU51" s="537"/>
      <c r="AV51" s="535"/>
      <c r="AW51" s="536"/>
      <c r="AX51" s="536"/>
      <c r="AY51" s="537"/>
      <c r="AZ51" s="535"/>
      <c r="BA51" s="536"/>
      <c r="BB51" s="536"/>
      <c r="BC51" s="537"/>
      <c r="BD51" s="535"/>
      <c r="BE51" s="536"/>
      <c r="BF51" s="536"/>
      <c r="BG51" s="537"/>
    </row>
    <row r="52" spans="2:59" ht="24.75" customHeight="1" x14ac:dyDescent="0.15">
      <c r="B52" s="500">
        <f>Z48+1</f>
        <v>46082</v>
      </c>
      <c r="C52" s="501"/>
      <c r="F52" s="504">
        <f>B52+1</f>
        <v>46083</v>
      </c>
      <c r="G52" s="505"/>
      <c r="J52" s="504">
        <f>F52+1</f>
        <v>46084</v>
      </c>
      <c r="K52" s="505"/>
      <c r="N52" s="504">
        <f>J52+1</f>
        <v>46085</v>
      </c>
      <c r="O52" s="505"/>
      <c r="R52" s="504">
        <f>N52+1</f>
        <v>46086</v>
      </c>
      <c r="S52" s="505"/>
      <c r="V52" s="504">
        <f>R52+1</f>
        <v>46087</v>
      </c>
      <c r="W52" s="505"/>
      <c r="Z52" s="492">
        <f>V52+1</f>
        <v>46088</v>
      </c>
      <c r="AA52" s="493"/>
      <c r="AC52" s="22"/>
      <c r="AF52" s="500">
        <f>BD48+1</f>
        <v>46166</v>
      </c>
      <c r="AG52" s="501"/>
      <c r="AJ52" s="504">
        <f>AF52+1</f>
        <v>46167</v>
      </c>
      <c r="AK52" s="505"/>
      <c r="AN52" s="504">
        <f>AJ52+1</f>
        <v>46168</v>
      </c>
      <c r="AO52" s="505"/>
      <c r="AR52" s="504">
        <f>AN52+1</f>
        <v>46169</v>
      </c>
      <c r="AS52" s="505"/>
      <c r="AV52" s="504">
        <f>AR52+1</f>
        <v>46170</v>
      </c>
      <c r="AW52" s="505"/>
      <c r="AZ52" s="504">
        <f>AV52+1</f>
        <v>46171</v>
      </c>
      <c r="BA52" s="505"/>
      <c r="BD52" s="492">
        <f>AZ52+1</f>
        <v>46172</v>
      </c>
      <c r="BE52" s="493"/>
      <c r="BG52" s="22"/>
    </row>
    <row r="53" spans="2:59" ht="24.75" customHeight="1" x14ac:dyDescent="0.15">
      <c r="B53" s="502"/>
      <c r="C53" s="503"/>
      <c r="F53" s="506"/>
      <c r="G53" s="507"/>
      <c r="J53" s="506"/>
      <c r="K53" s="507"/>
      <c r="N53" s="506"/>
      <c r="O53" s="507"/>
      <c r="R53" s="506"/>
      <c r="S53" s="507"/>
      <c r="V53" s="506"/>
      <c r="W53" s="507"/>
      <c r="Z53" s="494"/>
      <c r="AA53" s="495"/>
      <c r="AC53" s="17"/>
      <c r="AF53" s="502"/>
      <c r="AG53" s="503"/>
      <c r="AJ53" s="506"/>
      <c r="AK53" s="507"/>
      <c r="AN53" s="506"/>
      <c r="AO53" s="507"/>
      <c r="AR53" s="506"/>
      <c r="AS53" s="507"/>
      <c r="AV53" s="506"/>
      <c r="AW53" s="507"/>
      <c r="AZ53" s="506"/>
      <c r="BA53" s="507"/>
      <c r="BD53" s="494"/>
      <c r="BE53" s="495"/>
      <c r="BG53" s="17"/>
    </row>
    <row r="54" spans="2:59" ht="35.25" customHeight="1" x14ac:dyDescent="0.15">
      <c r="B54" s="532"/>
      <c r="C54" s="533"/>
      <c r="D54" s="533"/>
      <c r="E54" s="534"/>
      <c r="F54" s="532"/>
      <c r="G54" s="533"/>
      <c r="H54" s="533"/>
      <c r="I54" s="534"/>
      <c r="J54" s="532"/>
      <c r="K54" s="533"/>
      <c r="L54" s="533"/>
      <c r="M54" s="534"/>
      <c r="N54" s="532"/>
      <c r="O54" s="533"/>
      <c r="P54" s="533"/>
      <c r="Q54" s="534"/>
      <c r="R54" s="532"/>
      <c r="S54" s="533"/>
      <c r="T54" s="533"/>
      <c r="U54" s="534"/>
      <c r="V54" s="532"/>
      <c r="W54" s="533"/>
      <c r="X54" s="533"/>
      <c r="Y54" s="534"/>
      <c r="Z54" s="532"/>
      <c r="AA54" s="533"/>
      <c r="AB54" s="533"/>
      <c r="AC54" s="534"/>
      <c r="AF54" s="532"/>
      <c r="AG54" s="533"/>
      <c r="AH54" s="533"/>
      <c r="AI54" s="534"/>
      <c r="AJ54" s="532"/>
      <c r="AK54" s="533"/>
      <c r="AL54" s="533"/>
      <c r="AM54" s="534"/>
      <c r="AN54" s="532"/>
      <c r="AO54" s="533"/>
      <c r="AP54" s="533"/>
      <c r="AQ54" s="534"/>
      <c r="AR54" s="532"/>
      <c r="AS54" s="533"/>
      <c r="AT54" s="533"/>
      <c r="AU54" s="534"/>
      <c r="AV54" s="532"/>
      <c r="AW54" s="533"/>
      <c r="AX54" s="533"/>
      <c r="AY54" s="534"/>
      <c r="AZ54" s="532"/>
      <c r="BA54" s="533"/>
      <c r="BB54" s="533"/>
      <c r="BC54" s="534"/>
      <c r="BD54" s="532"/>
      <c r="BE54" s="533"/>
      <c r="BF54" s="533"/>
      <c r="BG54" s="534"/>
    </row>
    <row r="55" spans="2:59" ht="35.25" customHeight="1" x14ac:dyDescent="0.15">
      <c r="B55" s="535"/>
      <c r="C55" s="536"/>
      <c r="D55" s="536"/>
      <c r="E55" s="537"/>
      <c r="F55" s="535"/>
      <c r="G55" s="536"/>
      <c r="H55" s="536"/>
      <c r="I55" s="537"/>
      <c r="J55" s="535"/>
      <c r="K55" s="536"/>
      <c r="L55" s="536"/>
      <c r="M55" s="537"/>
      <c r="N55" s="535"/>
      <c r="O55" s="536"/>
      <c r="P55" s="536"/>
      <c r="Q55" s="537"/>
      <c r="R55" s="535"/>
      <c r="S55" s="536"/>
      <c r="T55" s="536"/>
      <c r="U55" s="537"/>
      <c r="V55" s="535"/>
      <c r="W55" s="536"/>
      <c r="X55" s="536"/>
      <c r="Y55" s="537"/>
      <c r="Z55" s="535"/>
      <c r="AA55" s="536"/>
      <c r="AB55" s="536"/>
      <c r="AC55" s="537"/>
      <c r="AF55" s="535"/>
      <c r="AG55" s="536"/>
      <c r="AH55" s="536"/>
      <c r="AI55" s="537"/>
      <c r="AJ55" s="535"/>
      <c r="AK55" s="536"/>
      <c r="AL55" s="536"/>
      <c r="AM55" s="537"/>
      <c r="AN55" s="535"/>
      <c r="AO55" s="536"/>
      <c r="AP55" s="536"/>
      <c r="AQ55" s="537"/>
      <c r="AR55" s="535"/>
      <c r="AS55" s="536"/>
      <c r="AT55" s="536"/>
      <c r="AU55" s="537"/>
      <c r="AV55" s="535"/>
      <c r="AW55" s="536"/>
      <c r="AX55" s="536"/>
      <c r="AY55" s="537"/>
      <c r="AZ55" s="535"/>
      <c r="BA55" s="536"/>
      <c r="BB55" s="536"/>
      <c r="BC55" s="537"/>
      <c r="BD55" s="535"/>
      <c r="BE55" s="536"/>
      <c r="BF55" s="536"/>
      <c r="BG55" s="537"/>
    </row>
    <row r="56" spans="2:59" ht="24.75" customHeight="1" x14ac:dyDescent="0.15">
      <c r="B56" s="500">
        <f>Z52+1</f>
        <v>46089</v>
      </c>
      <c r="C56" s="501"/>
      <c r="F56" s="504">
        <f>B56+1</f>
        <v>46090</v>
      </c>
      <c r="G56" s="505"/>
      <c r="H56" s="21"/>
      <c r="I56" s="22"/>
      <c r="J56" s="28"/>
      <c r="K56" s="21"/>
      <c r="L56" s="21"/>
      <c r="M56" s="21"/>
      <c r="N56" s="21"/>
      <c r="O56" s="21"/>
      <c r="P56" s="21"/>
      <c r="Q56" s="21"/>
      <c r="R56" s="21"/>
      <c r="S56" s="21"/>
      <c r="T56" s="21"/>
      <c r="U56" s="21"/>
      <c r="V56" s="21"/>
      <c r="W56" s="21"/>
      <c r="X56" s="21"/>
      <c r="Y56" s="21"/>
      <c r="Z56" s="21"/>
      <c r="AA56" s="21"/>
      <c r="AB56" s="21"/>
      <c r="AC56" s="22"/>
      <c r="AF56" s="500">
        <f>BD52+1</f>
        <v>46173</v>
      </c>
      <c r="AG56" s="501"/>
      <c r="AJ56" s="504">
        <f>AF56+1</f>
        <v>46174</v>
      </c>
      <c r="AK56" s="505"/>
      <c r="AL56" s="21"/>
      <c r="AM56" s="22"/>
      <c r="AN56" s="28"/>
      <c r="AO56" s="21"/>
      <c r="AP56" s="21"/>
      <c r="AQ56" s="21"/>
      <c r="AR56" s="21"/>
      <c r="AS56" s="21"/>
      <c r="AT56" s="21"/>
      <c r="AU56" s="21"/>
      <c r="AV56" s="21"/>
      <c r="AW56" s="21"/>
      <c r="AX56" s="21"/>
      <c r="AY56" s="21"/>
      <c r="AZ56" s="21"/>
      <c r="BA56" s="21"/>
      <c r="BB56" s="21"/>
      <c r="BC56" s="21"/>
      <c r="BD56" s="21"/>
      <c r="BE56" s="21"/>
      <c r="BF56" s="21"/>
      <c r="BG56" s="22"/>
    </row>
    <row r="57" spans="2:59" ht="24.75" customHeight="1" x14ac:dyDescent="0.15">
      <c r="B57" s="502"/>
      <c r="C57" s="503"/>
      <c r="F57" s="506"/>
      <c r="G57" s="507"/>
      <c r="I57" s="17"/>
      <c r="J57" s="23"/>
      <c r="AC57" s="17"/>
      <c r="AF57" s="502"/>
      <c r="AG57" s="503"/>
      <c r="AJ57" s="506"/>
      <c r="AK57" s="507"/>
      <c r="AM57" s="17"/>
      <c r="AN57" s="23"/>
      <c r="BG57" s="17"/>
    </row>
    <row r="58" spans="2:59" ht="12.75" customHeight="1" x14ac:dyDescent="0.15">
      <c r="B58" s="532"/>
      <c r="C58" s="533"/>
      <c r="D58" s="533"/>
      <c r="E58" s="534"/>
      <c r="F58" s="532"/>
      <c r="G58" s="533"/>
      <c r="H58" s="533"/>
      <c r="I58" s="534"/>
      <c r="J58" s="23"/>
      <c r="AC58" s="17"/>
      <c r="AF58" s="532"/>
      <c r="AG58" s="533"/>
      <c r="AH58" s="533"/>
      <c r="AI58" s="534"/>
      <c r="AJ58" s="532"/>
      <c r="AK58" s="533"/>
      <c r="AL58" s="533"/>
      <c r="AM58" s="534"/>
      <c r="AN58" s="23"/>
      <c r="BG58" s="17"/>
    </row>
    <row r="59" spans="2:59" ht="12.75" customHeight="1" x14ac:dyDescent="0.15">
      <c r="B59" s="535"/>
      <c r="C59" s="536"/>
      <c r="D59" s="536"/>
      <c r="E59" s="537"/>
      <c r="F59" s="535"/>
      <c r="G59" s="536"/>
      <c r="H59" s="536"/>
      <c r="I59" s="537"/>
      <c r="J59" s="18"/>
      <c r="K59" s="19"/>
      <c r="L59" s="19"/>
      <c r="M59" s="19"/>
      <c r="N59" s="19"/>
      <c r="O59" s="19"/>
      <c r="P59" s="19"/>
      <c r="Q59" s="19"/>
      <c r="R59" s="19"/>
      <c r="S59" s="19"/>
      <c r="T59" s="19"/>
      <c r="U59" s="19"/>
      <c r="V59" s="19"/>
      <c r="W59" s="19"/>
      <c r="X59" s="19"/>
      <c r="Y59" s="19"/>
      <c r="Z59" s="19"/>
      <c r="AA59" s="19"/>
      <c r="AB59" s="19"/>
      <c r="AC59" s="20"/>
      <c r="AE59" s="17"/>
      <c r="AF59" s="535"/>
      <c r="AG59" s="536"/>
      <c r="AH59" s="536"/>
      <c r="AI59" s="537"/>
      <c r="AJ59" s="535"/>
      <c r="AK59" s="536"/>
      <c r="AL59" s="536"/>
      <c r="AM59" s="537"/>
      <c r="AN59" s="18"/>
      <c r="AO59" s="19"/>
      <c r="AP59" s="19"/>
      <c r="AQ59" s="19"/>
      <c r="AR59" s="19"/>
      <c r="AS59" s="19"/>
      <c r="AT59" s="19"/>
      <c r="AU59" s="19"/>
      <c r="AV59" s="19"/>
      <c r="AW59" s="19"/>
      <c r="AX59" s="19"/>
      <c r="AY59" s="19"/>
      <c r="AZ59" s="19"/>
      <c r="BA59" s="19"/>
      <c r="BB59" s="19"/>
      <c r="BC59" s="19"/>
      <c r="BD59" s="19"/>
      <c r="BE59" s="19"/>
      <c r="BF59" s="19"/>
      <c r="BG59" s="20"/>
    </row>
    <row r="60" spans="2:59" ht="33.75" customHeight="1" x14ac:dyDescent="0.15">
      <c r="B60" s="15"/>
      <c r="C60" s="15"/>
      <c r="D60" s="15"/>
      <c r="E60" s="15"/>
      <c r="F60" s="16"/>
      <c r="G60" s="16"/>
      <c r="H60" s="16"/>
      <c r="I60" s="16"/>
      <c r="J60" s="16"/>
      <c r="K60" s="57"/>
      <c r="L60" s="58"/>
      <c r="M60" s="58"/>
      <c r="N60" s="58"/>
      <c r="O60" s="58"/>
      <c r="P60" s="15"/>
      <c r="Q60" s="15"/>
      <c r="R60" s="15"/>
      <c r="S60" s="15"/>
      <c r="T60" s="16"/>
      <c r="U60" s="16"/>
      <c r="V60" s="16"/>
      <c r="W60" s="16"/>
      <c r="X60" s="16"/>
      <c r="Y60" s="57"/>
      <c r="Z60" s="58"/>
      <c r="AA60" s="58"/>
      <c r="AB60" s="58"/>
      <c r="AC60" s="58"/>
      <c r="AF60" s="15"/>
      <c r="AG60" s="15"/>
      <c r="AH60" s="15"/>
      <c r="AI60" s="15"/>
      <c r="AJ60" s="16"/>
      <c r="AK60" s="16"/>
      <c r="AL60" s="16"/>
      <c r="AM60" s="16"/>
      <c r="AN60" s="16"/>
      <c r="AO60" s="57"/>
      <c r="AP60" s="58"/>
      <c r="AQ60" s="58"/>
      <c r="AR60" s="58"/>
      <c r="AS60" s="58"/>
      <c r="AT60" s="15"/>
      <c r="AU60" s="15"/>
      <c r="AV60" s="15"/>
      <c r="AW60" s="15"/>
      <c r="AX60" s="16"/>
      <c r="AY60" s="16"/>
      <c r="AZ60" s="16"/>
      <c r="BA60" s="16"/>
      <c r="BB60" s="16"/>
      <c r="BC60" s="57"/>
      <c r="BD60" s="58"/>
      <c r="BE60" s="58"/>
      <c r="BF60" s="58"/>
      <c r="BG60" s="58"/>
    </row>
    <row r="61" spans="2:59" ht="34.5" customHeight="1" x14ac:dyDescent="0.15"/>
    <row r="62" spans="2:59" ht="26.25" customHeight="1" x14ac:dyDescent="0.25">
      <c r="B62" s="476">
        <f>IF(MONTH(B32)=12,DATE(YEAR(B32)+1,1,1),DATE(YEAR(B32),MONTH(B32)+1,1))</f>
        <v>46082</v>
      </c>
      <c r="C62" s="476"/>
      <c r="D62" s="476"/>
      <c r="E62" s="490">
        <f>B62</f>
        <v>46082</v>
      </c>
      <c r="F62" s="490"/>
      <c r="G62" s="490"/>
      <c r="H62" s="491"/>
      <c r="I62" s="479" t="s">
        <v>285</v>
      </c>
      <c r="J62" s="480"/>
      <c r="K62" s="483" t="str">
        <f>VLOOKUP(B62,祝節名,2,FALSE)</f>
        <v>20 春分の日
啓蟄5、春分20</v>
      </c>
      <c r="L62" s="484"/>
      <c r="M62" s="484"/>
      <c r="N62" s="484"/>
      <c r="O62" s="484"/>
      <c r="P62" s="484"/>
      <c r="Q62" s="485"/>
      <c r="R62" s="479" t="s">
        <v>55</v>
      </c>
      <c r="S62" s="480"/>
      <c r="T62" s="483" t="str">
        <f>VLOOKUP(B62,記念名,2,FALSE)</f>
        <v>耳の日3、東日本大震災の日11
世界水の日 22</v>
      </c>
      <c r="U62" s="484"/>
      <c r="V62" s="484"/>
      <c r="W62" s="484"/>
      <c r="X62" s="484"/>
      <c r="Y62" s="484"/>
      <c r="Z62" s="485"/>
      <c r="AA62" s="23"/>
      <c r="AF62" s="476">
        <f>IF(MONTH(AF32)=12,DATE(YEAR(AF32)+1,1,1),DATE(YEAR(AF32),MONTH(AF32)+1,1))</f>
        <v>46174</v>
      </c>
      <c r="AG62" s="476"/>
      <c r="AH62" s="476"/>
      <c r="AI62" s="477">
        <f>AF62</f>
        <v>46174</v>
      </c>
      <c r="AJ62" s="477"/>
      <c r="AK62" s="477"/>
      <c r="AL62" s="478"/>
      <c r="AM62" s="479" t="s">
        <v>285</v>
      </c>
      <c r="AN62" s="480"/>
      <c r="AO62" s="483" t="str">
        <f>VLOOKUP(AF62,祝節名,2,FALSE)</f>
        <v xml:space="preserve">
芒種6、夏至21</v>
      </c>
      <c r="AP62" s="484"/>
      <c r="AQ62" s="484"/>
      <c r="AR62" s="484"/>
      <c r="AS62" s="484"/>
      <c r="AT62" s="484"/>
      <c r="AU62" s="485"/>
      <c r="AV62" s="479" t="s">
        <v>55</v>
      </c>
      <c r="AW62" s="480"/>
      <c r="AX62" s="483" t="str">
        <f>VLOOKUP(AF62,記念名,2,FALSE)</f>
        <v>環境の日 5 （6月は環境月間）
時の記念日 10、父の日 21</v>
      </c>
      <c r="AY62" s="484"/>
      <c r="AZ62" s="484"/>
      <c r="BA62" s="484"/>
      <c r="BB62" s="484"/>
      <c r="BC62" s="484"/>
      <c r="BD62" s="485"/>
      <c r="BE62" s="23"/>
    </row>
    <row r="63" spans="2:59" ht="26.25" customHeight="1" x14ac:dyDescent="0.15">
      <c r="B63" s="489" t="str">
        <f>IF(B62&gt;=43586,"令和"&amp;IF(YEAR(B62)-2018=1,"元",YEAR(B62)-2018),"平成"&amp;(YEAR(B62)-1988))</f>
        <v>令和8</v>
      </c>
      <c r="C63" s="489"/>
      <c r="D63" s="489"/>
      <c r="E63" s="490"/>
      <c r="F63" s="490"/>
      <c r="G63" s="490"/>
      <c r="H63" s="491"/>
      <c r="I63" s="481"/>
      <c r="J63" s="482"/>
      <c r="K63" s="486"/>
      <c r="L63" s="487"/>
      <c r="M63" s="487"/>
      <c r="N63" s="487"/>
      <c r="O63" s="487"/>
      <c r="P63" s="487"/>
      <c r="Q63" s="488"/>
      <c r="R63" s="481"/>
      <c r="S63" s="482"/>
      <c r="T63" s="486"/>
      <c r="U63" s="487"/>
      <c r="V63" s="487"/>
      <c r="W63" s="487"/>
      <c r="X63" s="487"/>
      <c r="Y63" s="487"/>
      <c r="Z63" s="488"/>
      <c r="AA63" s="23"/>
      <c r="AF63" s="489" t="str">
        <f>IF(AF62&gt;=43586,"令和"&amp;IF(YEAR(AF62)-2018=1,"元",YEAR(AF62)-2018),"平成"&amp;(YEAR(AF62)-1988))</f>
        <v>令和8</v>
      </c>
      <c r="AG63" s="489"/>
      <c r="AH63" s="489"/>
      <c r="AI63" s="477"/>
      <c r="AJ63" s="477"/>
      <c r="AK63" s="477"/>
      <c r="AL63" s="478"/>
      <c r="AM63" s="481"/>
      <c r="AN63" s="482"/>
      <c r="AO63" s="486"/>
      <c r="AP63" s="487"/>
      <c r="AQ63" s="487"/>
      <c r="AR63" s="487"/>
      <c r="AS63" s="487"/>
      <c r="AT63" s="487"/>
      <c r="AU63" s="488"/>
      <c r="AV63" s="481"/>
      <c r="AW63" s="482"/>
      <c r="AX63" s="486"/>
      <c r="AY63" s="487"/>
      <c r="AZ63" s="487"/>
      <c r="BA63" s="487"/>
      <c r="BB63" s="487"/>
      <c r="BC63" s="487"/>
      <c r="BD63" s="488"/>
      <c r="BE63" s="23"/>
    </row>
    <row r="64" spans="2:59" ht="8.25" customHeight="1" x14ac:dyDescent="0.15"/>
    <row r="65" spans="2:59" ht="21.75" customHeight="1" x14ac:dyDescent="0.15">
      <c r="B65" s="520" t="s">
        <v>488</v>
      </c>
      <c r="C65" s="521"/>
      <c r="D65" s="84"/>
      <c r="E65" s="85"/>
      <c r="F65" s="522" t="s">
        <v>483</v>
      </c>
      <c r="G65" s="523"/>
      <c r="H65" s="86"/>
      <c r="I65" s="87"/>
      <c r="J65" s="524" t="s">
        <v>53</v>
      </c>
      <c r="K65" s="525"/>
      <c r="L65" s="88"/>
      <c r="M65" s="89"/>
      <c r="N65" s="526" t="s">
        <v>57</v>
      </c>
      <c r="O65" s="527"/>
      <c r="P65" s="90"/>
      <c r="Q65" s="91"/>
      <c r="R65" s="528" t="s">
        <v>58</v>
      </c>
      <c r="S65" s="529"/>
      <c r="T65" s="92"/>
      <c r="U65" s="93"/>
      <c r="V65" s="530" t="s">
        <v>59</v>
      </c>
      <c r="W65" s="531"/>
      <c r="X65" s="94"/>
      <c r="Y65" s="95"/>
      <c r="Z65" s="508" t="s">
        <v>62</v>
      </c>
      <c r="AA65" s="509"/>
      <c r="AB65" s="84"/>
      <c r="AC65" s="85"/>
      <c r="AF65" s="510" t="s">
        <v>488</v>
      </c>
      <c r="AG65" s="511"/>
      <c r="AH65" s="96"/>
      <c r="AI65" s="97"/>
      <c r="AJ65" s="512" t="s">
        <v>489</v>
      </c>
      <c r="AK65" s="513"/>
      <c r="AL65" s="96"/>
      <c r="AM65" s="97"/>
      <c r="AN65" s="514" t="s">
        <v>53</v>
      </c>
      <c r="AO65" s="515"/>
      <c r="AP65" s="96"/>
      <c r="AQ65" s="97"/>
      <c r="AR65" s="516" t="s">
        <v>57</v>
      </c>
      <c r="AS65" s="517"/>
      <c r="AT65" s="96"/>
      <c r="AU65" s="97"/>
      <c r="AV65" s="518" t="s">
        <v>58</v>
      </c>
      <c r="AW65" s="519"/>
      <c r="AX65" s="96"/>
      <c r="AY65" s="97"/>
      <c r="AZ65" s="496" t="s">
        <v>59</v>
      </c>
      <c r="BA65" s="497"/>
      <c r="BB65" s="96"/>
      <c r="BC65" s="97"/>
      <c r="BD65" s="498" t="s">
        <v>62</v>
      </c>
      <c r="BE65" s="499"/>
      <c r="BF65" s="96"/>
      <c r="BG65" s="97"/>
    </row>
    <row r="66" spans="2:59" ht="24.75" customHeight="1" x14ac:dyDescent="0.15">
      <c r="B66" s="500">
        <f>IF(WEEKDAY(B62)=1,B62,(IF(WEEKDAY(B62)=2,B62-1,(IF(WEEKDAY(B62)=3,B62-2,(IF(WEEKDAY(B62)=4,B62-3,(IF(WEEKDAY(B62)=5,B62-4,IF(WEEKDAY(B62)=6,B62-5,B62-6))))))))))</f>
        <v>46082</v>
      </c>
      <c r="C66" s="501"/>
      <c r="F66" s="504">
        <f>B66+1</f>
        <v>46083</v>
      </c>
      <c r="G66" s="505"/>
      <c r="J66" s="504">
        <f>F66+1</f>
        <v>46084</v>
      </c>
      <c r="K66" s="505"/>
      <c r="N66" s="504">
        <f>J66+1</f>
        <v>46085</v>
      </c>
      <c r="O66" s="505"/>
      <c r="R66" s="504">
        <f>N66+1</f>
        <v>46086</v>
      </c>
      <c r="S66" s="505"/>
      <c r="V66" s="504">
        <f>R66+1</f>
        <v>46087</v>
      </c>
      <c r="W66" s="505"/>
      <c r="Z66" s="492">
        <f>V66+1</f>
        <v>46088</v>
      </c>
      <c r="AA66" s="493"/>
      <c r="AC66" s="22"/>
      <c r="AF66" s="500">
        <f>IF(WEEKDAY(AF62)=1,AF62,(IF(WEEKDAY(AF62)=2,AF62-1,(IF(WEEKDAY(AF62)=3,AF62-2,(IF(WEEKDAY(AF62)=4,AF62-3,(IF(WEEKDAY(AF62)=5,AF62-4,IF(WEEKDAY(AF62)=6,AF62-5,AF62-6))))))))))</f>
        <v>46173</v>
      </c>
      <c r="AG66" s="501"/>
      <c r="AJ66" s="504">
        <f>AF66+1</f>
        <v>46174</v>
      </c>
      <c r="AK66" s="505"/>
      <c r="AN66" s="504">
        <f>AJ66+1</f>
        <v>46175</v>
      </c>
      <c r="AO66" s="505"/>
      <c r="AR66" s="504">
        <f>AN66+1</f>
        <v>46176</v>
      </c>
      <c r="AS66" s="505"/>
      <c r="AV66" s="504">
        <f>AR66+1</f>
        <v>46177</v>
      </c>
      <c r="AW66" s="505"/>
      <c r="AZ66" s="504">
        <f>AV66+1</f>
        <v>46178</v>
      </c>
      <c r="BA66" s="505"/>
      <c r="BD66" s="492">
        <f>AZ66+1</f>
        <v>46179</v>
      </c>
      <c r="BE66" s="493"/>
      <c r="BG66" s="22"/>
    </row>
    <row r="67" spans="2:59" ht="24.75" customHeight="1" x14ac:dyDescent="0.15">
      <c r="B67" s="502"/>
      <c r="C67" s="503"/>
      <c r="F67" s="506"/>
      <c r="G67" s="507"/>
      <c r="J67" s="506"/>
      <c r="K67" s="507"/>
      <c r="N67" s="506"/>
      <c r="O67" s="507"/>
      <c r="R67" s="506"/>
      <c r="S67" s="507"/>
      <c r="V67" s="506"/>
      <c r="W67" s="507"/>
      <c r="Z67" s="494"/>
      <c r="AA67" s="495"/>
      <c r="AC67" s="17"/>
      <c r="AF67" s="502"/>
      <c r="AG67" s="503"/>
      <c r="AJ67" s="506"/>
      <c r="AK67" s="507"/>
      <c r="AN67" s="506"/>
      <c r="AO67" s="507"/>
      <c r="AR67" s="506"/>
      <c r="AS67" s="507"/>
      <c r="AV67" s="506"/>
      <c r="AW67" s="507"/>
      <c r="AZ67" s="506"/>
      <c r="BA67" s="507"/>
      <c r="BD67" s="494"/>
      <c r="BE67" s="495"/>
      <c r="BG67" s="17"/>
    </row>
    <row r="68" spans="2:59" ht="35.25" customHeight="1" x14ac:dyDescent="0.15">
      <c r="B68" s="532"/>
      <c r="C68" s="533"/>
      <c r="D68" s="533"/>
      <c r="E68" s="534"/>
      <c r="F68" s="532"/>
      <c r="G68" s="533"/>
      <c r="H68" s="533"/>
      <c r="I68" s="534"/>
      <c r="J68" s="532"/>
      <c r="K68" s="533"/>
      <c r="L68" s="533"/>
      <c r="M68" s="534"/>
      <c r="N68" s="532"/>
      <c r="O68" s="533"/>
      <c r="P68" s="533"/>
      <c r="Q68" s="534"/>
      <c r="R68" s="532"/>
      <c r="S68" s="533"/>
      <c r="T68" s="533"/>
      <c r="U68" s="534"/>
      <c r="V68" s="532"/>
      <c r="W68" s="533"/>
      <c r="X68" s="533"/>
      <c r="Y68" s="534"/>
      <c r="Z68" s="532"/>
      <c r="AA68" s="533"/>
      <c r="AB68" s="533"/>
      <c r="AC68" s="534"/>
      <c r="AF68" s="532"/>
      <c r="AG68" s="533"/>
      <c r="AH68" s="533"/>
      <c r="AI68" s="534"/>
      <c r="AJ68" s="532"/>
      <c r="AK68" s="533"/>
      <c r="AL68" s="533"/>
      <c r="AM68" s="534"/>
      <c r="AN68" s="532"/>
      <c r="AO68" s="533"/>
      <c r="AP68" s="533"/>
      <c r="AQ68" s="534"/>
      <c r="AR68" s="532"/>
      <c r="AS68" s="533"/>
      <c r="AT68" s="533"/>
      <c r="AU68" s="534"/>
      <c r="AV68" s="532"/>
      <c r="AW68" s="533"/>
      <c r="AX68" s="533"/>
      <c r="AY68" s="534"/>
      <c r="AZ68" s="532"/>
      <c r="BA68" s="533"/>
      <c r="BB68" s="533"/>
      <c r="BC68" s="534"/>
      <c r="BD68" s="532"/>
      <c r="BE68" s="533"/>
      <c r="BF68" s="533"/>
      <c r="BG68" s="534"/>
    </row>
    <row r="69" spans="2:59" ht="35.25" customHeight="1" x14ac:dyDescent="0.15">
      <c r="B69" s="535"/>
      <c r="C69" s="536"/>
      <c r="D69" s="536"/>
      <c r="E69" s="537"/>
      <c r="F69" s="535"/>
      <c r="G69" s="536"/>
      <c r="H69" s="536"/>
      <c r="I69" s="537"/>
      <c r="J69" s="535"/>
      <c r="K69" s="536"/>
      <c r="L69" s="536"/>
      <c r="M69" s="537"/>
      <c r="N69" s="535"/>
      <c r="O69" s="536"/>
      <c r="P69" s="536"/>
      <c r="Q69" s="537"/>
      <c r="R69" s="535"/>
      <c r="S69" s="536"/>
      <c r="T69" s="536"/>
      <c r="U69" s="537"/>
      <c r="V69" s="535"/>
      <c r="W69" s="536"/>
      <c r="X69" s="536"/>
      <c r="Y69" s="537"/>
      <c r="Z69" s="535"/>
      <c r="AA69" s="536"/>
      <c r="AB69" s="536"/>
      <c r="AC69" s="537"/>
      <c r="AF69" s="535"/>
      <c r="AG69" s="536"/>
      <c r="AH69" s="536"/>
      <c r="AI69" s="537"/>
      <c r="AJ69" s="535"/>
      <c r="AK69" s="536"/>
      <c r="AL69" s="536"/>
      <c r="AM69" s="537"/>
      <c r="AN69" s="535"/>
      <c r="AO69" s="536"/>
      <c r="AP69" s="536"/>
      <c r="AQ69" s="537"/>
      <c r="AR69" s="535"/>
      <c r="AS69" s="536"/>
      <c r="AT69" s="536"/>
      <c r="AU69" s="537"/>
      <c r="AV69" s="535"/>
      <c r="AW69" s="536"/>
      <c r="AX69" s="536"/>
      <c r="AY69" s="537"/>
      <c r="AZ69" s="535"/>
      <c r="BA69" s="536"/>
      <c r="BB69" s="536"/>
      <c r="BC69" s="537"/>
      <c r="BD69" s="535"/>
      <c r="BE69" s="536"/>
      <c r="BF69" s="536"/>
      <c r="BG69" s="537"/>
    </row>
    <row r="70" spans="2:59" ht="24.75" customHeight="1" x14ac:dyDescent="0.15">
      <c r="B70" s="500">
        <f>Z66+1</f>
        <v>46089</v>
      </c>
      <c r="C70" s="501"/>
      <c r="F70" s="504">
        <f>B70+1</f>
        <v>46090</v>
      </c>
      <c r="G70" s="505"/>
      <c r="J70" s="504">
        <f>F70+1</f>
        <v>46091</v>
      </c>
      <c r="K70" s="505"/>
      <c r="N70" s="504">
        <f>J70+1</f>
        <v>46092</v>
      </c>
      <c r="O70" s="505"/>
      <c r="R70" s="504">
        <f>N70+1</f>
        <v>46093</v>
      </c>
      <c r="S70" s="505"/>
      <c r="V70" s="504">
        <f>R70+1</f>
        <v>46094</v>
      </c>
      <c r="W70" s="505"/>
      <c r="Z70" s="538">
        <f>V70+1</f>
        <v>46095</v>
      </c>
      <c r="AA70" s="539"/>
      <c r="AC70" s="22"/>
      <c r="AF70" s="500">
        <f>BD66+1</f>
        <v>46180</v>
      </c>
      <c r="AG70" s="501"/>
      <c r="AJ70" s="504">
        <f>AF70+1</f>
        <v>46181</v>
      </c>
      <c r="AK70" s="505"/>
      <c r="AN70" s="504">
        <f>AJ70+1</f>
        <v>46182</v>
      </c>
      <c r="AO70" s="505"/>
      <c r="AR70" s="504">
        <f>AN70+1</f>
        <v>46183</v>
      </c>
      <c r="AS70" s="505"/>
      <c r="AV70" s="504">
        <f>AR70+1</f>
        <v>46184</v>
      </c>
      <c r="AW70" s="505"/>
      <c r="AZ70" s="504">
        <f>AV70+1</f>
        <v>46185</v>
      </c>
      <c r="BA70" s="505"/>
      <c r="BD70" s="538">
        <f>AZ70+1</f>
        <v>46186</v>
      </c>
      <c r="BE70" s="539"/>
      <c r="BG70" s="22"/>
    </row>
    <row r="71" spans="2:59" ht="24.75" customHeight="1" x14ac:dyDescent="0.15">
      <c r="B71" s="502"/>
      <c r="C71" s="503"/>
      <c r="F71" s="506"/>
      <c r="G71" s="507"/>
      <c r="J71" s="506"/>
      <c r="K71" s="507"/>
      <c r="N71" s="506"/>
      <c r="O71" s="507"/>
      <c r="R71" s="506"/>
      <c r="S71" s="507"/>
      <c r="V71" s="506"/>
      <c r="W71" s="507"/>
      <c r="Z71" s="540"/>
      <c r="AA71" s="541"/>
      <c r="AC71" s="17"/>
      <c r="AF71" s="502"/>
      <c r="AG71" s="503"/>
      <c r="AJ71" s="506"/>
      <c r="AK71" s="507"/>
      <c r="AN71" s="506"/>
      <c r="AO71" s="507"/>
      <c r="AR71" s="506"/>
      <c r="AS71" s="507"/>
      <c r="AV71" s="506"/>
      <c r="AW71" s="507"/>
      <c r="AZ71" s="506"/>
      <c r="BA71" s="507"/>
      <c r="BD71" s="540"/>
      <c r="BE71" s="541"/>
      <c r="BG71" s="17"/>
    </row>
    <row r="72" spans="2:59" ht="35.25" customHeight="1" x14ac:dyDescent="0.15">
      <c r="B72" s="532"/>
      <c r="C72" s="533"/>
      <c r="D72" s="533"/>
      <c r="E72" s="534"/>
      <c r="F72" s="532"/>
      <c r="G72" s="533"/>
      <c r="H72" s="533"/>
      <c r="I72" s="534"/>
      <c r="J72" s="532"/>
      <c r="K72" s="533"/>
      <c r="L72" s="533"/>
      <c r="M72" s="534"/>
      <c r="N72" s="532"/>
      <c r="O72" s="533"/>
      <c r="P72" s="533"/>
      <c r="Q72" s="534"/>
      <c r="R72" s="532"/>
      <c r="S72" s="533"/>
      <c r="T72" s="533"/>
      <c r="U72" s="534"/>
      <c r="V72" s="532"/>
      <c r="W72" s="533"/>
      <c r="X72" s="533"/>
      <c r="Y72" s="534"/>
      <c r="Z72" s="532"/>
      <c r="AA72" s="533"/>
      <c r="AB72" s="533"/>
      <c r="AC72" s="534"/>
      <c r="AF72" s="532"/>
      <c r="AG72" s="533"/>
      <c r="AH72" s="533"/>
      <c r="AI72" s="534"/>
      <c r="AJ72" s="532"/>
      <c r="AK72" s="533"/>
      <c r="AL72" s="533"/>
      <c r="AM72" s="534"/>
      <c r="AN72" s="532"/>
      <c r="AO72" s="533"/>
      <c r="AP72" s="533"/>
      <c r="AQ72" s="534"/>
      <c r="AR72" s="532"/>
      <c r="AS72" s="533"/>
      <c r="AT72" s="533"/>
      <c r="AU72" s="534"/>
      <c r="AV72" s="532"/>
      <c r="AW72" s="533"/>
      <c r="AX72" s="533"/>
      <c r="AY72" s="534"/>
      <c r="AZ72" s="532"/>
      <c r="BA72" s="533"/>
      <c r="BB72" s="533"/>
      <c r="BC72" s="534"/>
      <c r="BD72" s="532"/>
      <c r="BE72" s="533"/>
      <c r="BF72" s="533"/>
      <c r="BG72" s="534"/>
    </row>
    <row r="73" spans="2:59" ht="35.25" customHeight="1" x14ac:dyDescent="0.15">
      <c r="B73" s="535"/>
      <c r="C73" s="536"/>
      <c r="D73" s="536"/>
      <c r="E73" s="537"/>
      <c r="F73" s="535"/>
      <c r="G73" s="536"/>
      <c r="H73" s="536"/>
      <c r="I73" s="537"/>
      <c r="J73" s="535"/>
      <c r="K73" s="536"/>
      <c r="L73" s="536"/>
      <c r="M73" s="537"/>
      <c r="N73" s="535"/>
      <c r="O73" s="536"/>
      <c r="P73" s="536"/>
      <c r="Q73" s="537"/>
      <c r="R73" s="535"/>
      <c r="S73" s="536"/>
      <c r="T73" s="536"/>
      <c r="U73" s="537"/>
      <c r="V73" s="535"/>
      <c r="W73" s="536"/>
      <c r="X73" s="536"/>
      <c r="Y73" s="537"/>
      <c r="Z73" s="535"/>
      <c r="AA73" s="536"/>
      <c r="AB73" s="536"/>
      <c r="AC73" s="537"/>
      <c r="AF73" s="535"/>
      <c r="AG73" s="536"/>
      <c r="AH73" s="536"/>
      <c r="AI73" s="537"/>
      <c r="AJ73" s="535"/>
      <c r="AK73" s="536"/>
      <c r="AL73" s="536"/>
      <c r="AM73" s="537"/>
      <c r="AN73" s="535"/>
      <c r="AO73" s="536"/>
      <c r="AP73" s="536"/>
      <c r="AQ73" s="537"/>
      <c r="AR73" s="535"/>
      <c r="AS73" s="536"/>
      <c r="AT73" s="536"/>
      <c r="AU73" s="537"/>
      <c r="AV73" s="535"/>
      <c r="AW73" s="536"/>
      <c r="AX73" s="536"/>
      <c r="AY73" s="537"/>
      <c r="AZ73" s="535"/>
      <c r="BA73" s="536"/>
      <c r="BB73" s="536"/>
      <c r="BC73" s="537"/>
      <c r="BD73" s="535"/>
      <c r="BE73" s="536"/>
      <c r="BF73" s="536"/>
      <c r="BG73" s="537"/>
    </row>
    <row r="74" spans="2:59" ht="24.75" customHeight="1" x14ac:dyDescent="0.15">
      <c r="B74" s="500">
        <f>Z70+1</f>
        <v>46096</v>
      </c>
      <c r="C74" s="501"/>
      <c r="F74" s="504">
        <f>B74+1</f>
        <v>46097</v>
      </c>
      <c r="G74" s="505"/>
      <c r="J74" s="504">
        <f>F74+1</f>
        <v>46098</v>
      </c>
      <c r="K74" s="505"/>
      <c r="N74" s="504">
        <f>J74+1</f>
        <v>46099</v>
      </c>
      <c r="O74" s="505"/>
      <c r="R74" s="504">
        <f>N74+1</f>
        <v>46100</v>
      </c>
      <c r="S74" s="505"/>
      <c r="V74" s="504">
        <f>R74+1</f>
        <v>46101</v>
      </c>
      <c r="W74" s="505"/>
      <c r="Z74" s="538">
        <f>V74+1</f>
        <v>46102</v>
      </c>
      <c r="AA74" s="539"/>
      <c r="AC74" s="22"/>
      <c r="AF74" s="500">
        <f>BD70+1</f>
        <v>46187</v>
      </c>
      <c r="AG74" s="501"/>
      <c r="AJ74" s="504">
        <f>AF74+1</f>
        <v>46188</v>
      </c>
      <c r="AK74" s="505"/>
      <c r="AN74" s="504">
        <f>AJ74+1</f>
        <v>46189</v>
      </c>
      <c r="AO74" s="505"/>
      <c r="AR74" s="504">
        <f>AN74+1</f>
        <v>46190</v>
      </c>
      <c r="AS74" s="505"/>
      <c r="AV74" s="504">
        <f>AR74+1</f>
        <v>46191</v>
      </c>
      <c r="AW74" s="505"/>
      <c r="AZ74" s="504">
        <f>AV74+1</f>
        <v>46192</v>
      </c>
      <c r="BA74" s="505"/>
      <c r="BD74" s="538">
        <f>AZ74+1</f>
        <v>46193</v>
      </c>
      <c r="BE74" s="539"/>
      <c r="BG74" s="22"/>
    </row>
    <row r="75" spans="2:59" ht="24.75" customHeight="1" x14ac:dyDescent="0.15">
      <c r="B75" s="502"/>
      <c r="C75" s="503"/>
      <c r="F75" s="506"/>
      <c r="G75" s="507"/>
      <c r="J75" s="506"/>
      <c r="K75" s="507"/>
      <c r="N75" s="506"/>
      <c r="O75" s="507"/>
      <c r="R75" s="506"/>
      <c r="S75" s="507"/>
      <c r="V75" s="506"/>
      <c r="W75" s="507"/>
      <c r="Z75" s="540"/>
      <c r="AA75" s="541"/>
      <c r="AC75" s="17"/>
      <c r="AF75" s="502"/>
      <c r="AG75" s="503"/>
      <c r="AJ75" s="506"/>
      <c r="AK75" s="507"/>
      <c r="AN75" s="506"/>
      <c r="AO75" s="507"/>
      <c r="AR75" s="506"/>
      <c r="AS75" s="507"/>
      <c r="AV75" s="506"/>
      <c r="AW75" s="507"/>
      <c r="AZ75" s="506"/>
      <c r="BA75" s="507"/>
      <c r="BD75" s="540"/>
      <c r="BE75" s="541"/>
      <c r="BG75" s="17"/>
    </row>
    <row r="76" spans="2:59" ht="35.25" customHeight="1" x14ac:dyDescent="0.15">
      <c r="B76" s="532"/>
      <c r="C76" s="533"/>
      <c r="D76" s="533"/>
      <c r="E76" s="534"/>
      <c r="F76" s="532"/>
      <c r="G76" s="533"/>
      <c r="H76" s="533"/>
      <c r="I76" s="534"/>
      <c r="J76" s="532"/>
      <c r="K76" s="533"/>
      <c r="L76" s="533"/>
      <c r="M76" s="534"/>
      <c r="N76" s="532"/>
      <c r="O76" s="533"/>
      <c r="P76" s="533"/>
      <c r="Q76" s="534"/>
      <c r="R76" s="532"/>
      <c r="S76" s="533"/>
      <c r="T76" s="533"/>
      <c r="U76" s="534"/>
      <c r="V76" s="532"/>
      <c r="W76" s="533"/>
      <c r="X76" s="533"/>
      <c r="Y76" s="534"/>
      <c r="Z76" s="532"/>
      <c r="AA76" s="533"/>
      <c r="AB76" s="533"/>
      <c r="AC76" s="534"/>
      <c r="AF76" s="532"/>
      <c r="AG76" s="533"/>
      <c r="AH76" s="533"/>
      <c r="AI76" s="534"/>
      <c r="AJ76" s="532"/>
      <c r="AK76" s="533"/>
      <c r="AL76" s="533"/>
      <c r="AM76" s="534"/>
      <c r="AN76" s="532"/>
      <c r="AO76" s="533"/>
      <c r="AP76" s="533"/>
      <c r="AQ76" s="534"/>
      <c r="AR76" s="532"/>
      <c r="AS76" s="533"/>
      <c r="AT76" s="533"/>
      <c r="AU76" s="534"/>
      <c r="AV76" s="532"/>
      <c r="AW76" s="533"/>
      <c r="AX76" s="533"/>
      <c r="AY76" s="534"/>
      <c r="AZ76" s="532"/>
      <c r="BA76" s="533"/>
      <c r="BB76" s="533"/>
      <c r="BC76" s="534"/>
      <c r="BD76" s="532"/>
      <c r="BE76" s="533"/>
      <c r="BF76" s="533"/>
      <c r="BG76" s="534"/>
    </row>
    <row r="77" spans="2:59" ht="35.25" customHeight="1" x14ac:dyDescent="0.15">
      <c r="B77" s="535"/>
      <c r="C77" s="536"/>
      <c r="D77" s="536"/>
      <c r="E77" s="537"/>
      <c r="F77" s="535"/>
      <c r="G77" s="536"/>
      <c r="H77" s="536"/>
      <c r="I77" s="537"/>
      <c r="J77" s="535"/>
      <c r="K77" s="536"/>
      <c r="L77" s="536"/>
      <c r="M77" s="537"/>
      <c r="N77" s="535"/>
      <c r="O77" s="536"/>
      <c r="P77" s="536"/>
      <c r="Q77" s="537"/>
      <c r="R77" s="535"/>
      <c r="S77" s="536"/>
      <c r="T77" s="536"/>
      <c r="U77" s="537"/>
      <c r="V77" s="535"/>
      <c r="W77" s="536"/>
      <c r="X77" s="536"/>
      <c r="Y77" s="537"/>
      <c r="Z77" s="535"/>
      <c r="AA77" s="536"/>
      <c r="AB77" s="536"/>
      <c r="AC77" s="537"/>
      <c r="AF77" s="535"/>
      <c r="AG77" s="536"/>
      <c r="AH77" s="536"/>
      <c r="AI77" s="537"/>
      <c r="AJ77" s="535"/>
      <c r="AK77" s="536"/>
      <c r="AL77" s="536"/>
      <c r="AM77" s="537"/>
      <c r="AN77" s="535"/>
      <c r="AO77" s="536"/>
      <c r="AP77" s="536"/>
      <c r="AQ77" s="537"/>
      <c r="AR77" s="535"/>
      <c r="AS77" s="536"/>
      <c r="AT77" s="536"/>
      <c r="AU77" s="537"/>
      <c r="AV77" s="535"/>
      <c r="AW77" s="536"/>
      <c r="AX77" s="536"/>
      <c r="AY77" s="537"/>
      <c r="AZ77" s="535"/>
      <c r="BA77" s="536"/>
      <c r="BB77" s="536"/>
      <c r="BC77" s="537"/>
      <c r="BD77" s="535"/>
      <c r="BE77" s="536"/>
      <c r="BF77" s="536"/>
      <c r="BG77" s="537"/>
    </row>
    <row r="78" spans="2:59" ht="24.75" customHeight="1" x14ac:dyDescent="0.15">
      <c r="B78" s="500">
        <f>Z74+1</f>
        <v>46103</v>
      </c>
      <c r="C78" s="501"/>
      <c r="F78" s="504">
        <f>B78+1</f>
        <v>46104</v>
      </c>
      <c r="G78" s="505"/>
      <c r="J78" s="504">
        <f>F78+1</f>
        <v>46105</v>
      </c>
      <c r="K78" s="505"/>
      <c r="N78" s="504">
        <f>J78+1</f>
        <v>46106</v>
      </c>
      <c r="O78" s="505"/>
      <c r="R78" s="504">
        <f>N78+1</f>
        <v>46107</v>
      </c>
      <c r="S78" s="505"/>
      <c r="V78" s="504">
        <f>R78+1</f>
        <v>46108</v>
      </c>
      <c r="W78" s="505"/>
      <c r="Z78" s="538">
        <f>V78+1</f>
        <v>46109</v>
      </c>
      <c r="AA78" s="539"/>
      <c r="AC78" s="22"/>
      <c r="AF78" s="500">
        <f>BD74+1</f>
        <v>46194</v>
      </c>
      <c r="AG78" s="501"/>
      <c r="AJ78" s="504">
        <f>AF78+1</f>
        <v>46195</v>
      </c>
      <c r="AK78" s="505"/>
      <c r="AN78" s="504">
        <f>AJ78+1</f>
        <v>46196</v>
      </c>
      <c r="AO78" s="505"/>
      <c r="AR78" s="504">
        <f>AN78+1</f>
        <v>46197</v>
      </c>
      <c r="AS78" s="505"/>
      <c r="AV78" s="504">
        <f>AR78+1</f>
        <v>46198</v>
      </c>
      <c r="AW78" s="505"/>
      <c r="AZ78" s="504">
        <f>AV78+1</f>
        <v>46199</v>
      </c>
      <c r="BA78" s="505"/>
      <c r="BD78" s="538">
        <f>AZ78+1</f>
        <v>46200</v>
      </c>
      <c r="BE78" s="539"/>
      <c r="BG78" s="22"/>
    </row>
    <row r="79" spans="2:59" ht="24.75" customHeight="1" x14ac:dyDescent="0.15">
      <c r="B79" s="502"/>
      <c r="C79" s="503"/>
      <c r="F79" s="506"/>
      <c r="G79" s="507"/>
      <c r="J79" s="506"/>
      <c r="K79" s="507"/>
      <c r="N79" s="506"/>
      <c r="O79" s="507"/>
      <c r="R79" s="506"/>
      <c r="S79" s="507"/>
      <c r="V79" s="506"/>
      <c r="W79" s="507"/>
      <c r="Z79" s="540"/>
      <c r="AA79" s="541"/>
      <c r="AC79" s="17"/>
      <c r="AF79" s="502"/>
      <c r="AG79" s="503"/>
      <c r="AJ79" s="506"/>
      <c r="AK79" s="507"/>
      <c r="AN79" s="506"/>
      <c r="AO79" s="507"/>
      <c r="AR79" s="506"/>
      <c r="AS79" s="507"/>
      <c r="AV79" s="506"/>
      <c r="AW79" s="507"/>
      <c r="AZ79" s="506"/>
      <c r="BA79" s="507"/>
      <c r="BD79" s="540"/>
      <c r="BE79" s="541"/>
      <c r="BG79" s="17"/>
    </row>
    <row r="80" spans="2:59" ht="35.25" customHeight="1" x14ac:dyDescent="0.15">
      <c r="B80" s="532"/>
      <c r="C80" s="533"/>
      <c r="D80" s="533"/>
      <c r="E80" s="534"/>
      <c r="F80" s="532"/>
      <c r="G80" s="533"/>
      <c r="H80" s="533"/>
      <c r="I80" s="534"/>
      <c r="J80" s="532"/>
      <c r="K80" s="533"/>
      <c r="L80" s="533"/>
      <c r="M80" s="534"/>
      <c r="N80" s="532"/>
      <c r="O80" s="533"/>
      <c r="P80" s="533"/>
      <c r="Q80" s="534"/>
      <c r="R80" s="532"/>
      <c r="S80" s="533"/>
      <c r="T80" s="533"/>
      <c r="U80" s="534"/>
      <c r="V80" s="532"/>
      <c r="W80" s="533"/>
      <c r="X80" s="533"/>
      <c r="Y80" s="534"/>
      <c r="Z80" s="532"/>
      <c r="AA80" s="533"/>
      <c r="AB80" s="533"/>
      <c r="AC80" s="534"/>
      <c r="AF80" s="532"/>
      <c r="AG80" s="533"/>
      <c r="AH80" s="533"/>
      <c r="AI80" s="534"/>
      <c r="AJ80" s="532"/>
      <c r="AK80" s="533"/>
      <c r="AL80" s="533"/>
      <c r="AM80" s="534"/>
      <c r="AN80" s="532"/>
      <c r="AO80" s="533"/>
      <c r="AP80" s="533"/>
      <c r="AQ80" s="534"/>
      <c r="AR80" s="532"/>
      <c r="AS80" s="533"/>
      <c r="AT80" s="533"/>
      <c r="AU80" s="534"/>
      <c r="AV80" s="532"/>
      <c r="AW80" s="533"/>
      <c r="AX80" s="533"/>
      <c r="AY80" s="534"/>
      <c r="AZ80" s="532"/>
      <c r="BA80" s="533"/>
      <c r="BB80" s="533"/>
      <c r="BC80" s="534"/>
      <c r="BD80" s="532"/>
      <c r="BE80" s="533"/>
      <c r="BF80" s="533"/>
      <c r="BG80" s="534"/>
    </row>
    <row r="81" spans="2:59" ht="35.25" customHeight="1" x14ac:dyDescent="0.15">
      <c r="B81" s="535"/>
      <c r="C81" s="536"/>
      <c r="D81" s="536"/>
      <c r="E81" s="537"/>
      <c r="F81" s="535"/>
      <c r="G81" s="536"/>
      <c r="H81" s="536"/>
      <c r="I81" s="537"/>
      <c r="J81" s="535"/>
      <c r="K81" s="536"/>
      <c r="L81" s="536"/>
      <c r="M81" s="537"/>
      <c r="N81" s="535"/>
      <c r="O81" s="536"/>
      <c r="P81" s="536"/>
      <c r="Q81" s="537"/>
      <c r="R81" s="535"/>
      <c r="S81" s="536"/>
      <c r="T81" s="536"/>
      <c r="U81" s="537"/>
      <c r="V81" s="535"/>
      <c r="W81" s="536"/>
      <c r="X81" s="536"/>
      <c r="Y81" s="537"/>
      <c r="Z81" s="535"/>
      <c r="AA81" s="536"/>
      <c r="AB81" s="536"/>
      <c r="AC81" s="537"/>
      <c r="AF81" s="535"/>
      <c r="AG81" s="536"/>
      <c r="AH81" s="536"/>
      <c r="AI81" s="537"/>
      <c r="AJ81" s="535"/>
      <c r="AK81" s="536"/>
      <c r="AL81" s="536"/>
      <c r="AM81" s="537"/>
      <c r="AN81" s="535"/>
      <c r="AO81" s="536"/>
      <c r="AP81" s="536"/>
      <c r="AQ81" s="537"/>
      <c r="AR81" s="535"/>
      <c r="AS81" s="536"/>
      <c r="AT81" s="536"/>
      <c r="AU81" s="537"/>
      <c r="AV81" s="535"/>
      <c r="AW81" s="536"/>
      <c r="AX81" s="536"/>
      <c r="AY81" s="537"/>
      <c r="AZ81" s="535"/>
      <c r="BA81" s="536"/>
      <c r="BB81" s="536"/>
      <c r="BC81" s="537"/>
      <c r="BD81" s="535"/>
      <c r="BE81" s="536"/>
      <c r="BF81" s="536"/>
      <c r="BG81" s="537"/>
    </row>
    <row r="82" spans="2:59" ht="24.75" customHeight="1" x14ac:dyDescent="0.15">
      <c r="B82" s="500">
        <f>Z78+1</f>
        <v>46110</v>
      </c>
      <c r="C82" s="501"/>
      <c r="F82" s="504">
        <f>B82+1</f>
        <v>46111</v>
      </c>
      <c r="G82" s="505"/>
      <c r="J82" s="504">
        <f>F82+1</f>
        <v>46112</v>
      </c>
      <c r="K82" s="505"/>
      <c r="N82" s="504">
        <f>J82+1</f>
        <v>46113</v>
      </c>
      <c r="O82" s="505"/>
      <c r="R82" s="504">
        <f>N82+1</f>
        <v>46114</v>
      </c>
      <c r="S82" s="505"/>
      <c r="V82" s="504">
        <f>R82+1</f>
        <v>46115</v>
      </c>
      <c r="W82" s="505"/>
      <c r="Z82" s="492">
        <f>V82+1</f>
        <v>46116</v>
      </c>
      <c r="AA82" s="493"/>
      <c r="AC82" s="22"/>
      <c r="AF82" s="500">
        <f>BD78+1</f>
        <v>46201</v>
      </c>
      <c r="AG82" s="501"/>
      <c r="AJ82" s="504">
        <f>AF82+1</f>
        <v>46202</v>
      </c>
      <c r="AK82" s="505"/>
      <c r="AN82" s="504">
        <f>AJ82+1</f>
        <v>46203</v>
      </c>
      <c r="AO82" s="505"/>
      <c r="AR82" s="504">
        <f>AN82+1</f>
        <v>46204</v>
      </c>
      <c r="AS82" s="505"/>
      <c r="AV82" s="504">
        <f>AR82+1</f>
        <v>46205</v>
      </c>
      <c r="AW82" s="505"/>
      <c r="AZ82" s="504">
        <f>AV82+1</f>
        <v>46206</v>
      </c>
      <c r="BA82" s="505"/>
      <c r="BD82" s="492">
        <f>AZ82+1</f>
        <v>46207</v>
      </c>
      <c r="BE82" s="493"/>
      <c r="BG82" s="22"/>
    </row>
    <row r="83" spans="2:59" ht="24.75" customHeight="1" x14ac:dyDescent="0.15">
      <c r="B83" s="502"/>
      <c r="C83" s="503"/>
      <c r="F83" s="506"/>
      <c r="G83" s="507"/>
      <c r="J83" s="506"/>
      <c r="K83" s="507"/>
      <c r="N83" s="506"/>
      <c r="O83" s="507"/>
      <c r="R83" s="506"/>
      <c r="S83" s="507"/>
      <c r="V83" s="506"/>
      <c r="W83" s="507"/>
      <c r="Z83" s="494"/>
      <c r="AA83" s="495"/>
      <c r="AC83" s="17"/>
      <c r="AF83" s="502"/>
      <c r="AG83" s="503"/>
      <c r="AJ83" s="506"/>
      <c r="AK83" s="507"/>
      <c r="AN83" s="506"/>
      <c r="AO83" s="507"/>
      <c r="AR83" s="506"/>
      <c r="AS83" s="507"/>
      <c r="AV83" s="506"/>
      <c r="AW83" s="507"/>
      <c r="AZ83" s="506"/>
      <c r="BA83" s="507"/>
      <c r="BD83" s="494"/>
      <c r="BE83" s="495"/>
      <c r="BG83" s="17"/>
    </row>
    <row r="84" spans="2:59" ht="35.25" customHeight="1" x14ac:dyDescent="0.15">
      <c r="B84" s="532"/>
      <c r="C84" s="533"/>
      <c r="D84" s="533"/>
      <c r="E84" s="534"/>
      <c r="F84" s="532"/>
      <c r="G84" s="533"/>
      <c r="H84" s="533"/>
      <c r="I84" s="534"/>
      <c r="J84" s="532"/>
      <c r="K84" s="533"/>
      <c r="L84" s="533"/>
      <c r="M84" s="534"/>
      <c r="N84" s="532"/>
      <c r="O84" s="533"/>
      <c r="P84" s="533"/>
      <c r="Q84" s="534"/>
      <c r="R84" s="532"/>
      <c r="S84" s="533"/>
      <c r="T84" s="533"/>
      <c r="U84" s="534"/>
      <c r="V84" s="532"/>
      <c r="W84" s="533"/>
      <c r="X84" s="533"/>
      <c r="Y84" s="534"/>
      <c r="Z84" s="532"/>
      <c r="AA84" s="533"/>
      <c r="AB84" s="533"/>
      <c r="AC84" s="534"/>
      <c r="AF84" s="532"/>
      <c r="AG84" s="533"/>
      <c r="AH84" s="533"/>
      <c r="AI84" s="534"/>
      <c r="AJ84" s="532"/>
      <c r="AK84" s="533"/>
      <c r="AL84" s="533"/>
      <c r="AM84" s="534"/>
      <c r="AN84" s="532"/>
      <c r="AO84" s="533"/>
      <c r="AP84" s="533"/>
      <c r="AQ84" s="534"/>
      <c r="AR84" s="532"/>
      <c r="AS84" s="533"/>
      <c r="AT84" s="533"/>
      <c r="AU84" s="534"/>
      <c r="AV84" s="532"/>
      <c r="AW84" s="533"/>
      <c r="AX84" s="533"/>
      <c r="AY84" s="534"/>
      <c r="AZ84" s="532"/>
      <c r="BA84" s="533"/>
      <c r="BB84" s="533"/>
      <c r="BC84" s="534"/>
      <c r="BD84" s="532"/>
      <c r="BE84" s="533"/>
      <c r="BF84" s="533"/>
      <c r="BG84" s="534"/>
    </row>
    <row r="85" spans="2:59" ht="35.25" customHeight="1" x14ac:dyDescent="0.15">
      <c r="B85" s="535"/>
      <c r="C85" s="536"/>
      <c r="D85" s="536"/>
      <c r="E85" s="537"/>
      <c r="F85" s="535"/>
      <c r="G85" s="536"/>
      <c r="H85" s="536"/>
      <c r="I85" s="537"/>
      <c r="J85" s="535"/>
      <c r="K85" s="536"/>
      <c r="L85" s="536"/>
      <c r="M85" s="537"/>
      <c r="N85" s="535"/>
      <c r="O85" s="536"/>
      <c r="P85" s="536"/>
      <c r="Q85" s="537"/>
      <c r="R85" s="535"/>
      <c r="S85" s="536"/>
      <c r="T85" s="536"/>
      <c r="U85" s="537"/>
      <c r="V85" s="535"/>
      <c r="W85" s="536"/>
      <c r="X85" s="536"/>
      <c r="Y85" s="537"/>
      <c r="Z85" s="535"/>
      <c r="AA85" s="536"/>
      <c r="AB85" s="536"/>
      <c r="AC85" s="537"/>
      <c r="AF85" s="535"/>
      <c r="AG85" s="536"/>
      <c r="AH85" s="536"/>
      <c r="AI85" s="537"/>
      <c r="AJ85" s="535"/>
      <c r="AK85" s="536"/>
      <c r="AL85" s="536"/>
      <c r="AM85" s="537"/>
      <c r="AN85" s="535"/>
      <c r="AO85" s="536"/>
      <c r="AP85" s="536"/>
      <c r="AQ85" s="537"/>
      <c r="AR85" s="535"/>
      <c r="AS85" s="536"/>
      <c r="AT85" s="536"/>
      <c r="AU85" s="537"/>
      <c r="AV85" s="535"/>
      <c r="AW85" s="536"/>
      <c r="AX85" s="536"/>
      <c r="AY85" s="537"/>
      <c r="AZ85" s="535"/>
      <c r="BA85" s="536"/>
      <c r="BB85" s="536"/>
      <c r="BC85" s="537"/>
      <c r="BD85" s="535"/>
      <c r="BE85" s="536"/>
      <c r="BF85" s="536"/>
      <c r="BG85" s="537"/>
    </row>
    <row r="86" spans="2:59" ht="24.75" customHeight="1" x14ac:dyDescent="0.15">
      <c r="B86" s="500">
        <f>Z82+1</f>
        <v>46117</v>
      </c>
      <c r="C86" s="501"/>
      <c r="F86" s="504">
        <f>B86+1</f>
        <v>46118</v>
      </c>
      <c r="G86" s="505"/>
      <c r="H86" s="21"/>
      <c r="I86" s="22"/>
      <c r="J86" s="28"/>
      <c r="K86" s="21"/>
      <c r="L86" s="21"/>
      <c r="M86" s="21"/>
      <c r="N86" s="21"/>
      <c r="O86" s="21"/>
      <c r="P86" s="21"/>
      <c r="Q86" s="21"/>
      <c r="R86" s="21"/>
      <c r="S86" s="21"/>
      <c r="T86" s="21"/>
      <c r="U86" s="21"/>
      <c r="V86" s="21"/>
      <c r="W86" s="21"/>
      <c r="X86" s="21"/>
      <c r="Y86" s="21"/>
      <c r="Z86" s="21"/>
      <c r="AA86" s="21"/>
      <c r="AB86" s="21"/>
      <c r="AC86" s="22"/>
      <c r="AF86" s="500">
        <f>BD82+1</f>
        <v>46208</v>
      </c>
      <c r="AG86" s="501"/>
      <c r="AJ86" s="504">
        <f>AF86+1</f>
        <v>46209</v>
      </c>
      <c r="AK86" s="505"/>
      <c r="AL86" s="21"/>
      <c r="AM86" s="22"/>
      <c r="AN86" s="28"/>
      <c r="AO86" s="21"/>
      <c r="AP86" s="21"/>
      <c r="AQ86" s="21"/>
      <c r="AR86" s="21"/>
      <c r="AS86" s="21"/>
      <c r="AT86" s="21"/>
      <c r="AU86" s="21"/>
      <c r="AV86" s="21"/>
      <c r="AW86" s="21"/>
      <c r="AX86" s="21"/>
      <c r="AY86" s="21"/>
      <c r="AZ86" s="21"/>
      <c r="BA86" s="21"/>
      <c r="BB86" s="21"/>
      <c r="BC86" s="21"/>
      <c r="BD86" s="21"/>
      <c r="BE86" s="21"/>
      <c r="BF86" s="21"/>
      <c r="BG86" s="22"/>
    </row>
    <row r="87" spans="2:59" ht="24.75" customHeight="1" x14ac:dyDescent="0.15">
      <c r="B87" s="502"/>
      <c r="C87" s="503"/>
      <c r="F87" s="506"/>
      <c r="G87" s="507"/>
      <c r="I87" s="17"/>
      <c r="J87" s="23"/>
      <c r="AC87" s="17"/>
      <c r="AF87" s="502"/>
      <c r="AG87" s="503"/>
      <c r="AJ87" s="506"/>
      <c r="AK87" s="507"/>
      <c r="AM87" s="17"/>
      <c r="AN87" s="23"/>
      <c r="BG87" s="17"/>
    </row>
    <row r="88" spans="2:59" ht="12.75" customHeight="1" x14ac:dyDescent="0.15">
      <c r="B88" s="532"/>
      <c r="C88" s="533"/>
      <c r="D88" s="533"/>
      <c r="E88" s="534"/>
      <c r="F88" s="532"/>
      <c r="G88" s="533"/>
      <c r="H88" s="533"/>
      <c r="I88" s="534"/>
      <c r="J88" s="23"/>
      <c r="AC88" s="17"/>
      <c r="AF88" s="532"/>
      <c r="AG88" s="533"/>
      <c r="AH88" s="533"/>
      <c r="AI88" s="534"/>
      <c r="AJ88" s="532"/>
      <c r="AK88" s="533"/>
      <c r="AL88" s="533"/>
      <c r="AM88" s="534"/>
      <c r="AN88" s="23"/>
      <c r="BG88" s="17"/>
    </row>
    <row r="89" spans="2:59" ht="12.75" customHeight="1" x14ac:dyDescent="0.15">
      <c r="B89" s="535"/>
      <c r="C89" s="536"/>
      <c r="D89" s="536"/>
      <c r="E89" s="537"/>
      <c r="F89" s="535"/>
      <c r="G89" s="536"/>
      <c r="H89" s="536"/>
      <c r="I89" s="537"/>
      <c r="J89" s="18"/>
      <c r="K89" s="19"/>
      <c r="L89" s="19"/>
      <c r="M89" s="19"/>
      <c r="N89" s="19"/>
      <c r="O89" s="19"/>
      <c r="P89" s="19"/>
      <c r="Q89" s="19"/>
      <c r="R89" s="19"/>
      <c r="S89" s="19"/>
      <c r="T89" s="19"/>
      <c r="U89" s="19"/>
      <c r="V89" s="19"/>
      <c r="W89" s="19"/>
      <c r="X89" s="19"/>
      <c r="Y89" s="19"/>
      <c r="Z89" s="19"/>
      <c r="AA89" s="19"/>
      <c r="AB89" s="19"/>
      <c r="AC89" s="20"/>
      <c r="AE89" s="17"/>
      <c r="AF89" s="535"/>
      <c r="AG89" s="536"/>
      <c r="AH89" s="536"/>
      <c r="AI89" s="537"/>
      <c r="AJ89" s="535"/>
      <c r="AK89" s="536"/>
      <c r="AL89" s="536"/>
      <c r="AM89" s="537"/>
      <c r="AN89" s="18"/>
      <c r="AO89" s="19"/>
      <c r="AP89" s="19"/>
      <c r="AQ89" s="19"/>
      <c r="AR89" s="19"/>
      <c r="AS89" s="19"/>
      <c r="AT89" s="19"/>
      <c r="AU89" s="19"/>
      <c r="AV89" s="19"/>
      <c r="AW89" s="19"/>
      <c r="AX89" s="19"/>
      <c r="AY89" s="19"/>
      <c r="AZ89" s="19"/>
      <c r="BA89" s="19"/>
      <c r="BB89" s="19"/>
      <c r="BC89" s="19"/>
      <c r="BD89" s="19"/>
      <c r="BE89" s="19"/>
      <c r="BF89" s="19"/>
      <c r="BG89" s="20"/>
    </row>
  </sheetData>
  <mergeCells count="750">
    <mergeCell ref="B89:E89"/>
    <mergeCell ref="F89:I89"/>
    <mergeCell ref="AF89:AI89"/>
    <mergeCell ref="AJ89:AM89"/>
    <mergeCell ref="B86:C87"/>
    <mergeCell ref="F86:G87"/>
    <mergeCell ref="AF86:AG87"/>
    <mergeCell ref="AJ86:AK87"/>
    <mergeCell ref="B88:E88"/>
    <mergeCell ref="F88:I88"/>
    <mergeCell ref="AF88:AI88"/>
    <mergeCell ref="AJ88:AM88"/>
    <mergeCell ref="AJ85:AM85"/>
    <mergeCell ref="AN85:AQ85"/>
    <mergeCell ref="AR85:AU85"/>
    <mergeCell ref="AV85:AY85"/>
    <mergeCell ref="AZ85:BC85"/>
    <mergeCell ref="BD85:BG85"/>
    <mergeCell ref="AZ84:BC84"/>
    <mergeCell ref="BD84:BG84"/>
    <mergeCell ref="B85:E85"/>
    <mergeCell ref="F85:I85"/>
    <mergeCell ref="J85:M85"/>
    <mergeCell ref="N85:Q85"/>
    <mergeCell ref="R85:U85"/>
    <mergeCell ref="V85:Y85"/>
    <mergeCell ref="Z85:AC85"/>
    <mergeCell ref="AF85:AI85"/>
    <mergeCell ref="Z84:AC84"/>
    <mergeCell ref="AF84:AI84"/>
    <mergeCell ref="AJ84:AM84"/>
    <mergeCell ref="AN84:AQ84"/>
    <mergeCell ref="AR84:AU84"/>
    <mergeCell ref="AV84:AY84"/>
    <mergeCell ref="B84:E84"/>
    <mergeCell ref="F84:I84"/>
    <mergeCell ref="J84:M84"/>
    <mergeCell ref="N84:Q84"/>
    <mergeCell ref="R84:U84"/>
    <mergeCell ref="V84:Y84"/>
    <mergeCell ref="AJ82:AK83"/>
    <mergeCell ref="AN82:AO83"/>
    <mergeCell ref="AR82:AS83"/>
    <mergeCell ref="AV82:AW83"/>
    <mergeCell ref="AZ82:BA83"/>
    <mergeCell ref="BD82:BE83"/>
    <mergeCell ref="AZ81:BC81"/>
    <mergeCell ref="BD81:BG81"/>
    <mergeCell ref="B82:C83"/>
    <mergeCell ref="F82:G83"/>
    <mergeCell ref="J82:K83"/>
    <mergeCell ref="N82:O83"/>
    <mergeCell ref="R82:S83"/>
    <mergeCell ref="V82:W83"/>
    <mergeCell ref="Z82:AA83"/>
    <mergeCell ref="AF82:AG83"/>
    <mergeCell ref="Z81:AC81"/>
    <mergeCell ref="AF81:AI81"/>
    <mergeCell ref="AJ81:AM81"/>
    <mergeCell ref="AN81:AQ81"/>
    <mergeCell ref="AR81:AU81"/>
    <mergeCell ref="AV81:AY81"/>
    <mergeCell ref="B81:E81"/>
    <mergeCell ref="F81:I81"/>
    <mergeCell ref="J81:M81"/>
    <mergeCell ref="N81:Q81"/>
    <mergeCell ref="R81:U81"/>
    <mergeCell ref="V81:Y81"/>
    <mergeCell ref="AJ80:AM80"/>
    <mergeCell ref="AN80:AQ80"/>
    <mergeCell ref="AR80:AU80"/>
    <mergeCell ref="AV80:AY80"/>
    <mergeCell ref="AZ80:BC80"/>
    <mergeCell ref="BD80:BG80"/>
    <mergeCell ref="AZ78:BA79"/>
    <mergeCell ref="BD78:BE79"/>
    <mergeCell ref="B80:E80"/>
    <mergeCell ref="F80:I80"/>
    <mergeCell ref="J80:M80"/>
    <mergeCell ref="N80:Q80"/>
    <mergeCell ref="R80:U80"/>
    <mergeCell ref="V80:Y80"/>
    <mergeCell ref="Z80:AC80"/>
    <mergeCell ref="AF80:AI80"/>
    <mergeCell ref="Z78:AA79"/>
    <mergeCell ref="AF78:AG79"/>
    <mergeCell ref="AJ78:AK79"/>
    <mergeCell ref="AN78:AO79"/>
    <mergeCell ref="AR78:AS79"/>
    <mergeCell ref="AV78:AW79"/>
    <mergeCell ref="B78:C79"/>
    <mergeCell ref="F78:G79"/>
    <mergeCell ref="J78:K79"/>
    <mergeCell ref="N78:O79"/>
    <mergeCell ref="R78:S79"/>
    <mergeCell ref="V78:W79"/>
    <mergeCell ref="AJ77:AM77"/>
    <mergeCell ref="AN77:AQ77"/>
    <mergeCell ref="AR77:AU77"/>
    <mergeCell ref="AV77:AY77"/>
    <mergeCell ref="AZ77:BC77"/>
    <mergeCell ref="BD77:BG77"/>
    <mergeCell ref="AZ76:BC76"/>
    <mergeCell ref="BD76:BG76"/>
    <mergeCell ref="B77:E77"/>
    <mergeCell ref="F77:I77"/>
    <mergeCell ref="J77:M77"/>
    <mergeCell ref="N77:Q77"/>
    <mergeCell ref="R77:U77"/>
    <mergeCell ref="V77:Y77"/>
    <mergeCell ref="Z77:AC77"/>
    <mergeCell ref="AF77:AI77"/>
    <mergeCell ref="Z76:AC76"/>
    <mergeCell ref="AF76:AI76"/>
    <mergeCell ref="AJ76:AM76"/>
    <mergeCell ref="AN76:AQ76"/>
    <mergeCell ref="AR76:AU76"/>
    <mergeCell ref="AV76:AY76"/>
    <mergeCell ref="B76:E76"/>
    <mergeCell ref="F76:I76"/>
    <mergeCell ref="J76:M76"/>
    <mergeCell ref="N76:Q76"/>
    <mergeCell ref="R76:U76"/>
    <mergeCell ref="V76:Y76"/>
    <mergeCell ref="AJ74:AK75"/>
    <mergeCell ref="AN74:AO75"/>
    <mergeCell ref="AR74:AS75"/>
    <mergeCell ref="AV74:AW75"/>
    <mergeCell ref="AZ74:BA75"/>
    <mergeCell ref="BD74:BE75"/>
    <mergeCell ref="AZ73:BC73"/>
    <mergeCell ref="BD73:BG73"/>
    <mergeCell ref="B74:C75"/>
    <mergeCell ref="F74:G75"/>
    <mergeCell ref="J74:K75"/>
    <mergeCell ref="N74:O75"/>
    <mergeCell ref="R74:S75"/>
    <mergeCell ref="V74:W75"/>
    <mergeCell ref="Z74:AA75"/>
    <mergeCell ref="AF74:AG75"/>
    <mergeCell ref="Z73:AC73"/>
    <mergeCell ref="AF73:AI73"/>
    <mergeCell ref="AJ73:AM73"/>
    <mergeCell ref="AN73:AQ73"/>
    <mergeCell ref="AR73:AU73"/>
    <mergeCell ref="AV73:AY73"/>
    <mergeCell ref="B73:E73"/>
    <mergeCell ref="F73:I73"/>
    <mergeCell ref="J73:M73"/>
    <mergeCell ref="N73:Q73"/>
    <mergeCell ref="R73:U73"/>
    <mergeCell ref="V73:Y73"/>
    <mergeCell ref="AJ72:AM72"/>
    <mergeCell ref="AN72:AQ72"/>
    <mergeCell ref="AR72:AU72"/>
    <mergeCell ref="AV72:AY72"/>
    <mergeCell ref="AZ72:BC72"/>
    <mergeCell ref="BD72:BG72"/>
    <mergeCell ref="AZ70:BA71"/>
    <mergeCell ref="BD70:BE71"/>
    <mergeCell ref="B72:E72"/>
    <mergeCell ref="F72:I72"/>
    <mergeCell ref="J72:M72"/>
    <mergeCell ref="N72:Q72"/>
    <mergeCell ref="R72:U72"/>
    <mergeCell ref="V72:Y72"/>
    <mergeCell ref="Z72:AC72"/>
    <mergeCell ref="AF72:AI72"/>
    <mergeCell ref="Z70:AA71"/>
    <mergeCell ref="AF70:AG71"/>
    <mergeCell ref="AJ70:AK71"/>
    <mergeCell ref="AN70:AO71"/>
    <mergeCell ref="AR70:AS71"/>
    <mergeCell ref="AV70:AW71"/>
    <mergeCell ref="B70:C71"/>
    <mergeCell ref="F70:G71"/>
    <mergeCell ref="J70:K71"/>
    <mergeCell ref="N70:O71"/>
    <mergeCell ref="R70:S71"/>
    <mergeCell ref="V70:W71"/>
    <mergeCell ref="AJ69:AM69"/>
    <mergeCell ref="AN69:AQ69"/>
    <mergeCell ref="AR69:AU69"/>
    <mergeCell ref="AV69:AY69"/>
    <mergeCell ref="AZ69:BC69"/>
    <mergeCell ref="BD69:BG69"/>
    <mergeCell ref="AZ68:BC68"/>
    <mergeCell ref="BD68:BG68"/>
    <mergeCell ref="B69:E69"/>
    <mergeCell ref="F69:I69"/>
    <mergeCell ref="J69:M69"/>
    <mergeCell ref="N69:Q69"/>
    <mergeCell ref="R69:U69"/>
    <mergeCell ref="V69:Y69"/>
    <mergeCell ref="Z69:AC69"/>
    <mergeCell ref="AF69:AI69"/>
    <mergeCell ref="Z68:AC68"/>
    <mergeCell ref="AF68:AI68"/>
    <mergeCell ref="AJ68:AM68"/>
    <mergeCell ref="AN68:AQ68"/>
    <mergeCell ref="AR68:AU68"/>
    <mergeCell ref="AV68:AY68"/>
    <mergeCell ref="B68:E68"/>
    <mergeCell ref="F68:I68"/>
    <mergeCell ref="J68:M68"/>
    <mergeCell ref="N68:Q68"/>
    <mergeCell ref="R68:U68"/>
    <mergeCell ref="V68:Y68"/>
    <mergeCell ref="AJ66:AK67"/>
    <mergeCell ref="AN66:AO67"/>
    <mergeCell ref="AR66:AS67"/>
    <mergeCell ref="AV66:AW67"/>
    <mergeCell ref="AZ66:BA67"/>
    <mergeCell ref="BD66:BE67"/>
    <mergeCell ref="AZ65:BA65"/>
    <mergeCell ref="BD65:BE65"/>
    <mergeCell ref="B66:C67"/>
    <mergeCell ref="F66:G67"/>
    <mergeCell ref="J66:K67"/>
    <mergeCell ref="N66:O67"/>
    <mergeCell ref="R66:S67"/>
    <mergeCell ref="V66:W67"/>
    <mergeCell ref="Z66:AA67"/>
    <mergeCell ref="AF66:AG67"/>
    <mergeCell ref="Z65:AA65"/>
    <mergeCell ref="AF65:AG65"/>
    <mergeCell ref="AJ65:AK65"/>
    <mergeCell ref="AN65:AO65"/>
    <mergeCell ref="AR65:AS65"/>
    <mergeCell ref="AV65:AW65"/>
    <mergeCell ref="B65:C65"/>
    <mergeCell ref="F65:G65"/>
    <mergeCell ref="J65:K65"/>
    <mergeCell ref="N65:O65"/>
    <mergeCell ref="R65:S65"/>
    <mergeCell ref="V65:W65"/>
    <mergeCell ref="AF62:AH62"/>
    <mergeCell ref="AI62:AL63"/>
    <mergeCell ref="AM62:AN63"/>
    <mergeCell ref="AO62:AU63"/>
    <mergeCell ref="AV62:AW63"/>
    <mergeCell ref="AX62:BD63"/>
    <mergeCell ref="AF63:AH63"/>
    <mergeCell ref="B62:D62"/>
    <mergeCell ref="E62:H63"/>
    <mergeCell ref="I62:J63"/>
    <mergeCell ref="K62:Q63"/>
    <mergeCell ref="R62:S63"/>
    <mergeCell ref="T62:Z63"/>
    <mergeCell ref="B63:D63"/>
    <mergeCell ref="B58:E58"/>
    <mergeCell ref="F58:I58"/>
    <mergeCell ref="AF58:AI58"/>
    <mergeCell ref="AJ58:AM58"/>
    <mergeCell ref="B59:E59"/>
    <mergeCell ref="F59:I59"/>
    <mergeCell ref="AF59:AI59"/>
    <mergeCell ref="AJ59:AM59"/>
    <mergeCell ref="AZ55:BC55"/>
    <mergeCell ref="BD55:BG55"/>
    <mergeCell ref="B56:C57"/>
    <mergeCell ref="F56:G57"/>
    <mergeCell ref="AF56:AG57"/>
    <mergeCell ref="AJ56:AK57"/>
    <mergeCell ref="Z55:AC55"/>
    <mergeCell ref="AF55:AI55"/>
    <mergeCell ref="AJ55:AM55"/>
    <mergeCell ref="AN55:AQ55"/>
    <mergeCell ref="AR55:AU55"/>
    <mergeCell ref="AV55:AY55"/>
    <mergeCell ref="B55:E55"/>
    <mergeCell ref="F55:I55"/>
    <mergeCell ref="J55:M55"/>
    <mergeCell ref="N55:Q55"/>
    <mergeCell ref="R55:U55"/>
    <mergeCell ref="V55:Y55"/>
    <mergeCell ref="AJ54:AM54"/>
    <mergeCell ref="AN54:AQ54"/>
    <mergeCell ref="AR54:AU54"/>
    <mergeCell ref="AV54:AY54"/>
    <mergeCell ref="AZ54:BC54"/>
    <mergeCell ref="BD54:BG54"/>
    <mergeCell ref="AZ52:BA53"/>
    <mergeCell ref="BD52:BE53"/>
    <mergeCell ref="B54:E54"/>
    <mergeCell ref="F54:I54"/>
    <mergeCell ref="J54:M54"/>
    <mergeCell ref="N54:Q54"/>
    <mergeCell ref="R54:U54"/>
    <mergeCell ref="V54:Y54"/>
    <mergeCell ref="Z54:AC54"/>
    <mergeCell ref="AF54:AI54"/>
    <mergeCell ref="Z52:AA53"/>
    <mergeCell ref="AF52:AG53"/>
    <mergeCell ref="AJ52:AK53"/>
    <mergeCell ref="AN52:AO53"/>
    <mergeCell ref="AR52:AS53"/>
    <mergeCell ref="AV52:AW53"/>
    <mergeCell ref="B52:C53"/>
    <mergeCell ref="F52:G53"/>
    <mergeCell ref="J52:K53"/>
    <mergeCell ref="N52:O53"/>
    <mergeCell ref="R52:S53"/>
    <mergeCell ref="V52:W53"/>
    <mergeCell ref="AJ51:AM51"/>
    <mergeCell ref="AN51:AQ51"/>
    <mergeCell ref="AR51:AU51"/>
    <mergeCell ref="AV51:AY51"/>
    <mergeCell ref="AZ51:BC51"/>
    <mergeCell ref="BD51:BG51"/>
    <mergeCell ref="AZ50:BC50"/>
    <mergeCell ref="BD50:BG50"/>
    <mergeCell ref="B51:E51"/>
    <mergeCell ref="F51:I51"/>
    <mergeCell ref="J51:M51"/>
    <mergeCell ref="N51:Q51"/>
    <mergeCell ref="R51:U51"/>
    <mergeCell ref="V51:Y51"/>
    <mergeCell ref="Z51:AC51"/>
    <mergeCell ref="AF51:AI51"/>
    <mergeCell ref="Z50:AC50"/>
    <mergeCell ref="AF50:AI50"/>
    <mergeCell ref="AJ50:AM50"/>
    <mergeCell ref="AN50:AQ50"/>
    <mergeCell ref="AR50:AU50"/>
    <mergeCell ref="AV50:AY50"/>
    <mergeCell ref="B50:E50"/>
    <mergeCell ref="F50:I50"/>
    <mergeCell ref="J50:M50"/>
    <mergeCell ref="N50:Q50"/>
    <mergeCell ref="R50:U50"/>
    <mergeCell ref="V50:Y50"/>
    <mergeCell ref="AJ48:AK49"/>
    <mergeCell ref="AN48:AO49"/>
    <mergeCell ref="AR48:AS49"/>
    <mergeCell ref="AV48:AW49"/>
    <mergeCell ref="AZ48:BA49"/>
    <mergeCell ref="BD48:BE49"/>
    <mergeCell ref="AZ47:BC47"/>
    <mergeCell ref="BD47:BG47"/>
    <mergeCell ref="B48:C49"/>
    <mergeCell ref="F48:G49"/>
    <mergeCell ref="J48:K49"/>
    <mergeCell ref="N48:O49"/>
    <mergeCell ref="R48:S49"/>
    <mergeCell ref="V48:W49"/>
    <mergeCell ref="Z48:AA49"/>
    <mergeCell ref="AF48:AG49"/>
    <mergeCell ref="Z47:AC47"/>
    <mergeCell ref="AF47:AI47"/>
    <mergeCell ref="AJ47:AM47"/>
    <mergeCell ref="AN47:AQ47"/>
    <mergeCell ref="AR47:AU47"/>
    <mergeCell ref="AV47:AY47"/>
    <mergeCell ref="B47:E47"/>
    <mergeCell ref="F47:I47"/>
    <mergeCell ref="J47:M47"/>
    <mergeCell ref="N47:Q47"/>
    <mergeCell ref="R47:U47"/>
    <mergeCell ref="V47:Y47"/>
    <mergeCell ref="AJ46:AM46"/>
    <mergeCell ref="AN46:AQ46"/>
    <mergeCell ref="AR46:AU46"/>
    <mergeCell ref="AV46:AY46"/>
    <mergeCell ref="AZ46:BC46"/>
    <mergeCell ref="BD46:BG46"/>
    <mergeCell ref="AZ44:BA45"/>
    <mergeCell ref="BD44:BE45"/>
    <mergeCell ref="B46:E46"/>
    <mergeCell ref="F46:I46"/>
    <mergeCell ref="J46:M46"/>
    <mergeCell ref="N46:Q46"/>
    <mergeCell ref="R46:U46"/>
    <mergeCell ref="V46:Y46"/>
    <mergeCell ref="Z46:AC46"/>
    <mergeCell ref="AF46:AI46"/>
    <mergeCell ref="Z44:AA45"/>
    <mergeCell ref="AF44:AG45"/>
    <mergeCell ref="AJ44:AK45"/>
    <mergeCell ref="AN44:AO45"/>
    <mergeCell ref="AR44:AS45"/>
    <mergeCell ref="AV44:AW45"/>
    <mergeCell ref="B44:C45"/>
    <mergeCell ref="F44:G45"/>
    <mergeCell ref="J44:K45"/>
    <mergeCell ref="N44:O45"/>
    <mergeCell ref="R44:S45"/>
    <mergeCell ref="V44:W45"/>
    <mergeCell ref="AJ43:AM43"/>
    <mergeCell ref="AN43:AQ43"/>
    <mergeCell ref="AR43:AU43"/>
    <mergeCell ref="AV43:AY43"/>
    <mergeCell ref="AZ43:BC43"/>
    <mergeCell ref="BD43:BG43"/>
    <mergeCell ref="AZ42:BC42"/>
    <mergeCell ref="BD42:BG42"/>
    <mergeCell ref="B43:E43"/>
    <mergeCell ref="F43:I43"/>
    <mergeCell ref="J43:M43"/>
    <mergeCell ref="N43:Q43"/>
    <mergeCell ref="R43:U43"/>
    <mergeCell ref="V43:Y43"/>
    <mergeCell ref="Z43:AC43"/>
    <mergeCell ref="AF43:AI43"/>
    <mergeCell ref="Z42:AC42"/>
    <mergeCell ref="AF42:AI42"/>
    <mergeCell ref="AJ42:AM42"/>
    <mergeCell ref="AN42:AQ42"/>
    <mergeCell ref="AR42:AU42"/>
    <mergeCell ref="AV42:AY42"/>
    <mergeCell ref="B42:E42"/>
    <mergeCell ref="F42:I42"/>
    <mergeCell ref="J42:M42"/>
    <mergeCell ref="N42:Q42"/>
    <mergeCell ref="R42:U42"/>
    <mergeCell ref="V42:Y42"/>
    <mergeCell ref="AJ40:AK41"/>
    <mergeCell ref="AN40:AO41"/>
    <mergeCell ref="AR40:AS41"/>
    <mergeCell ref="AV40:AW41"/>
    <mergeCell ref="AZ40:BA41"/>
    <mergeCell ref="BD40:BE41"/>
    <mergeCell ref="AZ39:BC39"/>
    <mergeCell ref="BD39:BG39"/>
    <mergeCell ref="B40:C41"/>
    <mergeCell ref="F40:G41"/>
    <mergeCell ref="J40:K41"/>
    <mergeCell ref="N40:O41"/>
    <mergeCell ref="R40:S41"/>
    <mergeCell ref="V40:W41"/>
    <mergeCell ref="Z40:AA41"/>
    <mergeCell ref="AF40:AG41"/>
    <mergeCell ref="Z39:AC39"/>
    <mergeCell ref="AF39:AI39"/>
    <mergeCell ref="AJ39:AM39"/>
    <mergeCell ref="AN39:AQ39"/>
    <mergeCell ref="AR39:AU39"/>
    <mergeCell ref="AV39:AY39"/>
    <mergeCell ref="B39:E39"/>
    <mergeCell ref="F39:I39"/>
    <mergeCell ref="J39:M39"/>
    <mergeCell ref="N39:Q39"/>
    <mergeCell ref="R39:U39"/>
    <mergeCell ref="V39:Y39"/>
    <mergeCell ref="AJ38:AM38"/>
    <mergeCell ref="AN38:AQ38"/>
    <mergeCell ref="AR38:AU38"/>
    <mergeCell ref="AV38:AY38"/>
    <mergeCell ref="AZ38:BC38"/>
    <mergeCell ref="BD38:BG38"/>
    <mergeCell ref="AZ36:BA37"/>
    <mergeCell ref="BD36:BE37"/>
    <mergeCell ref="B38:E38"/>
    <mergeCell ref="F38:I38"/>
    <mergeCell ref="J38:M38"/>
    <mergeCell ref="N38:Q38"/>
    <mergeCell ref="R38:U38"/>
    <mergeCell ref="V38:Y38"/>
    <mergeCell ref="Z38:AC38"/>
    <mergeCell ref="AF38:AI38"/>
    <mergeCell ref="Z36:AA37"/>
    <mergeCell ref="AF36:AG37"/>
    <mergeCell ref="AJ36:AK37"/>
    <mergeCell ref="AN36:AO37"/>
    <mergeCell ref="AR36:AS37"/>
    <mergeCell ref="AV36:AW37"/>
    <mergeCell ref="B36:C37"/>
    <mergeCell ref="F36:G37"/>
    <mergeCell ref="J36:K37"/>
    <mergeCell ref="N36:O37"/>
    <mergeCell ref="R36:S37"/>
    <mergeCell ref="V36:W37"/>
    <mergeCell ref="AJ35:AK35"/>
    <mergeCell ref="AN35:AO35"/>
    <mergeCell ref="AR35:AS35"/>
    <mergeCell ref="AV35:AW35"/>
    <mergeCell ref="AZ35:BA35"/>
    <mergeCell ref="BD35:BE35"/>
    <mergeCell ref="B33:D33"/>
    <mergeCell ref="AF33:AH33"/>
    <mergeCell ref="B35:C35"/>
    <mergeCell ref="F35:G35"/>
    <mergeCell ref="J35:K35"/>
    <mergeCell ref="N35:O35"/>
    <mergeCell ref="R35:S35"/>
    <mergeCell ref="V35:W35"/>
    <mergeCell ref="Z35:AA35"/>
    <mergeCell ref="AF35:AG35"/>
    <mergeCell ref="AF32:AH32"/>
    <mergeCell ref="AI32:AL33"/>
    <mergeCell ref="AM32:AN33"/>
    <mergeCell ref="AO32:AU33"/>
    <mergeCell ref="AV32:AW33"/>
    <mergeCell ref="AX32:BD33"/>
    <mergeCell ref="B29:E29"/>
    <mergeCell ref="F29:I29"/>
    <mergeCell ref="AF29:AI29"/>
    <mergeCell ref="AJ29:AM29"/>
    <mergeCell ref="B32:D32"/>
    <mergeCell ref="E32:H33"/>
    <mergeCell ref="I32:J33"/>
    <mergeCell ref="K32:Q33"/>
    <mergeCell ref="R32:S33"/>
    <mergeCell ref="T32:Z33"/>
    <mergeCell ref="B26:C27"/>
    <mergeCell ref="F26:G27"/>
    <mergeCell ref="AF26:AG27"/>
    <mergeCell ref="AJ26:AK27"/>
    <mergeCell ref="B28:E28"/>
    <mergeCell ref="F28:I28"/>
    <mergeCell ref="AF28:AI28"/>
    <mergeCell ref="AJ28:AM28"/>
    <mergeCell ref="AJ25:AM25"/>
    <mergeCell ref="AN25:AQ25"/>
    <mergeCell ref="AR25:AU25"/>
    <mergeCell ref="AV25:AY25"/>
    <mergeCell ref="AZ25:BC25"/>
    <mergeCell ref="BD25:BG25"/>
    <mergeCell ref="AZ24:BC24"/>
    <mergeCell ref="BD24:BG24"/>
    <mergeCell ref="B25:E25"/>
    <mergeCell ref="F25:I25"/>
    <mergeCell ref="J25:M25"/>
    <mergeCell ref="N25:Q25"/>
    <mergeCell ref="R25:U25"/>
    <mergeCell ref="V25:Y25"/>
    <mergeCell ref="Z25:AC25"/>
    <mergeCell ref="AF25:AI25"/>
    <mergeCell ref="Z24:AC24"/>
    <mergeCell ref="AF24:AI24"/>
    <mergeCell ref="AJ24:AM24"/>
    <mergeCell ref="AN24:AQ24"/>
    <mergeCell ref="AR24:AU24"/>
    <mergeCell ref="AV24:AY24"/>
    <mergeCell ref="B24:E24"/>
    <mergeCell ref="F24:I24"/>
    <mergeCell ref="J24:M24"/>
    <mergeCell ref="N24:Q24"/>
    <mergeCell ref="R24:U24"/>
    <mergeCell ref="V24:Y24"/>
    <mergeCell ref="AJ22:AK23"/>
    <mergeCell ref="AN22:AO23"/>
    <mergeCell ref="AR22:AS23"/>
    <mergeCell ref="AV22:AW23"/>
    <mergeCell ref="AZ22:BA23"/>
    <mergeCell ref="BD22:BE23"/>
    <mergeCell ref="AZ21:BC21"/>
    <mergeCell ref="BD21:BG21"/>
    <mergeCell ref="B22:C23"/>
    <mergeCell ref="F22:G23"/>
    <mergeCell ref="J22:K23"/>
    <mergeCell ref="N22:O23"/>
    <mergeCell ref="R22:S23"/>
    <mergeCell ref="V22:W23"/>
    <mergeCell ref="Z22:AA23"/>
    <mergeCell ref="AF22:AG23"/>
    <mergeCell ref="Z21:AC21"/>
    <mergeCell ref="AF21:AI21"/>
    <mergeCell ref="AJ21:AM21"/>
    <mergeCell ref="AN21:AQ21"/>
    <mergeCell ref="AR21:AU21"/>
    <mergeCell ref="AV21:AY21"/>
    <mergeCell ref="B21:E21"/>
    <mergeCell ref="F21:I21"/>
    <mergeCell ref="J21:M21"/>
    <mergeCell ref="N21:Q21"/>
    <mergeCell ref="R21:U21"/>
    <mergeCell ref="V21:Y21"/>
    <mergeCell ref="AJ20:AM20"/>
    <mergeCell ref="AN20:AQ20"/>
    <mergeCell ref="AR20:AU20"/>
    <mergeCell ref="AV20:AY20"/>
    <mergeCell ref="AZ20:BC20"/>
    <mergeCell ref="BD20:BG20"/>
    <mergeCell ref="AZ18:BA19"/>
    <mergeCell ref="BD18:BE19"/>
    <mergeCell ref="B20:E20"/>
    <mergeCell ref="F20:I20"/>
    <mergeCell ref="J20:M20"/>
    <mergeCell ref="N20:Q20"/>
    <mergeCell ref="R20:U20"/>
    <mergeCell ref="V20:Y20"/>
    <mergeCell ref="Z20:AC20"/>
    <mergeCell ref="AF20:AI20"/>
    <mergeCell ref="Z18:AA19"/>
    <mergeCell ref="AF18:AG19"/>
    <mergeCell ref="AJ18:AK19"/>
    <mergeCell ref="AN18:AO19"/>
    <mergeCell ref="AR18:AS19"/>
    <mergeCell ref="AV18:AW19"/>
    <mergeCell ref="B18:C19"/>
    <mergeCell ref="F18:G19"/>
    <mergeCell ref="J18:K19"/>
    <mergeCell ref="N18:O19"/>
    <mergeCell ref="R18:S19"/>
    <mergeCell ref="V18:W19"/>
    <mergeCell ref="AJ17:AM17"/>
    <mergeCell ref="AN17:AQ17"/>
    <mergeCell ref="AR17:AU17"/>
    <mergeCell ref="AV17:AY17"/>
    <mergeCell ref="AZ17:BC17"/>
    <mergeCell ref="BD17:BG17"/>
    <mergeCell ref="AZ16:BC16"/>
    <mergeCell ref="BD16:BG16"/>
    <mergeCell ref="B17:E17"/>
    <mergeCell ref="F17:I17"/>
    <mergeCell ref="J17:M17"/>
    <mergeCell ref="N17:Q17"/>
    <mergeCell ref="R17:U17"/>
    <mergeCell ref="V17:Y17"/>
    <mergeCell ref="Z17:AC17"/>
    <mergeCell ref="AF17:AI17"/>
    <mergeCell ref="Z16:AC16"/>
    <mergeCell ref="AF16:AI16"/>
    <mergeCell ref="AJ16:AM16"/>
    <mergeCell ref="AN16:AQ16"/>
    <mergeCell ref="AR16:AU16"/>
    <mergeCell ref="AV16:AY16"/>
    <mergeCell ref="B16:E16"/>
    <mergeCell ref="F16:I16"/>
    <mergeCell ref="J16:M16"/>
    <mergeCell ref="N16:Q16"/>
    <mergeCell ref="R16:U16"/>
    <mergeCell ref="V16:Y16"/>
    <mergeCell ref="AJ14:AK15"/>
    <mergeCell ref="AN14:AO15"/>
    <mergeCell ref="AR14:AS15"/>
    <mergeCell ref="AV14:AW15"/>
    <mergeCell ref="AZ14:BA15"/>
    <mergeCell ref="BD14:BE15"/>
    <mergeCell ref="AZ13:BC13"/>
    <mergeCell ref="BD13:BG13"/>
    <mergeCell ref="B14:C15"/>
    <mergeCell ref="F14:G15"/>
    <mergeCell ref="J14:K15"/>
    <mergeCell ref="N14:O15"/>
    <mergeCell ref="R14:S15"/>
    <mergeCell ref="V14:W15"/>
    <mergeCell ref="Z14:AA15"/>
    <mergeCell ref="AF14:AG15"/>
    <mergeCell ref="Z13:AC13"/>
    <mergeCell ref="AF13:AI13"/>
    <mergeCell ref="AJ13:AM13"/>
    <mergeCell ref="AN13:AQ13"/>
    <mergeCell ref="AR13:AU13"/>
    <mergeCell ref="AV13:AY13"/>
    <mergeCell ref="B13:E13"/>
    <mergeCell ref="F13:I13"/>
    <mergeCell ref="J13:M13"/>
    <mergeCell ref="N13:Q13"/>
    <mergeCell ref="R13:U13"/>
    <mergeCell ref="V13:Y13"/>
    <mergeCell ref="AJ12:AM12"/>
    <mergeCell ref="AN12:AQ12"/>
    <mergeCell ref="AR12:AU12"/>
    <mergeCell ref="AV12:AY12"/>
    <mergeCell ref="AZ12:BC12"/>
    <mergeCell ref="BD12:BG12"/>
    <mergeCell ref="AZ10:BA11"/>
    <mergeCell ref="BD10:BE11"/>
    <mergeCell ref="B12:E12"/>
    <mergeCell ref="F12:I12"/>
    <mergeCell ref="J12:M12"/>
    <mergeCell ref="N12:Q12"/>
    <mergeCell ref="R12:U12"/>
    <mergeCell ref="V12:Y12"/>
    <mergeCell ref="Z12:AC12"/>
    <mergeCell ref="AF12:AI12"/>
    <mergeCell ref="Z10:AA11"/>
    <mergeCell ref="AF10:AG11"/>
    <mergeCell ref="AJ10:AK11"/>
    <mergeCell ref="AN10:AO11"/>
    <mergeCell ref="AR10:AS11"/>
    <mergeCell ref="AV10:AW11"/>
    <mergeCell ref="B10:C11"/>
    <mergeCell ref="F10:G11"/>
    <mergeCell ref="J10:K11"/>
    <mergeCell ref="N10:O11"/>
    <mergeCell ref="R10:S11"/>
    <mergeCell ref="V10:W11"/>
    <mergeCell ref="AJ9:AM9"/>
    <mergeCell ref="AN9:AQ9"/>
    <mergeCell ref="AR9:AU9"/>
    <mergeCell ref="AV9:AY9"/>
    <mergeCell ref="AZ9:BC9"/>
    <mergeCell ref="BD9:BG9"/>
    <mergeCell ref="AZ8:BC8"/>
    <mergeCell ref="BD8:BG8"/>
    <mergeCell ref="B9:E9"/>
    <mergeCell ref="F9:I9"/>
    <mergeCell ref="J9:M9"/>
    <mergeCell ref="N9:Q9"/>
    <mergeCell ref="R9:U9"/>
    <mergeCell ref="V9:Y9"/>
    <mergeCell ref="Z9:AC9"/>
    <mergeCell ref="AF9:AI9"/>
    <mergeCell ref="Z8:AC8"/>
    <mergeCell ref="AF8:AI8"/>
    <mergeCell ref="AJ8:AM8"/>
    <mergeCell ref="AN8:AQ8"/>
    <mergeCell ref="AR8:AU8"/>
    <mergeCell ref="AV8:AY8"/>
    <mergeCell ref="B8:E8"/>
    <mergeCell ref="F8:I8"/>
    <mergeCell ref="J8:M8"/>
    <mergeCell ref="N8:Q8"/>
    <mergeCell ref="R8:U8"/>
    <mergeCell ref="V8:Y8"/>
    <mergeCell ref="AJ6:AK7"/>
    <mergeCell ref="AN6:AO7"/>
    <mergeCell ref="AR6:AS7"/>
    <mergeCell ref="AV6:AW7"/>
    <mergeCell ref="AZ6:BA7"/>
    <mergeCell ref="BD6:BE7"/>
    <mergeCell ref="AZ5:BA5"/>
    <mergeCell ref="BD5:BE5"/>
    <mergeCell ref="B6:C7"/>
    <mergeCell ref="F6:G7"/>
    <mergeCell ref="J6:K7"/>
    <mergeCell ref="N6:O7"/>
    <mergeCell ref="R6:S7"/>
    <mergeCell ref="V6:W7"/>
    <mergeCell ref="Z6:AA7"/>
    <mergeCell ref="AF6:AG7"/>
    <mergeCell ref="Z5:AA5"/>
    <mergeCell ref="AF5:AG5"/>
    <mergeCell ref="AJ5:AK5"/>
    <mergeCell ref="AN5:AO5"/>
    <mergeCell ref="AR5:AS5"/>
    <mergeCell ref="AV5:AW5"/>
    <mergeCell ref="B5:C5"/>
    <mergeCell ref="F5:G5"/>
    <mergeCell ref="J5:K5"/>
    <mergeCell ref="N5:O5"/>
    <mergeCell ref="R5:S5"/>
    <mergeCell ref="V5:W5"/>
    <mergeCell ref="AF2:AH2"/>
    <mergeCell ref="AI2:AL3"/>
    <mergeCell ref="AM2:AN3"/>
    <mergeCell ref="AO2:AU3"/>
    <mergeCell ref="AV2:AW3"/>
    <mergeCell ref="AX2:BD3"/>
    <mergeCell ref="AF3:AH3"/>
    <mergeCell ref="B2:D2"/>
    <mergeCell ref="E2:H3"/>
    <mergeCell ref="I2:J3"/>
    <mergeCell ref="K2:Q3"/>
    <mergeCell ref="R2:S3"/>
    <mergeCell ref="T2:Z3"/>
    <mergeCell ref="B3:D3"/>
  </mergeCells>
  <phoneticPr fontId="2"/>
  <conditionalFormatting sqref="B6:C7">
    <cfRule type="expression" dxfId="1163" priority="365" stopIfTrue="1">
      <formula>MONTH(B6)&lt;&gt;MONTH(B2)</formula>
    </cfRule>
    <cfRule type="expression" dxfId="1162" priority="364" stopIfTrue="1">
      <formula>OR(AND(WEEKDAY(B6)=1,MONTH(B6)&lt;&gt;MONTH(B2)),AND(OR(B6=祝色),MONTH(B6)&lt;&gt;MONTH(B2)))</formula>
    </cfRule>
    <cfRule type="expression" dxfId="1161" priority="366" stopIfTrue="1">
      <formula>OR(B6=祝色)</formula>
    </cfRule>
  </conditionalFormatting>
  <conditionalFormatting sqref="B10:C11">
    <cfRule type="expression" dxfId="1160" priority="362" stopIfTrue="1">
      <formula>OR(B10=祝色)</formula>
    </cfRule>
  </conditionalFormatting>
  <conditionalFormatting sqref="B14:C15">
    <cfRule type="expression" dxfId="1159" priority="355" stopIfTrue="1">
      <formula>OR(B14=祝色)</formula>
    </cfRule>
  </conditionalFormatting>
  <conditionalFormatting sqref="B18:C19">
    <cfRule type="expression" dxfId="1158" priority="348" stopIfTrue="1">
      <formula>OR(B18=祝色)</formula>
    </cfRule>
  </conditionalFormatting>
  <conditionalFormatting sqref="B22:C23">
    <cfRule type="expression" dxfId="1157" priority="383" stopIfTrue="1">
      <formula>MONTH(B22)&lt;&gt;MONTH(B2)</formula>
    </cfRule>
    <cfRule type="expression" dxfId="1156" priority="382" stopIfTrue="1">
      <formula>OR(AND(WEEKDAY(B22)=1,MONTH(B22)&lt;&gt;MONTH(B2)),AND(OR(B22=祝色),MONTH(B22)&lt;&gt;MONTH(B2)))</formula>
    </cfRule>
    <cfRule type="expression" dxfId="1155" priority="384" stopIfTrue="1">
      <formula>OR(B22=祝色)</formula>
    </cfRule>
  </conditionalFormatting>
  <conditionalFormatting sqref="B26:C27">
    <cfRule type="expression" dxfId="1154" priority="337" stopIfTrue="1">
      <formula>MONTH(B26)&lt;&gt;MONTH(B2)</formula>
    </cfRule>
    <cfRule type="expression" dxfId="1153" priority="336" stopIfTrue="1">
      <formula>OR(AND(WEEKDAY(B26)=1,MONTH(B26)&lt;&gt;MONTH(B2)),AND(OR(B26=祝色),MONTH(B26)&lt;&gt;MONTH(B2)))</formula>
    </cfRule>
    <cfRule type="expression" dxfId="1152" priority="338" stopIfTrue="1">
      <formula>OR(B26=祝色)</formula>
    </cfRule>
  </conditionalFormatting>
  <conditionalFormatting sqref="B36:C37">
    <cfRule type="expression" dxfId="1151" priority="236" stopIfTrue="1">
      <formula>OR(AND(WEEKDAY(B36)=1,MONTH(B36)&lt;&gt;MONTH(B32)),AND(OR(B36=祝色),MONTH(B36)&lt;&gt;MONTH(B32)))</formula>
    </cfRule>
    <cfRule type="expression" dxfId="1150" priority="238" stopIfTrue="1">
      <formula>OR(B36=祝色)</formula>
    </cfRule>
    <cfRule type="expression" dxfId="1149" priority="237" stopIfTrue="1">
      <formula>MONTH(B36)&lt;&gt;MONTH(B32)</formula>
    </cfRule>
  </conditionalFormatting>
  <conditionalFormatting sqref="B40:C41">
    <cfRule type="expression" dxfId="1148" priority="234" stopIfTrue="1">
      <formula>OR(B40=祝色)</formula>
    </cfRule>
  </conditionalFormatting>
  <conditionalFormatting sqref="B44:C45">
    <cfRule type="expression" dxfId="1147" priority="227" stopIfTrue="1">
      <formula>OR(B44=祝色)</formula>
    </cfRule>
  </conditionalFormatting>
  <conditionalFormatting sqref="B48:C49">
    <cfRule type="expression" dxfId="1146" priority="220" stopIfTrue="1">
      <formula>OR(B48=祝色)</formula>
    </cfRule>
  </conditionalFormatting>
  <conditionalFormatting sqref="B52:C53">
    <cfRule type="expression" dxfId="1145" priority="254" stopIfTrue="1">
      <formula>OR(AND(WEEKDAY(B52)=1,MONTH(B52)&lt;&gt;MONTH(B32)),AND(OR(B52=祝色),MONTH(B52)&lt;&gt;MONTH(B32)))</formula>
    </cfRule>
    <cfRule type="expression" dxfId="1144" priority="255" stopIfTrue="1">
      <formula>MONTH(B52)&lt;&gt;MONTH(B32)</formula>
    </cfRule>
    <cfRule type="expression" dxfId="1143" priority="256" stopIfTrue="1">
      <formula>OR(B52=祝色)</formula>
    </cfRule>
  </conditionalFormatting>
  <conditionalFormatting sqref="B56:C57">
    <cfRule type="expression" dxfId="1142" priority="19" stopIfTrue="1">
      <formula>OR(AND(WEEKDAY(B56)=1,MONTH(B56)&lt;&gt;MONTH(B32)),AND(OR(B56=祝色),MONTH(B56)&lt;&gt;MONTH(B32)))</formula>
    </cfRule>
    <cfRule type="expression" dxfId="1141" priority="21" stopIfTrue="1">
      <formula>OR(B56=祝色)</formula>
    </cfRule>
    <cfRule type="expression" dxfId="1140" priority="20" stopIfTrue="1">
      <formula>MONTH(B56)&lt;&gt;MONTH(B32)</formula>
    </cfRule>
  </conditionalFormatting>
  <conditionalFormatting sqref="B66:C67">
    <cfRule type="expression" dxfId="1139" priority="114" stopIfTrue="1">
      <formula>OR(AND(WEEKDAY(B66)=1,MONTH(B66)&lt;&gt;MONTH(B62)),AND(OR(B66=祝色),MONTH(B66)&lt;&gt;MONTH(B62)))</formula>
    </cfRule>
    <cfRule type="expression" dxfId="1138" priority="115" stopIfTrue="1">
      <formula>MONTH(B66)&lt;&gt;MONTH(B62)</formula>
    </cfRule>
    <cfRule type="expression" dxfId="1137" priority="116" stopIfTrue="1">
      <formula>OR(B66=祝色)</formula>
    </cfRule>
  </conditionalFormatting>
  <conditionalFormatting sqref="B70:C71">
    <cfRule type="expression" dxfId="1136" priority="112" stopIfTrue="1">
      <formula>OR(B70=祝色)</formula>
    </cfRule>
  </conditionalFormatting>
  <conditionalFormatting sqref="B74:C75">
    <cfRule type="expression" dxfId="1135" priority="105" stopIfTrue="1">
      <formula>OR(B74=祝色)</formula>
    </cfRule>
  </conditionalFormatting>
  <conditionalFormatting sqref="B78:C79">
    <cfRule type="expression" dxfId="1134" priority="98" stopIfTrue="1">
      <formula>OR(B78=祝色)</formula>
    </cfRule>
  </conditionalFormatting>
  <conditionalFormatting sqref="B82:C83">
    <cfRule type="expression" dxfId="1133" priority="132" stopIfTrue="1">
      <formula>OR(AND(WEEKDAY(B82)=1,MONTH(B82)&lt;&gt;MONTH(B62)),AND(OR(B82=祝色),MONTH(B82)&lt;&gt;MONTH(B62)))</formula>
    </cfRule>
    <cfRule type="expression" dxfId="1132" priority="133" stopIfTrue="1">
      <formula>MONTH(B82)&lt;&gt;MONTH(B62)</formula>
    </cfRule>
    <cfRule type="expression" dxfId="1131" priority="134" stopIfTrue="1">
      <formula>OR(B82=祝色)</formula>
    </cfRule>
  </conditionalFormatting>
  <conditionalFormatting sqref="B86:C87">
    <cfRule type="expression" dxfId="1130" priority="7" stopIfTrue="1">
      <formula>OR(AND(WEEKDAY(B86)=1,MONTH(B86)&lt;&gt;MONTH(B62)),AND(OR(B86=祝色),MONTH(B86)&lt;&gt;MONTH(B62)))</formula>
    </cfRule>
    <cfRule type="expression" dxfId="1129" priority="8" stopIfTrue="1">
      <formula>MONTH(B86)&lt;&gt;MONTH(B62)</formula>
    </cfRule>
    <cfRule type="expression" dxfId="1128" priority="9" stopIfTrue="1">
      <formula>OR(B86=祝色)</formula>
    </cfRule>
  </conditionalFormatting>
  <conditionalFormatting sqref="F6:G7">
    <cfRule type="expression" dxfId="1127" priority="367" stopIfTrue="1">
      <formula>OR(AND(WEEKDAY(F6)=1,MONTH(F6)&lt;&gt;MONTH(B2)),AND(OR(F6=祝色),MONTH(F6)&lt;&gt;MONTH(B2)))</formula>
    </cfRule>
    <cfRule type="expression" dxfId="1126" priority="369" stopIfTrue="1">
      <formula>OR(F6=祝色)</formula>
    </cfRule>
    <cfRule type="expression" dxfId="1125" priority="368" stopIfTrue="1">
      <formula>MONTH(F6)&lt;&gt;MONTH(B2)</formula>
    </cfRule>
  </conditionalFormatting>
  <conditionalFormatting sqref="F10:G11">
    <cfRule type="expression" dxfId="1124" priority="361" stopIfTrue="1">
      <formula>OR(F10=祝色)</formula>
    </cfRule>
  </conditionalFormatting>
  <conditionalFormatting sqref="F14:G15">
    <cfRule type="expression" dxfId="1123" priority="354" stopIfTrue="1">
      <formula>OR(F14=祝色)</formula>
    </cfRule>
  </conditionalFormatting>
  <conditionalFormatting sqref="F18:G19">
    <cfRule type="expression" dxfId="1122" priority="347" stopIfTrue="1">
      <formula>OR(F18=祝色)</formula>
    </cfRule>
  </conditionalFormatting>
  <conditionalFormatting sqref="F22:G23">
    <cfRule type="expression" dxfId="1121" priority="388" stopIfTrue="1">
      <formula>OR(AND(WEEKDAY(F22)=1,MONTH(F22)&lt;&gt;MONTH(B2)),AND(OR(F22=祝色),MONTH(F22)&lt;&gt;MONTH(B2)))</formula>
    </cfRule>
    <cfRule type="expression" dxfId="1120" priority="390" stopIfTrue="1">
      <formula>OR(F22=祝色)</formula>
    </cfRule>
    <cfRule type="expression" dxfId="1119" priority="389" stopIfTrue="1">
      <formula>MONTH(F22)&lt;&gt;MONTH(B2)</formula>
    </cfRule>
  </conditionalFormatting>
  <conditionalFormatting sqref="F26:G27">
    <cfRule type="expression" dxfId="1118" priority="340" stopIfTrue="1">
      <formula>MONTH(F26)&lt;&gt;MONTH(B2)</formula>
    </cfRule>
    <cfRule type="expression" dxfId="1117" priority="339" stopIfTrue="1">
      <formula>OR(AND(WEEKDAY(F26)=1,MONTH(F26)&lt;&gt;MONTH(B2)),AND(OR(F26=祝色),MONTH(F26)&lt;&gt;MONTH(B2)))</formula>
    </cfRule>
    <cfRule type="expression" dxfId="1116" priority="341" stopIfTrue="1">
      <formula>OR(F26=祝色)</formula>
    </cfRule>
  </conditionalFormatting>
  <conditionalFormatting sqref="F36:G37">
    <cfRule type="expression" dxfId="1115" priority="241" stopIfTrue="1">
      <formula>OR(F36=祝色)</formula>
    </cfRule>
    <cfRule type="expression" dxfId="1114" priority="240" stopIfTrue="1">
      <formula>MONTH(F36)&lt;&gt;MONTH(B32)</formula>
    </cfRule>
    <cfRule type="expression" dxfId="1113" priority="239" stopIfTrue="1">
      <formula>OR(AND(WEEKDAY(F36)=1,MONTH(F36)&lt;&gt;MONTH(B32)),AND(OR(F36=祝色),MONTH(F36)&lt;&gt;MONTH(B32)))</formula>
    </cfRule>
  </conditionalFormatting>
  <conditionalFormatting sqref="F40:G41">
    <cfRule type="expression" dxfId="1112" priority="233" stopIfTrue="1">
      <formula>OR(F40=祝色)</formula>
    </cfRule>
  </conditionalFormatting>
  <conditionalFormatting sqref="F44:G45">
    <cfRule type="expression" dxfId="1111" priority="226" stopIfTrue="1">
      <formula>OR(F44=祝色)</formula>
    </cfRule>
  </conditionalFormatting>
  <conditionalFormatting sqref="F48:G49">
    <cfRule type="expression" dxfId="1110" priority="219" stopIfTrue="1">
      <formula>OR(F48=祝色)</formula>
    </cfRule>
  </conditionalFormatting>
  <conditionalFormatting sqref="F52:G53">
    <cfRule type="expression" dxfId="1109" priority="260" stopIfTrue="1">
      <formula>OR(AND(WEEKDAY(F52)=1,MONTH(F52)&lt;&gt;MONTH(B32)),AND(OR(F52=祝色),MONTH(F52)&lt;&gt;MONTH(B32)))</formula>
    </cfRule>
    <cfRule type="expression" dxfId="1108" priority="262" stopIfTrue="1">
      <formula>OR(F52=祝色)</formula>
    </cfRule>
    <cfRule type="expression" dxfId="1107" priority="261" stopIfTrue="1">
      <formula>MONTH(F52)&lt;&gt;MONTH(B32)</formula>
    </cfRule>
  </conditionalFormatting>
  <conditionalFormatting sqref="F56:G57">
    <cfRule type="expression" dxfId="1106" priority="23" stopIfTrue="1">
      <formula>MONTH(F56)&lt;&gt;MONTH(B32)</formula>
    </cfRule>
    <cfRule type="expression" dxfId="1105" priority="22" stopIfTrue="1">
      <formula>OR(AND(WEEKDAY(F56)=1,MONTH(F56)&lt;&gt;MONTH(B32)),AND(OR(F56=祝色),MONTH(F56)&lt;&gt;MONTH(B32)))</formula>
    </cfRule>
    <cfRule type="expression" dxfId="1104" priority="24" stopIfTrue="1">
      <formula>OR(F56=祝色)</formula>
    </cfRule>
  </conditionalFormatting>
  <conditionalFormatting sqref="F66:G67">
    <cfRule type="expression" dxfId="1103" priority="119" stopIfTrue="1">
      <formula>OR(F66=祝色)</formula>
    </cfRule>
    <cfRule type="expression" dxfId="1102" priority="118" stopIfTrue="1">
      <formula>MONTH(F66)&lt;&gt;MONTH(B62)</formula>
    </cfRule>
    <cfRule type="expression" dxfId="1101" priority="117" stopIfTrue="1">
      <formula>OR(AND(WEEKDAY(F66)=1,MONTH(F66)&lt;&gt;MONTH(B62)),AND(OR(F66=祝色),MONTH(F66)&lt;&gt;MONTH(B62)))</formula>
    </cfRule>
  </conditionalFormatting>
  <conditionalFormatting sqref="F70:G71">
    <cfRule type="expression" dxfId="1100" priority="111" stopIfTrue="1">
      <formula>OR(F70=祝色)</formula>
    </cfRule>
  </conditionalFormatting>
  <conditionalFormatting sqref="F74:G75">
    <cfRule type="expression" dxfId="1099" priority="104" stopIfTrue="1">
      <formula>OR(F74=祝色)</formula>
    </cfRule>
  </conditionalFormatting>
  <conditionalFormatting sqref="F78:G79">
    <cfRule type="expression" dxfId="1098" priority="97" stopIfTrue="1">
      <formula>OR(F78=祝色)</formula>
    </cfRule>
  </conditionalFormatting>
  <conditionalFormatting sqref="F82:G83">
    <cfRule type="expression" dxfId="1097" priority="139" stopIfTrue="1">
      <formula>MONTH(F82)&lt;&gt;MONTH(B62)</formula>
    </cfRule>
    <cfRule type="expression" dxfId="1096" priority="138" stopIfTrue="1">
      <formula>OR(AND(WEEKDAY(F82)=1,MONTH(F82)&lt;&gt;MONTH(B62)),AND(OR(F82=祝色),MONTH(F82)&lt;&gt;MONTH(B62)))</formula>
    </cfRule>
    <cfRule type="expression" dxfId="1095" priority="140" stopIfTrue="1">
      <formula>OR(F82=祝色)</formula>
    </cfRule>
  </conditionalFormatting>
  <conditionalFormatting sqref="F86:G87">
    <cfRule type="expression" dxfId="1094" priority="12" stopIfTrue="1">
      <formula>OR(F86=祝色)</formula>
    </cfRule>
    <cfRule type="expression" dxfId="1093" priority="11" stopIfTrue="1">
      <formula>MONTH(F86)&lt;&gt;MONTH(B62)</formula>
    </cfRule>
    <cfRule type="expression" dxfId="1092" priority="10" stopIfTrue="1">
      <formula>OR(AND(WEEKDAY(F86)=1,MONTH(F86)&lt;&gt;MONTH(B62)),AND(OR(F86=祝色),MONTH(F86)&lt;&gt;MONTH(B62)))</formula>
    </cfRule>
  </conditionalFormatting>
  <conditionalFormatting sqref="J6:K7">
    <cfRule type="expression" dxfId="1091" priority="371" stopIfTrue="1">
      <formula>MONTH(J6)&lt;&gt;MONTH(B2)</formula>
    </cfRule>
    <cfRule type="expression" dxfId="1090" priority="370" stopIfTrue="1">
      <formula>OR(AND(WEEKDAY(J6)=1,MONTH(J6)&lt;&gt;MONTH(B2)),AND(OR(J6=祝色),MONTH(J6)&lt;&gt;MONTH(B2)))</formula>
    </cfRule>
    <cfRule type="expression" dxfId="1089" priority="372" stopIfTrue="1">
      <formula>OR(J6=祝色)</formula>
    </cfRule>
  </conditionalFormatting>
  <conditionalFormatting sqref="J10:K11">
    <cfRule type="expression" dxfId="1088" priority="360" stopIfTrue="1">
      <formula>OR(J10=祝色)</formula>
    </cfRule>
  </conditionalFormatting>
  <conditionalFormatting sqref="J14:K15">
    <cfRule type="expression" dxfId="1087" priority="353" stopIfTrue="1">
      <formula>OR(J14=祝色)</formula>
    </cfRule>
  </conditionalFormatting>
  <conditionalFormatting sqref="J18:K19">
    <cfRule type="expression" dxfId="1086" priority="346" stopIfTrue="1">
      <formula>OR(J18=祝色)</formula>
    </cfRule>
  </conditionalFormatting>
  <conditionalFormatting sqref="J22:K23">
    <cfRule type="expression" dxfId="1085" priority="391" stopIfTrue="1">
      <formula>OR(AND(WEEKDAY(J22)=1,MONTH(J22)&lt;&gt;MONTH(B2)),AND(OR(J22=祝色),MONTH(J22)&lt;&gt;MONTH(B2)))</formula>
    </cfRule>
    <cfRule type="expression" dxfId="1084" priority="392" stopIfTrue="1">
      <formula>MONTH(J22)&lt;&gt;MONTH(B2)</formula>
    </cfRule>
    <cfRule type="expression" dxfId="1083" priority="393" stopIfTrue="1">
      <formula>OR(J22=祝色)</formula>
    </cfRule>
  </conditionalFormatting>
  <conditionalFormatting sqref="J36:K37">
    <cfRule type="expression" dxfId="1082" priority="242" stopIfTrue="1">
      <formula>OR(AND(WEEKDAY(J36)=1,MONTH(J36)&lt;&gt;MONTH(B32)),AND(OR(J36=祝色),MONTH(J36)&lt;&gt;MONTH(B32)))</formula>
    </cfRule>
    <cfRule type="expression" dxfId="1081" priority="243" stopIfTrue="1">
      <formula>MONTH(J36)&lt;&gt;MONTH(B32)</formula>
    </cfRule>
    <cfRule type="expression" dxfId="1080" priority="244" stopIfTrue="1">
      <formula>OR(J36=祝色)</formula>
    </cfRule>
  </conditionalFormatting>
  <conditionalFormatting sqref="J40:K41">
    <cfRule type="expression" dxfId="1079" priority="232" stopIfTrue="1">
      <formula>OR(J40=祝色)</formula>
    </cfRule>
  </conditionalFormatting>
  <conditionalFormatting sqref="J44:K45">
    <cfRule type="expression" dxfId="1078" priority="225" stopIfTrue="1">
      <formula>OR(J44=祝色)</formula>
    </cfRule>
  </conditionalFormatting>
  <conditionalFormatting sqref="J48:K49">
    <cfRule type="expression" dxfId="1077" priority="218" stopIfTrue="1">
      <formula>OR(J48=祝色)</formula>
    </cfRule>
  </conditionalFormatting>
  <conditionalFormatting sqref="J52:K53">
    <cfRule type="expression" dxfId="1076" priority="263" stopIfTrue="1">
      <formula>OR(AND(WEEKDAY(J52)=1,MONTH(J52)&lt;&gt;MONTH(B32)),AND(OR(J52=祝色),MONTH(J52)&lt;&gt;MONTH(B32)))</formula>
    </cfRule>
    <cfRule type="expression" dxfId="1075" priority="264" stopIfTrue="1">
      <formula>MONTH(J52)&lt;&gt;MONTH(B32)</formula>
    </cfRule>
    <cfRule type="expression" dxfId="1074" priority="265" stopIfTrue="1">
      <formula>OR(J52=祝色)</formula>
    </cfRule>
  </conditionalFormatting>
  <conditionalFormatting sqref="J66:K67">
    <cfRule type="expression" dxfId="1073" priority="120" stopIfTrue="1">
      <formula>OR(AND(WEEKDAY(J66)=1,MONTH(J66)&lt;&gt;MONTH(B62)),AND(OR(J66=祝色),MONTH(J66)&lt;&gt;MONTH(B62)))</formula>
    </cfRule>
    <cfRule type="expression" dxfId="1072" priority="121" stopIfTrue="1">
      <formula>MONTH(J66)&lt;&gt;MONTH(B62)</formula>
    </cfRule>
    <cfRule type="expression" dxfId="1071" priority="122" stopIfTrue="1">
      <formula>OR(J66=祝色)</formula>
    </cfRule>
  </conditionalFormatting>
  <conditionalFormatting sqref="J70:K71">
    <cfRule type="expression" dxfId="1070" priority="110" stopIfTrue="1">
      <formula>OR(J70=祝色)</formula>
    </cfRule>
  </conditionalFormatting>
  <conditionalFormatting sqref="J74:K75">
    <cfRule type="expression" dxfId="1069" priority="103" stopIfTrue="1">
      <formula>OR(J74=祝色)</formula>
    </cfRule>
  </conditionalFormatting>
  <conditionalFormatting sqref="J78:K79">
    <cfRule type="expression" dxfId="1068" priority="96" stopIfTrue="1">
      <formula>OR(J78=祝色)</formula>
    </cfRule>
  </conditionalFormatting>
  <conditionalFormatting sqref="J82:K83">
    <cfRule type="expression" dxfId="1067" priority="141" stopIfTrue="1">
      <formula>OR(AND(WEEKDAY(J82)=1,MONTH(J82)&lt;&gt;MONTH(B62)),AND(OR(J82=祝色),MONTH(J82)&lt;&gt;MONTH(B62)))</formula>
    </cfRule>
    <cfRule type="expression" dxfId="1066" priority="143" stopIfTrue="1">
      <formula>OR(J82=祝色)</formula>
    </cfRule>
    <cfRule type="expression" dxfId="1065" priority="142" stopIfTrue="1">
      <formula>MONTH(J82)&lt;&gt;MONTH(B62)</formula>
    </cfRule>
  </conditionalFormatting>
  <conditionalFormatting sqref="N6:O7">
    <cfRule type="expression" dxfId="1064" priority="373" stopIfTrue="1">
      <formula>OR(AND(WEEKDAY(N6)=1,MONTH(N6)&lt;&gt;MONTH(B2)),AND(OR(N6=祝色),MONTH(N6)&lt;&gt;MONTH(B2)))</formula>
    </cfRule>
    <cfRule type="expression" dxfId="1063" priority="374" stopIfTrue="1">
      <formula>MONTH(N6)&lt;&gt;MONTH(B2)</formula>
    </cfRule>
    <cfRule type="expression" dxfId="1062" priority="375" stopIfTrue="1">
      <formula>OR(N6=祝色)</formula>
    </cfRule>
  </conditionalFormatting>
  <conditionalFormatting sqref="N10:O11">
    <cfRule type="expression" dxfId="1061" priority="359" stopIfTrue="1">
      <formula>OR(N10=祝色)</formula>
    </cfRule>
  </conditionalFormatting>
  <conditionalFormatting sqref="N14:O15">
    <cfRule type="expression" dxfId="1060" priority="352" stopIfTrue="1">
      <formula>OR(N14=祝色)</formula>
    </cfRule>
  </conditionalFormatting>
  <conditionalFormatting sqref="N18:O19">
    <cfRule type="expression" dxfId="1059" priority="345" stopIfTrue="1">
      <formula>OR(N18=祝色)</formula>
    </cfRule>
  </conditionalFormatting>
  <conditionalFormatting sqref="N22:O23">
    <cfRule type="expression" dxfId="1058" priority="396" stopIfTrue="1">
      <formula>OR(N22=祝色)</formula>
    </cfRule>
    <cfRule type="expression" dxfId="1057" priority="395" stopIfTrue="1">
      <formula>MONTH(N22)&lt;&gt;MONTH(B2)</formula>
    </cfRule>
    <cfRule type="expression" dxfId="1056" priority="394" stopIfTrue="1">
      <formula>OR(AND(WEEKDAY(N22)=1,MONTH(N22)&lt;&gt;MONTH(B2)),AND(OR(N22=祝色),MONTH(N22)&lt;&gt;MONTH(B2)))</formula>
    </cfRule>
  </conditionalFormatting>
  <conditionalFormatting sqref="N36:O37">
    <cfRule type="expression" dxfId="1055" priority="245" stopIfTrue="1">
      <formula>OR(AND(WEEKDAY(N36)=1,MONTH(N36)&lt;&gt;MONTH(B32)),AND(OR(N36=祝色),MONTH(N36)&lt;&gt;MONTH(B32)))</formula>
    </cfRule>
    <cfRule type="expression" dxfId="1054" priority="247" stopIfTrue="1">
      <formula>OR(N36=祝色)</formula>
    </cfRule>
    <cfRule type="expression" dxfId="1053" priority="246" stopIfTrue="1">
      <formula>MONTH(N36)&lt;&gt;MONTH(B32)</formula>
    </cfRule>
  </conditionalFormatting>
  <conditionalFormatting sqref="N40:O41">
    <cfRule type="expression" dxfId="1052" priority="231" stopIfTrue="1">
      <formula>OR(N40=祝色)</formula>
    </cfRule>
  </conditionalFormatting>
  <conditionalFormatting sqref="N44:O45">
    <cfRule type="expression" dxfId="1051" priority="224" stopIfTrue="1">
      <formula>OR(N44=祝色)</formula>
    </cfRule>
  </conditionalFormatting>
  <conditionalFormatting sqref="N48:O49">
    <cfRule type="expression" dxfId="1050" priority="217" stopIfTrue="1">
      <formula>OR(N48=祝色)</formula>
    </cfRule>
  </conditionalFormatting>
  <conditionalFormatting sqref="N52:O53">
    <cfRule type="expression" dxfId="1049" priority="268" stopIfTrue="1">
      <formula>OR(N52=祝色)</formula>
    </cfRule>
    <cfRule type="expression" dxfId="1048" priority="267" stopIfTrue="1">
      <formula>MONTH(N52)&lt;&gt;MONTH(B32)</formula>
    </cfRule>
    <cfRule type="expression" dxfId="1047" priority="266" stopIfTrue="1">
      <formula>OR(AND(WEEKDAY(N52)=1,MONTH(N52)&lt;&gt;MONTH(B32)),AND(OR(N52=祝色),MONTH(N52)&lt;&gt;MONTH(B32)))</formula>
    </cfRule>
  </conditionalFormatting>
  <conditionalFormatting sqref="N66:O67">
    <cfRule type="expression" dxfId="1046" priority="124" stopIfTrue="1">
      <formula>MONTH(N66)&lt;&gt;MONTH(B62)</formula>
    </cfRule>
    <cfRule type="expression" dxfId="1045" priority="125" stopIfTrue="1">
      <formula>OR(N66=祝色)</formula>
    </cfRule>
    <cfRule type="expression" dxfId="1044" priority="123" stopIfTrue="1">
      <formula>OR(AND(WEEKDAY(N66)=1,MONTH(N66)&lt;&gt;MONTH(B62)),AND(OR(N66=祝色),MONTH(N66)&lt;&gt;MONTH(B62)))</formula>
    </cfRule>
  </conditionalFormatting>
  <conditionalFormatting sqref="N70:O71">
    <cfRule type="expression" dxfId="1043" priority="109" stopIfTrue="1">
      <formula>OR(N70=祝色)</formula>
    </cfRule>
  </conditionalFormatting>
  <conditionalFormatting sqref="N74:O75">
    <cfRule type="expression" dxfId="1042" priority="102" stopIfTrue="1">
      <formula>OR(N74=祝色)</formula>
    </cfRule>
  </conditionalFormatting>
  <conditionalFormatting sqref="N78:O79">
    <cfRule type="expression" dxfId="1041" priority="95" stopIfTrue="1">
      <formula>OR(N78=祝色)</formula>
    </cfRule>
  </conditionalFormatting>
  <conditionalFormatting sqref="N82:O83">
    <cfRule type="expression" dxfId="1040" priority="144" stopIfTrue="1">
      <formula>OR(AND(WEEKDAY(N82)=1,MONTH(N82)&lt;&gt;MONTH(B62)),AND(OR(N82=祝色),MONTH(N82)&lt;&gt;MONTH(B62)))</formula>
    </cfRule>
    <cfRule type="expression" dxfId="1039" priority="145" stopIfTrue="1">
      <formula>MONTH(N82)&lt;&gt;MONTH(B62)</formula>
    </cfRule>
    <cfRule type="expression" dxfId="1038" priority="146" stopIfTrue="1">
      <formula>OR(N82=祝色)</formula>
    </cfRule>
  </conditionalFormatting>
  <conditionalFormatting sqref="R6:S7">
    <cfRule type="expression" dxfId="1037" priority="376" stopIfTrue="1">
      <formula>OR(AND(WEEKDAY(R6)=1,MONTH(R6)&lt;&gt;MONTH(B2)),AND(OR(R6=祝色),MONTH(R6)&lt;&gt;MONTH(B2)))</formula>
    </cfRule>
    <cfRule type="expression" dxfId="1036" priority="377" stopIfTrue="1">
      <formula>MONTH(R6)&lt;&gt;MONTH(B2)</formula>
    </cfRule>
    <cfRule type="expression" dxfId="1035" priority="378" stopIfTrue="1">
      <formula>OR(R6=祝色)</formula>
    </cfRule>
  </conditionalFormatting>
  <conditionalFormatting sqref="R10:S11">
    <cfRule type="expression" dxfId="1034" priority="358" stopIfTrue="1">
      <formula>OR(R10=祝色)</formula>
    </cfRule>
  </conditionalFormatting>
  <conditionalFormatting sqref="R14:S15">
    <cfRule type="expression" dxfId="1033" priority="351" stopIfTrue="1">
      <formula>OR(R14=祝色)</formula>
    </cfRule>
  </conditionalFormatting>
  <conditionalFormatting sqref="R18:S19">
    <cfRule type="expression" dxfId="1032" priority="344" stopIfTrue="1">
      <formula>OR(R18=祝色)</formula>
    </cfRule>
  </conditionalFormatting>
  <conditionalFormatting sqref="R22:S23">
    <cfRule type="expression" dxfId="1031" priority="399" stopIfTrue="1">
      <formula>OR(R22=祝色)</formula>
    </cfRule>
    <cfRule type="expression" dxfId="1030" priority="398" stopIfTrue="1">
      <formula>MONTH(R22)&lt;&gt;MONTH(B2)</formula>
    </cfRule>
    <cfRule type="expression" dxfId="1029" priority="397" stopIfTrue="1">
      <formula>OR(AND(WEEKDAY(R22)=1,MONTH(R22)&lt;&gt;MONTH(B2)),AND(OR(R22=祝色),MONTH(R22)&lt;&gt;MONTH(B2)))</formula>
    </cfRule>
  </conditionalFormatting>
  <conditionalFormatting sqref="R36:S37">
    <cfRule type="expression" dxfId="1028" priority="248" stopIfTrue="1">
      <formula>OR(AND(WEEKDAY(R36)=1,MONTH(R36)&lt;&gt;MONTH(B32)),AND(OR(R36=祝色),MONTH(R36)&lt;&gt;MONTH(B32)))</formula>
    </cfRule>
    <cfRule type="expression" dxfId="1027" priority="250" stopIfTrue="1">
      <formula>OR(R36=祝色)</formula>
    </cfRule>
    <cfRule type="expression" dxfId="1026" priority="249" stopIfTrue="1">
      <formula>MONTH(R36)&lt;&gt;MONTH(B32)</formula>
    </cfRule>
  </conditionalFormatting>
  <conditionalFormatting sqref="R40:S41">
    <cfRule type="expression" dxfId="1025" priority="230" stopIfTrue="1">
      <formula>OR(R40=祝色)</formula>
    </cfRule>
  </conditionalFormatting>
  <conditionalFormatting sqref="R44:S45">
    <cfRule type="expression" dxfId="1024" priority="223" stopIfTrue="1">
      <formula>OR(R44=祝色)</formula>
    </cfRule>
  </conditionalFormatting>
  <conditionalFormatting sqref="R48:S49">
    <cfRule type="expression" dxfId="1023" priority="216" stopIfTrue="1">
      <formula>OR(R48=祝色)</formula>
    </cfRule>
  </conditionalFormatting>
  <conditionalFormatting sqref="R52:S53">
    <cfRule type="expression" dxfId="1022" priority="270" stopIfTrue="1">
      <formula>MONTH(R52)&lt;&gt;MONTH(B32)</formula>
    </cfRule>
    <cfRule type="expression" dxfId="1021" priority="269" stopIfTrue="1">
      <formula>OR(AND(WEEKDAY(R52)=1,MONTH(R52)&lt;&gt;MONTH(B32)),AND(OR(R52=祝色),MONTH(R52)&lt;&gt;MONTH(B32)))</formula>
    </cfRule>
    <cfRule type="expression" dxfId="1020" priority="271" stopIfTrue="1">
      <formula>OR(R52=祝色)</formula>
    </cfRule>
  </conditionalFormatting>
  <conditionalFormatting sqref="R66:S67">
    <cfRule type="expression" dxfId="1019" priority="128" stopIfTrue="1">
      <formula>OR(R66=祝色)</formula>
    </cfRule>
    <cfRule type="expression" dxfId="1018" priority="126" stopIfTrue="1">
      <formula>OR(AND(WEEKDAY(R66)=1,MONTH(R66)&lt;&gt;MONTH(B62)),AND(OR(R66=祝色),MONTH(R66)&lt;&gt;MONTH(B62)))</formula>
    </cfRule>
    <cfRule type="expression" dxfId="1017" priority="127" stopIfTrue="1">
      <formula>MONTH(R66)&lt;&gt;MONTH(B62)</formula>
    </cfRule>
  </conditionalFormatting>
  <conditionalFormatting sqref="R70:S71">
    <cfRule type="expression" dxfId="1016" priority="108" stopIfTrue="1">
      <formula>OR(R70=祝色)</formula>
    </cfRule>
  </conditionalFormatting>
  <conditionalFormatting sqref="R74:S75">
    <cfRule type="expression" dxfId="1015" priority="101" stopIfTrue="1">
      <formula>OR(R74=祝色)</formula>
    </cfRule>
  </conditionalFormatting>
  <conditionalFormatting sqref="R78:S79">
    <cfRule type="expression" dxfId="1014" priority="94" stopIfTrue="1">
      <formula>OR(R78=祝色)</formula>
    </cfRule>
  </conditionalFormatting>
  <conditionalFormatting sqref="R82:S83">
    <cfRule type="expression" dxfId="1013" priority="147" stopIfTrue="1">
      <formula>OR(AND(WEEKDAY(R82)=1,MONTH(R82)&lt;&gt;MONTH(B62)),AND(OR(R82=祝色),MONTH(R82)&lt;&gt;MONTH(B62)))</formula>
    </cfRule>
    <cfRule type="expression" dxfId="1012" priority="149" stopIfTrue="1">
      <formula>OR(R82=祝色)</formula>
    </cfRule>
    <cfRule type="expression" dxfId="1011" priority="148" stopIfTrue="1">
      <formula>MONTH(R82)&lt;&gt;MONTH(B62)</formula>
    </cfRule>
  </conditionalFormatting>
  <conditionalFormatting sqref="V6:W7">
    <cfRule type="expression" dxfId="1010" priority="380" stopIfTrue="1">
      <formula>MONTH(V6)&lt;&gt;MONTH(B2)</formula>
    </cfRule>
    <cfRule type="expression" dxfId="1009" priority="381" stopIfTrue="1">
      <formula>OR(V6=祝色)</formula>
    </cfRule>
    <cfRule type="expression" dxfId="1008" priority="379" stopIfTrue="1">
      <formula>OR(AND(WEEKDAY(V6)=1,MONTH(V6)&lt;&gt;MONTH(B2)),AND(OR(V6=祝色),MONTH(V6)&lt;&gt;MONTH(B2)))</formula>
    </cfRule>
  </conditionalFormatting>
  <conditionalFormatting sqref="V10:W11">
    <cfRule type="expression" dxfId="1007" priority="357" stopIfTrue="1">
      <formula>OR(V10=祝色)</formula>
    </cfRule>
  </conditionalFormatting>
  <conditionalFormatting sqref="V14:W15">
    <cfRule type="expression" dxfId="1006" priority="350" stopIfTrue="1">
      <formula>OR(V14=祝色)</formula>
    </cfRule>
  </conditionalFormatting>
  <conditionalFormatting sqref="V18:W19">
    <cfRule type="expression" dxfId="1005" priority="343" stopIfTrue="1">
      <formula>OR(V18=祝色)</formula>
    </cfRule>
  </conditionalFormatting>
  <conditionalFormatting sqref="V22:W23">
    <cfRule type="expression" dxfId="1004" priority="402" stopIfTrue="1">
      <formula>OR(V22=祝色)</formula>
    </cfRule>
    <cfRule type="expression" dxfId="1003" priority="400" stopIfTrue="1">
      <formula>OR(AND(WEEKDAY(V22)=1,MONTH(V22)&lt;&gt;MONTH(B2)),AND(OR(V22=祝色),MONTH(V22)&lt;&gt;MONTH(B2)))</formula>
    </cfRule>
    <cfRule type="expression" dxfId="1002" priority="401" stopIfTrue="1">
      <formula>MONTH(V22)&lt;&gt;MONTH(B2)</formula>
    </cfRule>
  </conditionalFormatting>
  <conditionalFormatting sqref="V36:W37">
    <cfRule type="expression" dxfId="1001" priority="253" stopIfTrue="1">
      <formula>OR(V36=祝色)</formula>
    </cfRule>
    <cfRule type="expression" dxfId="1000" priority="251" stopIfTrue="1">
      <formula>OR(AND(WEEKDAY(V36)=1,MONTH(V36)&lt;&gt;MONTH(B32)),AND(OR(V36=祝色),MONTH(V36)&lt;&gt;MONTH(B32)))</formula>
    </cfRule>
    <cfRule type="expression" dxfId="999" priority="252" stopIfTrue="1">
      <formula>MONTH(V36)&lt;&gt;MONTH(B32)</formula>
    </cfRule>
  </conditionalFormatting>
  <conditionalFormatting sqref="V40:W41">
    <cfRule type="expression" dxfId="998" priority="229" stopIfTrue="1">
      <formula>OR(V40=祝色)</formula>
    </cfRule>
  </conditionalFormatting>
  <conditionalFormatting sqref="V44:W45">
    <cfRule type="expression" dxfId="997" priority="222" stopIfTrue="1">
      <formula>OR(V44=祝色)</formula>
    </cfRule>
  </conditionalFormatting>
  <conditionalFormatting sqref="V48:W49">
    <cfRule type="expression" dxfId="996" priority="215" stopIfTrue="1">
      <formula>OR(V48=祝色)</formula>
    </cfRule>
  </conditionalFormatting>
  <conditionalFormatting sqref="V52:W53">
    <cfRule type="expression" dxfId="995" priority="273" stopIfTrue="1">
      <formula>MONTH(V52)&lt;&gt;MONTH(B32)</formula>
    </cfRule>
    <cfRule type="expression" dxfId="994" priority="272" stopIfTrue="1">
      <formula>OR(AND(WEEKDAY(V52)=1,MONTH(V52)&lt;&gt;MONTH(B32)),AND(OR(V52=祝色),MONTH(V52)&lt;&gt;MONTH(B32)))</formula>
    </cfRule>
    <cfRule type="expression" dxfId="993" priority="274" stopIfTrue="1">
      <formula>OR(V52=祝色)</formula>
    </cfRule>
  </conditionalFormatting>
  <conditionalFormatting sqref="V66:W67">
    <cfRule type="expression" dxfId="992" priority="131" stopIfTrue="1">
      <formula>OR(V66=祝色)</formula>
    </cfRule>
    <cfRule type="expression" dxfId="991" priority="129" stopIfTrue="1">
      <formula>OR(AND(WEEKDAY(V66)=1,MONTH(V66)&lt;&gt;MONTH(B62)),AND(OR(V66=祝色),MONTH(V66)&lt;&gt;MONTH(B62)))</formula>
    </cfRule>
    <cfRule type="expression" dxfId="990" priority="130" stopIfTrue="1">
      <formula>MONTH(V66)&lt;&gt;MONTH(B62)</formula>
    </cfRule>
  </conditionalFormatting>
  <conditionalFormatting sqref="V70:W71">
    <cfRule type="expression" dxfId="989" priority="107" stopIfTrue="1">
      <formula>OR(V70=祝色)</formula>
    </cfRule>
  </conditionalFormatting>
  <conditionalFormatting sqref="V74:W75">
    <cfRule type="expression" dxfId="988" priority="100" stopIfTrue="1">
      <formula>OR(V74=祝色)</formula>
    </cfRule>
  </conditionalFormatting>
  <conditionalFormatting sqref="V78:W79">
    <cfRule type="expression" dxfId="987" priority="93" stopIfTrue="1">
      <formula>OR(V78=祝色)</formula>
    </cfRule>
  </conditionalFormatting>
  <conditionalFormatting sqref="V82:W83">
    <cfRule type="expression" dxfId="986" priority="152" stopIfTrue="1">
      <formula>OR(V82=祝色)</formula>
    </cfRule>
    <cfRule type="expression" dxfId="985" priority="150" stopIfTrue="1">
      <formula>OR(AND(WEEKDAY(V82)=1,MONTH(V82)&lt;&gt;MONTH(B62)),AND(OR(V82=祝色),MONTH(V82)&lt;&gt;MONTH(B62)))</formula>
    </cfRule>
    <cfRule type="expression" dxfId="984" priority="151" stopIfTrue="1">
      <formula>MONTH(V82)&lt;&gt;MONTH(B62)</formula>
    </cfRule>
  </conditionalFormatting>
  <conditionalFormatting sqref="Z6:AA7">
    <cfRule type="expression" dxfId="983" priority="363" stopIfTrue="1">
      <formula>OR(Z6=祝色)</formula>
    </cfRule>
  </conditionalFormatting>
  <conditionalFormatting sqref="Z10:AA11">
    <cfRule type="expression" dxfId="982" priority="356" stopIfTrue="1">
      <formula>OR(Z10=祝色)</formula>
    </cfRule>
  </conditionalFormatting>
  <conditionalFormatting sqref="Z14:AA15">
    <cfRule type="expression" dxfId="981" priority="349" stopIfTrue="1">
      <formula>OR(Z14=祝色)</formula>
    </cfRule>
  </conditionalFormatting>
  <conditionalFormatting sqref="Z18:AA19">
    <cfRule type="expression" dxfId="980" priority="342" stopIfTrue="1">
      <formula>OR(Z18=祝色)</formula>
    </cfRule>
  </conditionalFormatting>
  <conditionalFormatting sqref="Z22:AA23">
    <cfRule type="expression" dxfId="979" priority="386" stopIfTrue="1">
      <formula>MONTH(Z22)&lt;&gt;MONTH(B2)</formula>
    </cfRule>
    <cfRule type="expression" dxfId="978" priority="387" stopIfTrue="1">
      <formula>OR(Z22=祝色)</formula>
    </cfRule>
    <cfRule type="expression" dxfId="977" priority="385" stopIfTrue="1">
      <formula>OR(AND(WEEKDAY(Z22)=1,MONTH(Z22)&lt;&gt;MONTH(B2)),AND(OR(Z22=祝色),MONTH(Z22)&lt;&gt;MONTH(B2)))</formula>
    </cfRule>
  </conditionalFormatting>
  <conditionalFormatting sqref="Z36:AA37">
    <cfRule type="expression" dxfId="976" priority="235" stopIfTrue="1">
      <formula>OR(Z36=祝色)</formula>
    </cfRule>
  </conditionalFormatting>
  <conditionalFormatting sqref="Z40:AA41">
    <cfRule type="expression" dxfId="975" priority="228" stopIfTrue="1">
      <formula>OR(Z40=祝色)</formula>
    </cfRule>
  </conditionalFormatting>
  <conditionalFormatting sqref="Z44:AA45">
    <cfRule type="expression" dxfId="974" priority="221" stopIfTrue="1">
      <formula>OR(Z44=祝色)</formula>
    </cfRule>
  </conditionalFormatting>
  <conditionalFormatting sqref="Z48:AA49">
    <cfRule type="expression" dxfId="973" priority="214" stopIfTrue="1">
      <formula>OR(Z48=祝色)</formula>
    </cfRule>
  </conditionalFormatting>
  <conditionalFormatting sqref="Z52:AA53">
    <cfRule type="expression" dxfId="972" priority="259" stopIfTrue="1">
      <formula>OR(Z52=祝色)</formula>
    </cfRule>
    <cfRule type="expression" dxfId="971" priority="258" stopIfTrue="1">
      <formula>MONTH(Z52)&lt;&gt;MONTH(B32)</formula>
    </cfRule>
    <cfRule type="expression" dxfId="970" priority="257" stopIfTrue="1">
      <formula>OR(AND(WEEKDAY(Z52)=1,MONTH(Z52)&lt;&gt;MONTH(B32)),AND(OR(Z52=祝色),MONTH(Z52)&lt;&gt;MONTH(B32)))</formula>
    </cfRule>
  </conditionalFormatting>
  <conditionalFormatting sqref="Z66:AA67">
    <cfRule type="expression" dxfId="969" priority="113" stopIfTrue="1">
      <formula>OR(Z66=祝色)</formula>
    </cfRule>
  </conditionalFormatting>
  <conditionalFormatting sqref="Z70:AA71">
    <cfRule type="expression" dxfId="968" priority="106" stopIfTrue="1">
      <formula>OR(Z70=祝色)</formula>
    </cfRule>
  </conditionalFormatting>
  <conditionalFormatting sqref="Z74:AA75">
    <cfRule type="expression" dxfId="967" priority="99" stopIfTrue="1">
      <formula>OR(Z74=祝色)</formula>
    </cfRule>
  </conditionalFormatting>
  <conditionalFormatting sqref="Z78:AA79">
    <cfRule type="expression" dxfId="966" priority="92" stopIfTrue="1">
      <formula>OR(Z78=祝色)</formula>
    </cfRule>
  </conditionalFormatting>
  <conditionalFormatting sqref="Z82:AA83">
    <cfRule type="expression" dxfId="965" priority="135" stopIfTrue="1">
      <formula>OR(AND(WEEKDAY(Z82)=1,MONTH(Z82)&lt;&gt;MONTH(B62)),AND(OR(Z82=祝色),MONTH(Z82)&lt;&gt;MONTH(B62)))</formula>
    </cfRule>
    <cfRule type="expression" dxfId="964" priority="136" stopIfTrue="1">
      <formula>MONTH(Z82)&lt;&gt;MONTH(B62)</formula>
    </cfRule>
    <cfRule type="expression" dxfId="963" priority="137" stopIfTrue="1">
      <formula>OR(Z82=祝色)</formula>
    </cfRule>
  </conditionalFormatting>
  <conditionalFormatting sqref="AF6:AG7">
    <cfRule type="expression" dxfId="962" priority="298" stopIfTrue="1">
      <formula>MONTH(AF6)&lt;&gt;MONTH(AF2)</formula>
    </cfRule>
    <cfRule type="expression" dxfId="961" priority="299" stopIfTrue="1">
      <formula>OR(AF6=祝色)</formula>
    </cfRule>
    <cfRule type="expression" dxfId="960" priority="297" stopIfTrue="1">
      <formula>OR(AND(WEEKDAY(AF6)=1,MONTH(AF6)&lt;&gt;MONTH(AF2)),AND(OR(AF6=祝色),MONTH(AF6)&lt;&gt;MONTH(AF2)))</formula>
    </cfRule>
  </conditionalFormatting>
  <conditionalFormatting sqref="AF10:AG11">
    <cfRule type="expression" dxfId="959" priority="295" stopIfTrue="1">
      <formula>OR(AF10=祝色)</formula>
    </cfRule>
  </conditionalFormatting>
  <conditionalFormatting sqref="AF14:AG15">
    <cfRule type="expression" dxfId="958" priority="288" stopIfTrue="1">
      <formula>OR(AF14=祝色)</formula>
    </cfRule>
  </conditionalFormatting>
  <conditionalFormatting sqref="AF18:AG19">
    <cfRule type="expression" dxfId="957" priority="281" stopIfTrue="1">
      <formula>OR(AF18=祝色)</formula>
    </cfRule>
  </conditionalFormatting>
  <conditionalFormatting sqref="AF22:AG23">
    <cfRule type="expression" dxfId="956" priority="315" stopIfTrue="1">
      <formula>OR(AND(WEEKDAY(AF22)=1,MONTH(AF22)&lt;&gt;MONTH(AF2)),AND(OR(AF22=祝色),MONTH(AF22)&lt;&gt;MONTH(AF2)))</formula>
    </cfRule>
    <cfRule type="expression" dxfId="955" priority="316" stopIfTrue="1">
      <formula>MONTH(AF22)&lt;&gt;MONTH(AF2)</formula>
    </cfRule>
    <cfRule type="expression" dxfId="954" priority="317" stopIfTrue="1">
      <formula>OR(AF22=祝色)</formula>
    </cfRule>
  </conditionalFormatting>
  <conditionalFormatting sqref="AF26:AG27">
    <cfRule type="expression" dxfId="953" priority="25" stopIfTrue="1">
      <formula>OR(AND(WEEKDAY(AF26)=1,MONTH(AF26)&lt;&gt;MONTH(AF2)),AND(OR(AF26=祝色),MONTH(AF26)&lt;&gt;MONTH(AF2)))</formula>
    </cfRule>
    <cfRule type="expression" dxfId="952" priority="26" stopIfTrue="1">
      <formula>MONTH(AF26)&lt;&gt;MONTH(AF2)</formula>
    </cfRule>
    <cfRule type="expression" dxfId="951" priority="27" stopIfTrue="1">
      <formula>OR(AF26=祝色)</formula>
    </cfRule>
  </conditionalFormatting>
  <conditionalFormatting sqref="AF36:AG37">
    <cfRule type="expression" dxfId="950" priority="177" stopIfTrue="1">
      <formula>OR(AF36=祝色)</formula>
    </cfRule>
    <cfRule type="expression" dxfId="949" priority="176" stopIfTrue="1">
      <formula>MONTH(AF36)&lt;&gt;MONTH(AF32)</formula>
    </cfRule>
    <cfRule type="expression" dxfId="948" priority="175" stopIfTrue="1">
      <formula>OR(AND(WEEKDAY(AF36)=1,MONTH(AF36)&lt;&gt;MONTH(AF32)),AND(OR(AF36=祝色),MONTH(AF36)&lt;&gt;MONTH(AF32)))</formula>
    </cfRule>
  </conditionalFormatting>
  <conditionalFormatting sqref="AF40:AG41">
    <cfRule type="expression" dxfId="947" priority="173" stopIfTrue="1">
      <formula>OR(AF40=祝色)</formula>
    </cfRule>
  </conditionalFormatting>
  <conditionalFormatting sqref="AF44:AG45">
    <cfRule type="expression" dxfId="946" priority="166" stopIfTrue="1">
      <formula>OR(AF44=祝色)</formula>
    </cfRule>
  </conditionalFormatting>
  <conditionalFormatting sqref="AF48:AG49">
    <cfRule type="expression" dxfId="945" priority="159" stopIfTrue="1">
      <formula>OR(AF48=祝色)</formula>
    </cfRule>
  </conditionalFormatting>
  <conditionalFormatting sqref="AF52:AG53">
    <cfRule type="expression" dxfId="944" priority="193" stopIfTrue="1">
      <formula>OR(AND(WEEKDAY(AF52)=1,MONTH(AF52)&lt;&gt;MONTH(AF32)),AND(OR(AF52=祝色),MONTH(AF52)&lt;&gt;MONTH(AF32)))</formula>
    </cfRule>
    <cfRule type="expression" dxfId="943" priority="194" stopIfTrue="1">
      <formula>MONTH(AF52)&lt;&gt;MONTH(AF32)</formula>
    </cfRule>
    <cfRule type="expression" dxfId="942" priority="195" stopIfTrue="1">
      <formula>OR(AF52=祝色)</formula>
    </cfRule>
  </conditionalFormatting>
  <conditionalFormatting sqref="AF56:AG57">
    <cfRule type="expression" dxfId="941" priority="13" stopIfTrue="1">
      <formula>OR(AND(WEEKDAY(AF56)=1,MONTH(AF56)&lt;&gt;MONTH(AF32)),AND(OR(AF56=祝色),MONTH(AF56)&lt;&gt;MONTH(AF32)))</formula>
    </cfRule>
    <cfRule type="expression" dxfId="940" priority="14" stopIfTrue="1">
      <formula>MONTH(AF56)&lt;&gt;MONTH(AF32)</formula>
    </cfRule>
    <cfRule type="expression" dxfId="939" priority="15" stopIfTrue="1">
      <formula>OR(AF56=祝色)</formula>
    </cfRule>
  </conditionalFormatting>
  <conditionalFormatting sqref="AF66:AG67">
    <cfRule type="expression" dxfId="938" priority="55" stopIfTrue="1">
      <formula>OR(AF66=祝色)</formula>
    </cfRule>
    <cfRule type="expression" dxfId="937" priority="53" stopIfTrue="1">
      <formula>OR(AND(WEEKDAY(AF66)=1,MONTH(AF66)&lt;&gt;MONTH(AF62)),AND(OR(AF66=祝色),MONTH(AF66)&lt;&gt;MONTH(AF62)))</formula>
    </cfRule>
    <cfRule type="expression" dxfId="936" priority="54" stopIfTrue="1">
      <formula>MONTH(AF66)&lt;&gt;MONTH(AF62)</formula>
    </cfRule>
  </conditionalFormatting>
  <conditionalFormatting sqref="AF70:AG71">
    <cfRule type="expression" dxfId="935" priority="51" stopIfTrue="1">
      <formula>OR(AF70=祝色)</formula>
    </cfRule>
  </conditionalFormatting>
  <conditionalFormatting sqref="AF74:AG75">
    <cfRule type="expression" dxfId="934" priority="44" stopIfTrue="1">
      <formula>OR(AF74=祝色)</formula>
    </cfRule>
  </conditionalFormatting>
  <conditionalFormatting sqref="AF78:AG79">
    <cfRule type="expression" dxfId="933" priority="37" stopIfTrue="1">
      <formula>OR(AF78=祝色)</formula>
    </cfRule>
  </conditionalFormatting>
  <conditionalFormatting sqref="AF82:AG83">
    <cfRule type="expression" dxfId="932" priority="73" stopIfTrue="1">
      <formula>OR(AF82=祝色)</formula>
    </cfRule>
    <cfRule type="expression" dxfId="931" priority="71" stopIfTrue="1">
      <formula>OR(AND(WEEKDAY(AF82)=1,MONTH(AF82)&lt;&gt;MONTH(AF62)),AND(OR(AF82=祝色),MONTH(AF82)&lt;&gt;MONTH(AF62)))</formula>
    </cfRule>
    <cfRule type="expression" dxfId="930" priority="72" stopIfTrue="1">
      <formula>MONTH(AF82)&lt;&gt;MONTH(AF62)</formula>
    </cfRule>
  </conditionalFormatting>
  <conditionalFormatting sqref="AF86:AG87">
    <cfRule type="expression" dxfId="929" priority="3" stopIfTrue="1">
      <formula>OR(AF86=祝色)</formula>
    </cfRule>
    <cfRule type="expression" dxfId="928" priority="1" stopIfTrue="1">
      <formula>OR(AND(WEEKDAY(AF86)=1,MONTH(AF86)&lt;&gt;MONTH(AF62)),AND(OR(AF86=祝色),MONTH(AF86)&lt;&gt;MONTH(AF62)))</formula>
    </cfRule>
    <cfRule type="expression" dxfId="927" priority="2" stopIfTrue="1">
      <formula>MONTH(AF86)&lt;&gt;MONTH(AF62)</formula>
    </cfRule>
  </conditionalFormatting>
  <conditionalFormatting sqref="AJ6:AK7">
    <cfRule type="expression" dxfId="926" priority="301" stopIfTrue="1">
      <formula>MONTH(AJ6)&lt;&gt;MONTH(AF2)</formula>
    </cfRule>
    <cfRule type="expression" dxfId="925" priority="302" stopIfTrue="1">
      <formula>OR(AJ6=祝色)</formula>
    </cfRule>
    <cfRule type="expression" dxfId="924" priority="300" stopIfTrue="1">
      <formula>OR(AND(WEEKDAY(AJ6)=1,MONTH(AJ6)&lt;&gt;MONTH(AF2)),AND(OR(AJ6=祝色),MONTH(AJ6)&lt;&gt;MONTH(AF2)))</formula>
    </cfRule>
  </conditionalFormatting>
  <conditionalFormatting sqref="AJ10:AK11">
    <cfRule type="expression" dxfId="923" priority="294" stopIfTrue="1">
      <formula>OR(AJ10=祝色)</formula>
    </cfRule>
  </conditionalFormatting>
  <conditionalFormatting sqref="AJ14:AK15">
    <cfRule type="expression" dxfId="922" priority="287" stopIfTrue="1">
      <formula>OR(AJ14=祝色)</formula>
    </cfRule>
  </conditionalFormatting>
  <conditionalFormatting sqref="AJ18:AK19">
    <cfRule type="expression" dxfId="921" priority="280" stopIfTrue="1">
      <formula>OR(AJ18=祝色)</formula>
    </cfRule>
  </conditionalFormatting>
  <conditionalFormatting sqref="AJ22:AK23">
    <cfRule type="expression" dxfId="920" priority="321" stopIfTrue="1">
      <formula>OR(AND(WEEKDAY(AJ22)=1,MONTH(AJ22)&lt;&gt;MONTH(AF2)),AND(OR(AJ22=祝色),MONTH(AJ22)&lt;&gt;MONTH(AF2)))</formula>
    </cfRule>
    <cfRule type="expression" dxfId="919" priority="322" stopIfTrue="1">
      <formula>MONTH(AJ22)&lt;&gt;MONTH(AF2)</formula>
    </cfRule>
    <cfRule type="expression" dxfId="918" priority="323" stopIfTrue="1">
      <formula>OR(AJ22=祝色)</formula>
    </cfRule>
  </conditionalFormatting>
  <conditionalFormatting sqref="AJ26:AK27">
    <cfRule type="expression" dxfId="917" priority="28" stopIfTrue="1">
      <formula>OR(AND(WEEKDAY(AJ26)=1,MONTH(AJ26)&lt;&gt;MONTH(AF2)),AND(OR(AJ26=祝色),MONTH(AJ26)&lt;&gt;MONTH(AF2)))</formula>
    </cfRule>
    <cfRule type="expression" dxfId="916" priority="29" stopIfTrue="1">
      <formula>MONTH(AJ26)&lt;&gt;MONTH(AF2)</formula>
    </cfRule>
    <cfRule type="expression" dxfId="915" priority="30" stopIfTrue="1">
      <formula>OR(AJ26=祝色)</formula>
    </cfRule>
  </conditionalFormatting>
  <conditionalFormatting sqref="AJ36:AK37">
    <cfRule type="expression" dxfId="914" priority="178" stopIfTrue="1">
      <formula>OR(AND(WEEKDAY(AJ36)=1,MONTH(AJ36)&lt;&gt;MONTH(AF32)),AND(OR(AJ36=祝色),MONTH(AJ36)&lt;&gt;MONTH(AF32)))</formula>
    </cfRule>
    <cfRule type="expression" dxfId="913" priority="180" stopIfTrue="1">
      <formula>OR(AJ36=祝色)</formula>
    </cfRule>
    <cfRule type="expression" dxfId="912" priority="179" stopIfTrue="1">
      <formula>MONTH(AJ36)&lt;&gt;MONTH(AF32)</formula>
    </cfRule>
  </conditionalFormatting>
  <conditionalFormatting sqref="AJ40:AK41">
    <cfRule type="expression" dxfId="911" priority="172" stopIfTrue="1">
      <formula>OR(AJ40=祝色)</formula>
    </cfRule>
  </conditionalFormatting>
  <conditionalFormatting sqref="AJ44:AK45">
    <cfRule type="expression" dxfId="910" priority="165" stopIfTrue="1">
      <formula>OR(AJ44=祝色)</formula>
    </cfRule>
  </conditionalFormatting>
  <conditionalFormatting sqref="AJ48:AK49">
    <cfRule type="expression" dxfId="909" priority="158" stopIfTrue="1">
      <formula>OR(AJ48=祝色)</formula>
    </cfRule>
  </conditionalFormatting>
  <conditionalFormatting sqref="AJ52:AK53">
    <cfRule type="expression" dxfId="908" priority="199" stopIfTrue="1">
      <formula>OR(AND(WEEKDAY(AJ52)=1,MONTH(AJ52)&lt;&gt;MONTH(AF32)),AND(OR(AJ52=祝色),MONTH(AJ52)&lt;&gt;MONTH(AF32)))</formula>
    </cfRule>
    <cfRule type="expression" dxfId="907" priority="200" stopIfTrue="1">
      <formula>MONTH(AJ52)&lt;&gt;MONTH(AF32)</formula>
    </cfRule>
    <cfRule type="expression" dxfId="906" priority="201" stopIfTrue="1">
      <formula>OR(AJ52=祝色)</formula>
    </cfRule>
  </conditionalFormatting>
  <conditionalFormatting sqref="AJ56:AK57">
    <cfRule type="expression" dxfId="905" priority="16" stopIfTrue="1">
      <formula>OR(AND(WEEKDAY(AJ56)=1,MONTH(AJ56)&lt;&gt;MONTH(AF32)),AND(OR(AJ56=祝色),MONTH(AJ56)&lt;&gt;MONTH(AF32)))</formula>
    </cfRule>
    <cfRule type="expression" dxfId="904" priority="18" stopIfTrue="1">
      <formula>OR(AJ56=祝色)</formula>
    </cfRule>
    <cfRule type="expression" dxfId="903" priority="17" stopIfTrue="1">
      <formula>MONTH(AJ56)&lt;&gt;MONTH(AF32)</formula>
    </cfRule>
  </conditionalFormatting>
  <conditionalFormatting sqref="AJ66:AK67">
    <cfRule type="expression" dxfId="902" priority="58" stopIfTrue="1">
      <formula>OR(AJ66=祝色)</formula>
    </cfRule>
    <cfRule type="expression" dxfId="901" priority="56" stopIfTrue="1">
      <formula>OR(AND(WEEKDAY(AJ66)=1,MONTH(AJ66)&lt;&gt;MONTH(AF62)),AND(OR(AJ66=祝色),MONTH(AJ66)&lt;&gt;MONTH(AF62)))</formula>
    </cfRule>
    <cfRule type="expression" dxfId="900" priority="57" stopIfTrue="1">
      <formula>MONTH(AJ66)&lt;&gt;MONTH(AF62)</formula>
    </cfRule>
  </conditionalFormatting>
  <conditionalFormatting sqref="AJ70:AK71">
    <cfRule type="expression" dxfId="899" priority="50" stopIfTrue="1">
      <formula>OR(AJ70=祝色)</formula>
    </cfRule>
  </conditionalFormatting>
  <conditionalFormatting sqref="AJ74:AK75">
    <cfRule type="expression" dxfId="898" priority="43" stopIfTrue="1">
      <formula>OR(AJ74=祝色)</formula>
    </cfRule>
  </conditionalFormatting>
  <conditionalFormatting sqref="AJ78:AK79">
    <cfRule type="expression" dxfId="897" priority="36" stopIfTrue="1">
      <formula>OR(AJ78=祝色)</formula>
    </cfRule>
  </conditionalFormatting>
  <conditionalFormatting sqref="AJ82:AK83">
    <cfRule type="expression" dxfId="896" priority="77" stopIfTrue="1">
      <formula>OR(AND(WEEKDAY(AJ82)=1,MONTH(AJ82)&lt;&gt;MONTH(AF62)),AND(OR(AJ82=祝色),MONTH(AJ82)&lt;&gt;MONTH(AF62)))</formula>
    </cfRule>
    <cfRule type="expression" dxfId="895" priority="78" stopIfTrue="1">
      <formula>MONTH(AJ82)&lt;&gt;MONTH(AF62)</formula>
    </cfRule>
    <cfRule type="expression" dxfId="894" priority="79" stopIfTrue="1">
      <formula>OR(AJ82=祝色)</formula>
    </cfRule>
  </conditionalFormatting>
  <conditionalFormatting sqref="AJ86:AK87">
    <cfRule type="expression" dxfId="893" priority="4" stopIfTrue="1">
      <formula>OR(AND(WEEKDAY(AJ86)=1,MONTH(AJ86)&lt;&gt;MONTH(AF62)),AND(OR(AJ86=祝色),MONTH(AJ86)&lt;&gt;MONTH(AF62)))</formula>
    </cfRule>
    <cfRule type="expression" dxfId="892" priority="5" stopIfTrue="1">
      <formula>MONTH(AJ86)&lt;&gt;MONTH(AF62)</formula>
    </cfRule>
    <cfRule type="expression" dxfId="891" priority="6" stopIfTrue="1">
      <formula>OR(AJ86=祝色)</formula>
    </cfRule>
  </conditionalFormatting>
  <conditionalFormatting sqref="AN6:AO7">
    <cfRule type="expression" dxfId="890" priority="305" stopIfTrue="1">
      <formula>OR(AN6=祝色)</formula>
    </cfRule>
    <cfRule type="expression" dxfId="889" priority="303" stopIfTrue="1">
      <formula>OR(AND(WEEKDAY(AN6)=1,MONTH(AN6)&lt;&gt;MONTH(AF2)),AND(OR(AN6=祝色),MONTH(AN6)&lt;&gt;MONTH(AF2)))</formula>
    </cfRule>
    <cfRule type="expression" dxfId="888" priority="304" stopIfTrue="1">
      <formula>MONTH(AN6)&lt;&gt;MONTH(AF2)</formula>
    </cfRule>
  </conditionalFormatting>
  <conditionalFormatting sqref="AN10:AO11">
    <cfRule type="expression" dxfId="887" priority="293" stopIfTrue="1">
      <formula>OR(AN10=祝色)</formula>
    </cfRule>
  </conditionalFormatting>
  <conditionalFormatting sqref="AN14:AO15">
    <cfRule type="expression" dxfId="886" priority="286" stopIfTrue="1">
      <formula>OR(AN14=祝色)</formula>
    </cfRule>
  </conditionalFormatting>
  <conditionalFormatting sqref="AN18:AO19">
    <cfRule type="expression" dxfId="885" priority="279" stopIfTrue="1">
      <formula>OR(AN18=祝色)</formula>
    </cfRule>
  </conditionalFormatting>
  <conditionalFormatting sqref="AN22:AO23">
    <cfRule type="expression" dxfId="884" priority="325" stopIfTrue="1">
      <formula>MONTH(AN22)&lt;&gt;MONTH(AF2)</formula>
    </cfRule>
    <cfRule type="expression" dxfId="883" priority="326" stopIfTrue="1">
      <formula>OR(AN22=祝色)</formula>
    </cfRule>
    <cfRule type="expression" dxfId="882" priority="324" stopIfTrue="1">
      <formula>OR(AND(WEEKDAY(AN22)=1,MONTH(AN22)&lt;&gt;MONTH(AF2)),AND(OR(AN22=祝色),MONTH(AN22)&lt;&gt;MONTH(AF2)))</formula>
    </cfRule>
  </conditionalFormatting>
  <conditionalFormatting sqref="AN36:AO37">
    <cfRule type="expression" dxfId="881" priority="183" stopIfTrue="1">
      <formula>OR(AN36=祝色)</formula>
    </cfRule>
    <cfRule type="expression" dxfId="880" priority="181" stopIfTrue="1">
      <formula>OR(AND(WEEKDAY(AN36)=1,MONTH(AN36)&lt;&gt;MONTH(AF32)),AND(OR(AN36=祝色),MONTH(AN36)&lt;&gt;MONTH(AF32)))</formula>
    </cfRule>
    <cfRule type="expression" dxfId="879" priority="182" stopIfTrue="1">
      <formula>MONTH(AN36)&lt;&gt;MONTH(AF32)</formula>
    </cfRule>
  </conditionalFormatting>
  <conditionalFormatting sqref="AN40:AO41">
    <cfRule type="expression" dxfId="878" priority="171" stopIfTrue="1">
      <formula>OR(AN40=祝色)</formula>
    </cfRule>
  </conditionalFormatting>
  <conditionalFormatting sqref="AN44:AO45">
    <cfRule type="expression" dxfId="877" priority="164" stopIfTrue="1">
      <formula>OR(AN44=祝色)</formula>
    </cfRule>
  </conditionalFormatting>
  <conditionalFormatting sqref="AN48:AO49">
    <cfRule type="expression" dxfId="876" priority="157" stopIfTrue="1">
      <formula>OR(AN48=祝色)</formula>
    </cfRule>
  </conditionalFormatting>
  <conditionalFormatting sqref="AN52:AO53">
    <cfRule type="expression" dxfId="875" priority="203" stopIfTrue="1">
      <formula>MONTH(AN52)&lt;&gt;MONTH(AF32)</formula>
    </cfRule>
    <cfRule type="expression" dxfId="874" priority="202" stopIfTrue="1">
      <formula>OR(AND(WEEKDAY(AN52)=1,MONTH(AN52)&lt;&gt;MONTH(AF32)),AND(OR(AN52=祝色),MONTH(AN52)&lt;&gt;MONTH(AF32)))</formula>
    </cfRule>
    <cfRule type="expression" dxfId="873" priority="204" stopIfTrue="1">
      <formula>OR(AN52=祝色)</formula>
    </cfRule>
  </conditionalFormatting>
  <conditionalFormatting sqref="AN66:AO67">
    <cfRule type="expression" dxfId="872" priority="60" stopIfTrue="1">
      <formula>MONTH(AN66)&lt;&gt;MONTH(AF62)</formula>
    </cfRule>
    <cfRule type="expression" dxfId="871" priority="61" stopIfTrue="1">
      <formula>OR(AN66=祝色)</formula>
    </cfRule>
    <cfRule type="expression" dxfId="870" priority="59" stopIfTrue="1">
      <formula>OR(AND(WEEKDAY(AN66)=1,MONTH(AN66)&lt;&gt;MONTH(AF62)),AND(OR(AN66=祝色),MONTH(AN66)&lt;&gt;MONTH(AF62)))</formula>
    </cfRule>
  </conditionalFormatting>
  <conditionalFormatting sqref="AN70:AO71">
    <cfRule type="expression" dxfId="869" priority="49" stopIfTrue="1">
      <formula>OR(AN70=祝色)</formula>
    </cfRule>
  </conditionalFormatting>
  <conditionalFormatting sqref="AN74:AO75">
    <cfRule type="expression" dxfId="868" priority="42" stopIfTrue="1">
      <formula>OR(AN74=祝色)</formula>
    </cfRule>
  </conditionalFormatting>
  <conditionalFormatting sqref="AN78:AO79">
    <cfRule type="expression" dxfId="867" priority="35" stopIfTrue="1">
      <formula>OR(AN78=祝色)</formula>
    </cfRule>
  </conditionalFormatting>
  <conditionalFormatting sqref="AN82:AO83">
    <cfRule type="expression" dxfId="866" priority="80" stopIfTrue="1">
      <formula>OR(AND(WEEKDAY(AN82)=1,MONTH(AN82)&lt;&gt;MONTH(AF62)),AND(OR(AN82=祝色),MONTH(AN82)&lt;&gt;MONTH(AF62)))</formula>
    </cfRule>
    <cfRule type="expression" dxfId="865" priority="82" stopIfTrue="1">
      <formula>OR(AN82=祝色)</formula>
    </cfRule>
    <cfRule type="expression" dxfId="864" priority="81" stopIfTrue="1">
      <formula>MONTH(AN82)&lt;&gt;MONTH(AF62)</formula>
    </cfRule>
  </conditionalFormatting>
  <conditionalFormatting sqref="AR6:AS7">
    <cfRule type="expression" dxfId="863" priority="308" stopIfTrue="1">
      <formula>OR(AR6=祝色)</formula>
    </cfRule>
    <cfRule type="expression" dxfId="862" priority="306" stopIfTrue="1">
      <formula>OR(AND(WEEKDAY(AR6)=1,MONTH(AR6)&lt;&gt;MONTH(AF2)),AND(OR(AR6=祝色),MONTH(AR6)&lt;&gt;MONTH(AF2)))</formula>
    </cfRule>
    <cfRule type="expression" dxfId="861" priority="307" stopIfTrue="1">
      <formula>MONTH(AR6)&lt;&gt;MONTH(AF2)</formula>
    </cfRule>
  </conditionalFormatting>
  <conditionalFormatting sqref="AR10:AS11">
    <cfRule type="expression" dxfId="860" priority="292" stopIfTrue="1">
      <formula>OR(AR10=祝色)</formula>
    </cfRule>
  </conditionalFormatting>
  <conditionalFormatting sqref="AR14:AS15">
    <cfRule type="expression" dxfId="859" priority="285" stopIfTrue="1">
      <formula>OR(AR14=祝色)</formula>
    </cfRule>
  </conditionalFormatting>
  <conditionalFormatting sqref="AR18:AS19">
    <cfRule type="expression" dxfId="858" priority="278" stopIfTrue="1">
      <formula>OR(AR18=祝色)</formula>
    </cfRule>
  </conditionalFormatting>
  <conditionalFormatting sqref="AR22:AS23">
    <cfRule type="expression" dxfId="857" priority="329" stopIfTrue="1">
      <formula>OR(AR22=祝色)</formula>
    </cfRule>
    <cfRule type="expression" dxfId="856" priority="328" stopIfTrue="1">
      <formula>MONTH(AR22)&lt;&gt;MONTH(AF2)</formula>
    </cfRule>
    <cfRule type="expression" dxfId="855" priority="327" stopIfTrue="1">
      <formula>OR(AND(WEEKDAY(AR22)=1,MONTH(AR22)&lt;&gt;MONTH(AF2)),AND(OR(AR22=祝色),MONTH(AR22)&lt;&gt;MONTH(AF2)))</formula>
    </cfRule>
  </conditionalFormatting>
  <conditionalFormatting sqref="AR36:AS37">
    <cfRule type="expression" dxfId="854" priority="185" stopIfTrue="1">
      <formula>MONTH(AR36)&lt;&gt;MONTH(AF32)</formula>
    </cfRule>
    <cfRule type="expression" dxfId="853" priority="186" stopIfTrue="1">
      <formula>OR(AR36=祝色)</formula>
    </cfRule>
    <cfRule type="expression" dxfId="852" priority="184" stopIfTrue="1">
      <formula>OR(AND(WEEKDAY(AR36)=1,MONTH(AR36)&lt;&gt;MONTH(AF32)),AND(OR(AR36=祝色),MONTH(AR36)&lt;&gt;MONTH(AF32)))</formula>
    </cfRule>
  </conditionalFormatting>
  <conditionalFormatting sqref="AR40:AS41">
    <cfRule type="expression" dxfId="851" priority="170" stopIfTrue="1">
      <formula>OR(AR40=祝色)</formula>
    </cfRule>
  </conditionalFormatting>
  <conditionalFormatting sqref="AR44:AS45">
    <cfRule type="expression" dxfId="850" priority="163" stopIfTrue="1">
      <formula>OR(AR44=祝色)</formula>
    </cfRule>
  </conditionalFormatting>
  <conditionalFormatting sqref="AR48:AS49">
    <cfRule type="expression" dxfId="849" priority="156" stopIfTrue="1">
      <formula>OR(AR48=祝色)</formula>
    </cfRule>
  </conditionalFormatting>
  <conditionalFormatting sqref="AR52:AS53">
    <cfRule type="expression" dxfId="848" priority="207" stopIfTrue="1">
      <formula>OR(AR52=祝色)</formula>
    </cfRule>
    <cfRule type="expression" dxfId="847" priority="206" stopIfTrue="1">
      <formula>MONTH(AR52)&lt;&gt;MONTH(AF32)</formula>
    </cfRule>
    <cfRule type="expression" dxfId="846" priority="205" stopIfTrue="1">
      <formula>OR(AND(WEEKDAY(AR52)=1,MONTH(AR52)&lt;&gt;MONTH(AF32)),AND(OR(AR52=祝色),MONTH(AR52)&lt;&gt;MONTH(AF32)))</formula>
    </cfRule>
  </conditionalFormatting>
  <conditionalFormatting sqref="AR66:AS67">
    <cfRule type="expression" dxfId="845" priority="62" stopIfTrue="1">
      <formula>OR(AND(WEEKDAY(AR66)=1,MONTH(AR66)&lt;&gt;MONTH(AF62)),AND(OR(AR66=祝色),MONTH(AR66)&lt;&gt;MONTH(AF62)))</formula>
    </cfRule>
    <cfRule type="expression" dxfId="844" priority="63" stopIfTrue="1">
      <formula>MONTH(AR66)&lt;&gt;MONTH(AF62)</formula>
    </cfRule>
    <cfRule type="expression" dxfId="843" priority="64" stopIfTrue="1">
      <formula>OR(AR66=祝色)</formula>
    </cfRule>
  </conditionalFormatting>
  <conditionalFormatting sqref="AR70:AS71">
    <cfRule type="expression" dxfId="842" priority="48" stopIfTrue="1">
      <formula>OR(AR70=祝色)</formula>
    </cfRule>
  </conditionalFormatting>
  <conditionalFormatting sqref="AR74:AS75">
    <cfRule type="expression" dxfId="841" priority="41" stopIfTrue="1">
      <formula>OR(AR74=祝色)</formula>
    </cfRule>
  </conditionalFormatting>
  <conditionalFormatting sqref="AR78:AS79">
    <cfRule type="expression" dxfId="840" priority="34" stopIfTrue="1">
      <formula>OR(AR78=祝色)</formula>
    </cfRule>
  </conditionalFormatting>
  <conditionalFormatting sqref="AR82:AS83">
    <cfRule type="expression" dxfId="839" priority="84" stopIfTrue="1">
      <formula>MONTH(AR82)&lt;&gt;MONTH(AF62)</formula>
    </cfRule>
    <cfRule type="expression" dxfId="838" priority="85" stopIfTrue="1">
      <formula>OR(AR82=祝色)</formula>
    </cfRule>
    <cfRule type="expression" dxfId="837" priority="83" stopIfTrue="1">
      <formula>OR(AND(WEEKDAY(AR82)=1,MONTH(AR82)&lt;&gt;MONTH(AF62)),AND(OR(AR82=祝色),MONTH(AR82)&lt;&gt;MONTH(AF62)))</formula>
    </cfRule>
  </conditionalFormatting>
  <conditionalFormatting sqref="AV6:AW7">
    <cfRule type="expression" dxfId="836" priority="311" stopIfTrue="1">
      <formula>OR(AV6=祝色)</formula>
    </cfRule>
    <cfRule type="expression" dxfId="835" priority="310" stopIfTrue="1">
      <formula>MONTH(AV6)&lt;&gt;MONTH(AF2)</formula>
    </cfRule>
    <cfRule type="expression" dxfId="834" priority="309" stopIfTrue="1">
      <formula>OR(AND(WEEKDAY(AV6)=1,MONTH(AV6)&lt;&gt;MONTH(AF2)),AND(OR(AV6=祝色),MONTH(AV6)&lt;&gt;MONTH(AF2)))</formula>
    </cfRule>
  </conditionalFormatting>
  <conditionalFormatting sqref="AV10:AW11">
    <cfRule type="expression" dxfId="833" priority="291" stopIfTrue="1">
      <formula>OR(AV10=祝色)</formula>
    </cfRule>
  </conditionalFormatting>
  <conditionalFormatting sqref="AV14:AW15">
    <cfRule type="expression" dxfId="832" priority="284" stopIfTrue="1">
      <formula>OR(AV14=祝色)</formula>
    </cfRule>
  </conditionalFormatting>
  <conditionalFormatting sqref="AV18:AW19">
    <cfRule type="expression" dxfId="831" priority="277" stopIfTrue="1">
      <formula>OR(AV18=祝色)</formula>
    </cfRule>
  </conditionalFormatting>
  <conditionalFormatting sqref="AV22:AW23">
    <cfRule type="expression" dxfId="830" priority="330" stopIfTrue="1">
      <formula>OR(AND(WEEKDAY(AV22)=1,MONTH(AV22)&lt;&gt;MONTH(AF2)),AND(OR(AV22=祝色),MONTH(AV22)&lt;&gt;MONTH(AF2)))</formula>
    </cfRule>
    <cfRule type="expression" dxfId="829" priority="331" stopIfTrue="1">
      <formula>MONTH(AV22)&lt;&gt;MONTH(AF2)</formula>
    </cfRule>
    <cfRule type="expression" dxfId="828" priority="332" stopIfTrue="1">
      <formula>OR(AV22=祝色)</formula>
    </cfRule>
  </conditionalFormatting>
  <conditionalFormatting sqref="AV36:AW37">
    <cfRule type="expression" dxfId="827" priority="188" stopIfTrue="1">
      <formula>MONTH(AV36)&lt;&gt;MONTH(AF32)</formula>
    </cfRule>
    <cfRule type="expression" dxfId="826" priority="187" stopIfTrue="1">
      <formula>OR(AND(WEEKDAY(AV36)=1,MONTH(AV36)&lt;&gt;MONTH(AF32)),AND(OR(AV36=祝色),MONTH(AV36)&lt;&gt;MONTH(AF32)))</formula>
    </cfRule>
    <cfRule type="expression" dxfId="825" priority="189" stopIfTrue="1">
      <formula>OR(AV36=祝色)</formula>
    </cfRule>
  </conditionalFormatting>
  <conditionalFormatting sqref="AV40:AW41">
    <cfRule type="expression" dxfId="824" priority="169" stopIfTrue="1">
      <formula>OR(AV40=祝色)</formula>
    </cfRule>
  </conditionalFormatting>
  <conditionalFormatting sqref="AV44:AW45">
    <cfRule type="expression" dxfId="823" priority="162" stopIfTrue="1">
      <formula>OR(AV44=祝色)</formula>
    </cfRule>
  </conditionalFormatting>
  <conditionalFormatting sqref="AV48:AW49">
    <cfRule type="expression" dxfId="822" priority="155" stopIfTrue="1">
      <formula>OR(AV48=祝色)</formula>
    </cfRule>
  </conditionalFormatting>
  <conditionalFormatting sqref="AV52:AW53">
    <cfRule type="expression" dxfId="821" priority="208" stopIfTrue="1">
      <formula>OR(AND(WEEKDAY(AV52)=1,MONTH(AV52)&lt;&gt;MONTH(AF32)),AND(OR(AV52=祝色),MONTH(AV52)&lt;&gt;MONTH(AF32)))</formula>
    </cfRule>
    <cfRule type="expression" dxfId="820" priority="209" stopIfTrue="1">
      <formula>MONTH(AV52)&lt;&gt;MONTH(AF32)</formula>
    </cfRule>
    <cfRule type="expression" dxfId="819" priority="210" stopIfTrue="1">
      <formula>OR(AV52=祝色)</formula>
    </cfRule>
  </conditionalFormatting>
  <conditionalFormatting sqref="AV66:AW67">
    <cfRule type="expression" dxfId="818" priority="65" stopIfTrue="1">
      <formula>OR(AND(WEEKDAY(AV66)=1,MONTH(AV66)&lt;&gt;MONTH(AF62)),AND(OR(AV66=祝色),MONTH(AV66)&lt;&gt;MONTH(AF62)))</formula>
    </cfRule>
    <cfRule type="expression" dxfId="817" priority="67" stopIfTrue="1">
      <formula>OR(AV66=祝色)</formula>
    </cfRule>
    <cfRule type="expression" dxfId="816" priority="66" stopIfTrue="1">
      <formula>MONTH(AV66)&lt;&gt;MONTH(AF62)</formula>
    </cfRule>
  </conditionalFormatting>
  <conditionalFormatting sqref="AV70:AW71">
    <cfRule type="expression" dxfId="815" priority="47" stopIfTrue="1">
      <formula>OR(AV70=祝色)</formula>
    </cfRule>
  </conditionalFormatting>
  <conditionalFormatting sqref="AV74:AW75">
    <cfRule type="expression" dxfId="814" priority="40" stopIfTrue="1">
      <formula>OR(AV74=祝色)</formula>
    </cfRule>
  </conditionalFormatting>
  <conditionalFormatting sqref="AV78:AW79">
    <cfRule type="expression" dxfId="813" priority="33" stopIfTrue="1">
      <formula>OR(AV78=祝色)</formula>
    </cfRule>
  </conditionalFormatting>
  <conditionalFormatting sqref="AV82:AW83">
    <cfRule type="expression" dxfId="812" priority="86" stopIfTrue="1">
      <formula>OR(AND(WEEKDAY(AV82)=1,MONTH(AV82)&lt;&gt;MONTH(AF62)),AND(OR(AV82=祝色),MONTH(AV82)&lt;&gt;MONTH(AF62)))</formula>
    </cfRule>
    <cfRule type="expression" dxfId="811" priority="87" stopIfTrue="1">
      <formula>MONTH(AV82)&lt;&gt;MONTH(AF62)</formula>
    </cfRule>
    <cfRule type="expression" dxfId="810" priority="88" stopIfTrue="1">
      <formula>OR(AV82=祝色)</formula>
    </cfRule>
  </conditionalFormatting>
  <conditionalFormatting sqref="AZ6:BA7">
    <cfRule type="expression" dxfId="809" priority="313" stopIfTrue="1">
      <formula>MONTH(AZ6)&lt;&gt;MONTH(AF2)</formula>
    </cfRule>
    <cfRule type="expression" dxfId="808" priority="312" stopIfTrue="1">
      <formula>OR(AND(WEEKDAY(AZ6)=1,MONTH(AZ6)&lt;&gt;MONTH(AF2)),AND(OR(AZ6=祝色),MONTH(AZ6)&lt;&gt;MONTH(AF2)))</formula>
    </cfRule>
    <cfRule type="expression" dxfId="807" priority="314" stopIfTrue="1">
      <formula>OR(AZ6=祝色)</formula>
    </cfRule>
  </conditionalFormatting>
  <conditionalFormatting sqref="AZ10:BA11">
    <cfRule type="expression" dxfId="806" priority="290" stopIfTrue="1">
      <formula>OR(AZ10=祝色)</formula>
    </cfRule>
  </conditionalFormatting>
  <conditionalFormatting sqref="AZ14:BA15">
    <cfRule type="expression" dxfId="805" priority="283" stopIfTrue="1">
      <formula>OR(AZ14=祝色)</formula>
    </cfRule>
  </conditionalFormatting>
  <conditionalFormatting sqref="AZ18:BA19">
    <cfRule type="expression" dxfId="804" priority="276" stopIfTrue="1">
      <formula>OR(AZ18=祝色)</formula>
    </cfRule>
  </conditionalFormatting>
  <conditionalFormatting sqref="AZ22:BA23">
    <cfRule type="expression" dxfId="803" priority="334" stopIfTrue="1">
      <formula>MONTH(AZ22)&lt;&gt;MONTH(AF2)</formula>
    </cfRule>
    <cfRule type="expression" dxfId="802" priority="335" stopIfTrue="1">
      <formula>OR(AZ22=祝色)</formula>
    </cfRule>
    <cfRule type="expression" dxfId="801" priority="333" stopIfTrue="1">
      <formula>OR(AND(WEEKDAY(AZ22)=1,MONTH(AZ22)&lt;&gt;MONTH(AF2)),AND(OR(AZ22=祝色),MONTH(AZ22)&lt;&gt;MONTH(AF2)))</formula>
    </cfRule>
  </conditionalFormatting>
  <conditionalFormatting sqref="AZ36:BA37">
    <cfRule type="expression" dxfId="800" priority="190" stopIfTrue="1">
      <formula>OR(AND(WEEKDAY(AZ36)=1,MONTH(AZ36)&lt;&gt;MONTH(AF32)),AND(OR(AZ36=祝色),MONTH(AZ36)&lt;&gt;MONTH(AF32)))</formula>
    </cfRule>
    <cfRule type="expression" dxfId="799" priority="191" stopIfTrue="1">
      <formula>MONTH(AZ36)&lt;&gt;MONTH(AF32)</formula>
    </cfRule>
    <cfRule type="expression" dxfId="798" priority="192" stopIfTrue="1">
      <formula>OR(AZ36=祝色)</formula>
    </cfRule>
  </conditionalFormatting>
  <conditionalFormatting sqref="AZ40:BA41">
    <cfRule type="expression" dxfId="797" priority="168" stopIfTrue="1">
      <formula>OR(AZ40=祝色)</formula>
    </cfRule>
  </conditionalFormatting>
  <conditionalFormatting sqref="AZ44:BA45">
    <cfRule type="expression" dxfId="796" priority="161" stopIfTrue="1">
      <formula>OR(AZ44=祝色)</formula>
    </cfRule>
  </conditionalFormatting>
  <conditionalFormatting sqref="AZ48:BA49">
    <cfRule type="expression" dxfId="795" priority="154" stopIfTrue="1">
      <formula>OR(AZ48=祝色)</formula>
    </cfRule>
  </conditionalFormatting>
  <conditionalFormatting sqref="AZ52:BA53">
    <cfRule type="expression" dxfId="794" priority="213" stopIfTrue="1">
      <formula>OR(AZ52=祝色)</formula>
    </cfRule>
    <cfRule type="expression" dxfId="793" priority="211" stopIfTrue="1">
      <formula>OR(AND(WEEKDAY(AZ52)=1,MONTH(AZ52)&lt;&gt;MONTH(AF32)),AND(OR(AZ52=祝色),MONTH(AZ52)&lt;&gt;MONTH(AF32)))</formula>
    </cfRule>
    <cfRule type="expression" dxfId="792" priority="212" stopIfTrue="1">
      <formula>MONTH(AZ52)&lt;&gt;MONTH(AF32)</formula>
    </cfRule>
  </conditionalFormatting>
  <conditionalFormatting sqref="AZ66:BA67">
    <cfRule type="expression" dxfId="791" priority="69" stopIfTrue="1">
      <formula>MONTH(AZ66)&lt;&gt;MONTH(AF62)</formula>
    </cfRule>
    <cfRule type="expression" dxfId="790" priority="70" stopIfTrue="1">
      <formula>OR(AZ66=祝色)</formula>
    </cfRule>
    <cfRule type="expression" dxfId="789" priority="68" stopIfTrue="1">
      <formula>OR(AND(WEEKDAY(AZ66)=1,MONTH(AZ66)&lt;&gt;MONTH(AF62)),AND(OR(AZ66=祝色),MONTH(AZ66)&lt;&gt;MONTH(AF62)))</formula>
    </cfRule>
  </conditionalFormatting>
  <conditionalFormatting sqref="AZ70:BA71">
    <cfRule type="expression" dxfId="788" priority="46" stopIfTrue="1">
      <formula>OR(AZ70=祝色)</formula>
    </cfRule>
  </conditionalFormatting>
  <conditionalFormatting sqref="AZ74:BA75">
    <cfRule type="expression" dxfId="787" priority="39" stopIfTrue="1">
      <formula>OR(AZ74=祝色)</formula>
    </cfRule>
  </conditionalFormatting>
  <conditionalFormatting sqref="AZ78:BA79">
    <cfRule type="expression" dxfId="786" priority="32" stopIfTrue="1">
      <formula>OR(AZ78=祝色)</formula>
    </cfRule>
  </conditionalFormatting>
  <conditionalFormatting sqref="AZ82:BA83">
    <cfRule type="expression" dxfId="785" priority="91" stopIfTrue="1">
      <formula>OR(AZ82=祝色)</formula>
    </cfRule>
    <cfRule type="expression" dxfId="784" priority="90" stopIfTrue="1">
      <formula>MONTH(AZ82)&lt;&gt;MONTH(AF62)</formula>
    </cfRule>
    <cfRule type="expression" dxfId="783" priority="89" stopIfTrue="1">
      <formula>OR(AND(WEEKDAY(AZ82)=1,MONTH(AZ82)&lt;&gt;MONTH(AF62)),AND(OR(AZ82=祝色),MONTH(AZ82)&lt;&gt;MONTH(AF62)))</formula>
    </cfRule>
  </conditionalFormatting>
  <conditionalFormatting sqref="BD6:BE7">
    <cfRule type="expression" dxfId="782" priority="296" stopIfTrue="1">
      <formula>OR(BD6=祝色)</formula>
    </cfRule>
  </conditionalFormatting>
  <conditionalFormatting sqref="BD10:BE11">
    <cfRule type="expression" dxfId="781" priority="289" stopIfTrue="1">
      <formula>OR(BD10=祝色)</formula>
    </cfRule>
  </conditionalFormatting>
  <conditionalFormatting sqref="BD14:BE15">
    <cfRule type="expression" dxfId="780" priority="282" stopIfTrue="1">
      <formula>OR(BD14=祝色)</formula>
    </cfRule>
  </conditionalFormatting>
  <conditionalFormatting sqref="BD18:BE19">
    <cfRule type="expression" dxfId="779" priority="275" stopIfTrue="1">
      <formula>OR(BD18=祝色)</formula>
    </cfRule>
  </conditionalFormatting>
  <conditionalFormatting sqref="BD22:BE23">
    <cfRule type="expression" dxfId="778" priority="320" stopIfTrue="1">
      <formula>OR(BD22=祝色)</formula>
    </cfRule>
    <cfRule type="expression" dxfId="777" priority="318" stopIfTrue="1">
      <formula>OR(AND(WEEKDAY(BD22)=1,MONTH(BD22)&lt;&gt;MONTH(AF2)),AND(OR(BD22=祝色),MONTH(BD22)&lt;&gt;MONTH(AF2)))</formula>
    </cfRule>
    <cfRule type="expression" dxfId="776" priority="319" stopIfTrue="1">
      <formula>MONTH(BD22)&lt;&gt;MONTH(AF2)</formula>
    </cfRule>
  </conditionalFormatting>
  <conditionalFormatting sqref="BD36:BE37">
    <cfRule type="expression" dxfId="775" priority="174" stopIfTrue="1">
      <formula>OR(BD36=祝色)</formula>
    </cfRule>
  </conditionalFormatting>
  <conditionalFormatting sqref="BD40:BE41">
    <cfRule type="expression" dxfId="774" priority="167" stopIfTrue="1">
      <formula>OR(BD40=祝色)</formula>
    </cfRule>
  </conditionalFormatting>
  <conditionalFormatting sqref="BD44:BE45">
    <cfRule type="expression" dxfId="773" priority="160" stopIfTrue="1">
      <formula>OR(BD44=祝色)</formula>
    </cfRule>
  </conditionalFormatting>
  <conditionalFormatting sqref="BD48:BE49">
    <cfRule type="expression" dxfId="772" priority="153" stopIfTrue="1">
      <formula>OR(BD48=祝色)</formula>
    </cfRule>
  </conditionalFormatting>
  <conditionalFormatting sqref="BD52:BE53">
    <cfRule type="expression" dxfId="771" priority="198" stopIfTrue="1">
      <formula>OR(BD52=祝色)</formula>
    </cfRule>
    <cfRule type="expression" dxfId="770" priority="197" stopIfTrue="1">
      <formula>MONTH(BD52)&lt;&gt;MONTH(AF32)</formula>
    </cfRule>
    <cfRule type="expression" dxfId="769" priority="196" stopIfTrue="1">
      <formula>OR(AND(WEEKDAY(BD52)=1,MONTH(BD52)&lt;&gt;MONTH(AF32)),AND(OR(BD52=祝色),MONTH(BD52)&lt;&gt;MONTH(AF32)))</formula>
    </cfRule>
  </conditionalFormatting>
  <conditionalFormatting sqref="BD66:BE67">
    <cfRule type="expression" dxfId="768" priority="52" stopIfTrue="1">
      <formula>OR(BD66=祝色)</formula>
    </cfRule>
  </conditionalFormatting>
  <conditionalFormatting sqref="BD70:BE71">
    <cfRule type="expression" dxfId="767" priority="45" stopIfTrue="1">
      <formula>OR(BD70=祝色)</formula>
    </cfRule>
  </conditionalFormatting>
  <conditionalFormatting sqref="BD74:BE75">
    <cfRule type="expression" dxfId="766" priority="38" stopIfTrue="1">
      <formula>OR(BD74=祝色)</formula>
    </cfRule>
  </conditionalFormatting>
  <conditionalFormatting sqref="BD78:BE79">
    <cfRule type="expression" dxfId="765" priority="31" stopIfTrue="1">
      <formula>OR(BD78=祝色)</formula>
    </cfRule>
  </conditionalFormatting>
  <conditionalFormatting sqref="BD82:BE83">
    <cfRule type="expression" dxfId="764" priority="74" stopIfTrue="1">
      <formula>OR(AND(WEEKDAY(BD82)=1,MONTH(BD82)&lt;&gt;MONTH(AF62)),AND(OR(BD82=祝色),MONTH(BD82)&lt;&gt;MONTH(AF62)))</formula>
    </cfRule>
    <cfRule type="expression" dxfId="763" priority="75" stopIfTrue="1">
      <formula>MONTH(BD82)&lt;&gt;MONTH(AF62)</formula>
    </cfRule>
    <cfRule type="expression" dxfId="762" priority="76" stopIfTrue="1">
      <formula>OR(BD82=祝色)</formula>
    </cfRule>
  </conditionalFormatting>
  <printOptions horizontalCentered="1"/>
  <pageMargins left="0" right="0" top="0" bottom="0" header="0.51181102362204722" footer="0.51181102362204722"/>
  <pageSetup paperSize="8" scale="53" orientation="portrait" r:id="rId1"/>
  <headerFooter alignWithMargins="0"/>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B1:BG89"/>
  <sheetViews>
    <sheetView zoomScale="50" zoomScaleNormal="50" workbookViewId="0">
      <selection activeCell="AD3" sqref="AD3"/>
    </sheetView>
  </sheetViews>
  <sheetFormatPr defaultRowHeight="13.5" x14ac:dyDescent="0.15"/>
  <cols>
    <col min="1" max="1" width="0.375" customWidth="1"/>
    <col min="2" max="4" width="4.125" customWidth="1"/>
    <col min="5" max="5" width="6.625" customWidth="1"/>
    <col min="6" max="8" width="4.125" customWidth="1"/>
    <col min="9" max="9" width="6.5" customWidth="1"/>
    <col min="10" max="12" width="4.125" customWidth="1"/>
    <col min="13" max="13" width="6.5" customWidth="1"/>
    <col min="14" max="16" width="4.125" customWidth="1"/>
    <col min="17" max="17" width="6.5" customWidth="1"/>
    <col min="18" max="20" width="4.125" customWidth="1"/>
    <col min="21" max="21" width="6.5" customWidth="1"/>
    <col min="22" max="24" width="4.125" customWidth="1"/>
    <col min="25" max="25" width="6.5" customWidth="1"/>
    <col min="26" max="28" width="4.125" customWidth="1"/>
    <col min="29" max="29" width="6.5" customWidth="1"/>
    <col min="30" max="30" width="5.875" customWidth="1"/>
    <col min="31" max="31" width="5.75" customWidth="1"/>
    <col min="32" max="34" width="4.125" customWidth="1"/>
    <col min="35" max="35" width="6.625" customWidth="1"/>
    <col min="36" max="38" width="4.125" customWidth="1"/>
    <col min="39" max="39" width="6.5" customWidth="1"/>
    <col min="40" max="42" width="4.125" customWidth="1"/>
    <col min="43" max="43" width="6.5" customWidth="1"/>
    <col min="44" max="46" width="4.125" customWidth="1"/>
    <col min="47" max="47" width="6.5" customWidth="1"/>
    <col min="48" max="50" width="4.125" customWidth="1"/>
    <col min="51" max="51" width="6.5" customWidth="1"/>
    <col min="52" max="54" width="4.125" customWidth="1"/>
    <col min="55" max="55" width="6.5" customWidth="1"/>
    <col min="56" max="58" width="4.125" customWidth="1"/>
    <col min="59" max="59" width="6.5" customWidth="1"/>
  </cols>
  <sheetData>
    <row r="1" spans="2:59" ht="3" customHeight="1" x14ac:dyDescent="0.15"/>
    <row r="2" spans="2:59" ht="26.25" customHeight="1" x14ac:dyDescent="0.25">
      <c r="B2" s="476">
        <v>46204</v>
      </c>
      <c r="C2" s="476"/>
      <c r="D2" s="476"/>
      <c r="E2" s="490">
        <f>B2</f>
        <v>46204</v>
      </c>
      <c r="F2" s="490"/>
      <c r="G2" s="490"/>
      <c r="H2" s="491"/>
      <c r="I2" s="479" t="s">
        <v>285</v>
      </c>
      <c r="J2" s="480"/>
      <c r="K2" s="483" t="str">
        <f>VLOOKUP(B2,祝節名,2,FALSE)</f>
        <v>20 海の日
小暑7、大暑23</v>
      </c>
      <c r="L2" s="484"/>
      <c r="M2" s="484"/>
      <c r="N2" s="484"/>
      <c r="O2" s="484"/>
      <c r="P2" s="484"/>
      <c r="Q2" s="485"/>
      <c r="R2" s="479" t="s">
        <v>55</v>
      </c>
      <c r="S2" s="480"/>
      <c r="T2" s="483" t="str">
        <f>VLOOKUP(B2,記念名,2,FALSE)</f>
        <v>国民安全の日 1
世界人口デー 11</v>
      </c>
      <c r="U2" s="484"/>
      <c r="V2" s="484"/>
      <c r="W2" s="484"/>
      <c r="X2" s="484"/>
      <c r="Y2" s="484"/>
      <c r="Z2" s="485"/>
      <c r="AA2" s="23"/>
      <c r="AF2" s="476">
        <f>IF(MONTH(B62)=12,DATE(YEAR(B62)+1,1,1),DATE(YEAR(B62),MONTH(B62)+1,1))</f>
        <v>46296</v>
      </c>
      <c r="AG2" s="476"/>
      <c r="AH2" s="476"/>
      <c r="AI2" s="477">
        <f>AF2</f>
        <v>46296</v>
      </c>
      <c r="AJ2" s="477"/>
      <c r="AK2" s="477"/>
      <c r="AL2" s="478"/>
      <c r="AM2" s="479" t="s">
        <v>285</v>
      </c>
      <c r="AN2" s="480"/>
      <c r="AO2" s="483" t="str">
        <f>VLOOKUP(AF2,祝節名,2,FALSE)</f>
        <v>12 スポーツの日
寒露8、霜降23</v>
      </c>
      <c r="AP2" s="484"/>
      <c r="AQ2" s="484"/>
      <c r="AR2" s="484"/>
      <c r="AS2" s="484"/>
      <c r="AT2" s="484"/>
      <c r="AU2" s="485"/>
      <c r="AV2" s="479" t="s">
        <v>55</v>
      </c>
      <c r="AW2" s="480"/>
      <c r="AX2" s="483" t="str">
        <f>VLOOKUP(AF2,記念名,2,FALSE)</f>
        <v>目の愛護デー 10
電信電話記念日 23</v>
      </c>
      <c r="AY2" s="484"/>
      <c r="AZ2" s="484"/>
      <c r="BA2" s="484"/>
      <c r="BB2" s="484"/>
      <c r="BC2" s="484"/>
      <c r="BD2" s="485"/>
      <c r="BE2" s="23"/>
    </row>
    <row r="3" spans="2:59" ht="26.25" customHeight="1" x14ac:dyDescent="0.15">
      <c r="B3" s="489" t="str">
        <f>IF(B2&gt;=43586,"令和"&amp;IF(YEAR(B2)-2018=1,"元",YEAR(B2)-2018),"平成"&amp;(YEAR(B2)-1988))</f>
        <v>令和8</v>
      </c>
      <c r="C3" s="489"/>
      <c r="D3" s="489"/>
      <c r="E3" s="490"/>
      <c r="F3" s="490"/>
      <c r="G3" s="490"/>
      <c r="H3" s="491"/>
      <c r="I3" s="481"/>
      <c r="J3" s="482"/>
      <c r="K3" s="486"/>
      <c r="L3" s="487"/>
      <c r="M3" s="487"/>
      <c r="N3" s="487"/>
      <c r="O3" s="487"/>
      <c r="P3" s="487"/>
      <c r="Q3" s="488"/>
      <c r="R3" s="481"/>
      <c r="S3" s="482"/>
      <c r="T3" s="486"/>
      <c r="U3" s="487"/>
      <c r="V3" s="487"/>
      <c r="W3" s="487"/>
      <c r="X3" s="487"/>
      <c r="Y3" s="487"/>
      <c r="Z3" s="488"/>
      <c r="AA3" s="23"/>
      <c r="AF3" s="489" t="str">
        <f>IF(AF2&gt;=43586,"令和"&amp;IF(YEAR(AF2)-2018=1,"元",YEAR(AF2)-2018),"平成"&amp;(YEAR(AF2)-1988))</f>
        <v>令和8</v>
      </c>
      <c r="AG3" s="489"/>
      <c r="AH3" s="489"/>
      <c r="AI3" s="477"/>
      <c r="AJ3" s="477"/>
      <c r="AK3" s="477"/>
      <c r="AL3" s="478"/>
      <c r="AM3" s="481"/>
      <c r="AN3" s="482"/>
      <c r="AO3" s="486"/>
      <c r="AP3" s="487"/>
      <c r="AQ3" s="487"/>
      <c r="AR3" s="487"/>
      <c r="AS3" s="487"/>
      <c r="AT3" s="487"/>
      <c r="AU3" s="488"/>
      <c r="AV3" s="481"/>
      <c r="AW3" s="482"/>
      <c r="AX3" s="486"/>
      <c r="AY3" s="487"/>
      <c r="AZ3" s="487"/>
      <c r="BA3" s="487"/>
      <c r="BB3" s="487"/>
      <c r="BC3" s="487"/>
      <c r="BD3" s="488"/>
      <c r="BE3" s="23"/>
    </row>
    <row r="4" spans="2:59" ht="8.25" customHeight="1" x14ac:dyDescent="0.15"/>
    <row r="5" spans="2:59" ht="21.75" customHeight="1" x14ac:dyDescent="0.15">
      <c r="B5" s="520" t="s">
        <v>121</v>
      </c>
      <c r="C5" s="521"/>
      <c r="D5" s="84"/>
      <c r="E5" s="85"/>
      <c r="F5" s="522" t="s">
        <v>122</v>
      </c>
      <c r="G5" s="523"/>
      <c r="H5" s="86"/>
      <c r="I5" s="87"/>
      <c r="J5" s="524" t="s">
        <v>53</v>
      </c>
      <c r="K5" s="525"/>
      <c r="L5" s="88"/>
      <c r="M5" s="89"/>
      <c r="N5" s="526" t="s">
        <v>57</v>
      </c>
      <c r="O5" s="527"/>
      <c r="P5" s="90"/>
      <c r="Q5" s="91"/>
      <c r="R5" s="528" t="s">
        <v>58</v>
      </c>
      <c r="S5" s="529"/>
      <c r="T5" s="92"/>
      <c r="U5" s="93"/>
      <c r="V5" s="530" t="s">
        <v>59</v>
      </c>
      <c r="W5" s="531"/>
      <c r="X5" s="94"/>
      <c r="Y5" s="95"/>
      <c r="Z5" s="508" t="s">
        <v>62</v>
      </c>
      <c r="AA5" s="509"/>
      <c r="AB5" s="84"/>
      <c r="AC5" s="85"/>
      <c r="AF5" s="510" t="s">
        <v>490</v>
      </c>
      <c r="AG5" s="511"/>
      <c r="AH5" s="96"/>
      <c r="AI5" s="97"/>
      <c r="AJ5" s="512" t="s">
        <v>487</v>
      </c>
      <c r="AK5" s="513"/>
      <c r="AL5" s="96"/>
      <c r="AM5" s="97"/>
      <c r="AN5" s="514" t="s">
        <v>53</v>
      </c>
      <c r="AO5" s="515"/>
      <c r="AP5" s="96"/>
      <c r="AQ5" s="97"/>
      <c r="AR5" s="516" t="s">
        <v>57</v>
      </c>
      <c r="AS5" s="517"/>
      <c r="AT5" s="96"/>
      <c r="AU5" s="97"/>
      <c r="AV5" s="518" t="s">
        <v>58</v>
      </c>
      <c r="AW5" s="519"/>
      <c r="AX5" s="96"/>
      <c r="AY5" s="97"/>
      <c r="AZ5" s="496" t="s">
        <v>59</v>
      </c>
      <c r="BA5" s="497"/>
      <c r="BB5" s="96"/>
      <c r="BC5" s="97"/>
      <c r="BD5" s="498" t="s">
        <v>62</v>
      </c>
      <c r="BE5" s="499"/>
      <c r="BF5" s="96"/>
      <c r="BG5" s="97"/>
    </row>
    <row r="6" spans="2:59" ht="24.75" customHeight="1" x14ac:dyDescent="0.15">
      <c r="B6" s="500">
        <f>IF(WEEKDAY(B2)=1,B2,(IF(WEEKDAY(B2)=2,B2-1,(IF(WEEKDAY(B2)=3,B2-2,(IF(WEEKDAY(B2)=4,B2-3,(IF(WEEKDAY(B2)=5,B2-4,IF(WEEKDAY(B2)=6,B2-5,B2-6))))))))))</f>
        <v>46201</v>
      </c>
      <c r="C6" s="501"/>
      <c r="F6" s="504">
        <f>B6+1</f>
        <v>46202</v>
      </c>
      <c r="G6" s="505"/>
      <c r="J6" s="504">
        <f>F6+1</f>
        <v>46203</v>
      </c>
      <c r="K6" s="505"/>
      <c r="N6" s="504">
        <f>J6+1</f>
        <v>46204</v>
      </c>
      <c r="O6" s="505"/>
      <c r="R6" s="504">
        <f>N6+1</f>
        <v>46205</v>
      </c>
      <c r="S6" s="505"/>
      <c r="V6" s="504">
        <f>R6+1</f>
        <v>46206</v>
      </c>
      <c r="W6" s="505"/>
      <c r="Z6" s="492">
        <f>V6+1</f>
        <v>46207</v>
      </c>
      <c r="AA6" s="493"/>
      <c r="AC6" s="22"/>
      <c r="AF6" s="500">
        <f>IF(WEEKDAY(AF2)=1,AF2,(IF(WEEKDAY(AF2)=2,AF2-1,(IF(WEEKDAY(AF2)=3,AF2-2,(IF(WEEKDAY(AF2)=4,AF2-3,(IF(WEEKDAY(AF2)=5,AF2-4,IF(WEEKDAY(AF2)=6,AF2-5,AF2-6))))))))))</f>
        <v>46292</v>
      </c>
      <c r="AG6" s="501"/>
      <c r="AJ6" s="504">
        <f>AF6+1</f>
        <v>46293</v>
      </c>
      <c r="AK6" s="505"/>
      <c r="AN6" s="504">
        <f>AJ6+1</f>
        <v>46294</v>
      </c>
      <c r="AO6" s="505"/>
      <c r="AR6" s="504">
        <f>AN6+1</f>
        <v>46295</v>
      </c>
      <c r="AS6" s="505"/>
      <c r="AV6" s="504">
        <f>AR6+1</f>
        <v>46296</v>
      </c>
      <c r="AW6" s="505"/>
      <c r="AZ6" s="504">
        <f>AV6+1</f>
        <v>46297</v>
      </c>
      <c r="BA6" s="505"/>
      <c r="BD6" s="492">
        <f>AZ6+1</f>
        <v>46298</v>
      </c>
      <c r="BE6" s="493"/>
      <c r="BG6" s="22"/>
    </row>
    <row r="7" spans="2:59" ht="24.75" customHeight="1" x14ac:dyDescent="0.15">
      <c r="B7" s="502"/>
      <c r="C7" s="503"/>
      <c r="F7" s="506"/>
      <c r="G7" s="507"/>
      <c r="J7" s="506"/>
      <c r="K7" s="507"/>
      <c r="N7" s="506"/>
      <c r="O7" s="507"/>
      <c r="R7" s="506"/>
      <c r="S7" s="507"/>
      <c r="V7" s="506"/>
      <c r="W7" s="507"/>
      <c r="Z7" s="494"/>
      <c r="AA7" s="495"/>
      <c r="AC7" s="17"/>
      <c r="AF7" s="502"/>
      <c r="AG7" s="503"/>
      <c r="AJ7" s="506"/>
      <c r="AK7" s="507"/>
      <c r="AN7" s="506"/>
      <c r="AO7" s="507"/>
      <c r="AR7" s="506"/>
      <c r="AS7" s="507"/>
      <c r="AV7" s="506"/>
      <c r="AW7" s="507"/>
      <c r="AZ7" s="506"/>
      <c r="BA7" s="507"/>
      <c r="BD7" s="494"/>
      <c r="BE7" s="495"/>
      <c r="BG7" s="17"/>
    </row>
    <row r="8" spans="2:59" ht="35.25" customHeight="1" x14ac:dyDescent="0.15">
      <c r="B8" s="532"/>
      <c r="C8" s="533"/>
      <c r="D8" s="533"/>
      <c r="E8" s="534"/>
      <c r="F8" s="532"/>
      <c r="G8" s="533"/>
      <c r="H8" s="533"/>
      <c r="I8" s="534"/>
      <c r="J8" s="532"/>
      <c r="K8" s="533"/>
      <c r="L8" s="533"/>
      <c r="M8" s="534"/>
      <c r="N8" s="532"/>
      <c r="O8" s="533"/>
      <c r="P8" s="533"/>
      <c r="Q8" s="534"/>
      <c r="R8" s="532"/>
      <c r="S8" s="533"/>
      <c r="T8" s="533"/>
      <c r="U8" s="534"/>
      <c r="V8" s="532"/>
      <c r="W8" s="533"/>
      <c r="X8" s="533"/>
      <c r="Y8" s="534"/>
      <c r="Z8" s="532"/>
      <c r="AA8" s="533"/>
      <c r="AB8" s="533"/>
      <c r="AC8" s="534"/>
      <c r="AF8" s="532"/>
      <c r="AG8" s="533"/>
      <c r="AH8" s="533"/>
      <c r="AI8" s="534"/>
      <c r="AJ8" s="532"/>
      <c r="AK8" s="533"/>
      <c r="AL8" s="533"/>
      <c r="AM8" s="534"/>
      <c r="AN8" s="532"/>
      <c r="AO8" s="533"/>
      <c r="AP8" s="533"/>
      <c r="AQ8" s="534"/>
      <c r="AR8" s="532"/>
      <c r="AS8" s="533"/>
      <c r="AT8" s="533"/>
      <c r="AU8" s="534"/>
      <c r="AV8" s="532"/>
      <c r="AW8" s="533"/>
      <c r="AX8" s="533"/>
      <c r="AY8" s="534"/>
      <c r="AZ8" s="532"/>
      <c r="BA8" s="533"/>
      <c r="BB8" s="533"/>
      <c r="BC8" s="534"/>
      <c r="BD8" s="532"/>
      <c r="BE8" s="533"/>
      <c r="BF8" s="533"/>
      <c r="BG8" s="534"/>
    </row>
    <row r="9" spans="2:59" ht="35.25" customHeight="1" x14ac:dyDescent="0.15">
      <c r="B9" s="535"/>
      <c r="C9" s="536"/>
      <c r="D9" s="536"/>
      <c r="E9" s="537"/>
      <c r="F9" s="535"/>
      <c r="G9" s="536"/>
      <c r="H9" s="536"/>
      <c r="I9" s="537"/>
      <c r="J9" s="535"/>
      <c r="K9" s="536"/>
      <c r="L9" s="536"/>
      <c r="M9" s="537"/>
      <c r="N9" s="535"/>
      <c r="O9" s="536"/>
      <c r="P9" s="536"/>
      <c r="Q9" s="537"/>
      <c r="R9" s="535"/>
      <c r="S9" s="536"/>
      <c r="T9" s="536"/>
      <c r="U9" s="537"/>
      <c r="V9" s="535"/>
      <c r="W9" s="536"/>
      <c r="X9" s="536"/>
      <c r="Y9" s="537"/>
      <c r="Z9" s="535"/>
      <c r="AA9" s="536"/>
      <c r="AB9" s="536"/>
      <c r="AC9" s="537"/>
      <c r="AF9" s="535"/>
      <c r="AG9" s="536"/>
      <c r="AH9" s="536"/>
      <c r="AI9" s="537"/>
      <c r="AJ9" s="535"/>
      <c r="AK9" s="536"/>
      <c r="AL9" s="536"/>
      <c r="AM9" s="537"/>
      <c r="AN9" s="535"/>
      <c r="AO9" s="536"/>
      <c r="AP9" s="536"/>
      <c r="AQ9" s="537"/>
      <c r="AR9" s="535"/>
      <c r="AS9" s="536"/>
      <c r="AT9" s="536"/>
      <c r="AU9" s="537"/>
      <c r="AV9" s="535"/>
      <c r="AW9" s="536"/>
      <c r="AX9" s="536"/>
      <c r="AY9" s="537"/>
      <c r="AZ9" s="535"/>
      <c r="BA9" s="536"/>
      <c r="BB9" s="536"/>
      <c r="BC9" s="537"/>
      <c r="BD9" s="535"/>
      <c r="BE9" s="536"/>
      <c r="BF9" s="536"/>
      <c r="BG9" s="537"/>
    </row>
    <row r="10" spans="2:59" ht="24.75" customHeight="1" x14ac:dyDescent="0.15">
      <c r="B10" s="500">
        <f>Z6+1</f>
        <v>46208</v>
      </c>
      <c r="C10" s="501"/>
      <c r="F10" s="504">
        <f>B10+1</f>
        <v>46209</v>
      </c>
      <c r="G10" s="505"/>
      <c r="J10" s="504">
        <f>F10+1</f>
        <v>46210</v>
      </c>
      <c r="K10" s="505"/>
      <c r="N10" s="504">
        <f>J10+1</f>
        <v>46211</v>
      </c>
      <c r="O10" s="505"/>
      <c r="R10" s="504">
        <f>N10+1</f>
        <v>46212</v>
      </c>
      <c r="S10" s="505"/>
      <c r="V10" s="504">
        <f>R10+1</f>
        <v>46213</v>
      </c>
      <c r="W10" s="505"/>
      <c r="Z10" s="538">
        <f>V10+1</f>
        <v>46214</v>
      </c>
      <c r="AA10" s="539"/>
      <c r="AC10" s="22"/>
      <c r="AF10" s="500">
        <f>BD6+1</f>
        <v>46299</v>
      </c>
      <c r="AG10" s="501"/>
      <c r="AJ10" s="504">
        <f>AF10+1</f>
        <v>46300</v>
      </c>
      <c r="AK10" s="505"/>
      <c r="AN10" s="504">
        <f>AJ10+1</f>
        <v>46301</v>
      </c>
      <c r="AO10" s="505"/>
      <c r="AR10" s="504">
        <f>AN10+1</f>
        <v>46302</v>
      </c>
      <c r="AS10" s="505"/>
      <c r="AV10" s="504">
        <f>AR10+1</f>
        <v>46303</v>
      </c>
      <c r="AW10" s="505"/>
      <c r="AZ10" s="504">
        <f>AV10+1</f>
        <v>46304</v>
      </c>
      <c r="BA10" s="505"/>
      <c r="BD10" s="538">
        <f>AZ10+1</f>
        <v>46305</v>
      </c>
      <c r="BE10" s="539"/>
      <c r="BG10" s="22"/>
    </row>
    <row r="11" spans="2:59" ht="24.75" customHeight="1" x14ac:dyDescent="0.15">
      <c r="B11" s="502"/>
      <c r="C11" s="503"/>
      <c r="F11" s="506"/>
      <c r="G11" s="507"/>
      <c r="J11" s="506"/>
      <c r="K11" s="507"/>
      <c r="N11" s="506"/>
      <c r="O11" s="507"/>
      <c r="R11" s="506"/>
      <c r="S11" s="507"/>
      <c r="V11" s="506"/>
      <c r="W11" s="507"/>
      <c r="Z11" s="540"/>
      <c r="AA11" s="541"/>
      <c r="AC11" s="17"/>
      <c r="AF11" s="502"/>
      <c r="AG11" s="503"/>
      <c r="AJ11" s="506"/>
      <c r="AK11" s="507"/>
      <c r="AN11" s="506"/>
      <c r="AO11" s="507"/>
      <c r="AR11" s="506"/>
      <c r="AS11" s="507"/>
      <c r="AV11" s="506"/>
      <c r="AW11" s="507"/>
      <c r="AZ11" s="506"/>
      <c r="BA11" s="507"/>
      <c r="BD11" s="540"/>
      <c r="BE11" s="541"/>
      <c r="BG11" s="17"/>
    </row>
    <row r="12" spans="2:59" ht="35.25" customHeight="1" x14ac:dyDescent="0.15">
      <c r="B12" s="532"/>
      <c r="C12" s="533"/>
      <c r="D12" s="533"/>
      <c r="E12" s="534"/>
      <c r="F12" s="532"/>
      <c r="G12" s="533"/>
      <c r="H12" s="533"/>
      <c r="I12" s="534"/>
      <c r="J12" s="532"/>
      <c r="K12" s="533"/>
      <c r="L12" s="533"/>
      <c r="M12" s="534"/>
      <c r="N12" s="532"/>
      <c r="O12" s="533"/>
      <c r="P12" s="533"/>
      <c r="Q12" s="534"/>
      <c r="R12" s="532"/>
      <c r="S12" s="533"/>
      <c r="T12" s="533"/>
      <c r="U12" s="534"/>
      <c r="V12" s="532"/>
      <c r="W12" s="533"/>
      <c r="X12" s="533"/>
      <c r="Y12" s="534"/>
      <c r="Z12" s="532"/>
      <c r="AA12" s="533"/>
      <c r="AB12" s="533"/>
      <c r="AC12" s="534"/>
      <c r="AF12" s="532"/>
      <c r="AG12" s="533"/>
      <c r="AH12" s="533"/>
      <c r="AI12" s="534"/>
      <c r="AJ12" s="532"/>
      <c r="AK12" s="533"/>
      <c r="AL12" s="533"/>
      <c r="AM12" s="534"/>
      <c r="AN12" s="532"/>
      <c r="AO12" s="533"/>
      <c r="AP12" s="533"/>
      <c r="AQ12" s="534"/>
      <c r="AR12" s="532"/>
      <c r="AS12" s="533"/>
      <c r="AT12" s="533"/>
      <c r="AU12" s="534"/>
      <c r="AV12" s="532"/>
      <c r="AW12" s="533"/>
      <c r="AX12" s="533"/>
      <c r="AY12" s="534"/>
      <c r="AZ12" s="532"/>
      <c r="BA12" s="533"/>
      <c r="BB12" s="533"/>
      <c r="BC12" s="534"/>
      <c r="BD12" s="532"/>
      <c r="BE12" s="533"/>
      <c r="BF12" s="533"/>
      <c r="BG12" s="534"/>
    </row>
    <row r="13" spans="2:59" ht="35.25" customHeight="1" x14ac:dyDescent="0.15">
      <c r="B13" s="535"/>
      <c r="C13" s="536"/>
      <c r="D13" s="536"/>
      <c r="E13" s="537"/>
      <c r="F13" s="535"/>
      <c r="G13" s="536"/>
      <c r="H13" s="536"/>
      <c r="I13" s="537"/>
      <c r="J13" s="535"/>
      <c r="K13" s="536"/>
      <c r="L13" s="536"/>
      <c r="M13" s="537"/>
      <c r="N13" s="535"/>
      <c r="O13" s="536"/>
      <c r="P13" s="536"/>
      <c r="Q13" s="537"/>
      <c r="R13" s="535"/>
      <c r="S13" s="536"/>
      <c r="T13" s="536"/>
      <c r="U13" s="537"/>
      <c r="V13" s="535"/>
      <c r="W13" s="536"/>
      <c r="X13" s="536"/>
      <c r="Y13" s="537"/>
      <c r="Z13" s="535"/>
      <c r="AA13" s="536"/>
      <c r="AB13" s="536"/>
      <c r="AC13" s="537"/>
      <c r="AF13" s="535"/>
      <c r="AG13" s="536"/>
      <c r="AH13" s="536"/>
      <c r="AI13" s="537"/>
      <c r="AJ13" s="535"/>
      <c r="AK13" s="536"/>
      <c r="AL13" s="536"/>
      <c r="AM13" s="537"/>
      <c r="AN13" s="535"/>
      <c r="AO13" s="536"/>
      <c r="AP13" s="536"/>
      <c r="AQ13" s="537"/>
      <c r="AR13" s="535"/>
      <c r="AS13" s="536"/>
      <c r="AT13" s="536"/>
      <c r="AU13" s="537"/>
      <c r="AV13" s="535"/>
      <c r="AW13" s="536"/>
      <c r="AX13" s="536"/>
      <c r="AY13" s="537"/>
      <c r="AZ13" s="535"/>
      <c r="BA13" s="536"/>
      <c r="BB13" s="536"/>
      <c r="BC13" s="537"/>
      <c r="BD13" s="535"/>
      <c r="BE13" s="536"/>
      <c r="BF13" s="536"/>
      <c r="BG13" s="537"/>
    </row>
    <row r="14" spans="2:59" ht="24.75" customHeight="1" x14ac:dyDescent="0.15">
      <c r="B14" s="500">
        <f>Z10+1</f>
        <v>46215</v>
      </c>
      <c r="C14" s="501"/>
      <c r="F14" s="504">
        <f>B14+1</f>
        <v>46216</v>
      </c>
      <c r="G14" s="505"/>
      <c r="J14" s="504">
        <f>F14+1</f>
        <v>46217</v>
      </c>
      <c r="K14" s="505"/>
      <c r="N14" s="504">
        <f>J14+1</f>
        <v>46218</v>
      </c>
      <c r="O14" s="505"/>
      <c r="R14" s="504">
        <f>N14+1</f>
        <v>46219</v>
      </c>
      <c r="S14" s="505"/>
      <c r="V14" s="504">
        <f>R14+1</f>
        <v>46220</v>
      </c>
      <c r="W14" s="505"/>
      <c r="Z14" s="538">
        <f>V14+1</f>
        <v>46221</v>
      </c>
      <c r="AA14" s="539"/>
      <c r="AC14" s="22"/>
      <c r="AF14" s="500">
        <f>BD10+1</f>
        <v>46306</v>
      </c>
      <c r="AG14" s="501"/>
      <c r="AJ14" s="504">
        <f>AF14+1</f>
        <v>46307</v>
      </c>
      <c r="AK14" s="505"/>
      <c r="AN14" s="504">
        <f>AJ14+1</f>
        <v>46308</v>
      </c>
      <c r="AO14" s="505"/>
      <c r="AR14" s="504">
        <f>AN14+1</f>
        <v>46309</v>
      </c>
      <c r="AS14" s="505"/>
      <c r="AV14" s="504">
        <f>AR14+1</f>
        <v>46310</v>
      </c>
      <c r="AW14" s="505"/>
      <c r="AZ14" s="504">
        <f>AV14+1</f>
        <v>46311</v>
      </c>
      <c r="BA14" s="505"/>
      <c r="BD14" s="538">
        <f>AZ14+1</f>
        <v>46312</v>
      </c>
      <c r="BE14" s="539"/>
      <c r="BG14" s="22"/>
    </row>
    <row r="15" spans="2:59" ht="24.75" customHeight="1" x14ac:dyDescent="0.15">
      <c r="B15" s="502"/>
      <c r="C15" s="503"/>
      <c r="F15" s="506"/>
      <c r="G15" s="507"/>
      <c r="J15" s="506"/>
      <c r="K15" s="507"/>
      <c r="N15" s="506"/>
      <c r="O15" s="507"/>
      <c r="R15" s="506"/>
      <c r="S15" s="507"/>
      <c r="V15" s="506"/>
      <c r="W15" s="507"/>
      <c r="Z15" s="540"/>
      <c r="AA15" s="541"/>
      <c r="AC15" s="17"/>
      <c r="AF15" s="502"/>
      <c r="AG15" s="503"/>
      <c r="AJ15" s="506"/>
      <c r="AK15" s="507"/>
      <c r="AN15" s="506"/>
      <c r="AO15" s="507"/>
      <c r="AR15" s="506"/>
      <c r="AS15" s="507"/>
      <c r="AV15" s="506"/>
      <c r="AW15" s="507"/>
      <c r="AZ15" s="506"/>
      <c r="BA15" s="507"/>
      <c r="BD15" s="540"/>
      <c r="BE15" s="541"/>
      <c r="BG15" s="17"/>
    </row>
    <row r="16" spans="2:59" ht="35.25" customHeight="1" x14ac:dyDescent="0.15">
      <c r="B16" s="532"/>
      <c r="C16" s="533"/>
      <c r="D16" s="533"/>
      <c r="E16" s="534"/>
      <c r="F16" s="532"/>
      <c r="G16" s="533"/>
      <c r="H16" s="533"/>
      <c r="I16" s="534"/>
      <c r="J16" s="532"/>
      <c r="K16" s="533"/>
      <c r="L16" s="533"/>
      <c r="M16" s="534"/>
      <c r="N16" s="532"/>
      <c r="O16" s="533"/>
      <c r="P16" s="533"/>
      <c r="Q16" s="534"/>
      <c r="R16" s="532"/>
      <c r="S16" s="533"/>
      <c r="T16" s="533"/>
      <c r="U16" s="534"/>
      <c r="V16" s="532"/>
      <c r="W16" s="533"/>
      <c r="X16" s="533"/>
      <c r="Y16" s="534"/>
      <c r="Z16" s="532"/>
      <c r="AA16" s="533"/>
      <c r="AB16" s="533"/>
      <c r="AC16" s="534"/>
      <c r="AF16" s="532"/>
      <c r="AG16" s="533"/>
      <c r="AH16" s="533"/>
      <c r="AI16" s="534"/>
      <c r="AJ16" s="532"/>
      <c r="AK16" s="533"/>
      <c r="AL16" s="533"/>
      <c r="AM16" s="534"/>
      <c r="AN16" s="532"/>
      <c r="AO16" s="533"/>
      <c r="AP16" s="533"/>
      <c r="AQ16" s="534"/>
      <c r="AR16" s="532"/>
      <c r="AS16" s="533"/>
      <c r="AT16" s="533"/>
      <c r="AU16" s="534"/>
      <c r="AV16" s="532"/>
      <c r="AW16" s="533"/>
      <c r="AX16" s="533"/>
      <c r="AY16" s="534"/>
      <c r="AZ16" s="532"/>
      <c r="BA16" s="533"/>
      <c r="BB16" s="533"/>
      <c r="BC16" s="534"/>
      <c r="BD16" s="532"/>
      <c r="BE16" s="533"/>
      <c r="BF16" s="533"/>
      <c r="BG16" s="534"/>
    </row>
    <row r="17" spans="2:59" ht="35.25" customHeight="1" x14ac:dyDescent="0.15">
      <c r="B17" s="535"/>
      <c r="C17" s="536"/>
      <c r="D17" s="536"/>
      <c r="E17" s="537"/>
      <c r="F17" s="535"/>
      <c r="G17" s="536"/>
      <c r="H17" s="536"/>
      <c r="I17" s="537"/>
      <c r="J17" s="535"/>
      <c r="K17" s="536"/>
      <c r="L17" s="536"/>
      <c r="M17" s="537"/>
      <c r="N17" s="535"/>
      <c r="O17" s="536"/>
      <c r="P17" s="536"/>
      <c r="Q17" s="537"/>
      <c r="R17" s="535"/>
      <c r="S17" s="536"/>
      <c r="T17" s="536"/>
      <c r="U17" s="537"/>
      <c r="V17" s="535"/>
      <c r="W17" s="536"/>
      <c r="X17" s="536"/>
      <c r="Y17" s="537"/>
      <c r="Z17" s="535"/>
      <c r="AA17" s="536"/>
      <c r="AB17" s="536"/>
      <c r="AC17" s="537"/>
      <c r="AF17" s="535"/>
      <c r="AG17" s="536"/>
      <c r="AH17" s="536"/>
      <c r="AI17" s="537"/>
      <c r="AJ17" s="535"/>
      <c r="AK17" s="536"/>
      <c r="AL17" s="536"/>
      <c r="AM17" s="537"/>
      <c r="AN17" s="535"/>
      <c r="AO17" s="536"/>
      <c r="AP17" s="536"/>
      <c r="AQ17" s="537"/>
      <c r="AR17" s="535"/>
      <c r="AS17" s="536"/>
      <c r="AT17" s="536"/>
      <c r="AU17" s="537"/>
      <c r="AV17" s="535"/>
      <c r="AW17" s="536"/>
      <c r="AX17" s="536"/>
      <c r="AY17" s="537"/>
      <c r="AZ17" s="535"/>
      <c r="BA17" s="536"/>
      <c r="BB17" s="536"/>
      <c r="BC17" s="537"/>
      <c r="BD17" s="535"/>
      <c r="BE17" s="536"/>
      <c r="BF17" s="536"/>
      <c r="BG17" s="537"/>
    </row>
    <row r="18" spans="2:59" ht="24.75" customHeight="1" x14ac:dyDescent="0.15">
      <c r="B18" s="500">
        <f>Z14+1</f>
        <v>46222</v>
      </c>
      <c r="C18" s="501"/>
      <c r="F18" s="504">
        <f>B18+1</f>
        <v>46223</v>
      </c>
      <c r="G18" s="505"/>
      <c r="J18" s="504">
        <f>F18+1</f>
        <v>46224</v>
      </c>
      <c r="K18" s="505"/>
      <c r="N18" s="504">
        <f>J18+1</f>
        <v>46225</v>
      </c>
      <c r="O18" s="505"/>
      <c r="R18" s="504">
        <f>N18+1</f>
        <v>46226</v>
      </c>
      <c r="S18" s="505"/>
      <c r="V18" s="504">
        <f>R18+1</f>
        <v>46227</v>
      </c>
      <c r="W18" s="505"/>
      <c r="Z18" s="538">
        <f>V18+1</f>
        <v>46228</v>
      </c>
      <c r="AA18" s="539"/>
      <c r="AC18" s="22"/>
      <c r="AF18" s="500">
        <f>BD14+1</f>
        <v>46313</v>
      </c>
      <c r="AG18" s="501"/>
      <c r="AJ18" s="504">
        <f>AF18+1</f>
        <v>46314</v>
      </c>
      <c r="AK18" s="505"/>
      <c r="AN18" s="504">
        <f>AJ18+1</f>
        <v>46315</v>
      </c>
      <c r="AO18" s="505"/>
      <c r="AR18" s="504">
        <f>AN18+1</f>
        <v>46316</v>
      </c>
      <c r="AS18" s="505"/>
      <c r="AV18" s="504">
        <f>AR18+1</f>
        <v>46317</v>
      </c>
      <c r="AW18" s="505"/>
      <c r="AZ18" s="504">
        <f>AV18+1</f>
        <v>46318</v>
      </c>
      <c r="BA18" s="505"/>
      <c r="BD18" s="538">
        <f>AZ18+1</f>
        <v>46319</v>
      </c>
      <c r="BE18" s="539"/>
      <c r="BG18" s="22"/>
    </row>
    <row r="19" spans="2:59" ht="24.75" customHeight="1" x14ac:dyDescent="0.15">
      <c r="B19" s="502"/>
      <c r="C19" s="503"/>
      <c r="F19" s="506"/>
      <c r="G19" s="507"/>
      <c r="J19" s="506"/>
      <c r="K19" s="507"/>
      <c r="N19" s="506"/>
      <c r="O19" s="507"/>
      <c r="R19" s="506"/>
      <c r="S19" s="507"/>
      <c r="V19" s="506"/>
      <c r="W19" s="507"/>
      <c r="Z19" s="540"/>
      <c r="AA19" s="541"/>
      <c r="AC19" s="17"/>
      <c r="AF19" s="502"/>
      <c r="AG19" s="503"/>
      <c r="AJ19" s="506"/>
      <c r="AK19" s="507"/>
      <c r="AN19" s="506"/>
      <c r="AO19" s="507"/>
      <c r="AR19" s="506"/>
      <c r="AS19" s="507"/>
      <c r="AV19" s="506"/>
      <c r="AW19" s="507"/>
      <c r="AZ19" s="506"/>
      <c r="BA19" s="507"/>
      <c r="BD19" s="540"/>
      <c r="BE19" s="541"/>
      <c r="BG19" s="17"/>
    </row>
    <row r="20" spans="2:59" ht="35.25" customHeight="1" x14ac:dyDescent="0.15">
      <c r="B20" s="532"/>
      <c r="C20" s="533"/>
      <c r="D20" s="533"/>
      <c r="E20" s="534"/>
      <c r="F20" s="532"/>
      <c r="G20" s="533"/>
      <c r="H20" s="533"/>
      <c r="I20" s="534"/>
      <c r="J20" s="532"/>
      <c r="K20" s="533"/>
      <c r="L20" s="533"/>
      <c r="M20" s="534"/>
      <c r="N20" s="532"/>
      <c r="O20" s="533"/>
      <c r="P20" s="533"/>
      <c r="Q20" s="534"/>
      <c r="R20" s="532"/>
      <c r="S20" s="533"/>
      <c r="T20" s="533"/>
      <c r="U20" s="534"/>
      <c r="V20" s="532"/>
      <c r="W20" s="533"/>
      <c r="X20" s="533"/>
      <c r="Y20" s="534"/>
      <c r="Z20" s="532"/>
      <c r="AA20" s="533"/>
      <c r="AB20" s="533"/>
      <c r="AC20" s="534"/>
      <c r="AF20" s="532"/>
      <c r="AG20" s="533"/>
      <c r="AH20" s="533"/>
      <c r="AI20" s="534"/>
      <c r="AJ20" s="532"/>
      <c r="AK20" s="533"/>
      <c r="AL20" s="533"/>
      <c r="AM20" s="534"/>
      <c r="AN20" s="532"/>
      <c r="AO20" s="533"/>
      <c r="AP20" s="533"/>
      <c r="AQ20" s="534"/>
      <c r="AR20" s="532"/>
      <c r="AS20" s="533"/>
      <c r="AT20" s="533"/>
      <c r="AU20" s="534"/>
      <c r="AV20" s="532"/>
      <c r="AW20" s="533"/>
      <c r="AX20" s="533"/>
      <c r="AY20" s="534"/>
      <c r="AZ20" s="532"/>
      <c r="BA20" s="533"/>
      <c r="BB20" s="533"/>
      <c r="BC20" s="534"/>
      <c r="BD20" s="532"/>
      <c r="BE20" s="533"/>
      <c r="BF20" s="533"/>
      <c r="BG20" s="534"/>
    </row>
    <row r="21" spans="2:59" ht="35.25" customHeight="1" x14ac:dyDescent="0.15">
      <c r="B21" s="535"/>
      <c r="C21" s="536"/>
      <c r="D21" s="536"/>
      <c r="E21" s="537"/>
      <c r="F21" s="535"/>
      <c r="G21" s="536"/>
      <c r="H21" s="536"/>
      <c r="I21" s="537"/>
      <c r="J21" s="535"/>
      <c r="K21" s="536"/>
      <c r="L21" s="536"/>
      <c r="M21" s="537"/>
      <c r="N21" s="535"/>
      <c r="O21" s="536"/>
      <c r="P21" s="536"/>
      <c r="Q21" s="537"/>
      <c r="R21" s="535"/>
      <c r="S21" s="536"/>
      <c r="T21" s="536"/>
      <c r="U21" s="537"/>
      <c r="V21" s="535"/>
      <c r="W21" s="536"/>
      <c r="X21" s="536"/>
      <c r="Y21" s="537"/>
      <c r="Z21" s="535"/>
      <c r="AA21" s="536"/>
      <c r="AB21" s="536"/>
      <c r="AC21" s="537"/>
      <c r="AF21" s="535"/>
      <c r="AG21" s="536"/>
      <c r="AH21" s="536"/>
      <c r="AI21" s="537"/>
      <c r="AJ21" s="535"/>
      <c r="AK21" s="536"/>
      <c r="AL21" s="536"/>
      <c r="AM21" s="537"/>
      <c r="AN21" s="535"/>
      <c r="AO21" s="536"/>
      <c r="AP21" s="536"/>
      <c r="AQ21" s="537"/>
      <c r="AR21" s="535"/>
      <c r="AS21" s="536"/>
      <c r="AT21" s="536"/>
      <c r="AU21" s="537"/>
      <c r="AV21" s="535"/>
      <c r="AW21" s="536"/>
      <c r="AX21" s="536"/>
      <c r="AY21" s="537"/>
      <c r="AZ21" s="535"/>
      <c r="BA21" s="536"/>
      <c r="BB21" s="536"/>
      <c r="BC21" s="537"/>
      <c r="BD21" s="535"/>
      <c r="BE21" s="536"/>
      <c r="BF21" s="536"/>
      <c r="BG21" s="537"/>
    </row>
    <row r="22" spans="2:59" ht="24.75" customHeight="1" x14ac:dyDescent="0.15">
      <c r="B22" s="500">
        <f>Z18+1</f>
        <v>46229</v>
      </c>
      <c r="C22" s="501"/>
      <c r="F22" s="504">
        <f>B22+1</f>
        <v>46230</v>
      </c>
      <c r="G22" s="505"/>
      <c r="J22" s="504">
        <f>F22+1</f>
        <v>46231</v>
      </c>
      <c r="K22" s="505"/>
      <c r="N22" s="504">
        <f>J22+1</f>
        <v>46232</v>
      </c>
      <c r="O22" s="505"/>
      <c r="R22" s="504">
        <f>N22+1</f>
        <v>46233</v>
      </c>
      <c r="S22" s="505"/>
      <c r="V22" s="504">
        <f>R22+1</f>
        <v>46234</v>
      </c>
      <c r="W22" s="505"/>
      <c r="Z22" s="492">
        <f>V22+1</f>
        <v>46235</v>
      </c>
      <c r="AA22" s="493"/>
      <c r="AC22" s="22"/>
      <c r="AF22" s="500">
        <f>BD18+1</f>
        <v>46320</v>
      </c>
      <c r="AG22" s="501"/>
      <c r="AJ22" s="504">
        <f>AF22+1</f>
        <v>46321</v>
      </c>
      <c r="AK22" s="505"/>
      <c r="AN22" s="504">
        <f>AJ22+1</f>
        <v>46322</v>
      </c>
      <c r="AO22" s="505"/>
      <c r="AR22" s="504">
        <f>AN22+1</f>
        <v>46323</v>
      </c>
      <c r="AS22" s="505"/>
      <c r="AV22" s="504">
        <f>AR22+1</f>
        <v>46324</v>
      </c>
      <c r="AW22" s="505"/>
      <c r="AZ22" s="504">
        <f>AV22+1</f>
        <v>46325</v>
      </c>
      <c r="BA22" s="505"/>
      <c r="BD22" s="492">
        <f>AZ22+1</f>
        <v>46326</v>
      </c>
      <c r="BE22" s="493"/>
      <c r="BG22" s="22"/>
    </row>
    <row r="23" spans="2:59" ht="24.75" customHeight="1" x14ac:dyDescent="0.15">
      <c r="B23" s="502"/>
      <c r="C23" s="503"/>
      <c r="F23" s="506"/>
      <c r="G23" s="507"/>
      <c r="J23" s="506"/>
      <c r="K23" s="507"/>
      <c r="N23" s="506"/>
      <c r="O23" s="507"/>
      <c r="R23" s="506"/>
      <c r="S23" s="507"/>
      <c r="V23" s="506"/>
      <c r="W23" s="507"/>
      <c r="Z23" s="494"/>
      <c r="AA23" s="495"/>
      <c r="AC23" s="17"/>
      <c r="AF23" s="502"/>
      <c r="AG23" s="503"/>
      <c r="AJ23" s="506"/>
      <c r="AK23" s="507"/>
      <c r="AN23" s="506"/>
      <c r="AO23" s="507"/>
      <c r="AR23" s="506"/>
      <c r="AS23" s="507"/>
      <c r="AV23" s="506"/>
      <c r="AW23" s="507"/>
      <c r="AZ23" s="506"/>
      <c r="BA23" s="507"/>
      <c r="BD23" s="494"/>
      <c r="BE23" s="495"/>
      <c r="BG23" s="17"/>
    </row>
    <row r="24" spans="2:59" ht="35.25" customHeight="1" x14ac:dyDescent="0.15">
      <c r="B24" s="532"/>
      <c r="C24" s="533"/>
      <c r="D24" s="533"/>
      <c r="E24" s="534"/>
      <c r="F24" s="532"/>
      <c r="G24" s="533"/>
      <c r="H24" s="533"/>
      <c r="I24" s="534"/>
      <c r="J24" s="532"/>
      <c r="K24" s="533"/>
      <c r="L24" s="533"/>
      <c r="M24" s="534"/>
      <c r="N24" s="532"/>
      <c r="O24" s="533"/>
      <c r="P24" s="533"/>
      <c r="Q24" s="534"/>
      <c r="R24" s="532"/>
      <c r="S24" s="533"/>
      <c r="T24" s="533"/>
      <c r="U24" s="534"/>
      <c r="V24" s="532"/>
      <c r="W24" s="533"/>
      <c r="X24" s="533"/>
      <c r="Y24" s="534"/>
      <c r="Z24" s="532"/>
      <c r="AA24" s="533"/>
      <c r="AB24" s="533"/>
      <c r="AC24" s="534"/>
      <c r="AF24" s="532"/>
      <c r="AG24" s="533"/>
      <c r="AH24" s="533"/>
      <c r="AI24" s="534"/>
      <c r="AJ24" s="532"/>
      <c r="AK24" s="533"/>
      <c r="AL24" s="533"/>
      <c r="AM24" s="534"/>
      <c r="AN24" s="532"/>
      <c r="AO24" s="533"/>
      <c r="AP24" s="533"/>
      <c r="AQ24" s="534"/>
      <c r="AR24" s="532"/>
      <c r="AS24" s="533"/>
      <c r="AT24" s="533"/>
      <c r="AU24" s="534"/>
      <c r="AV24" s="532"/>
      <c r="AW24" s="533"/>
      <c r="AX24" s="533"/>
      <c r="AY24" s="534"/>
      <c r="AZ24" s="532"/>
      <c r="BA24" s="533"/>
      <c r="BB24" s="533"/>
      <c r="BC24" s="534"/>
      <c r="BD24" s="532"/>
      <c r="BE24" s="533"/>
      <c r="BF24" s="533"/>
      <c r="BG24" s="534"/>
    </row>
    <row r="25" spans="2:59" ht="35.25" customHeight="1" x14ac:dyDescent="0.15">
      <c r="B25" s="535"/>
      <c r="C25" s="536"/>
      <c r="D25" s="536"/>
      <c r="E25" s="537"/>
      <c r="F25" s="535"/>
      <c r="G25" s="536"/>
      <c r="H25" s="536"/>
      <c r="I25" s="537"/>
      <c r="J25" s="535"/>
      <c r="K25" s="536"/>
      <c r="L25" s="536"/>
      <c r="M25" s="537"/>
      <c r="N25" s="535"/>
      <c r="O25" s="536"/>
      <c r="P25" s="536"/>
      <c r="Q25" s="537"/>
      <c r="R25" s="535"/>
      <c r="S25" s="536"/>
      <c r="T25" s="536"/>
      <c r="U25" s="537"/>
      <c r="V25" s="535"/>
      <c r="W25" s="536"/>
      <c r="X25" s="536"/>
      <c r="Y25" s="537"/>
      <c r="Z25" s="535"/>
      <c r="AA25" s="536"/>
      <c r="AB25" s="536"/>
      <c r="AC25" s="537"/>
      <c r="AF25" s="535"/>
      <c r="AG25" s="536"/>
      <c r="AH25" s="536"/>
      <c r="AI25" s="537"/>
      <c r="AJ25" s="535"/>
      <c r="AK25" s="536"/>
      <c r="AL25" s="536"/>
      <c r="AM25" s="537"/>
      <c r="AN25" s="535"/>
      <c r="AO25" s="536"/>
      <c r="AP25" s="536"/>
      <c r="AQ25" s="537"/>
      <c r="AR25" s="535"/>
      <c r="AS25" s="536"/>
      <c r="AT25" s="536"/>
      <c r="AU25" s="537"/>
      <c r="AV25" s="535"/>
      <c r="AW25" s="536"/>
      <c r="AX25" s="536"/>
      <c r="AY25" s="537"/>
      <c r="AZ25" s="535"/>
      <c r="BA25" s="536"/>
      <c r="BB25" s="536"/>
      <c r="BC25" s="537"/>
      <c r="BD25" s="535"/>
      <c r="BE25" s="536"/>
      <c r="BF25" s="536"/>
      <c r="BG25" s="537"/>
    </row>
    <row r="26" spans="2:59" ht="24.75" customHeight="1" x14ac:dyDescent="0.15">
      <c r="B26" s="500">
        <f>Z22+1</f>
        <v>46236</v>
      </c>
      <c r="C26" s="501"/>
      <c r="F26" s="504">
        <f>B26+1</f>
        <v>46237</v>
      </c>
      <c r="G26" s="505"/>
      <c r="H26" s="21"/>
      <c r="I26" s="22"/>
      <c r="J26" s="28"/>
      <c r="K26" s="21"/>
      <c r="L26" s="21"/>
      <c r="M26" s="21"/>
      <c r="N26" s="21"/>
      <c r="O26" s="21"/>
      <c r="P26" s="21"/>
      <c r="Q26" s="21"/>
      <c r="R26" s="21"/>
      <c r="S26" s="21"/>
      <c r="T26" s="21"/>
      <c r="U26" s="21"/>
      <c r="V26" s="21"/>
      <c r="W26" s="21"/>
      <c r="X26" s="21"/>
      <c r="Y26" s="21"/>
      <c r="Z26" s="21"/>
      <c r="AA26" s="21"/>
      <c r="AB26" s="21"/>
      <c r="AC26" s="22"/>
      <c r="AF26" s="500">
        <f>BD22+1</f>
        <v>46327</v>
      </c>
      <c r="AG26" s="501"/>
      <c r="AJ26" s="504">
        <f>AF26+1</f>
        <v>46328</v>
      </c>
      <c r="AK26" s="505"/>
      <c r="AL26" s="21"/>
      <c r="AM26" s="22"/>
      <c r="AN26" s="28"/>
      <c r="AO26" s="21"/>
      <c r="AP26" s="21"/>
      <c r="AQ26" s="21"/>
      <c r="AR26" s="21"/>
      <c r="AS26" s="21"/>
      <c r="AT26" s="21"/>
      <c r="AU26" s="21"/>
      <c r="AV26" s="21"/>
      <c r="AW26" s="21"/>
      <c r="AX26" s="21"/>
      <c r="AY26" s="21"/>
      <c r="AZ26" s="21"/>
      <c r="BA26" s="21"/>
      <c r="BB26" s="21"/>
      <c r="BC26" s="21"/>
      <c r="BD26" s="21"/>
      <c r="BE26" s="21"/>
      <c r="BF26" s="21"/>
      <c r="BG26" s="22"/>
    </row>
    <row r="27" spans="2:59" ht="24.75" customHeight="1" x14ac:dyDescent="0.15">
      <c r="B27" s="502"/>
      <c r="C27" s="503"/>
      <c r="F27" s="506"/>
      <c r="G27" s="507"/>
      <c r="I27" s="17"/>
      <c r="J27" s="23"/>
      <c r="AC27" s="17"/>
      <c r="AF27" s="502"/>
      <c r="AG27" s="503"/>
      <c r="AJ27" s="506"/>
      <c r="AK27" s="507"/>
      <c r="AM27" s="17"/>
      <c r="AN27" s="23"/>
      <c r="BG27" s="17"/>
    </row>
    <row r="28" spans="2:59" ht="12.75" customHeight="1" x14ac:dyDescent="0.15">
      <c r="B28" s="532"/>
      <c r="C28" s="533"/>
      <c r="D28" s="533"/>
      <c r="E28" s="534"/>
      <c r="F28" s="532"/>
      <c r="G28" s="533"/>
      <c r="H28" s="533"/>
      <c r="I28" s="534"/>
      <c r="J28" s="23"/>
      <c r="AC28" s="17"/>
      <c r="AF28" s="532"/>
      <c r="AG28" s="533"/>
      <c r="AH28" s="533"/>
      <c r="AI28" s="534"/>
      <c r="AJ28" s="532"/>
      <c r="AK28" s="533"/>
      <c r="AL28" s="533"/>
      <c r="AM28" s="534"/>
      <c r="AN28" s="23"/>
      <c r="BG28" s="17"/>
    </row>
    <row r="29" spans="2:59" ht="12.75" customHeight="1" x14ac:dyDescent="0.15">
      <c r="B29" s="535"/>
      <c r="C29" s="536"/>
      <c r="D29" s="536"/>
      <c r="E29" s="537"/>
      <c r="F29" s="535"/>
      <c r="G29" s="536"/>
      <c r="H29" s="536"/>
      <c r="I29" s="537"/>
      <c r="J29" s="18"/>
      <c r="K29" s="19"/>
      <c r="L29" s="19"/>
      <c r="M29" s="19"/>
      <c r="N29" s="19"/>
      <c r="O29" s="19"/>
      <c r="P29" s="19"/>
      <c r="Q29" s="19"/>
      <c r="R29" s="19"/>
      <c r="S29" s="19"/>
      <c r="T29" s="19"/>
      <c r="U29" s="19"/>
      <c r="V29" s="19"/>
      <c r="W29" s="19"/>
      <c r="X29" s="19"/>
      <c r="Y29" s="19"/>
      <c r="Z29" s="19"/>
      <c r="AA29" s="19"/>
      <c r="AB29" s="19"/>
      <c r="AC29" s="20"/>
      <c r="AF29" s="535"/>
      <c r="AG29" s="536"/>
      <c r="AH29" s="536"/>
      <c r="AI29" s="537"/>
      <c r="AJ29" s="535"/>
      <c r="AK29" s="536"/>
      <c r="AL29" s="536"/>
      <c r="AM29" s="537"/>
      <c r="AN29" s="18"/>
      <c r="AO29" s="19"/>
      <c r="AP29" s="19"/>
      <c r="AQ29" s="19"/>
      <c r="AR29" s="19"/>
      <c r="AS29" s="19"/>
      <c r="AT29" s="19"/>
      <c r="AU29" s="19"/>
      <c r="AV29" s="19"/>
      <c r="AW29" s="19"/>
      <c r="AX29" s="19"/>
      <c r="AY29" s="19"/>
      <c r="AZ29" s="19"/>
      <c r="BA29" s="19"/>
      <c r="BB29" s="19"/>
      <c r="BC29" s="19"/>
      <c r="BD29" s="19"/>
      <c r="BE29" s="19"/>
      <c r="BF29" s="19"/>
      <c r="BG29" s="20"/>
    </row>
    <row r="30" spans="2:59" ht="33.75" customHeight="1" x14ac:dyDescent="0.15">
      <c r="B30" s="15"/>
      <c r="C30" s="15"/>
      <c r="D30" s="15"/>
      <c r="E30" s="15"/>
      <c r="F30" s="16"/>
      <c r="G30" s="16"/>
      <c r="H30" s="16"/>
      <c r="I30" s="16"/>
      <c r="J30" s="16"/>
      <c r="K30" s="57"/>
      <c r="L30" s="58"/>
      <c r="M30" s="58"/>
      <c r="N30" s="58"/>
      <c r="O30" s="58"/>
      <c r="P30" s="15"/>
      <c r="Q30" s="15"/>
      <c r="R30" s="15"/>
      <c r="S30" s="15"/>
      <c r="T30" s="16"/>
      <c r="U30" s="16"/>
      <c r="V30" s="16"/>
      <c r="W30" s="16"/>
      <c r="X30" s="16"/>
      <c r="Y30" s="57"/>
      <c r="Z30" s="58"/>
      <c r="AA30" s="58"/>
      <c r="AB30" s="58"/>
      <c r="AC30" s="58"/>
      <c r="AF30" s="15"/>
      <c r="AG30" s="15"/>
      <c r="AH30" s="15"/>
      <c r="AI30" s="15"/>
      <c r="AJ30" s="16"/>
      <c r="AK30" s="16"/>
      <c r="AL30" s="16"/>
      <c r="AM30" s="16"/>
      <c r="AN30" s="16"/>
      <c r="AO30" s="57"/>
      <c r="AP30" s="58"/>
      <c r="AQ30" s="58"/>
      <c r="AR30" s="58"/>
      <c r="AS30" s="58"/>
      <c r="AT30" s="15"/>
      <c r="AU30" s="15"/>
      <c r="AV30" s="15"/>
      <c r="AW30" s="15"/>
      <c r="AX30" s="16"/>
      <c r="AY30" s="16"/>
      <c r="AZ30" s="16"/>
      <c r="BA30" s="16"/>
      <c r="BB30" s="16"/>
      <c r="BC30" s="57"/>
      <c r="BD30" s="58"/>
      <c r="BE30" s="58"/>
      <c r="BF30" s="58"/>
      <c r="BG30" s="58"/>
    </row>
    <row r="31" spans="2:59" ht="34.5" customHeight="1" x14ac:dyDescent="0.15"/>
    <row r="32" spans="2:59" ht="26.25" customHeight="1" x14ac:dyDescent="0.25">
      <c r="B32" s="476">
        <f>IF(MONTH(B2)=12,DATE(YEAR(B2)+1,1,1),DATE(YEAR(B2),MONTH(B2)+1,1))</f>
        <v>46235</v>
      </c>
      <c r="C32" s="476"/>
      <c r="D32" s="476"/>
      <c r="E32" s="477">
        <f>B32</f>
        <v>46235</v>
      </c>
      <c r="F32" s="477"/>
      <c r="G32" s="477"/>
      <c r="H32" s="478"/>
      <c r="I32" s="479" t="s">
        <v>285</v>
      </c>
      <c r="J32" s="480"/>
      <c r="K32" s="483" t="str">
        <f>VLOOKUP(B32,祝節名,2,FALSE)</f>
        <v>11 山の日
立秋7、処暑23</v>
      </c>
      <c r="L32" s="484"/>
      <c r="M32" s="484"/>
      <c r="N32" s="484"/>
      <c r="O32" s="484"/>
      <c r="P32" s="484"/>
      <c r="Q32" s="485"/>
      <c r="R32" s="479" t="s">
        <v>55</v>
      </c>
      <c r="S32" s="480"/>
      <c r="T32" s="483" t="str">
        <f>VLOOKUP(B32,記念名,2,FALSE)</f>
        <v>水の日 1、広島平和記念日 6
長崎原爆の日9、終戦記念日15</v>
      </c>
      <c r="U32" s="484"/>
      <c r="V32" s="484"/>
      <c r="W32" s="484"/>
      <c r="X32" s="484"/>
      <c r="Y32" s="484"/>
      <c r="Z32" s="485"/>
      <c r="AA32" s="23"/>
      <c r="AF32" s="476">
        <f>IF(MONTH(AF2)=12,DATE(YEAR(AF2)+1,1,1),DATE(YEAR(AF2),MONTH(AF2)+1,1))</f>
        <v>46327</v>
      </c>
      <c r="AG32" s="476"/>
      <c r="AH32" s="476"/>
      <c r="AI32" s="490">
        <f>AF32</f>
        <v>46327</v>
      </c>
      <c r="AJ32" s="490"/>
      <c r="AK32" s="490"/>
      <c r="AL32" s="491"/>
      <c r="AM32" s="479" t="s">
        <v>285</v>
      </c>
      <c r="AN32" s="480"/>
      <c r="AO32" s="483" t="str">
        <f>VLOOKUP(AF32,祝節名,2,FALSE)</f>
        <v>3 文化の日、23 勤労感謝の日
立冬7、小雪22</v>
      </c>
      <c r="AP32" s="484"/>
      <c r="AQ32" s="484"/>
      <c r="AR32" s="484"/>
      <c r="AS32" s="484"/>
      <c r="AT32" s="484"/>
      <c r="AU32" s="485"/>
      <c r="AV32" s="479" t="s">
        <v>55</v>
      </c>
      <c r="AW32" s="480"/>
      <c r="AX32" s="483" t="str">
        <f>VLOOKUP(AF32,記念名,2,FALSE)</f>
        <v>119番の日 9
世界平和記念日 11</v>
      </c>
      <c r="AY32" s="484"/>
      <c r="AZ32" s="484"/>
      <c r="BA32" s="484"/>
      <c r="BB32" s="484"/>
      <c r="BC32" s="484"/>
      <c r="BD32" s="485"/>
      <c r="BE32" s="23"/>
    </row>
    <row r="33" spans="2:59" ht="26.25" customHeight="1" x14ac:dyDescent="0.15">
      <c r="B33" s="489" t="str">
        <f>IF(B32&gt;=43586,"令和"&amp;IF(YEAR(B32)-2018=1,"元",YEAR(B32)-2018),"平成"&amp;(YEAR(B32)-1988))</f>
        <v>令和8</v>
      </c>
      <c r="C33" s="489"/>
      <c r="D33" s="489"/>
      <c r="E33" s="477"/>
      <c r="F33" s="477"/>
      <c r="G33" s="477"/>
      <c r="H33" s="478"/>
      <c r="I33" s="481"/>
      <c r="J33" s="482"/>
      <c r="K33" s="486"/>
      <c r="L33" s="487"/>
      <c r="M33" s="487"/>
      <c r="N33" s="487"/>
      <c r="O33" s="487"/>
      <c r="P33" s="487"/>
      <c r="Q33" s="488"/>
      <c r="R33" s="481"/>
      <c r="S33" s="482"/>
      <c r="T33" s="486"/>
      <c r="U33" s="487"/>
      <c r="V33" s="487"/>
      <c r="W33" s="487"/>
      <c r="X33" s="487"/>
      <c r="Y33" s="487"/>
      <c r="Z33" s="488"/>
      <c r="AA33" s="23"/>
      <c r="AF33" s="489" t="str">
        <f>IF(AF32&gt;=43586,"令和"&amp;IF(YEAR(AF32)-2018=1,"元",YEAR(AF32)-2018),"平成"&amp;(YEAR(AF32)-1988))</f>
        <v>令和8</v>
      </c>
      <c r="AG33" s="489"/>
      <c r="AH33" s="489"/>
      <c r="AI33" s="490"/>
      <c r="AJ33" s="490"/>
      <c r="AK33" s="490"/>
      <c r="AL33" s="491"/>
      <c r="AM33" s="481"/>
      <c r="AN33" s="482"/>
      <c r="AO33" s="486"/>
      <c r="AP33" s="487"/>
      <c r="AQ33" s="487"/>
      <c r="AR33" s="487"/>
      <c r="AS33" s="487"/>
      <c r="AT33" s="487"/>
      <c r="AU33" s="488"/>
      <c r="AV33" s="481"/>
      <c r="AW33" s="482"/>
      <c r="AX33" s="486"/>
      <c r="AY33" s="487"/>
      <c r="AZ33" s="487"/>
      <c r="BA33" s="487"/>
      <c r="BB33" s="487"/>
      <c r="BC33" s="487"/>
      <c r="BD33" s="488"/>
      <c r="BE33" s="23"/>
    </row>
    <row r="34" spans="2:59" ht="8.25" customHeight="1" x14ac:dyDescent="0.15"/>
    <row r="35" spans="2:59" ht="21.75" customHeight="1" x14ac:dyDescent="0.15">
      <c r="B35" s="510" t="s">
        <v>491</v>
      </c>
      <c r="C35" s="511"/>
      <c r="D35" s="96"/>
      <c r="E35" s="97"/>
      <c r="F35" s="512" t="s">
        <v>492</v>
      </c>
      <c r="G35" s="513"/>
      <c r="H35" s="96"/>
      <c r="I35" s="97"/>
      <c r="J35" s="514" t="s">
        <v>53</v>
      </c>
      <c r="K35" s="515"/>
      <c r="L35" s="96"/>
      <c r="M35" s="97"/>
      <c r="N35" s="516" t="s">
        <v>57</v>
      </c>
      <c r="O35" s="517"/>
      <c r="P35" s="96"/>
      <c r="Q35" s="97"/>
      <c r="R35" s="518" t="s">
        <v>58</v>
      </c>
      <c r="S35" s="519"/>
      <c r="T35" s="96"/>
      <c r="U35" s="97"/>
      <c r="V35" s="496" t="s">
        <v>59</v>
      </c>
      <c r="W35" s="497"/>
      <c r="X35" s="96"/>
      <c r="Y35" s="97"/>
      <c r="Z35" s="498" t="s">
        <v>62</v>
      </c>
      <c r="AA35" s="499"/>
      <c r="AB35" s="96"/>
      <c r="AC35" s="97"/>
      <c r="AF35" s="520" t="s">
        <v>121</v>
      </c>
      <c r="AG35" s="521"/>
      <c r="AH35" s="84"/>
      <c r="AI35" s="85"/>
      <c r="AJ35" s="522" t="s">
        <v>487</v>
      </c>
      <c r="AK35" s="523"/>
      <c r="AL35" s="86"/>
      <c r="AM35" s="87"/>
      <c r="AN35" s="524" t="s">
        <v>53</v>
      </c>
      <c r="AO35" s="525"/>
      <c r="AP35" s="88"/>
      <c r="AQ35" s="89"/>
      <c r="AR35" s="526" t="s">
        <v>57</v>
      </c>
      <c r="AS35" s="527"/>
      <c r="AT35" s="90"/>
      <c r="AU35" s="91"/>
      <c r="AV35" s="528" t="s">
        <v>58</v>
      </c>
      <c r="AW35" s="529"/>
      <c r="AX35" s="92"/>
      <c r="AY35" s="93"/>
      <c r="AZ35" s="530" t="s">
        <v>59</v>
      </c>
      <c r="BA35" s="531"/>
      <c r="BB35" s="94"/>
      <c r="BC35" s="95"/>
      <c r="BD35" s="508" t="s">
        <v>62</v>
      </c>
      <c r="BE35" s="509"/>
      <c r="BF35" s="84"/>
      <c r="BG35" s="85"/>
    </row>
    <row r="36" spans="2:59" ht="24.75" customHeight="1" x14ac:dyDescent="0.15">
      <c r="B36" s="500">
        <f>IF(WEEKDAY(B32)=1,B32,(IF(WEEKDAY(B32)=2,B32-1,(IF(WEEKDAY(B32)=3,B32-2,(IF(WEEKDAY(B32)=4,B32-3,(IF(WEEKDAY(B32)=5,B32-4,IF(WEEKDAY(B32)=6,B32-5,B32-6))))))))))</f>
        <v>46229</v>
      </c>
      <c r="C36" s="501"/>
      <c r="F36" s="504">
        <f>B36+1</f>
        <v>46230</v>
      </c>
      <c r="G36" s="505"/>
      <c r="J36" s="504">
        <f>F36+1</f>
        <v>46231</v>
      </c>
      <c r="K36" s="505"/>
      <c r="N36" s="504">
        <f>J36+1</f>
        <v>46232</v>
      </c>
      <c r="O36" s="505"/>
      <c r="R36" s="504">
        <f>N36+1</f>
        <v>46233</v>
      </c>
      <c r="S36" s="505"/>
      <c r="V36" s="504">
        <f>R36+1</f>
        <v>46234</v>
      </c>
      <c r="W36" s="505"/>
      <c r="Z36" s="492">
        <f>V36+1</f>
        <v>46235</v>
      </c>
      <c r="AA36" s="493"/>
      <c r="AC36" s="22"/>
      <c r="AF36" s="500">
        <f>IF(WEEKDAY(AF32)=1,AF32,(IF(WEEKDAY(AF32)=2,AF32-1,(IF(WEEKDAY(AF32)=3,AF32-2,(IF(WEEKDAY(AF32)=4,AF32-3,(IF(WEEKDAY(AF32)=5,AF32-4,IF(WEEKDAY(AF32)=6,AF32-5,AF32-6))))))))))</f>
        <v>46327</v>
      </c>
      <c r="AG36" s="501"/>
      <c r="AJ36" s="504">
        <f>AF36+1</f>
        <v>46328</v>
      </c>
      <c r="AK36" s="505"/>
      <c r="AN36" s="504">
        <f>AJ36+1</f>
        <v>46329</v>
      </c>
      <c r="AO36" s="505"/>
      <c r="AR36" s="504">
        <f>AN36+1</f>
        <v>46330</v>
      </c>
      <c r="AS36" s="505"/>
      <c r="AV36" s="504">
        <f>AR36+1</f>
        <v>46331</v>
      </c>
      <c r="AW36" s="505"/>
      <c r="AZ36" s="504">
        <f>AV36+1</f>
        <v>46332</v>
      </c>
      <c r="BA36" s="505"/>
      <c r="BD36" s="492">
        <f>AZ36+1</f>
        <v>46333</v>
      </c>
      <c r="BE36" s="493"/>
      <c r="BG36" s="22"/>
    </row>
    <row r="37" spans="2:59" ht="24.75" customHeight="1" x14ac:dyDescent="0.15">
      <c r="B37" s="502"/>
      <c r="C37" s="503"/>
      <c r="F37" s="506"/>
      <c r="G37" s="507"/>
      <c r="J37" s="506"/>
      <c r="K37" s="507"/>
      <c r="N37" s="506"/>
      <c r="O37" s="507"/>
      <c r="R37" s="506"/>
      <c r="S37" s="507"/>
      <c r="V37" s="506"/>
      <c r="W37" s="507"/>
      <c r="Z37" s="494"/>
      <c r="AA37" s="495"/>
      <c r="AC37" s="17"/>
      <c r="AF37" s="502"/>
      <c r="AG37" s="503"/>
      <c r="AJ37" s="506"/>
      <c r="AK37" s="507"/>
      <c r="AN37" s="506"/>
      <c r="AO37" s="507"/>
      <c r="AR37" s="506"/>
      <c r="AS37" s="507"/>
      <c r="AV37" s="506"/>
      <c r="AW37" s="507"/>
      <c r="AZ37" s="506"/>
      <c r="BA37" s="507"/>
      <c r="BD37" s="494"/>
      <c r="BE37" s="495"/>
      <c r="BG37" s="17"/>
    </row>
    <row r="38" spans="2:59" ht="35.25" customHeight="1" x14ac:dyDescent="0.15">
      <c r="B38" s="532"/>
      <c r="C38" s="533"/>
      <c r="D38" s="533"/>
      <c r="E38" s="534"/>
      <c r="F38" s="532"/>
      <c r="G38" s="533"/>
      <c r="H38" s="533"/>
      <c r="I38" s="534"/>
      <c r="J38" s="532"/>
      <c r="K38" s="533"/>
      <c r="L38" s="533"/>
      <c r="M38" s="534"/>
      <c r="N38" s="532"/>
      <c r="O38" s="533"/>
      <c r="P38" s="533"/>
      <c r="Q38" s="534"/>
      <c r="R38" s="532"/>
      <c r="S38" s="533"/>
      <c r="T38" s="533"/>
      <c r="U38" s="534"/>
      <c r="V38" s="532"/>
      <c r="W38" s="533"/>
      <c r="X38" s="533"/>
      <c r="Y38" s="534"/>
      <c r="Z38" s="532"/>
      <c r="AA38" s="533"/>
      <c r="AB38" s="533"/>
      <c r="AC38" s="534"/>
      <c r="AF38" s="532"/>
      <c r="AG38" s="533"/>
      <c r="AH38" s="533"/>
      <c r="AI38" s="534"/>
      <c r="AJ38" s="532"/>
      <c r="AK38" s="533"/>
      <c r="AL38" s="533"/>
      <c r="AM38" s="534"/>
      <c r="AN38" s="532"/>
      <c r="AO38" s="533"/>
      <c r="AP38" s="533"/>
      <c r="AQ38" s="534"/>
      <c r="AR38" s="532"/>
      <c r="AS38" s="533"/>
      <c r="AT38" s="533"/>
      <c r="AU38" s="534"/>
      <c r="AV38" s="532"/>
      <c r="AW38" s="533"/>
      <c r="AX38" s="533"/>
      <c r="AY38" s="534"/>
      <c r="AZ38" s="532"/>
      <c r="BA38" s="533"/>
      <c r="BB38" s="533"/>
      <c r="BC38" s="534"/>
      <c r="BD38" s="532"/>
      <c r="BE38" s="533"/>
      <c r="BF38" s="533"/>
      <c r="BG38" s="534"/>
    </row>
    <row r="39" spans="2:59" ht="35.25" customHeight="1" x14ac:dyDescent="0.15">
      <c r="B39" s="535"/>
      <c r="C39" s="536"/>
      <c r="D39" s="536"/>
      <c r="E39" s="537"/>
      <c r="F39" s="535"/>
      <c r="G39" s="536"/>
      <c r="H39" s="536"/>
      <c r="I39" s="537"/>
      <c r="J39" s="535"/>
      <c r="K39" s="536"/>
      <c r="L39" s="536"/>
      <c r="M39" s="537"/>
      <c r="N39" s="535"/>
      <c r="O39" s="536"/>
      <c r="P39" s="536"/>
      <c r="Q39" s="537"/>
      <c r="R39" s="535"/>
      <c r="S39" s="536"/>
      <c r="T39" s="536"/>
      <c r="U39" s="537"/>
      <c r="V39" s="535"/>
      <c r="W39" s="536"/>
      <c r="X39" s="536"/>
      <c r="Y39" s="537"/>
      <c r="Z39" s="535"/>
      <c r="AA39" s="536"/>
      <c r="AB39" s="536"/>
      <c r="AC39" s="537"/>
      <c r="AF39" s="535"/>
      <c r="AG39" s="536"/>
      <c r="AH39" s="536"/>
      <c r="AI39" s="537"/>
      <c r="AJ39" s="535"/>
      <c r="AK39" s="536"/>
      <c r="AL39" s="536"/>
      <c r="AM39" s="537"/>
      <c r="AN39" s="535"/>
      <c r="AO39" s="536"/>
      <c r="AP39" s="536"/>
      <c r="AQ39" s="537"/>
      <c r="AR39" s="535"/>
      <c r="AS39" s="536"/>
      <c r="AT39" s="536"/>
      <c r="AU39" s="537"/>
      <c r="AV39" s="535"/>
      <c r="AW39" s="536"/>
      <c r="AX39" s="536"/>
      <c r="AY39" s="537"/>
      <c r="AZ39" s="535"/>
      <c r="BA39" s="536"/>
      <c r="BB39" s="536"/>
      <c r="BC39" s="537"/>
      <c r="BD39" s="535"/>
      <c r="BE39" s="536"/>
      <c r="BF39" s="536"/>
      <c r="BG39" s="537"/>
    </row>
    <row r="40" spans="2:59" ht="24.75" customHeight="1" x14ac:dyDescent="0.15">
      <c r="B40" s="500">
        <f>Z36+1</f>
        <v>46236</v>
      </c>
      <c r="C40" s="501"/>
      <c r="F40" s="504">
        <f>B40+1</f>
        <v>46237</v>
      </c>
      <c r="G40" s="505"/>
      <c r="J40" s="504">
        <f>F40+1</f>
        <v>46238</v>
      </c>
      <c r="K40" s="505"/>
      <c r="N40" s="504">
        <f>J40+1</f>
        <v>46239</v>
      </c>
      <c r="O40" s="505"/>
      <c r="R40" s="504">
        <f>N40+1</f>
        <v>46240</v>
      </c>
      <c r="S40" s="505"/>
      <c r="V40" s="504">
        <f>R40+1</f>
        <v>46241</v>
      </c>
      <c r="W40" s="505"/>
      <c r="Z40" s="538">
        <f>V40+1</f>
        <v>46242</v>
      </c>
      <c r="AA40" s="539"/>
      <c r="AC40" s="22"/>
      <c r="AF40" s="500">
        <f>BD36+1</f>
        <v>46334</v>
      </c>
      <c r="AG40" s="501"/>
      <c r="AJ40" s="504">
        <f>AF40+1</f>
        <v>46335</v>
      </c>
      <c r="AK40" s="505"/>
      <c r="AN40" s="504">
        <f>AJ40+1</f>
        <v>46336</v>
      </c>
      <c r="AO40" s="505"/>
      <c r="AR40" s="504">
        <f>AN40+1</f>
        <v>46337</v>
      </c>
      <c r="AS40" s="505"/>
      <c r="AV40" s="504">
        <f>AR40+1</f>
        <v>46338</v>
      </c>
      <c r="AW40" s="505"/>
      <c r="AZ40" s="504">
        <f>AV40+1</f>
        <v>46339</v>
      </c>
      <c r="BA40" s="505"/>
      <c r="BD40" s="538">
        <f>AZ40+1</f>
        <v>46340</v>
      </c>
      <c r="BE40" s="539"/>
      <c r="BG40" s="22"/>
    </row>
    <row r="41" spans="2:59" ht="24.75" customHeight="1" x14ac:dyDescent="0.15">
      <c r="B41" s="502"/>
      <c r="C41" s="503"/>
      <c r="F41" s="506"/>
      <c r="G41" s="507"/>
      <c r="J41" s="506"/>
      <c r="K41" s="507"/>
      <c r="N41" s="506"/>
      <c r="O41" s="507"/>
      <c r="R41" s="506"/>
      <c r="S41" s="507"/>
      <c r="V41" s="506"/>
      <c r="W41" s="507"/>
      <c r="Z41" s="540"/>
      <c r="AA41" s="541"/>
      <c r="AC41" s="17"/>
      <c r="AF41" s="502"/>
      <c r="AG41" s="503"/>
      <c r="AJ41" s="506"/>
      <c r="AK41" s="507"/>
      <c r="AN41" s="506"/>
      <c r="AO41" s="507"/>
      <c r="AR41" s="506"/>
      <c r="AS41" s="507"/>
      <c r="AV41" s="506"/>
      <c r="AW41" s="507"/>
      <c r="AZ41" s="506"/>
      <c r="BA41" s="507"/>
      <c r="BD41" s="540"/>
      <c r="BE41" s="541"/>
      <c r="BG41" s="17"/>
    </row>
    <row r="42" spans="2:59" ht="35.25" customHeight="1" x14ac:dyDescent="0.15">
      <c r="B42" s="532"/>
      <c r="C42" s="533"/>
      <c r="D42" s="533"/>
      <c r="E42" s="534"/>
      <c r="F42" s="532"/>
      <c r="G42" s="533"/>
      <c r="H42" s="533"/>
      <c r="I42" s="534"/>
      <c r="J42" s="532"/>
      <c r="K42" s="533"/>
      <c r="L42" s="533"/>
      <c r="M42" s="534"/>
      <c r="N42" s="532"/>
      <c r="O42" s="533"/>
      <c r="P42" s="533"/>
      <c r="Q42" s="534"/>
      <c r="R42" s="532"/>
      <c r="S42" s="533"/>
      <c r="T42" s="533"/>
      <c r="U42" s="534"/>
      <c r="V42" s="532"/>
      <c r="W42" s="533"/>
      <c r="X42" s="533"/>
      <c r="Y42" s="534"/>
      <c r="Z42" s="532"/>
      <c r="AA42" s="533"/>
      <c r="AB42" s="533"/>
      <c r="AC42" s="534"/>
      <c r="AF42" s="532"/>
      <c r="AG42" s="533"/>
      <c r="AH42" s="533"/>
      <c r="AI42" s="534"/>
      <c r="AJ42" s="532"/>
      <c r="AK42" s="533"/>
      <c r="AL42" s="533"/>
      <c r="AM42" s="534"/>
      <c r="AN42" s="532"/>
      <c r="AO42" s="533"/>
      <c r="AP42" s="533"/>
      <c r="AQ42" s="534"/>
      <c r="AR42" s="532"/>
      <c r="AS42" s="533"/>
      <c r="AT42" s="533"/>
      <c r="AU42" s="534"/>
      <c r="AV42" s="532"/>
      <c r="AW42" s="533"/>
      <c r="AX42" s="533"/>
      <c r="AY42" s="534"/>
      <c r="AZ42" s="532"/>
      <c r="BA42" s="533"/>
      <c r="BB42" s="533"/>
      <c r="BC42" s="534"/>
      <c r="BD42" s="532"/>
      <c r="BE42" s="533"/>
      <c r="BF42" s="533"/>
      <c r="BG42" s="534"/>
    </row>
    <row r="43" spans="2:59" ht="35.25" customHeight="1" x14ac:dyDescent="0.15">
      <c r="B43" s="535"/>
      <c r="C43" s="536"/>
      <c r="D43" s="536"/>
      <c r="E43" s="537"/>
      <c r="F43" s="535"/>
      <c r="G43" s="536"/>
      <c r="H43" s="536"/>
      <c r="I43" s="537"/>
      <c r="J43" s="535"/>
      <c r="K43" s="536"/>
      <c r="L43" s="536"/>
      <c r="M43" s="537"/>
      <c r="N43" s="535"/>
      <c r="O43" s="536"/>
      <c r="P43" s="536"/>
      <c r="Q43" s="537"/>
      <c r="R43" s="535"/>
      <c r="S43" s="536"/>
      <c r="T43" s="536"/>
      <c r="U43" s="537"/>
      <c r="V43" s="535"/>
      <c r="W43" s="536"/>
      <c r="X43" s="536"/>
      <c r="Y43" s="537"/>
      <c r="Z43" s="535"/>
      <c r="AA43" s="536"/>
      <c r="AB43" s="536"/>
      <c r="AC43" s="537"/>
      <c r="AF43" s="535"/>
      <c r="AG43" s="536"/>
      <c r="AH43" s="536"/>
      <c r="AI43" s="537"/>
      <c r="AJ43" s="535"/>
      <c r="AK43" s="536"/>
      <c r="AL43" s="536"/>
      <c r="AM43" s="537"/>
      <c r="AN43" s="535"/>
      <c r="AO43" s="536"/>
      <c r="AP43" s="536"/>
      <c r="AQ43" s="537"/>
      <c r="AR43" s="535"/>
      <c r="AS43" s="536"/>
      <c r="AT43" s="536"/>
      <c r="AU43" s="537"/>
      <c r="AV43" s="535"/>
      <c r="AW43" s="536"/>
      <c r="AX43" s="536"/>
      <c r="AY43" s="537"/>
      <c r="AZ43" s="535"/>
      <c r="BA43" s="536"/>
      <c r="BB43" s="536"/>
      <c r="BC43" s="537"/>
      <c r="BD43" s="535"/>
      <c r="BE43" s="536"/>
      <c r="BF43" s="536"/>
      <c r="BG43" s="537"/>
    </row>
    <row r="44" spans="2:59" ht="24.75" customHeight="1" x14ac:dyDescent="0.15">
      <c r="B44" s="500">
        <f>Z40+1</f>
        <v>46243</v>
      </c>
      <c r="C44" s="501"/>
      <c r="F44" s="504">
        <f>B44+1</f>
        <v>46244</v>
      </c>
      <c r="G44" s="505"/>
      <c r="J44" s="504">
        <f>F44+1</f>
        <v>46245</v>
      </c>
      <c r="K44" s="505"/>
      <c r="N44" s="504">
        <f>J44+1</f>
        <v>46246</v>
      </c>
      <c r="O44" s="505"/>
      <c r="R44" s="504">
        <f>N44+1</f>
        <v>46247</v>
      </c>
      <c r="S44" s="505"/>
      <c r="V44" s="504">
        <f>R44+1</f>
        <v>46248</v>
      </c>
      <c r="W44" s="505"/>
      <c r="Z44" s="538">
        <f>V44+1</f>
        <v>46249</v>
      </c>
      <c r="AA44" s="539"/>
      <c r="AC44" s="22"/>
      <c r="AF44" s="500">
        <f>BD40+1</f>
        <v>46341</v>
      </c>
      <c r="AG44" s="501"/>
      <c r="AJ44" s="504">
        <f>AF44+1</f>
        <v>46342</v>
      </c>
      <c r="AK44" s="505"/>
      <c r="AN44" s="504">
        <f>AJ44+1</f>
        <v>46343</v>
      </c>
      <c r="AO44" s="505"/>
      <c r="AR44" s="504">
        <f>AN44+1</f>
        <v>46344</v>
      </c>
      <c r="AS44" s="505"/>
      <c r="AV44" s="504">
        <f>AR44+1</f>
        <v>46345</v>
      </c>
      <c r="AW44" s="505"/>
      <c r="AZ44" s="504">
        <f>AV44+1</f>
        <v>46346</v>
      </c>
      <c r="BA44" s="505"/>
      <c r="BD44" s="538">
        <f>AZ44+1</f>
        <v>46347</v>
      </c>
      <c r="BE44" s="539"/>
      <c r="BG44" s="22"/>
    </row>
    <row r="45" spans="2:59" ht="24.75" customHeight="1" x14ac:dyDescent="0.15">
      <c r="B45" s="502"/>
      <c r="C45" s="503"/>
      <c r="F45" s="506"/>
      <c r="G45" s="507"/>
      <c r="J45" s="506"/>
      <c r="K45" s="507"/>
      <c r="N45" s="506"/>
      <c r="O45" s="507"/>
      <c r="R45" s="506"/>
      <c r="S45" s="507"/>
      <c r="V45" s="506"/>
      <c r="W45" s="507"/>
      <c r="Z45" s="540"/>
      <c r="AA45" s="541"/>
      <c r="AC45" s="17"/>
      <c r="AF45" s="502"/>
      <c r="AG45" s="503"/>
      <c r="AJ45" s="506"/>
      <c r="AK45" s="507"/>
      <c r="AN45" s="506"/>
      <c r="AO45" s="507"/>
      <c r="AR45" s="506"/>
      <c r="AS45" s="507"/>
      <c r="AV45" s="506"/>
      <c r="AW45" s="507"/>
      <c r="AZ45" s="506"/>
      <c r="BA45" s="507"/>
      <c r="BD45" s="540"/>
      <c r="BE45" s="541"/>
      <c r="BG45" s="17"/>
    </row>
    <row r="46" spans="2:59" ht="35.25" customHeight="1" x14ac:dyDescent="0.15">
      <c r="B46" s="532"/>
      <c r="C46" s="533"/>
      <c r="D46" s="533"/>
      <c r="E46" s="534"/>
      <c r="F46" s="532"/>
      <c r="G46" s="533"/>
      <c r="H46" s="533"/>
      <c r="I46" s="534"/>
      <c r="J46" s="532"/>
      <c r="K46" s="533"/>
      <c r="L46" s="533"/>
      <c r="M46" s="534"/>
      <c r="N46" s="532"/>
      <c r="O46" s="533"/>
      <c r="P46" s="533"/>
      <c r="Q46" s="534"/>
      <c r="R46" s="532"/>
      <c r="S46" s="533"/>
      <c r="T46" s="533"/>
      <c r="U46" s="534"/>
      <c r="V46" s="532"/>
      <c r="W46" s="533"/>
      <c r="X46" s="533"/>
      <c r="Y46" s="534"/>
      <c r="Z46" s="532"/>
      <c r="AA46" s="533"/>
      <c r="AB46" s="533"/>
      <c r="AC46" s="534"/>
      <c r="AF46" s="532"/>
      <c r="AG46" s="533"/>
      <c r="AH46" s="533"/>
      <c r="AI46" s="534"/>
      <c r="AJ46" s="532"/>
      <c r="AK46" s="533"/>
      <c r="AL46" s="533"/>
      <c r="AM46" s="534"/>
      <c r="AN46" s="532"/>
      <c r="AO46" s="533"/>
      <c r="AP46" s="533"/>
      <c r="AQ46" s="534"/>
      <c r="AR46" s="532"/>
      <c r="AS46" s="533"/>
      <c r="AT46" s="533"/>
      <c r="AU46" s="534"/>
      <c r="AV46" s="532"/>
      <c r="AW46" s="533"/>
      <c r="AX46" s="533"/>
      <c r="AY46" s="534"/>
      <c r="AZ46" s="532"/>
      <c r="BA46" s="533"/>
      <c r="BB46" s="533"/>
      <c r="BC46" s="534"/>
      <c r="BD46" s="532"/>
      <c r="BE46" s="533"/>
      <c r="BF46" s="533"/>
      <c r="BG46" s="534"/>
    </row>
    <row r="47" spans="2:59" ht="35.25" customHeight="1" x14ac:dyDescent="0.15">
      <c r="B47" s="535"/>
      <c r="C47" s="536"/>
      <c r="D47" s="536"/>
      <c r="E47" s="537"/>
      <c r="F47" s="535"/>
      <c r="G47" s="536"/>
      <c r="H47" s="536"/>
      <c r="I47" s="537"/>
      <c r="J47" s="535"/>
      <c r="K47" s="536"/>
      <c r="L47" s="536"/>
      <c r="M47" s="537"/>
      <c r="N47" s="535"/>
      <c r="O47" s="536"/>
      <c r="P47" s="536"/>
      <c r="Q47" s="537"/>
      <c r="R47" s="535"/>
      <c r="S47" s="536"/>
      <c r="T47" s="536"/>
      <c r="U47" s="537"/>
      <c r="V47" s="535"/>
      <c r="W47" s="536"/>
      <c r="X47" s="536"/>
      <c r="Y47" s="537"/>
      <c r="Z47" s="535"/>
      <c r="AA47" s="536"/>
      <c r="AB47" s="536"/>
      <c r="AC47" s="537"/>
      <c r="AF47" s="535"/>
      <c r="AG47" s="536"/>
      <c r="AH47" s="536"/>
      <c r="AI47" s="537"/>
      <c r="AJ47" s="535"/>
      <c r="AK47" s="536"/>
      <c r="AL47" s="536"/>
      <c r="AM47" s="537"/>
      <c r="AN47" s="535"/>
      <c r="AO47" s="536"/>
      <c r="AP47" s="536"/>
      <c r="AQ47" s="537"/>
      <c r="AR47" s="535"/>
      <c r="AS47" s="536"/>
      <c r="AT47" s="536"/>
      <c r="AU47" s="537"/>
      <c r="AV47" s="535"/>
      <c r="AW47" s="536"/>
      <c r="AX47" s="536"/>
      <c r="AY47" s="537"/>
      <c r="AZ47" s="535"/>
      <c r="BA47" s="536"/>
      <c r="BB47" s="536"/>
      <c r="BC47" s="537"/>
      <c r="BD47" s="535"/>
      <c r="BE47" s="536"/>
      <c r="BF47" s="536"/>
      <c r="BG47" s="537"/>
    </row>
    <row r="48" spans="2:59" ht="24.75" customHeight="1" x14ac:dyDescent="0.15">
      <c r="B48" s="500">
        <f>Z44+1</f>
        <v>46250</v>
      </c>
      <c r="C48" s="501"/>
      <c r="F48" s="504">
        <f>B48+1</f>
        <v>46251</v>
      </c>
      <c r="G48" s="505"/>
      <c r="J48" s="504">
        <f>F48+1</f>
        <v>46252</v>
      </c>
      <c r="K48" s="505"/>
      <c r="N48" s="504">
        <f>J48+1</f>
        <v>46253</v>
      </c>
      <c r="O48" s="505"/>
      <c r="R48" s="504">
        <f>N48+1</f>
        <v>46254</v>
      </c>
      <c r="S48" s="505"/>
      <c r="V48" s="504">
        <f>R48+1</f>
        <v>46255</v>
      </c>
      <c r="W48" s="505"/>
      <c r="Z48" s="538">
        <f>V48+1</f>
        <v>46256</v>
      </c>
      <c r="AA48" s="539"/>
      <c r="AC48" s="22"/>
      <c r="AF48" s="500">
        <f>BD44+1</f>
        <v>46348</v>
      </c>
      <c r="AG48" s="501"/>
      <c r="AJ48" s="504">
        <f>AF48+1</f>
        <v>46349</v>
      </c>
      <c r="AK48" s="505"/>
      <c r="AN48" s="504">
        <f>AJ48+1</f>
        <v>46350</v>
      </c>
      <c r="AO48" s="505"/>
      <c r="AR48" s="504">
        <f>AN48+1</f>
        <v>46351</v>
      </c>
      <c r="AS48" s="505"/>
      <c r="AV48" s="504">
        <f>AR48+1</f>
        <v>46352</v>
      </c>
      <c r="AW48" s="505"/>
      <c r="AZ48" s="504">
        <f>AV48+1</f>
        <v>46353</v>
      </c>
      <c r="BA48" s="505"/>
      <c r="BD48" s="538">
        <f>AZ48+1</f>
        <v>46354</v>
      </c>
      <c r="BE48" s="539"/>
      <c r="BG48" s="22"/>
    </row>
    <row r="49" spans="2:59" ht="24.75" customHeight="1" x14ac:dyDescent="0.15">
      <c r="B49" s="502"/>
      <c r="C49" s="503"/>
      <c r="F49" s="506"/>
      <c r="G49" s="507"/>
      <c r="J49" s="506"/>
      <c r="K49" s="507"/>
      <c r="N49" s="506"/>
      <c r="O49" s="507"/>
      <c r="R49" s="506"/>
      <c r="S49" s="507"/>
      <c r="V49" s="506"/>
      <c r="W49" s="507"/>
      <c r="Z49" s="540"/>
      <c r="AA49" s="541"/>
      <c r="AC49" s="17"/>
      <c r="AF49" s="502"/>
      <c r="AG49" s="503"/>
      <c r="AJ49" s="506"/>
      <c r="AK49" s="507"/>
      <c r="AN49" s="506"/>
      <c r="AO49" s="507"/>
      <c r="AR49" s="506"/>
      <c r="AS49" s="507"/>
      <c r="AV49" s="506"/>
      <c r="AW49" s="507"/>
      <c r="AZ49" s="506"/>
      <c r="BA49" s="507"/>
      <c r="BD49" s="540"/>
      <c r="BE49" s="541"/>
      <c r="BG49" s="17"/>
    </row>
    <row r="50" spans="2:59" ht="35.25" customHeight="1" x14ac:dyDescent="0.15">
      <c r="B50" s="532"/>
      <c r="C50" s="533"/>
      <c r="D50" s="533"/>
      <c r="E50" s="534"/>
      <c r="F50" s="532"/>
      <c r="G50" s="533"/>
      <c r="H50" s="533"/>
      <c r="I50" s="534"/>
      <c r="J50" s="532"/>
      <c r="K50" s="533"/>
      <c r="L50" s="533"/>
      <c r="M50" s="534"/>
      <c r="N50" s="532"/>
      <c r="O50" s="533"/>
      <c r="P50" s="533"/>
      <c r="Q50" s="534"/>
      <c r="R50" s="532"/>
      <c r="S50" s="533"/>
      <c r="T50" s="533"/>
      <c r="U50" s="534"/>
      <c r="V50" s="532"/>
      <c r="W50" s="533"/>
      <c r="X50" s="533"/>
      <c r="Y50" s="534"/>
      <c r="Z50" s="532"/>
      <c r="AA50" s="533"/>
      <c r="AB50" s="533"/>
      <c r="AC50" s="534"/>
      <c r="AF50" s="532"/>
      <c r="AG50" s="533"/>
      <c r="AH50" s="533"/>
      <c r="AI50" s="534"/>
      <c r="AJ50" s="532"/>
      <c r="AK50" s="533"/>
      <c r="AL50" s="533"/>
      <c r="AM50" s="534"/>
      <c r="AN50" s="532"/>
      <c r="AO50" s="533"/>
      <c r="AP50" s="533"/>
      <c r="AQ50" s="534"/>
      <c r="AR50" s="532"/>
      <c r="AS50" s="533"/>
      <c r="AT50" s="533"/>
      <c r="AU50" s="534"/>
      <c r="AV50" s="532"/>
      <c r="AW50" s="533"/>
      <c r="AX50" s="533"/>
      <c r="AY50" s="534"/>
      <c r="AZ50" s="532"/>
      <c r="BA50" s="533"/>
      <c r="BB50" s="533"/>
      <c r="BC50" s="534"/>
      <c r="BD50" s="532"/>
      <c r="BE50" s="533"/>
      <c r="BF50" s="533"/>
      <c r="BG50" s="534"/>
    </row>
    <row r="51" spans="2:59" ht="35.25" customHeight="1" x14ac:dyDescent="0.15">
      <c r="B51" s="535"/>
      <c r="C51" s="536"/>
      <c r="D51" s="536"/>
      <c r="E51" s="537"/>
      <c r="F51" s="535"/>
      <c r="G51" s="536"/>
      <c r="H51" s="536"/>
      <c r="I51" s="537"/>
      <c r="J51" s="535"/>
      <c r="K51" s="536"/>
      <c r="L51" s="536"/>
      <c r="M51" s="537"/>
      <c r="N51" s="535"/>
      <c r="O51" s="536"/>
      <c r="P51" s="536"/>
      <c r="Q51" s="537"/>
      <c r="R51" s="535"/>
      <c r="S51" s="536"/>
      <c r="T51" s="536"/>
      <c r="U51" s="537"/>
      <c r="V51" s="535"/>
      <c r="W51" s="536"/>
      <c r="X51" s="536"/>
      <c r="Y51" s="537"/>
      <c r="Z51" s="535"/>
      <c r="AA51" s="536"/>
      <c r="AB51" s="536"/>
      <c r="AC51" s="537"/>
      <c r="AF51" s="535"/>
      <c r="AG51" s="536"/>
      <c r="AH51" s="536"/>
      <c r="AI51" s="537"/>
      <c r="AJ51" s="535"/>
      <c r="AK51" s="536"/>
      <c r="AL51" s="536"/>
      <c r="AM51" s="537"/>
      <c r="AN51" s="535"/>
      <c r="AO51" s="536"/>
      <c r="AP51" s="536"/>
      <c r="AQ51" s="537"/>
      <c r="AR51" s="535"/>
      <c r="AS51" s="536"/>
      <c r="AT51" s="536"/>
      <c r="AU51" s="537"/>
      <c r="AV51" s="535"/>
      <c r="AW51" s="536"/>
      <c r="AX51" s="536"/>
      <c r="AY51" s="537"/>
      <c r="AZ51" s="535"/>
      <c r="BA51" s="536"/>
      <c r="BB51" s="536"/>
      <c r="BC51" s="537"/>
      <c r="BD51" s="535"/>
      <c r="BE51" s="536"/>
      <c r="BF51" s="536"/>
      <c r="BG51" s="537"/>
    </row>
    <row r="52" spans="2:59" ht="24.75" customHeight="1" x14ac:dyDescent="0.15">
      <c r="B52" s="500">
        <f>Z48+1</f>
        <v>46257</v>
      </c>
      <c r="C52" s="501"/>
      <c r="F52" s="504">
        <f>B52+1</f>
        <v>46258</v>
      </c>
      <c r="G52" s="505"/>
      <c r="J52" s="504">
        <f>F52+1</f>
        <v>46259</v>
      </c>
      <c r="K52" s="505"/>
      <c r="N52" s="504">
        <f>J52+1</f>
        <v>46260</v>
      </c>
      <c r="O52" s="505"/>
      <c r="R52" s="504">
        <f>N52+1</f>
        <v>46261</v>
      </c>
      <c r="S52" s="505"/>
      <c r="V52" s="504">
        <f>R52+1</f>
        <v>46262</v>
      </c>
      <c r="W52" s="505"/>
      <c r="Z52" s="492">
        <f>V52+1</f>
        <v>46263</v>
      </c>
      <c r="AA52" s="493"/>
      <c r="AC52" s="22"/>
      <c r="AF52" s="500">
        <f>BD48+1</f>
        <v>46355</v>
      </c>
      <c r="AG52" s="501"/>
      <c r="AJ52" s="504">
        <f>AF52+1</f>
        <v>46356</v>
      </c>
      <c r="AK52" s="505"/>
      <c r="AN52" s="504">
        <f>AJ52+1</f>
        <v>46357</v>
      </c>
      <c r="AO52" s="505"/>
      <c r="AR52" s="504">
        <f>AN52+1</f>
        <v>46358</v>
      </c>
      <c r="AS52" s="505"/>
      <c r="AV52" s="504">
        <f>AR52+1</f>
        <v>46359</v>
      </c>
      <c r="AW52" s="505"/>
      <c r="AZ52" s="504">
        <f>AV52+1</f>
        <v>46360</v>
      </c>
      <c r="BA52" s="505"/>
      <c r="BD52" s="492">
        <f>AZ52+1</f>
        <v>46361</v>
      </c>
      <c r="BE52" s="493"/>
      <c r="BG52" s="22"/>
    </row>
    <row r="53" spans="2:59" ht="24.75" customHeight="1" x14ac:dyDescent="0.15">
      <c r="B53" s="502"/>
      <c r="C53" s="503"/>
      <c r="F53" s="506"/>
      <c r="G53" s="507"/>
      <c r="J53" s="506"/>
      <c r="K53" s="507"/>
      <c r="N53" s="506"/>
      <c r="O53" s="507"/>
      <c r="R53" s="506"/>
      <c r="S53" s="507"/>
      <c r="V53" s="506"/>
      <c r="W53" s="507"/>
      <c r="Z53" s="494"/>
      <c r="AA53" s="495"/>
      <c r="AC53" s="17"/>
      <c r="AF53" s="502"/>
      <c r="AG53" s="503"/>
      <c r="AJ53" s="506"/>
      <c r="AK53" s="507"/>
      <c r="AN53" s="506"/>
      <c r="AO53" s="507"/>
      <c r="AR53" s="506"/>
      <c r="AS53" s="507"/>
      <c r="AV53" s="506"/>
      <c r="AW53" s="507"/>
      <c r="AZ53" s="506"/>
      <c r="BA53" s="507"/>
      <c r="BD53" s="494"/>
      <c r="BE53" s="495"/>
      <c r="BG53" s="17"/>
    </row>
    <row r="54" spans="2:59" ht="35.25" customHeight="1" x14ac:dyDescent="0.15">
      <c r="B54" s="532"/>
      <c r="C54" s="533"/>
      <c r="D54" s="533"/>
      <c r="E54" s="534"/>
      <c r="F54" s="532"/>
      <c r="G54" s="533"/>
      <c r="H54" s="533"/>
      <c r="I54" s="534"/>
      <c r="J54" s="532"/>
      <c r="K54" s="533"/>
      <c r="L54" s="533"/>
      <c r="M54" s="534"/>
      <c r="N54" s="532"/>
      <c r="O54" s="533"/>
      <c r="P54" s="533"/>
      <c r="Q54" s="534"/>
      <c r="R54" s="532"/>
      <c r="S54" s="533"/>
      <c r="T54" s="533"/>
      <c r="U54" s="534"/>
      <c r="V54" s="532"/>
      <c r="W54" s="533"/>
      <c r="X54" s="533"/>
      <c r="Y54" s="534"/>
      <c r="Z54" s="532"/>
      <c r="AA54" s="533"/>
      <c r="AB54" s="533"/>
      <c r="AC54" s="534"/>
      <c r="AF54" s="532"/>
      <c r="AG54" s="533"/>
      <c r="AH54" s="533"/>
      <c r="AI54" s="534"/>
      <c r="AJ54" s="532"/>
      <c r="AK54" s="533"/>
      <c r="AL54" s="533"/>
      <c r="AM54" s="534"/>
      <c r="AN54" s="532"/>
      <c r="AO54" s="533"/>
      <c r="AP54" s="533"/>
      <c r="AQ54" s="534"/>
      <c r="AR54" s="532"/>
      <c r="AS54" s="533"/>
      <c r="AT54" s="533"/>
      <c r="AU54" s="534"/>
      <c r="AV54" s="532"/>
      <c r="AW54" s="533"/>
      <c r="AX54" s="533"/>
      <c r="AY54" s="534"/>
      <c r="AZ54" s="532"/>
      <c r="BA54" s="533"/>
      <c r="BB54" s="533"/>
      <c r="BC54" s="534"/>
      <c r="BD54" s="532"/>
      <c r="BE54" s="533"/>
      <c r="BF54" s="533"/>
      <c r="BG54" s="534"/>
    </row>
    <row r="55" spans="2:59" ht="35.25" customHeight="1" x14ac:dyDescent="0.15">
      <c r="B55" s="535"/>
      <c r="C55" s="536"/>
      <c r="D55" s="536"/>
      <c r="E55" s="537"/>
      <c r="F55" s="535"/>
      <c r="G55" s="536"/>
      <c r="H55" s="536"/>
      <c r="I55" s="537"/>
      <c r="J55" s="535"/>
      <c r="K55" s="536"/>
      <c r="L55" s="536"/>
      <c r="M55" s="537"/>
      <c r="N55" s="535"/>
      <c r="O55" s="536"/>
      <c r="P55" s="536"/>
      <c r="Q55" s="537"/>
      <c r="R55" s="535"/>
      <c r="S55" s="536"/>
      <c r="T55" s="536"/>
      <c r="U55" s="537"/>
      <c r="V55" s="535"/>
      <c r="W55" s="536"/>
      <c r="X55" s="536"/>
      <c r="Y55" s="537"/>
      <c r="Z55" s="535"/>
      <c r="AA55" s="536"/>
      <c r="AB55" s="536"/>
      <c r="AC55" s="537"/>
      <c r="AF55" s="535"/>
      <c r="AG55" s="536"/>
      <c r="AH55" s="536"/>
      <c r="AI55" s="537"/>
      <c r="AJ55" s="535"/>
      <c r="AK55" s="536"/>
      <c r="AL55" s="536"/>
      <c r="AM55" s="537"/>
      <c r="AN55" s="535"/>
      <c r="AO55" s="536"/>
      <c r="AP55" s="536"/>
      <c r="AQ55" s="537"/>
      <c r="AR55" s="535"/>
      <c r="AS55" s="536"/>
      <c r="AT55" s="536"/>
      <c r="AU55" s="537"/>
      <c r="AV55" s="535"/>
      <c r="AW55" s="536"/>
      <c r="AX55" s="536"/>
      <c r="AY55" s="537"/>
      <c r="AZ55" s="535"/>
      <c r="BA55" s="536"/>
      <c r="BB55" s="536"/>
      <c r="BC55" s="537"/>
      <c r="BD55" s="535"/>
      <c r="BE55" s="536"/>
      <c r="BF55" s="536"/>
      <c r="BG55" s="537"/>
    </row>
    <row r="56" spans="2:59" ht="24.75" customHeight="1" x14ac:dyDescent="0.15">
      <c r="B56" s="500">
        <f>Z52+1</f>
        <v>46264</v>
      </c>
      <c r="C56" s="501"/>
      <c r="F56" s="504">
        <f>B56+1</f>
        <v>46265</v>
      </c>
      <c r="G56" s="505"/>
      <c r="H56" s="21"/>
      <c r="I56" s="22"/>
      <c r="J56" s="28"/>
      <c r="K56" s="21"/>
      <c r="L56" s="21"/>
      <c r="M56" s="21"/>
      <c r="N56" s="21"/>
      <c r="O56" s="21"/>
      <c r="P56" s="21"/>
      <c r="Q56" s="21"/>
      <c r="R56" s="21"/>
      <c r="S56" s="21"/>
      <c r="T56" s="21"/>
      <c r="U56" s="21"/>
      <c r="V56" s="21"/>
      <c r="W56" s="21"/>
      <c r="X56" s="21"/>
      <c r="Y56" s="21"/>
      <c r="Z56" s="21"/>
      <c r="AA56" s="21"/>
      <c r="AB56" s="21"/>
      <c r="AC56" s="22"/>
      <c r="AF56" s="500">
        <f>BD52+1</f>
        <v>46362</v>
      </c>
      <c r="AG56" s="501"/>
      <c r="AJ56" s="504">
        <f>AF56+1</f>
        <v>46363</v>
      </c>
      <c r="AK56" s="505"/>
      <c r="AL56" s="21"/>
      <c r="AM56" s="22"/>
      <c r="AN56" s="28"/>
      <c r="AO56" s="21"/>
      <c r="AP56" s="21"/>
      <c r="AQ56" s="21"/>
      <c r="AR56" s="21"/>
      <c r="AS56" s="21"/>
      <c r="AT56" s="21"/>
      <c r="AU56" s="21"/>
      <c r="AV56" s="21"/>
      <c r="AW56" s="21"/>
      <c r="AX56" s="21"/>
      <c r="AY56" s="21"/>
      <c r="AZ56" s="21"/>
      <c r="BA56" s="21"/>
      <c r="BB56" s="21"/>
      <c r="BC56" s="21"/>
      <c r="BD56" s="21"/>
      <c r="BE56" s="21"/>
      <c r="BF56" s="21"/>
      <c r="BG56" s="22"/>
    </row>
    <row r="57" spans="2:59" ht="24.75" customHeight="1" x14ac:dyDescent="0.15">
      <c r="B57" s="502"/>
      <c r="C57" s="503"/>
      <c r="F57" s="506"/>
      <c r="G57" s="507"/>
      <c r="I57" s="17"/>
      <c r="J57" s="23"/>
      <c r="AC57" s="17"/>
      <c r="AF57" s="502"/>
      <c r="AG57" s="503"/>
      <c r="AJ57" s="506"/>
      <c r="AK57" s="507"/>
      <c r="AM57" s="17"/>
      <c r="AN57" s="23"/>
      <c r="BG57" s="17"/>
    </row>
    <row r="58" spans="2:59" ht="12.75" customHeight="1" x14ac:dyDescent="0.15">
      <c r="B58" s="532"/>
      <c r="C58" s="533"/>
      <c r="D58" s="533"/>
      <c r="E58" s="534"/>
      <c r="F58" s="532"/>
      <c r="G58" s="533"/>
      <c r="H58" s="533"/>
      <c r="I58" s="534"/>
      <c r="J58" s="23"/>
      <c r="AC58" s="17"/>
      <c r="AF58" s="532"/>
      <c r="AG58" s="533"/>
      <c r="AH58" s="533"/>
      <c r="AI58" s="534"/>
      <c r="AJ58" s="532"/>
      <c r="AK58" s="533"/>
      <c r="AL58" s="533"/>
      <c r="AM58" s="534"/>
      <c r="AN58" s="23"/>
      <c r="BG58" s="17"/>
    </row>
    <row r="59" spans="2:59" ht="12.75" customHeight="1" x14ac:dyDescent="0.15">
      <c r="B59" s="535"/>
      <c r="C59" s="536"/>
      <c r="D59" s="536"/>
      <c r="E59" s="537"/>
      <c r="F59" s="535"/>
      <c r="G59" s="536"/>
      <c r="H59" s="536"/>
      <c r="I59" s="537"/>
      <c r="J59" s="18"/>
      <c r="K59" s="19"/>
      <c r="L59" s="19"/>
      <c r="M59" s="19"/>
      <c r="N59" s="19"/>
      <c r="O59" s="19"/>
      <c r="P59" s="19"/>
      <c r="Q59" s="19"/>
      <c r="R59" s="19"/>
      <c r="S59" s="19"/>
      <c r="T59" s="19"/>
      <c r="U59" s="19"/>
      <c r="V59" s="19"/>
      <c r="W59" s="19"/>
      <c r="X59" s="19"/>
      <c r="Y59" s="19"/>
      <c r="Z59" s="19"/>
      <c r="AA59" s="19"/>
      <c r="AB59" s="19"/>
      <c r="AC59" s="20"/>
      <c r="AE59" s="17"/>
      <c r="AF59" s="535"/>
      <c r="AG59" s="536"/>
      <c r="AH59" s="536"/>
      <c r="AI59" s="537"/>
      <c r="AJ59" s="535"/>
      <c r="AK59" s="536"/>
      <c r="AL59" s="536"/>
      <c r="AM59" s="537"/>
      <c r="AN59" s="18"/>
      <c r="AO59" s="19"/>
      <c r="AP59" s="19"/>
      <c r="AQ59" s="19"/>
      <c r="AR59" s="19"/>
      <c r="AS59" s="19"/>
      <c r="AT59" s="19"/>
      <c r="AU59" s="19"/>
      <c r="AV59" s="19"/>
      <c r="AW59" s="19"/>
      <c r="AX59" s="19"/>
      <c r="AY59" s="19"/>
      <c r="AZ59" s="19"/>
      <c r="BA59" s="19"/>
      <c r="BB59" s="19"/>
      <c r="BC59" s="19"/>
      <c r="BD59" s="19"/>
      <c r="BE59" s="19"/>
      <c r="BF59" s="19"/>
      <c r="BG59" s="20"/>
    </row>
    <row r="60" spans="2:59" ht="33.75" customHeight="1" x14ac:dyDescent="0.15">
      <c r="B60" s="15"/>
      <c r="C60" s="15"/>
      <c r="D60" s="15"/>
      <c r="E60" s="15"/>
      <c r="F60" s="16"/>
      <c r="G60" s="16"/>
      <c r="H60" s="16"/>
      <c r="I60" s="16"/>
      <c r="J60" s="16"/>
      <c r="K60" s="57"/>
      <c r="L60" s="58"/>
      <c r="M60" s="58"/>
      <c r="N60" s="58"/>
      <c r="O60" s="58"/>
      <c r="P60" s="15"/>
      <c r="Q60" s="15"/>
      <c r="R60" s="15"/>
      <c r="S60" s="15"/>
      <c r="T60" s="16"/>
      <c r="U60" s="16"/>
      <c r="V60" s="16"/>
      <c r="W60" s="16"/>
      <c r="X60" s="16"/>
      <c r="Y60" s="57"/>
      <c r="Z60" s="58"/>
      <c r="AA60" s="58"/>
      <c r="AB60" s="58"/>
      <c r="AC60" s="58"/>
      <c r="AF60" s="15"/>
      <c r="AG60" s="15"/>
      <c r="AH60" s="15"/>
      <c r="AI60" s="15"/>
      <c r="AJ60" s="16"/>
      <c r="AK60" s="16"/>
      <c r="AL60" s="16"/>
      <c r="AM60" s="16"/>
      <c r="AN60" s="16"/>
      <c r="AO60" s="57"/>
      <c r="AP60" s="58"/>
      <c r="AQ60" s="58"/>
      <c r="AR60" s="58"/>
      <c r="AS60" s="58"/>
      <c r="AT60" s="15"/>
      <c r="AU60" s="15"/>
      <c r="AV60" s="15"/>
      <c r="AW60" s="15"/>
      <c r="AX60" s="16"/>
      <c r="AY60" s="16"/>
    </row>
    <row r="61" spans="2:59" ht="34.5" customHeight="1" x14ac:dyDescent="0.15"/>
    <row r="62" spans="2:59" ht="26.25" customHeight="1" x14ac:dyDescent="0.25">
      <c r="B62" s="476">
        <f>IF(MONTH(B32)=12,DATE(YEAR(B32)+1,1,1),DATE(YEAR(B32),MONTH(B32)+1,1))</f>
        <v>46266</v>
      </c>
      <c r="C62" s="476"/>
      <c r="D62" s="476"/>
      <c r="E62" s="490">
        <f>B62</f>
        <v>46266</v>
      </c>
      <c r="F62" s="490"/>
      <c r="G62" s="490"/>
      <c r="H62" s="491"/>
      <c r="I62" s="479" t="s">
        <v>285</v>
      </c>
      <c r="J62" s="480"/>
      <c r="K62" s="483" t="str">
        <f>VLOOKUP(B62,祝節名,2,FALSE)</f>
        <v>21 敬老の日、22 国民の休日
23 秋分の日。白露7、秋分23</v>
      </c>
      <c r="L62" s="484"/>
      <c r="M62" s="484"/>
      <c r="N62" s="484"/>
      <c r="O62" s="484"/>
      <c r="P62" s="484"/>
      <c r="Q62" s="485"/>
      <c r="R62" s="479" t="s">
        <v>55</v>
      </c>
      <c r="S62" s="480"/>
      <c r="T62" s="483" t="str">
        <f>VLOOKUP(B62,記念名,2,FALSE)</f>
        <v>防災の日 1
動物愛護週間 20～26</v>
      </c>
      <c r="U62" s="484"/>
      <c r="V62" s="484"/>
      <c r="W62" s="484"/>
      <c r="X62" s="484"/>
      <c r="Y62" s="484"/>
      <c r="Z62" s="485"/>
      <c r="AA62" s="23"/>
      <c r="AF62" s="476">
        <f>IF(MONTH(AF32)=12,DATE(YEAR(AF32)+1,1,1),DATE(YEAR(AF32),MONTH(AF32)+1,1))</f>
        <v>46357</v>
      </c>
      <c r="AG62" s="476"/>
      <c r="AH62" s="476"/>
      <c r="AI62" s="477">
        <f>AF62</f>
        <v>46357</v>
      </c>
      <c r="AJ62" s="477"/>
      <c r="AK62" s="477"/>
      <c r="AL62" s="478"/>
      <c r="AM62" s="479" t="s">
        <v>285</v>
      </c>
      <c r="AN62" s="480"/>
      <c r="AO62" s="483" t="str">
        <f>VLOOKUP(AF62,祝節名,2,FALSE)</f>
        <v xml:space="preserve">
大雪7、冬至22</v>
      </c>
      <c r="AP62" s="484"/>
      <c r="AQ62" s="484"/>
      <c r="AR62" s="484"/>
      <c r="AS62" s="484"/>
      <c r="AT62" s="484"/>
      <c r="AU62" s="485"/>
      <c r="AV62" s="479" t="s">
        <v>55</v>
      </c>
      <c r="AW62" s="480"/>
      <c r="AX62" s="483" t="str">
        <f>VLOOKUP(AF62,記念名,2,FALSE)</f>
        <v>地球温暖化防止月間 1～31
人権週間 4～10</v>
      </c>
      <c r="AY62" s="484"/>
      <c r="AZ62" s="484"/>
      <c r="BA62" s="484"/>
      <c r="BB62" s="484"/>
      <c r="BC62" s="484"/>
      <c r="BD62" s="485"/>
      <c r="BE62" s="23"/>
    </row>
    <row r="63" spans="2:59" ht="26.25" customHeight="1" x14ac:dyDescent="0.15">
      <c r="B63" s="489" t="str">
        <f>IF(B62&gt;=43586,"令和"&amp;IF(YEAR(B62)-2018=1,"元",YEAR(B62)-2018),"平成"&amp;(YEAR(B62)-1988))</f>
        <v>令和8</v>
      </c>
      <c r="C63" s="489"/>
      <c r="D63" s="489"/>
      <c r="E63" s="490"/>
      <c r="F63" s="490"/>
      <c r="G63" s="490"/>
      <c r="H63" s="491"/>
      <c r="I63" s="481"/>
      <c r="J63" s="482"/>
      <c r="K63" s="486"/>
      <c r="L63" s="487"/>
      <c r="M63" s="487"/>
      <c r="N63" s="487"/>
      <c r="O63" s="487"/>
      <c r="P63" s="487"/>
      <c r="Q63" s="488"/>
      <c r="R63" s="481"/>
      <c r="S63" s="482"/>
      <c r="T63" s="486"/>
      <c r="U63" s="487"/>
      <c r="V63" s="487"/>
      <c r="W63" s="487"/>
      <c r="X63" s="487"/>
      <c r="Y63" s="487"/>
      <c r="Z63" s="488"/>
      <c r="AA63" s="23"/>
      <c r="AF63" s="489" t="str">
        <f>IF(AF62&gt;=43586,"令和"&amp;IF(YEAR(AF62)-2018=1,"元",YEAR(AF62)-2018),"平成"&amp;(YEAR(AF62)-1988))</f>
        <v>令和8</v>
      </c>
      <c r="AG63" s="489"/>
      <c r="AH63" s="489"/>
      <c r="AI63" s="477"/>
      <c r="AJ63" s="477"/>
      <c r="AK63" s="477"/>
      <c r="AL63" s="478"/>
      <c r="AM63" s="481"/>
      <c r="AN63" s="482"/>
      <c r="AO63" s="486"/>
      <c r="AP63" s="487"/>
      <c r="AQ63" s="487"/>
      <c r="AR63" s="487"/>
      <c r="AS63" s="487"/>
      <c r="AT63" s="487"/>
      <c r="AU63" s="488"/>
      <c r="AV63" s="481"/>
      <c r="AW63" s="482"/>
      <c r="AX63" s="486"/>
      <c r="AY63" s="487"/>
      <c r="AZ63" s="487"/>
      <c r="BA63" s="487"/>
      <c r="BB63" s="487"/>
      <c r="BC63" s="487"/>
      <c r="BD63" s="488"/>
      <c r="BE63" s="23"/>
    </row>
    <row r="64" spans="2:59" ht="8.25" customHeight="1" x14ac:dyDescent="0.15"/>
    <row r="65" spans="2:59" ht="21.75" customHeight="1" x14ac:dyDescent="0.15">
      <c r="B65" s="520" t="s">
        <v>493</v>
      </c>
      <c r="C65" s="521"/>
      <c r="D65" s="84"/>
      <c r="E65" s="85"/>
      <c r="F65" s="522" t="s">
        <v>494</v>
      </c>
      <c r="G65" s="523"/>
      <c r="H65" s="86"/>
      <c r="I65" s="87"/>
      <c r="J65" s="524" t="s">
        <v>53</v>
      </c>
      <c r="K65" s="525"/>
      <c r="L65" s="88"/>
      <c r="M65" s="89"/>
      <c r="N65" s="526" t="s">
        <v>57</v>
      </c>
      <c r="O65" s="527"/>
      <c r="P65" s="90"/>
      <c r="Q65" s="91"/>
      <c r="R65" s="528" t="s">
        <v>58</v>
      </c>
      <c r="S65" s="529"/>
      <c r="T65" s="92"/>
      <c r="U65" s="93"/>
      <c r="V65" s="530" t="s">
        <v>59</v>
      </c>
      <c r="W65" s="531"/>
      <c r="X65" s="94"/>
      <c r="Y65" s="95"/>
      <c r="Z65" s="508" t="s">
        <v>62</v>
      </c>
      <c r="AA65" s="509"/>
      <c r="AB65" s="84"/>
      <c r="AC65" s="85"/>
      <c r="AF65" s="510" t="s">
        <v>486</v>
      </c>
      <c r="AG65" s="511"/>
      <c r="AH65" s="96"/>
      <c r="AI65" s="97"/>
      <c r="AJ65" s="512" t="s">
        <v>487</v>
      </c>
      <c r="AK65" s="513"/>
      <c r="AL65" s="96"/>
      <c r="AM65" s="97"/>
      <c r="AN65" s="514" t="s">
        <v>53</v>
      </c>
      <c r="AO65" s="515"/>
      <c r="AP65" s="96"/>
      <c r="AQ65" s="97"/>
      <c r="AR65" s="516" t="s">
        <v>57</v>
      </c>
      <c r="AS65" s="517"/>
      <c r="AT65" s="96"/>
      <c r="AU65" s="97"/>
      <c r="AV65" s="518" t="s">
        <v>58</v>
      </c>
      <c r="AW65" s="519"/>
      <c r="AX65" s="96"/>
      <c r="AY65" s="97"/>
      <c r="AZ65" s="496" t="s">
        <v>59</v>
      </c>
      <c r="BA65" s="497"/>
      <c r="BB65" s="96"/>
      <c r="BC65" s="97"/>
      <c r="BD65" s="498" t="s">
        <v>62</v>
      </c>
      <c r="BE65" s="499"/>
      <c r="BF65" s="96"/>
      <c r="BG65" s="97"/>
    </row>
    <row r="66" spans="2:59" ht="24.75" customHeight="1" x14ac:dyDescent="0.15">
      <c r="B66" s="500">
        <f>IF(WEEKDAY(B62)=1,B62,(IF(WEEKDAY(B62)=2,B62-1,(IF(WEEKDAY(B62)=3,B62-2,(IF(WEEKDAY(B62)=4,B62-3,(IF(WEEKDAY(B62)=5,B62-4,IF(WEEKDAY(B62)=6,B62-5,B62-6))))))))))</f>
        <v>46264</v>
      </c>
      <c r="C66" s="501"/>
      <c r="F66" s="504">
        <f>B66+1</f>
        <v>46265</v>
      </c>
      <c r="G66" s="505"/>
      <c r="J66" s="504">
        <f>F66+1</f>
        <v>46266</v>
      </c>
      <c r="K66" s="505"/>
      <c r="N66" s="504">
        <f>J66+1</f>
        <v>46267</v>
      </c>
      <c r="O66" s="505"/>
      <c r="R66" s="504">
        <f>N66+1</f>
        <v>46268</v>
      </c>
      <c r="S66" s="505"/>
      <c r="V66" s="504">
        <f>R66+1</f>
        <v>46269</v>
      </c>
      <c r="W66" s="505"/>
      <c r="Z66" s="492">
        <f>V66+1</f>
        <v>46270</v>
      </c>
      <c r="AA66" s="493"/>
      <c r="AC66" s="22"/>
      <c r="AF66" s="500">
        <f>IF(WEEKDAY(AF62)=1,AF62,(IF(WEEKDAY(AF62)=2,AF62-1,(IF(WEEKDAY(AF62)=3,AF62-2,(IF(WEEKDAY(AF62)=4,AF62-3,(IF(WEEKDAY(AF62)=5,AF62-4,IF(WEEKDAY(AF62)=6,AF62-5,AF62-6))))))))))</f>
        <v>46355</v>
      </c>
      <c r="AG66" s="501"/>
      <c r="AJ66" s="504">
        <f>AF66+1</f>
        <v>46356</v>
      </c>
      <c r="AK66" s="505"/>
      <c r="AN66" s="504">
        <f>AJ66+1</f>
        <v>46357</v>
      </c>
      <c r="AO66" s="505"/>
      <c r="AR66" s="504">
        <f>AN66+1</f>
        <v>46358</v>
      </c>
      <c r="AS66" s="505"/>
      <c r="AV66" s="504">
        <f>AR66+1</f>
        <v>46359</v>
      </c>
      <c r="AW66" s="505"/>
      <c r="AZ66" s="504">
        <f>AV66+1</f>
        <v>46360</v>
      </c>
      <c r="BA66" s="505"/>
      <c r="BD66" s="492">
        <f>AZ66+1</f>
        <v>46361</v>
      </c>
      <c r="BE66" s="493"/>
      <c r="BG66" s="22"/>
    </row>
    <row r="67" spans="2:59" ht="24.75" customHeight="1" x14ac:dyDescent="0.15">
      <c r="B67" s="502"/>
      <c r="C67" s="503"/>
      <c r="F67" s="506"/>
      <c r="G67" s="507"/>
      <c r="J67" s="506"/>
      <c r="K67" s="507"/>
      <c r="N67" s="506"/>
      <c r="O67" s="507"/>
      <c r="R67" s="506"/>
      <c r="S67" s="507"/>
      <c r="V67" s="506"/>
      <c r="W67" s="507"/>
      <c r="Z67" s="494"/>
      <c r="AA67" s="495"/>
      <c r="AC67" s="17"/>
      <c r="AF67" s="502"/>
      <c r="AG67" s="503"/>
      <c r="AJ67" s="506"/>
      <c r="AK67" s="507"/>
      <c r="AN67" s="506"/>
      <c r="AO67" s="507"/>
      <c r="AR67" s="506"/>
      <c r="AS67" s="507"/>
      <c r="AV67" s="506"/>
      <c r="AW67" s="507"/>
      <c r="AZ67" s="506"/>
      <c r="BA67" s="507"/>
      <c r="BD67" s="494"/>
      <c r="BE67" s="495"/>
      <c r="BG67" s="17"/>
    </row>
    <row r="68" spans="2:59" ht="35.25" customHeight="1" x14ac:dyDescent="0.15">
      <c r="B68" s="532"/>
      <c r="C68" s="533"/>
      <c r="D68" s="533"/>
      <c r="E68" s="534"/>
      <c r="F68" s="532"/>
      <c r="G68" s="533"/>
      <c r="H68" s="533"/>
      <c r="I68" s="534"/>
      <c r="J68" s="532"/>
      <c r="K68" s="533"/>
      <c r="L68" s="533"/>
      <c r="M68" s="534"/>
      <c r="N68" s="532"/>
      <c r="O68" s="533"/>
      <c r="P68" s="533"/>
      <c r="Q68" s="534"/>
      <c r="R68" s="532"/>
      <c r="S68" s="533"/>
      <c r="T68" s="533"/>
      <c r="U68" s="534"/>
      <c r="V68" s="532"/>
      <c r="W68" s="533"/>
      <c r="X68" s="533"/>
      <c r="Y68" s="534"/>
      <c r="Z68" s="532"/>
      <c r="AA68" s="533"/>
      <c r="AB68" s="533"/>
      <c r="AC68" s="534"/>
      <c r="AF68" s="532"/>
      <c r="AG68" s="533"/>
      <c r="AH68" s="533"/>
      <c r="AI68" s="534"/>
      <c r="AJ68" s="532"/>
      <c r="AK68" s="533"/>
      <c r="AL68" s="533"/>
      <c r="AM68" s="534"/>
      <c r="AN68" s="532"/>
      <c r="AO68" s="533"/>
      <c r="AP68" s="533"/>
      <c r="AQ68" s="534"/>
      <c r="AR68" s="532"/>
      <c r="AS68" s="533"/>
      <c r="AT68" s="533"/>
      <c r="AU68" s="534"/>
      <c r="AV68" s="532"/>
      <c r="AW68" s="533"/>
      <c r="AX68" s="533"/>
      <c r="AY68" s="534"/>
      <c r="AZ68" s="532"/>
      <c r="BA68" s="533"/>
      <c r="BB68" s="533"/>
      <c r="BC68" s="534"/>
      <c r="BD68" s="532"/>
      <c r="BE68" s="533"/>
      <c r="BF68" s="533"/>
      <c r="BG68" s="534"/>
    </row>
    <row r="69" spans="2:59" ht="35.25" customHeight="1" x14ac:dyDescent="0.15">
      <c r="B69" s="535"/>
      <c r="C69" s="536"/>
      <c r="D69" s="536"/>
      <c r="E69" s="537"/>
      <c r="F69" s="535"/>
      <c r="G69" s="536"/>
      <c r="H69" s="536"/>
      <c r="I69" s="537"/>
      <c r="J69" s="535"/>
      <c r="K69" s="536"/>
      <c r="L69" s="536"/>
      <c r="M69" s="537"/>
      <c r="N69" s="535"/>
      <c r="O69" s="536"/>
      <c r="P69" s="536"/>
      <c r="Q69" s="537"/>
      <c r="R69" s="535"/>
      <c r="S69" s="536"/>
      <c r="T69" s="536"/>
      <c r="U69" s="537"/>
      <c r="V69" s="535"/>
      <c r="W69" s="536"/>
      <c r="X69" s="536"/>
      <c r="Y69" s="537"/>
      <c r="Z69" s="535"/>
      <c r="AA69" s="536"/>
      <c r="AB69" s="536"/>
      <c r="AC69" s="537"/>
      <c r="AF69" s="535"/>
      <c r="AG69" s="536"/>
      <c r="AH69" s="536"/>
      <c r="AI69" s="537"/>
      <c r="AJ69" s="535"/>
      <c r="AK69" s="536"/>
      <c r="AL69" s="536"/>
      <c r="AM69" s="537"/>
      <c r="AN69" s="535"/>
      <c r="AO69" s="536"/>
      <c r="AP69" s="536"/>
      <c r="AQ69" s="537"/>
      <c r="AR69" s="535"/>
      <c r="AS69" s="536"/>
      <c r="AT69" s="536"/>
      <c r="AU69" s="537"/>
      <c r="AV69" s="535"/>
      <c r="AW69" s="536"/>
      <c r="AX69" s="536"/>
      <c r="AY69" s="537"/>
      <c r="AZ69" s="535"/>
      <c r="BA69" s="536"/>
      <c r="BB69" s="536"/>
      <c r="BC69" s="537"/>
      <c r="BD69" s="535"/>
      <c r="BE69" s="536"/>
      <c r="BF69" s="536"/>
      <c r="BG69" s="537"/>
    </row>
    <row r="70" spans="2:59" ht="24.75" customHeight="1" x14ac:dyDescent="0.15">
      <c r="B70" s="500">
        <f>Z66+1</f>
        <v>46271</v>
      </c>
      <c r="C70" s="501"/>
      <c r="F70" s="504">
        <f>B70+1</f>
        <v>46272</v>
      </c>
      <c r="G70" s="505"/>
      <c r="J70" s="504">
        <f>F70+1</f>
        <v>46273</v>
      </c>
      <c r="K70" s="505"/>
      <c r="N70" s="504">
        <f>J70+1</f>
        <v>46274</v>
      </c>
      <c r="O70" s="505"/>
      <c r="R70" s="504">
        <f>N70+1</f>
        <v>46275</v>
      </c>
      <c r="S70" s="505"/>
      <c r="V70" s="504">
        <f>R70+1</f>
        <v>46276</v>
      </c>
      <c r="W70" s="505"/>
      <c r="Z70" s="538">
        <f>V70+1</f>
        <v>46277</v>
      </c>
      <c r="AA70" s="539"/>
      <c r="AC70" s="22"/>
      <c r="AF70" s="500">
        <f>BD66+1</f>
        <v>46362</v>
      </c>
      <c r="AG70" s="501"/>
      <c r="AJ70" s="504">
        <f>AF70+1</f>
        <v>46363</v>
      </c>
      <c r="AK70" s="505"/>
      <c r="AN70" s="504">
        <f>AJ70+1</f>
        <v>46364</v>
      </c>
      <c r="AO70" s="505"/>
      <c r="AR70" s="504">
        <f>AN70+1</f>
        <v>46365</v>
      </c>
      <c r="AS70" s="505"/>
      <c r="AV70" s="504">
        <f>AR70+1</f>
        <v>46366</v>
      </c>
      <c r="AW70" s="505"/>
      <c r="AZ70" s="504">
        <f>AV70+1</f>
        <v>46367</v>
      </c>
      <c r="BA70" s="505"/>
      <c r="BD70" s="538">
        <f>AZ70+1</f>
        <v>46368</v>
      </c>
      <c r="BE70" s="539"/>
      <c r="BG70" s="22"/>
    </row>
    <row r="71" spans="2:59" ht="24.75" customHeight="1" x14ac:dyDescent="0.15">
      <c r="B71" s="502"/>
      <c r="C71" s="503"/>
      <c r="F71" s="506"/>
      <c r="G71" s="507"/>
      <c r="J71" s="506"/>
      <c r="K71" s="507"/>
      <c r="N71" s="506"/>
      <c r="O71" s="507"/>
      <c r="R71" s="506"/>
      <c r="S71" s="507"/>
      <c r="V71" s="506"/>
      <c r="W71" s="507"/>
      <c r="Z71" s="540"/>
      <c r="AA71" s="541"/>
      <c r="AC71" s="17"/>
      <c r="AF71" s="502"/>
      <c r="AG71" s="503"/>
      <c r="AJ71" s="506"/>
      <c r="AK71" s="507"/>
      <c r="AN71" s="506"/>
      <c r="AO71" s="507"/>
      <c r="AR71" s="506"/>
      <c r="AS71" s="507"/>
      <c r="AV71" s="506"/>
      <c r="AW71" s="507"/>
      <c r="AZ71" s="506"/>
      <c r="BA71" s="507"/>
      <c r="BD71" s="540"/>
      <c r="BE71" s="541"/>
      <c r="BG71" s="17"/>
    </row>
    <row r="72" spans="2:59" ht="35.25" customHeight="1" x14ac:dyDescent="0.15">
      <c r="B72" s="532"/>
      <c r="C72" s="533"/>
      <c r="D72" s="533"/>
      <c r="E72" s="534"/>
      <c r="F72" s="532"/>
      <c r="G72" s="533"/>
      <c r="H72" s="533"/>
      <c r="I72" s="534"/>
      <c r="J72" s="532"/>
      <c r="K72" s="533"/>
      <c r="L72" s="533"/>
      <c r="M72" s="534"/>
      <c r="N72" s="532"/>
      <c r="O72" s="533"/>
      <c r="P72" s="533"/>
      <c r="Q72" s="534"/>
      <c r="R72" s="532"/>
      <c r="S72" s="533"/>
      <c r="T72" s="533"/>
      <c r="U72" s="534"/>
      <c r="V72" s="532"/>
      <c r="W72" s="533"/>
      <c r="X72" s="533"/>
      <c r="Y72" s="534"/>
      <c r="Z72" s="532"/>
      <c r="AA72" s="533"/>
      <c r="AB72" s="533"/>
      <c r="AC72" s="534"/>
      <c r="AF72" s="532"/>
      <c r="AG72" s="533"/>
      <c r="AH72" s="533"/>
      <c r="AI72" s="534"/>
      <c r="AJ72" s="532"/>
      <c r="AK72" s="533"/>
      <c r="AL72" s="533"/>
      <c r="AM72" s="534"/>
      <c r="AN72" s="532"/>
      <c r="AO72" s="533"/>
      <c r="AP72" s="533"/>
      <c r="AQ72" s="534"/>
      <c r="AR72" s="532"/>
      <c r="AS72" s="533"/>
      <c r="AT72" s="533"/>
      <c r="AU72" s="534"/>
      <c r="AV72" s="532"/>
      <c r="AW72" s="533"/>
      <c r="AX72" s="533"/>
      <c r="AY72" s="534"/>
      <c r="AZ72" s="532"/>
      <c r="BA72" s="533"/>
      <c r="BB72" s="533"/>
      <c r="BC72" s="534"/>
      <c r="BD72" s="532"/>
      <c r="BE72" s="533"/>
      <c r="BF72" s="533"/>
      <c r="BG72" s="534"/>
    </row>
    <row r="73" spans="2:59" ht="35.25" customHeight="1" x14ac:dyDescent="0.15">
      <c r="B73" s="535"/>
      <c r="C73" s="536"/>
      <c r="D73" s="536"/>
      <c r="E73" s="537"/>
      <c r="F73" s="535"/>
      <c r="G73" s="536"/>
      <c r="H73" s="536"/>
      <c r="I73" s="537"/>
      <c r="J73" s="535"/>
      <c r="K73" s="536"/>
      <c r="L73" s="536"/>
      <c r="M73" s="537"/>
      <c r="N73" s="535"/>
      <c r="O73" s="536"/>
      <c r="P73" s="536"/>
      <c r="Q73" s="537"/>
      <c r="R73" s="535"/>
      <c r="S73" s="536"/>
      <c r="T73" s="536"/>
      <c r="U73" s="537"/>
      <c r="V73" s="535"/>
      <c r="W73" s="536"/>
      <c r="X73" s="536"/>
      <c r="Y73" s="537"/>
      <c r="Z73" s="535"/>
      <c r="AA73" s="536"/>
      <c r="AB73" s="536"/>
      <c r="AC73" s="537"/>
      <c r="AF73" s="535"/>
      <c r="AG73" s="536"/>
      <c r="AH73" s="536"/>
      <c r="AI73" s="537"/>
      <c r="AJ73" s="535"/>
      <c r="AK73" s="536"/>
      <c r="AL73" s="536"/>
      <c r="AM73" s="537"/>
      <c r="AN73" s="535"/>
      <c r="AO73" s="536"/>
      <c r="AP73" s="536"/>
      <c r="AQ73" s="537"/>
      <c r="AR73" s="535"/>
      <c r="AS73" s="536"/>
      <c r="AT73" s="536"/>
      <c r="AU73" s="537"/>
      <c r="AV73" s="535"/>
      <c r="AW73" s="536"/>
      <c r="AX73" s="536"/>
      <c r="AY73" s="537"/>
      <c r="AZ73" s="535"/>
      <c r="BA73" s="536"/>
      <c r="BB73" s="536"/>
      <c r="BC73" s="537"/>
      <c r="BD73" s="535"/>
      <c r="BE73" s="536"/>
      <c r="BF73" s="536"/>
      <c r="BG73" s="537"/>
    </row>
    <row r="74" spans="2:59" ht="24.75" customHeight="1" x14ac:dyDescent="0.15">
      <c r="B74" s="500">
        <f>Z70+1</f>
        <v>46278</v>
      </c>
      <c r="C74" s="501"/>
      <c r="F74" s="504">
        <f>B74+1</f>
        <v>46279</v>
      </c>
      <c r="G74" s="505"/>
      <c r="J74" s="504">
        <f>F74+1</f>
        <v>46280</v>
      </c>
      <c r="K74" s="505"/>
      <c r="N74" s="504">
        <f>J74+1</f>
        <v>46281</v>
      </c>
      <c r="O74" s="505"/>
      <c r="R74" s="504">
        <f>N74+1</f>
        <v>46282</v>
      </c>
      <c r="S74" s="505"/>
      <c r="V74" s="504">
        <f>R74+1</f>
        <v>46283</v>
      </c>
      <c r="W74" s="505"/>
      <c r="Z74" s="538">
        <f>V74+1</f>
        <v>46284</v>
      </c>
      <c r="AA74" s="539"/>
      <c r="AC74" s="22"/>
      <c r="AF74" s="500">
        <f>BD70+1</f>
        <v>46369</v>
      </c>
      <c r="AG74" s="501"/>
      <c r="AJ74" s="504">
        <f>AF74+1</f>
        <v>46370</v>
      </c>
      <c r="AK74" s="505"/>
      <c r="AN74" s="504">
        <f>AJ74+1</f>
        <v>46371</v>
      </c>
      <c r="AO74" s="505"/>
      <c r="AR74" s="504">
        <f>AN74+1</f>
        <v>46372</v>
      </c>
      <c r="AS74" s="505"/>
      <c r="AV74" s="504">
        <f>AR74+1</f>
        <v>46373</v>
      </c>
      <c r="AW74" s="505"/>
      <c r="AZ74" s="504">
        <f>AV74+1</f>
        <v>46374</v>
      </c>
      <c r="BA74" s="505"/>
      <c r="BD74" s="538">
        <f>AZ74+1</f>
        <v>46375</v>
      </c>
      <c r="BE74" s="539"/>
      <c r="BG74" s="22"/>
    </row>
    <row r="75" spans="2:59" ht="24.75" customHeight="1" x14ac:dyDescent="0.15">
      <c r="B75" s="502"/>
      <c r="C75" s="503"/>
      <c r="F75" s="506"/>
      <c r="G75" s="507"/>
      <c r="J75" s="506"/>
      <c r="K75" s="507"/>
      <c r="N75" s="506"/>
      <c r="O75" s="507"/>
      <c r="R75" s="506"/>
      <c r="S75" s="507"/>
      <c r="V75" s="506"/>
      <c r="W75" s="507"/>
      <c r="Z75" s="540"/>
      <c r="AA75" s="541"/>
      <c r="AC75" s="17"/>
      <c r="AF75" s="502"/>
      <c r="AG75" s="503"/>
      <c r="AJ75" s="506"/>
      <c r="AK75" s="507"/>
      <c r="AN75" s="506"/>
      <c r="AO75" s="507"/>
      <c r="AR75" s="506"/>
      <c r="AS75" s="507"/>
      <c r="AV75" s="506"/>
      <c r="AW75" s="507"/>
      <c r="AZ75" s="506"/>
      <c r="BA75" s="507"/>
      <c r="BD75" s="540"/>
      <c r="BE75" s="541"/>
      <c r="BG75" s="17"/>
    </row>
    <row r="76" spans="2:59" ht="35.25" customHeight="1" x14ac:dyDescent="0.15">
      <c r="B76" s="532"/>
      <c r="C76" s="533"/>
      <c r="D76" s="533"/>
      <c r="E76" s="534"/>
      <c r="F76" s="532"/>
      <c r="G76" s="533"/>
      <c r="H76" s="533"/>
      <c r="I76" s="534"/>
      <c r="J76" s="532"/>
      <c r="K76" s="533"/>
      <c r="L76" s="533"/>
      <c r="M76" s="534"/>
      <c r="N76" s="532"/>
      <c r="O76" s="533"/>
      <c r="P76" s="533"/>
      <c r="Q76" s="534"/>
      <c r="R76" s="532"/>
      <c r="S76" s="533"/>
      <c r="T76" s="533"/>
      <c r="U76" s="534"/>
      <c r="V76" s="532"/>
      <c r="W76" s="533"/>
      <c r="X76" s="533"/>
      <c r="Y76" s="534"/>
      <c r="Z76" s="532"/>
      <c r="AA76" s="533"/>
      <c r="AB76" s="533"/>
      <c r="AC76" s="534"/>
      <c r="AF76" s="532"/>
      <c r="AG76" s="533"/>
      <c r="AH76" s="533"/>
      <c r="AI76" s="534"/>
      <c r="AJ76" s="532"/>
      <c r="AK76" s="533"/>
      <c r="AL76" s="533"/>
      <c r="AM76" s="534"/>
      <c r="AN76" s="532"/>
      <c r="AO76" s="533"/>
      <c r="AP76" s="533"/>
      <c r="AQ76" s="534"/>
      <c r="AR76" s="532"/>
      <c r="AS76" s="533"/>
      <c r="AT76" s="533"/>
      <c r="AU76" s="534"/>
      <c r="AV76" s="532"/>
      <c r="AW76" s="533"/>
      <c r="AX76" s="533"/>
      <c r="AY76" s="534"/>
      <c r="AZ76" s="532"/>
      <c r="BA76" s="533"/>
      <c r="BB76" s="533"/>
      <c r="BC76" s="534"/>
      <c r="BD76" s="532"/>
      <c r="BE76" s="533"/>
      <c r="BF76" s="533"/>
      <c r="BG76" s="534"/>
    </row>
    <row r="77" spans="2:59" ht="35.25" customHeight="1" x14ac:dyDescent="0.15">
      <c r="B77" s="535"/>
      <c r="C77" s="536"/>
      <c r="D77" s="536"/>
      <c r="E77" s="537"/>
      <c r="F77" s="535"/>
      <c r="G77" s="536"/>
      <c r="H77" s="536"/>
      <c r="I77" s="537"/>
      <c r="J77" s="535"/>
      <c r="K77" s="536"/>
      <c r="L77" s="536"/>
      <c r="M77" s="537"/>
      <c r="N77" s="535"/>
      <c r="O77" s="536"/>
      <c r="P77" s="536"/>
      <c r="Q77" s="537"/>
      <c r="R77" s="535"/>
      <c r="S77" s="536"/>
      <c r="T77" s="536"/>
      <c r="U77" s="537"/>
      <c r="V77" s="535"/>
      <c r="W77" s="536"/>
      <c r="X77" s="536"/>
      <c r="Y77" s="537"/>
      <c r="Z77" s="535"/>
      <c r="AA77" s="536"/>
      <c r="AB77" s="536"/>
      <c r="AC77" s="537"/>
      <c r="AF77" s="535"/>
      <c r="AG77" s="536"/>
      <c r="AH77" s="536"/>
      <c r="AI77" s="537"/>
      <c r="AJ77" s="535"/>
      <c r="AK77" s="536"/>
      <c r="AL77" s="536"/>
      <c r="AM77" s="537"/>
      <c r="AN77" s="535"/>
      <c r="AO77" s="536"/>
      <c r="AP77" s="536"/>
      <c r="AQ77" s="537"/>
      <c r="AR77" s="535"/>
      <c r="AS77" s="536"/>
      <c r="AT77" s="536"/>
      <c r="AU77" s="537"/>
      <c r="AV77" s="535"/>
      <c r="AW77" s="536"/>
      <c r="AX77" s="536"/>
      <c r="AY77" s="537"/>
      <c r="AZ77" s="535"/>
      <c r="BA77" s="536"/>
      <c r="BB77" s="536"/>
      <c r="BC77" s="537"/>
      <c r="BD77" s="535"/>
      <c r="BE77" s="536"/>
      <c r="BF77" s="536"/>
      <c r="BG77" s="537"/>
    </row>
    <row r="78" spans="2:59" ht="24.75" customHeight="1" x14ac:dyDescent="0.15">
      <c r="B78" s="500">
        <f>Z74+1</f>
        <v>46285</v>
      </c>
      <c r="C78" s="501"/>
      <c r="F78" s="504">
        <f>B78+1</f>
        <v>46286</v>
      </c>
      <c r="G78" s="505"/>
      <c r="J78" s="504">
        <f>F78+1</f>
        <v>46287</v>
      </c>
      <c r="K78" s="505"/>
      <c r="N78" s="504">
        <f>J78+1</f>
        <v>46288</v>
      </c>
      <c r="O78" s="505"/>
      <c r="R78" s="504">
        <f>N78+1</f>
        <v>46289</v>
      </c>
      <c r="S78" s="505"/>
      <c r="V78" s="504">
        <f>R78+1</f>
        <v>46290</v>
      </c>
      <c r="W78" s="505"/>
      <c r="Z78" s="538">
        <f>V78+1</f>
        <v>46291</v>
      </c>
      <c r="AA78" s="539"/>
      <c r="AC78" s="22"/>
      <c r="AF78" s="500">
        <f>BD74+1</f>
        <v>46376</v>
      </c>
      <c r="AG78" s="501"/>
      <c r="AJ78" s="504">
        <f>AF78+1</f>
        <v>46377</v>
      </c>
      <c r="AK78" s="505"/>
      <c r="AN78" s="504">
        <f>AJ78+1</f>
        <v>46378</v>
      </c>
      <c r="AO78" s="505"/>
      <c r="AR78" s="504">
        <f>AN78+1</f>
        <v>46379</v>
      </c>
      <c r="AS78" s="505"/>
      <c r="AV78" s="504">
        <f>AR78+1</f>
        <v>46380</v>
      </c>
      <c r="AW78" s="505"/>
      <c r="AZ78" s="504">
        <f>AV78+1</f>
        <v>46381</v>
      </c>
      <c r="BA78" s="505"/>
      <c r="BD78" s="538">
        <f>AZ78+1</f>
        <v>46382</v>
      </c>
      <c r="BE78" s="539"/>
      <c r="BG78" s="22"/>
    </row>
    <row r="79" spans="2:59" ht="24.75" customHeight="1" x14ac:dyDescent="0.15">
      <c r="B79" s="502"/>
      <c r="C79" s="503"/>
      <c r="F79" s="506"/>
      <c r="G79" s="507"/>
      <c r="J79" s="506"/>
      <c r="K79" s="507"/>
      <c r="N79" s="506"/>
      <c r="O79" s="507"/>
      <c r="R79" s="506"/>
      <c r="S79" s="507"/>
      <c r="V79" s="506"/>
      <c r="W79" s="507"/>
      <c r="Z79" s="540"/>
      <c r="AA79" s="541"/>
      <c r="AC79" s="17"/>
      <c r="AF79" s="502"/>
      <c r="AG79" s="503"/>
      <c r="AJ79" s="506"/>
      <c r="AK79" s="507"/>
      <c r="AN79" s="506"/>
      <c r="AO79" s="507"/>
      <c r="AR79" s="506"/>
      <c r="AS79" s="507"/>
      <c r="AV79" s="506"/>
      <c r="AW79" s="507"/>
      <c r="AZ79" s="506"/>
      <c r="BA79" s="507"/>
      <c r="BD79" s="540"/>
      <c r="BE79" s="541"/>
      <c r="BG79" s="17"/>
    </row>
    <row r="80" spans="2:59" ht="35.25" customHeight="1" x14ac:dyDescent="0.15">
      <c r="B80" s="532"/>
      <c r="C80" s="533"/>
      <c r="D80" s="533"/>
      <c r="E80" s="534"/>
      <c r="F80" s="532"/>
      <c r="G80" s="533"/>
      <c r="H80" s="533"/>
      <c r="I80" s="534"/>
      <c r="J80" s="532"/>
      <c r="K80" s="533"/>
      <c r="L80" s="533"/>
      <c r="M80" s="534"/>
      <c r="N80" s="532"/>
      <c r="O80" s="533"/>
      <c r="P80" s="533"/>
      <c r="Q80" s="534"/>
      <c r="R80" s="532"/>
      <c r="S80" s="533"/>
      <c r="T80" s="533"/>
      <c r="U80" s="534"/>
      <c r="V80" s="532"/>
      <c r="W80" s="533"/>
      <c r="X80" s="533"/>
      <c r="Y80" s="534"/>
      <c r="Z80" s="532"/>
      <c r="AA80" s="533"/>
      <c r="AB80" s="533"/>
      <c r="AC80" s="534"/>
      <c r="AF80" s="532"/>
      <c r="AG80" s="533"/>
      <c r="AH80" s="533"/>
      <c r="AI80" s="534"/>
      <c r="AJ80" s="532"/>
      <c r="AK80" s="533"/>
      <c r="AL80" s="533"/>
      <c r="AM80" s="534"/>
      <c r="AN80" s="532"/>
      <c r="AO80" s="533"/>
      <c r="AP80" s="533"/>
      <c r="AQ80" s="534"/>
      <c r="AR80" s="532"/>
      <c r="AS80" s="533"/>
      <c r="AT80" s="533"/>
      <c r="AU80" s="534"/>
      <c r="AV80" s="532"/>
      <c r="AW80" s="533"/>
      <c r="AX80" s="533"/>
      <c r="AY80" s="534"/>
      <c r="AZ80" s="532"/>
      <c r="BA80" s="533"/>
      <c r="BB80" s="533"/>
      <c r="BC80" s="534"/>
      <c r="BD80" s="532"/>
      <c r="BE80" s="533"/>
      <c r="BF80" s="533"/>
      <c r="BG80" s="534"/>
    </row>
    <row r="81" spans="2:59" ht="35.25" customHeight="1" x14ac:dyDescent="0.15">
      <c r="B81" s="535"/>
      <c r="C81" s="536"/>
      <c r="D81" s="536"/>
      <c r="E81" s="537"/>
      <c r="F81" s="535"/>
      <c r="G81" s="536"/>
      <c r="H81" s="536"/>
      <c r="I81" s="537"/>
      <c r="J81" s="535"/>
      <c r="K81" s="536"/>
      <c r="L81" s="536"/>
      <c r="M81" s="537"/>
      <c r="N81" s="535"/>
      <c r="O81" s="536"/>
      <c r="P81" s="536"/>
      <c r="Q81" s="537"/>
      <c r="R81" s="535"/>
      <c r="S81" s="536"/>
      <c r="T81" s="536"/>
      <c r="U81" s="537"/>
      <c r="V81" s="535"/>
      <c r="W81" s="536"/>
      <c r="X81" s="536"/>
      <c r="Y81" s="537"/>
      <c r="Z81" s="535"/>
      <c r="AA81" s="536"/>
      <c r="AB81" s="536"/>
      <c r="AC81" s="537"/>
      <c r="AF81" s="535"/>
      <c r="AG81" s="536"/>
      <c r="AH81" s="536"/>
      <c r="AI81" s="537"/>
      <c r="AJ81" s="535"/>
      <c r="AK81" s="536"/>
      <c r="AL81" s="536"/>
      <c r="AM81" s="537"/>
      <c r="AN81" s="535"/>
      <c r="AO81" s="536"/>
      <c r="AP81" s="536"/>
      <c r="AQ81" s="537"/>
      <c r="AR81" s="535"/>
      <c r="AS81" s="536"/>
      <c r="AT81" s="536"/>
      <c r="AU81" s="537"/>
      <c r="AV81" s="535"/>
      <c r="AW81" s="536"/>
      <c r="AX81" s="536"/>
      <c r="AY81" s="537"/>
      <c r="AZ81" s="535"/>
      <c r="BA81" s="536"/>
      <c r="BB81" s="536"/>
      <c r="BC81" s="537"/>
      <c r="BD81" s="535"/>
      <c r="BE81" s="536"/>
      <c r="BF81" s="536"/>
      <c r="BG81" s="537"/>
    </row>
    <row r="82" spans="2:59" ht="24.75" customHeight="1" x14ac:dyDescent="0.15">
      <c r="B82" s="500">
        <f>Z78+1</f>
        <v>46292</v>
      </c>
      <c r="C82" s="501"/>
      <c r="F82" s="504">
        <f>B82+1</f>
        <v>46293</v>
      </c>
      <c r="G82" s="505"/>
      <c r="J82" s="504">
        <f>F82+1</f>
        <v>46294</v>
      </c>
      <c r="K82" s="505"/>
      <c r="N82" s="504">
        <f>J82+1</f>
        <v>46295</v>
      </c>
      <c r="O82" s="505"/>
      <c r="R82" s="504">
        <f>N82+1</f>
        <v>46296</v>
      </c>
      <c r="S82" s="505"/>
      <c r="V82" s="504">
        <f>R82+1</f>
        <v>46297</v>
      </c>
      <c r="W82" s="505"/>
      <c r="Z82" s="492">
        <f>V82+1</f>
        <v>46298</v>
      </c>
      <c r="AA82" s="493"/>
      <c r="AC82" s="22"/>
      <c r="AF82" s="500">
        <f>BD78+1</f>
        <v>46383</v>
      </c>
      <c r="AG82" s="501"/>
      <c r="AJ82" s="504">
        <f>AF82+1</f>
        <v>46384</v>
      </c>
      <c r="AK82" s="505"/>
      <c r="AN82" s="504">
        <f>AJ82+1</f>
        <v>46385</v>
      </c>
      <c r="AO82" s="505"/>
      <c r="AR82" s="504">
        <f>AN82+1</f>
        <v>46386</v>
      </c>
      <c r="AS82" s="505"/>
      <c r="AV82" s="504">
        <f>AR82+1</f>
        <v>46387</v>
      </c>
      <c r="AW82" s="505"/>
      <c r="AZ82" s="504">
        <f>AV82+1</f>
        <v>46388</v>
      </c>
      <c r="BA82" s="505"/>
      <c r="BD82" s="492">
        <f>AZ82+1</f>
        <v>46389</v>
      </c>
      <c r="BE82" s="493"/>
      <c r="BG82" s="22"/>
    </row>
    <row r="83" spans="2:59" ht="24.75" customHeight="1" x14ac:dyDescent="0.15">
      <c r="B83" s="502"/>
      <c r="C83" s="503"/>
      <c r="F83" s="506"/>
      <c r="G83" s="507"/>
      <c r="J83" s="506"/>
      <c r="K83" s="507"/>
      <c r="N83" s="506"/>
      <c r="O83" s="507"/>
      <c r="R83" s="506"/>
      <c r="S83" s="507"/>
      <c r="V83" s="506"/>
      <c r="W83" s="507"/>
      <c r="Z83" s="494"/>
      <c r="AA83" s="495"/>
      <c r="AC83" s="17"/>
      <c r="AF83" s="502"/>
      <c r="AG83" s="503"/>
      <c r="AJ83" s="506"/>
      <c r="AK83" s="507"/>
      <c r="AN83" s="506"/>
      <c r="AO83" s="507"/>
      <c r="AR83" s="506"/>
      <c r="AS83" s="507"/>
      <c r="AV83" s="506"/>
      <c r="AW83" s="507"/>
      <c r="AZ83" s="506"/>
      <c r="BA83" s="507"/>
      <c r="BD83" s="494"/>
      <c r="BE83" s="495"/>
      <c r="BG83" s="17"/>
    </row>
    <row r="84" spans="2:59" ht="35.25" customHeight="1" x14ac:dyDescent="0.15">
      <c r="B84" s="532"/>
      <c r="C84" s="533"/>
      <c r="D84" s="533"/>
      <c r="E84" s="534"/>
      <c r="F84" s="532"/>
      <c r="G84" s="533"/>
      <c r="H84" s="533"/>
      <c r="I84" s="534"/>
      <c r="J84" s="532"/>
      <c r="K84" s="533"/>
      <c r="L84" s="533"/>
      <c r="M84" s="534"/>
      <c r="N84" s="532"/>
      <c r="O84" s="533"/>
      <c r="P84" s="533"/>
      <c r="Q84" s="534"/>
      <c r="R84" s="532"/>
      <c r="S84" s="533"/>
      <c r="T84" s="533"/>
      <c r="U84" s="534"/>
      <c r="V84" s="532"/>
      <c r="W84" s="533"/>
      <c r="X84" s="533"/>
      <c r="Y84" s="534"/>
      <c r="Z84" s="532"/>
      <c r="AA84" s="533"/>
      <c r="AB84" s="533"/>
      <c r="AC84" s="534"/>
      <c r="AF84" s="532"/>
      <c r="AG84" s="533"/>
      <c r="AH84" s="533"/>
      <c r="AI84" s="534"/>
      <c r="AJ84" s="532"/>
      <c r="AK84" s="533"/>
      <c r="AL84" s="533"/>
      <c r="AM84" s="534"/>
      <c r="AN84" s="532"/>
      <c r="AO84" s="533"/>
      <c r="AP84" s="533"/>
      <c r="AQ84" s="534"/>
      <c r="AR84" s="532"/>
      <c r="AS84" s="533"/>
      <c r="AT84" s="533"/>
      <c r="AU84" s="534"/>
      <c r="AV84" s="532"/>
      <c r="AW84" s="533"/>
      <c r="AX84" s="533"/>
      <c r="AY84" s="534"/>
      <c r="AZ84" s="532"/>
      <c r="BA84" s="533"/>
      <c r="BB84" s="533"/>
      <c r="BC84" s="534"/>
      <c r="BD84" s="532"/>
      <c r="BE84" s="533"/>
      <c r="BF84" s="533"/>
      <c r="BG84" s="534"/>
    </row>
    <row r="85" spans="2:59" ht="35.25" customHeight="1" x14ac:dyDescent="0.15">
      <c r="B85" s="535"/>
      <c r="C85" s="536"/>
      <c r="D85" s="536"/>
      <c r="E85" s="537"/>
      <c r="F85" s="535"/>
      <c r="G85" s="536"/>
      <c r="H85" s="536"/>
      <c r="I85" s="537"/>
      <c r="J85" s="535"/>
      <c r="K85" s="536"/>
      <c r="L85" s="536"/>
      <c r="M85" s="537"/>
      <c r="N85" s="535"/>
      <c r="O85" s="536"/>
      <c r="P85" s="536"/>
      <c r="Q85" s="537"/>
      <c r="R85" s="535"/>
      <c r="S85" s="536"/>
      <c r="T85" s="536"/>
      <c r="U85" s="537"/>
      <c r="V85" s="535"/>
      <c r="W85" s="536"/>
      <c r="X85" s="536"/>
      <c r="Y85" s="537"/>
      <c r="Z85" s="535"/>
      <c r="AA85" s="536"/>
      <c r="AB85" s="536"/>
      <c r="AC85" s="537"/>
      <c r="AF85" s="535"/>
      <c r="AG85" s="536"/>
      <c r="AH85" s="536"/>
      <c r="AI85" s="537"/>
      <c r="AJ85" s="535"/>
      <c r="AK85" s="536"/>
      <c r="AL85" s="536"/>
      <c r="AM85" s="537"/>
      <c r="AN85" s="535"/>
      <c r="AO85" s="536"/>
      <c r="AP85" s="536"/>
      <c r="AQ85" s="537"/>
      <c r="AR85" s="535"/>
      <c r="AS85" s="536"/>
      <c r="AT85" s="536"/>
      <c r="AU85" s="537"/>
      <c r="AV85" s="535"/>
      <c r="AW85" s="536"/>
      <c r="AX85" s="536"/>
      <c r="AY85" s="537"/>
      <c r="AZ85" s="535"/>
      <c r="BA85" s="536"/>
      <c r="BB85" s="536"/>
      <c r="BC85" s="537"/>
      <c r="BD85" s="535"/>
      <c r="BE85" s="536"/>
      <c r="BF85" s="536"/>
      <c r="BG85" s="537"/>
    </row>
    <row r="86" spans="2:59" ht="24.75" customHeight="1" x14ac:dyDescent="0.15">
      <c r="B86" s="500">
        <f>Z82+1</f>
        <v>46299</v>
      </c>
      <c r="C86" s="501"/>
      <c r="F86" s="504">
        <f>B86+1</f>
        <v>46300</v>
      </c>
      <c r="G86" s="505"/>
      <c r="H86" s="21"/>
      <c r="I86" s="22"/>
      <c r="J86" s="28"/>
      <c r="K86" s="21"/>
      <c r="L86" s="21"/>
      <c r="M86" s="21"/>
      <c r="N86" s="21"/>
      <c r="O86" s="21"/>
      <c r="P86" s="21"/>
      <c r="Q86" s="21"/>
      <c r="R86" s="21"/>
      <c r="S86" s="21"/>
      <c r="T86" s="21"/>
      <c r="U86" s="21"/>
      <c r="V86" s="21"/>
      <c r="W86" s="21"/>
      <c r="X86" s="21"/>
      <c r="Y86" s="21"/>
      <c r="Z86" s="21"/>
      <c r="AA86" s="21"/>
      <c r="AB86" s="21"/>
      <c r="AC86" s="22"/>
      <c r="AF86" s="500">
        <f>BD82+1</f>
        <v>46390</v>
      </c>
      <c r="AG86" s="501"/>
      <c r="AJ86" s="504">
        <f>AF86+1</f>
        <v>46391</v>
      </c>
      <c r="AK86" s="505"/>
      <c r="AL86" s="21"/>
      <c r="AM86" s="22"/>
      <c r="AN86" s="28"/>
      <c r="AO86" s="21"/>
      <c r="AP86" s="21"/>
      <c r="AQ86" s="21"/>
      <c r="AR86" s="21"/>
      <c r="AS86" s="21"/>
      <c r="AT86" s="21"/>
      <c r="AU86" s="21"/>
      <c r="AV86" s="21"/>
      <c r="AW86" s="21"/>
      <c r="AX86" s="21"/>
      <c r="AY86" s="21"/>
      <c r="AZ86" s="21"/>
      <c r="BA86" s="21"/>
      <c r="BB86" s="21"/>
      <c r="BC86" s="21"/>
      <c r="BD86" s="21"/>
      <c r="BE86" s="21"/>
      <c r="BF86" s="21"/>
      <c r="BG86" s="22"/>
    </row>
    <row r="87" spans="2:59" ht="24.75" customHeight="1" x14ac:dyDescent="0.15">
      <c r="B87" s="502"/>
      <c r="C87" s="503"/>
      <c r="F87" s="506"/>
      <c r="G87" s="507"/>
      <c r="I87" s="17"/>
      <c r="J87" s="23"/>
      <c r="AC87" s="17"/>
      <c r="AF87" s="502"/>
      <c r="AG87" s="503"/>
      <c r="AJ87" s="506"/>
      <c r="AK87" s="507"/>
      <c r="AM87" s="17"/>
      <c r="AN87" s="23"/>
      <c r="BG87" s="17"/>
    </row>
    <row r="88" spans="2:59" ht="12.75" customHeight="1" x14ac:dyDescent="0.15">
      <c r="B88" s="532"/>
      <c r="C88" s="533"/>
      <c r="D88" s="533"/>
      <c r="E88" s="534"/>
      <c r="F88" s="532"/>
      <c r="G88" s="533"/>
      <c r="H88" s="533"/>
      <c r="I88" s="534"/>
      <c r="J88" s="23"/>
      <c r="AC88" s="17"/>
      <c r="AF88" s="532"/>
      <c r="AG88" s="533"/>
      <c r="AH88" s="533"/>
      <c r="AI88" s="534"/>
      <c r="AJ88" s="532"/>
      <c r="AK88" s="533"/>
      <c r="AL88" s="533"/>
      <c r="AM88" s="534"/>
      <c r="AN88" s="23"/>
      <c r="BG88" s="17"/>
    </row>
    <row r="89" spans="2:59" ht="12.75" customHeight="1" x14ac:dyDescent="0.15">
      <c r="B89" s="535"/>
      <c r="C89" s="536"/>
      <c r="D89" s="536"/>
      <c r="E89" s="537"/>
      <c r="F89" s="535"/>
      <c r="G89" s="536"/>
      <c r="H89" s="536"/>
      <c r="I89" s="537"/>
      <c r="J89" s="18"/>
      <c r="K89" s="19"/>
      <c r="L89" s="19"/>
      <c r="M89" s="19"/>
      <c r="N89" s="19"/>
      <c r="O89" s="19"/>
      <c r="P89" s="19"/>
      <c r="Q89" s="19"/>
      <c r="R89" s="19"/>
      <c r="S89" s="19"/>
      <c r="T89" s="19"/>
      <c r="U89" s="19"/>
      <c r="V89" s="19"/>
      <c r="W89" s="19"/>
      <c r="X89" s="19"/>
      <c r="Y89" s="19"/>
      <c r="Z89" s="19"/>
      <c r="AA89" s="19"/>
      <c r="AB89" s="19"/>
      <c r="AC89" s="20"/>
      <c r="AE89" s="17"/>
      <c r="AF89" s="535"/>
      <c r="AG89" s="536"/>
      <c r="AH89" s="536"/>
      <c r="AI89" s="537"/>
      <c r="AJ89" s="535"/>
      <c r="AK89" s="536"/>
      <c r="AL89" s="536"/>
      <c r="AM89" s="537"/>
      <c r="AN89" s="18"/>
      <c r="AO89" s="19"/>
      <c r="AP89" s="19"/>
      <c r="AQ89" s="19"/>
      <c r="AR89" s="19"/>
      <c r="AS89" s="19"/>
      <c r="AT89" s="19"/>
      <c r="AU89" s="19"/>
      <c r="AV89" s="19"/>
      <c r="AW89" s="19"/>
      <c r="AX89" s="19"/>
      <c r="AY89" s="19"/>
      <c r="AZ89" s="19"/>
      <c r="BA89" s="19"/>
      <c r="BB89" s="19"/>
      <c r="BC89" s="19"/>
      <c r="BD89" s="19"/>
      <c r="BE89" s="19"/>
      <c r="BF89" s="19"/>
      <c r="BG89" s="20"/>
    </row>
  </sheetData>
  <mergeCells count="750">
    <mergeCell ref="B88:E88"/>
    <mergeCell ref="F88:I88"/>
    <mergeCell ref="AF88:AI88"/>
    <mergeCell ref="AJ88:AM88"/>
    <mergeCell ref="B89:E89"/>
    <mergeCell ref="F89:I89"/>
    <mergeCell ref="AF89:AI89"/>
    <mergeCell ref="AJ89:AM89"/>
    <mergeCell ref="AV85:AY85"/>
    <mergeCell ref="B85:E85"/>
    <mergeCell ref="F85:I85"/>
    <mergeCell ref="J85:M85"/>
    <mergeCell ref="N85:Q85"/>
    <mergeCell ref="R85:U85"/>
    <mergeCell ref="AZ85:BC85"/>
    <mergeCell ref="BD85:BG85"/>
    <mergeCell ref="B86:C87"/>
    <mergeCell ref="F86:G87"/>
    <mergeCell ref="AF86:AG87"/>
    <mergeCell ref="AJ86:AK87"/>
    <mergeCell ref="V85:Y85"/>
    <mergeCell ref="Z85:AC85"/>
    <mergeCell ref="AF85:AI85"/>
    <mergeCell ref="AJ85:AM85"/>
    <mergeCell ref="AN85:AQ85"/>
    <mergeCell ref="AR85:AU85"/>
    <mergeCell ref="AN82:AO83"/>
    <mergeCell ref="AR82:AS83"/>
    <mergeCell ref="AV82:AW83"/>
    <mergeCell ref="AZ82:BA83"/>
    <mergeCell ref="AN84:AQ84"/>
    <mergeCell ref="AR84:AU84"/>
    <mergeCell ref="AV84:AY84"/>
    <mergeCell ref="AZ84:BC84"/>
    <mergeCell ref="BD84:BG84"/>
    <mergeCell ref="B84:E84"/>
    <mergeCell ref="F84:I84"/>
    <mergeCell ref="J84:M84"/>
    <mergeCell ref="N84:Q84"/>
    <mergeCell ref="R84:U84"/>
    <mergeCell ref="V84:Y84"/>
    <mergeCell ref="Z84:AC84"/>
    <mergeCell ref="AF84:AI84"/>
    <mergeCell ref="AJ84:AM84"/>
    <mergeCell ref="B81:E81"/>
    <mergeCell ref="F81:I81"/>
    <mergeCell ref="J81:M81"/>
    <mergeCell ref="N81:Q81"/>
    <mergeCell ref="R81:U81"/>
    <mergeCell ref="AV81:AY81"/>
    <mergeCell ref="AZ81:BC81"/>
    <mergeCell ref="BD81:BG81"/>
    <mergeCell ref="B82:C83"/>
    <mergeCell ref="F82:G83"/>
    <mergeCell ref="J82:K83"/>
    <mergeCell ref="N82:O83"/>
    <mergeCell ref="R82:S83"/>
    <mergeCell ref="V82:W83"/>
    <mergeCell ref="Z82:AA83"/>
    <mergeCell ref="V81:Y81"/>
    <mergeCell ref="Z81:AC81"/>
    <mergeCell ref="AF81:AI81"/>
    <mergeCell ref="AJ81:AM81"/>
    <mergeCell ref="AN81:AQ81"/>
    <mergeCell ref="AR81:AU81"/>
    <mergeCell ref="BD82:BE83"/>
    <mergeCell ref="AF82:AG83"/>
    <mergeCell ref="AJ82:AK83"/>
    <mergeCell ref="AN78:AO79"/>
    <mergeCell ref="AR78:AS79"/>
    <mergeCell ref="AV78:AW79"/>
    <mergeCell ref="AZ78:BA79"/>
    <mergeCell ref="AN80:AQ80"/>
    <mergeCell ref="AR80:AU80"/>
    <mergeCell ref="AV80:AY80"/>
    <mergeCell ref="AZ80:BC80"/>
    <mergeCell ref="BD80:BG80"/>
    <mergeCell ref="B80:E80"/>
    <mergeCell ref="F80:I80"/>
    <mergeCell ref="J80:M80"/>
    <mergeCell ref="N80:Q80"/>
    <mergeCell ref="R80:U80"/>
    <mergeCell ref="V80:Y80"/>
    <mergeCell ref="Z80:AC80"/>
    <mergeCell ref="AF80:AI80"/>
    <mergeCell ref="AJ80:AM80"/>
    <mergeCell ref="B77:E77"/>
    <mergeCell ref="F77:I77"/>
    <mergeCell ref="J77:M77"/>
    <mergeCell ref="N77:Q77"/>
    <mergeCell ref="R77:U77"/>
    <mergeCell ref="AV77:AY77"/>
    <mergeCell ref="AZ77:BC77"/>
    <mergeCell ref="BD77:BG77"/>
    <mergeCell ref="B78:C79"/>
    <mergeCell ref="F78:G79"/>
    <mergeCell ref="J78:K79"/>
    <mergeCell ref="N78:O79"/>
    <mergeCell ref="R78:S79"/>
    <mergeCell ref="V78:W79"/>
    <mergeCell ref="Z78:AA79"/>
    <mergeCell ref="V77:Y77"/>
    <mergeCell ref="Z77:AC77"/>
    <mergeCell ref="AF77:AI77"/>
    <mergeCell ref="AJ77:AM77"/>
    <mergeCell ref="AN77:AQ77"/>
    <mergeCell ref="AR77:AU77"/>
    <mergeCell ref="BD78:BE79"/>
    <mergeCell ref="AF78:AG79"/>
    <mergeCell ref="AJ78:AK79"/>
    <mergeCell ref="AN74:AO75"/>
    <mergeCell ref="AR74:AS75"/>
    <mergeCell ref="AV74:AW75"/>
    <mergeCell ref="AZ74:BA75"/>
    <mergeCell ref="AN76:AQ76"/>
    <mergeCell ref="AR76:AU76"/>
    <mergeCell ref="AV76:AY76"/>
    <mergeCell ref="AZ76:BC76"/>
    <mergeCell ref="BD76:BG76"/>
    <mergeCell ref="B76:E76"/>
    <mergeCell ref="F76:I76"/>
    <mergeCell ref="J76:M76"/>
    <mergeCell ref="N76:Q76"/>
    <mergeCell ref="R76:U76"/>
    <mergeCell ref="V76:Y76"/>
    <mergeCell ref="Z76:AC76"/>
    <mergeCell ref="AF76:AI76"/>
    <mergeCell ref="AJ76:AM76"/>
    <mergeCell ref="B73:E73"/>
    <mergeCell ref="F73:I73"/>
    <mergeCell ref="J73:M73"/>
    <mergeCell ref="N73:Q73"/>
    <mergeCell ref="R73:U73"/>
    <mergeCell ref="AV73:AY73"/>
    <mergeCell ref="AZ73:BC73"/>
    <mergeCell ref="BD73:BG73"/>
    <mergeCell ref="B74:C75"/>
    <mergeCell ref="F74:G75"/>
    <mergeCell ref="J74:K75"/>
    <mergeCell ref="N74:O75"/>
    <mergeCell ref="R74:S75"/>
    <mergeCell ref="V74:W75"/>
    <mergeCell ref="Z74:AA75"/>
    <mergeCell ref="V73:Y73"/>
    <mergeCell ref="Z73:AC73"/>
    <mergeCell ref="AF73:AI73"/>
    <mergeCell ref="AJ73:AM73"/>
    <mergeCell ref="AN73:AQ73"/>
    <mergeCell ref="AR73:AU73"/>
    <mergeCell ref="BD74:BE75"/>
    <mergeCell ref="AF74:AG75"/>
    <mergeCell ref="AJ74:AK75"/>
    <mergeCell ref="BD70:BE71"/>
    <mergeCell ref="AF70:AG71"/>
    <mergeCell ref="AJ70:AK71"/>
    <mergeCell ref="B72:E72"/>
    <mergeCell ref="F72:I72"/>
    <mergeCell ref="J72:M72"/>
    <mergeCell ref="N72:Q72"/>
    <mergeCell ref="R72:U72"/>
    <mergeCell ref="V72:Y72"/>
    <mergeCell ref="Z72:AC72"/>
    <mergeCell ref="AF72:AI72"/>
    <mergeCell ref="AJ72:AM72"/>
    <mergeCell ref="AN70:AO71"/>
    <mergeCell ref="AR70:AS71"/>
    <mergeCell ref="AV70:AW71"/>
    <mergeCell ref="AZ70:BA71"/>
    <mergeCell ref="AN72:AQ72"/>
    <mergeCell ref="AR72:AU72"/>
    <mergeCell ref="AV72:AY72"/>
    <mergeCell ref="AZ72:BC72"/>
    <mergeCell ref="BD72:BG72"/>
    <mergeCell ref="B70:C71"/>
    <mergeCell ref="F70:G71"/>
    <mergeCell ref="J70:K71"/>
    <mergeCell ref="N70:O71"/>
    <mergeCell ref="R70:S71"/>
    <mergeCell ref="V70:W71"/>
    <mergeCell ref="Z70:AA71"/>
    <mergeCell ref="V69:Y69"/>
    <mergeCell ref="Z69:AC69"/>
    <mergeCell ref="AN68:AQ68"/>
    <mergeCell ref="AR68:AU68"/>
    <mergeCell ref="AV68:AY68"/>
    <mergeCell ref="AF68:AI68"/>
    <mergeCell ref="AJ68:AM68"/>
    <mergeCell ref="AZ68:BC68"/>
    <mergeCell ref="BD68:BG68"/>
    <mergeCell ref="B66:C67"/>
    <mergeCell ref="F66:G67"/>
    <mergeCell ref="J66:K67"/>
    <mergeCell ref="B69:E69"/>
    <mergeCell ref="F69:I69"/>
    <mergeCell ref="J69:M69"/>
    <mergeCell ref="N69:Q69"/>
    <mergeCell ref="R69:U69"/>
    <mergeCell ref="AV69:AY69"/>
    <mergeCell ref="AZ69:BC69"/>
    <mergeCell ref="BD69:BG69"/>
    <mergeCell ref="AF69:AI69"/>
    <mergeCell ref="AJ69:AM69"/>
    <mergeCell ref="AN69:AQ69"/>
    <mergeCell ref="AR69:AU69"/>
    <mergeCell ref="B68:E68"/>
    <mergeCell ref="F68:I68"/>
    <mergeCell ref="J68:M68"/>
    <mergeCell ref="N68:Q68"/>
    <mergeCell ref="R68:U68"/>
    <mergeCell ref="V68:Y68"/>
    <mergeCell ref="Z68:AC68"/>
    <mergeCell ref="N66:O67"/>
    <mergeCell ref="R66:S67"/>
    <mergeCell ref="V66:W67"/>
    <mergeCell ref="Z66:AA67"/>
    <mergeCell ref="V65:W65"/>
    <mergeCell ref="Z65:AA65"/>
    <mergeCell ref="AO62:AU63"/>
    <mergeCell ref="AV62:AW63"/>
    <mergeCell ref="AX62:BD63"/>
    <mergeCell ref="BD65:BE65"/>
    <mergeCell ref="BD66:BE67"/>
    <mergeCell ref="AF66:AG67"/>
    <mergeCell ref="AJ66:AK67"/>
    <mergeCell ref="AN66:AO67"/>
    <mergeCell ref="AR66:AS67"/>
    <mergeCell ref="AV66:AW67"/>
    <mergeCell ref="AZ66:BA67"/>
    <mergeCell ref="B65:C65"/>
    <mergeCell ref="F65:G65"/>
    <mergeCell ref="J65:K65"/>
    <mergeCell ref="N65:O65"/>
    <mergeCell ref="R65:S65"/>
    <mergeCell ref="AV65:AW65"/>
    <mergeCell ref="AZ65:BA65"/>
    <mergeCell ref="AF65:AG65"/>
    <mergeCell ref="AJ65:AK65"/>
    <mergeCell ref="AN65:AO65"/>
    <mergeCell ref="AR65:AS65"/>
    <mergeCell ref="B62:D62"/>
    <mergeCell ref="E62:H63"/>
    <mergeCell ref="I62:J63"/>
    <mergeCell ref="K62:Q63"/>
    <mergeCell ref="R62:S63"/>
    <mergeCell ref="T62:Z63"/>
    <mergeCell ref="AF62:AH62"/>
    <mergeCell ref="AI62:AL63"/>
    <mergeCell ref="AM62:AN63"/>
    <mergeCell ref="B63:D63"/>
    <mergeCell ref="AF63:AH63"/>
    <mergeCell ref="B58:E58"/>
    <mergeCell ref="F58:I58"/>
    <mergeCell ref="AF58:AI58"/>
    <mergeCell ref="AJ58:AM58"/>
    <mergeCell ref="B59:E59"/>
    <mergeCell ref="F59:I59"/>
    <mergeCell ref="AF59:AI59"/>
    <mergeCell ref="AJ59:AM59"/>
    <mergeCell ref="AZ55:BC55"/>
    <mergeCell ref="BD55:BG55"/>
    <mergeCell ref="B56:C57"/>
    <mergeCell ref="F56:G57"/>
    <mergeCell ref="AF56:AG57"/>
    <mergeCell ref="AJ56:AK57"/>
    <mergeCell ref="Z55:AC55"/>
    <mergeCell ref="AF55:AI55"/>
    <mergeCell ref="AJ55:AM55"/>
    <mergeCell ref="AN55:AQ55"/>
    <mergeCell ref="AR55:AU55"/>
    <mergeCell ref="AV55:AY55"/>
    <mergeCell ref="B55:E55"/>
    <mergeCell ref="F55:I55"/>
    <mergeCell ref="J55:M55"/>
    <mergeCell ref="N55:Q55"/>
    <mergeCell ref="R55:U55"/>
    <mergeCell ref="V55:Y55"/>
    <mergeCell ref="AJ54:AM54"/>
    <mergeCell ref="AN54:AQ54"/>
    <mergeCell ref="AR54:AU54"/>
    <mergeCell ref="AV54:AY54"/>
    <mergeCell ref="AZ54:BC54"/>
    <mergeCell ref="BD54:BG54"/>
    <mergeCell ref="AZ52:BA53"/>
    <mergeCell ref="BD52:BE53"/>
    <mergeCell ref="B54:E54"/>
    <mergeCell ref="F54:I54"/>
    <mergeCell ref="J54:M54"/>
    <mergeCell ref="N54:Q54"/>
    <mergeCell ref="R54:U54"/>
    <mergeCell ref="V54:Y54"/>
    <mergeCell ref="Z54:AC54"/>
    <mergeCell ref="AF54:AI54"/>
    <mergeCell ref="Z52:AA53"/>
    <mergeCell ref="AF52:AG53"/>
    <mergeCell ref="AJ52:AK53"/>
    <mergeCell ref="AN52:AO53"/>
    <mergeCell ref="AR52:AS53"/>
    <mergeCell ref="AV52:AW53"/>
    <mergeCell ref="B52:C53"/>
    <mergeCell ref="F52:G53"/>
    <mergeCell ref="J52:K53"/>
    <mergeCell ref="N52:O53"/>
    <mergeCell ref="R52:S53"/>
    <mergeCell ref="V52:W53"/>
    <mergeCell ref="AJ51:AM51"/>
    <mergeCell ref="AN51:AQ51"/>
    <mergeCell ref="AR51:AU51"/>
    <mergeCell ref="AV51:AY51"/>
    <mergeCell ref="AZ51:BC51"/>
    <mergeCell ref="BD51:BG51"/>
    <mergeCell ref="AZ50:BC50"/>
    <mergeCell ref="BD50:BG50"/>
    <mergeCell ref="B51:E51"/>
    <mergeCell ref="F51:I51"/>
    <mergeCell ref="J51:M51"/>
    <mergeCell ref="N51:Q51"/>
    <mergeCell ref="R51:U51"/>
    <mergeCell ref="V51:Y51"/>
    <mergeCell ref="Z51:AC51"/>
    <mergeCell ref="AF51:AI51"/>
    <mergeCell ref="Z50:AC50"/>
    <mergeCell ref="AF50:AI50"/>
    <mergeCell ref="AJ50:AM50"/>
    <mergeCell ref="AN50:AQ50"/>
    <mergeCell ref="AR50:AU50"/>
    <mergeCell ref="AV50:AY50"/>
    <mergeCell ref="B50:E50"/>
    <mergeCell ref="F50:I50"/>
    <mergeCell ref="J50:M50"/>
    <mergeCell ref="N50:Q50"/>
    <mergeCell ref="R50:U50"/>
    <mergeCell ref="V50:Y50"/>
    <mergeCell ref="AJ48:AK49"/>
    <mergeCell ref="AN48:AO49"/>
    <mergeCell ref="AR48:AS49"/>
    <mergeCell ref="AV48:AW49"/>
    <mergeCell ref="AZ48:BA49"/>
    <mergeCell ref="BD48:BE49"/>
    <mergeCell ref="AZ47:BC47"/>
    <mergeCell ref="BD47:BG47"/>
    <mergeCell ref="B48:C49"/>
    <mergeCell ref="F48:G49"/>
    <mergeCell ref="J48:K49"/>
    <mergeCell ref="N48:O49"/>
    <mergeCell ref="R48:S49"/>
    <mergeCell ref="V48:W49"/>
    <mergeCell ref="Z48:AA49"/>
    <mergeCell ref="AF48:AG49"/>
    <mergeCell ref="Z47:AC47"/>
    <mergeCell ref="AF47:AI47"/>
    <mergeCell ref="AJ47:AM47"/>
    <mergeCell ref="AN47:AQ47"/>
    <mergeCell ref="AR47:AU47"/>
    <mergeCell ref="AV47:AY47"/>
    <mergeCell ref="B47:E47"/>
    <mergeCell ref="F47:I47"/>
    <mergeCell ref="J47:M47"/>
    <mergeCell ref="N47:Q47"/>
    <mergeCell ref="R47:U47"/>
    <mergeCell ref="V47:Y47"/>
    <mergeCell ref="AJ46:AM46"/>
    <mergeCell ref="AN46:AQ46"/>
    <mergeCell ref="AR46:AU46"/>
    <mergeCell ref="AV46:AY46"/>
    <mergeCell ref="AZ46:BC46"/>
    <mergeCell ref="BD46:BG46"/>
    <mergeCell ref="AZ44:BA45"/>
    <mergeCell ref="BD44:BE45"/>
    <mergeCell ref="B46:E46"/>
    <mergeCell ref="F46:I46"/>
    <mergeCell ref="J46:M46"/>
    <mergeCell ref="N46:Q46"/>
    <mergeCell ref="R46:U46"/>
    <mergeCell ref="V46:Y46"/>
    <mergeCell ref="Z46:AC46"/>
    <mergeCell ref="AF46:AI46"/>
    <mergeCell ref="Z44:AA45"/>
    <mergeCell ref="AF44:AG45"/>
    <mergeCell ref="AJ44:AK45"/>
    <mergeCell ref="AN44:AO45"/>
    <mergeCell ref="AR44:AS45"/>
    <mergeCell ref="AV44:AW45"/>
    <mergeCell ref="B44:C45"/>
    <mergeCell ref="F44:G45"/>
    <mergeCell ref="J44:K45"/>
    <mergeCell ref="N44:O45"/>
    <mergeCell ref="R44:S45"/>
    <mergeCell ref="V44:W45"/>
    <mergeCell ref="AJ43:AM43"/>
    <mergeCell ref="AN43:AQ43"/>
    <mergeCell ref="AR43:AU43"/>
    <mergeCell ref="AV43:AY43"/>
    <mergeCell ref="AZ43:BC43"/>
    <mergeCell ref="BD43:BG43"/>
    <mergeCell ref="AZ42:BC42"/>
    <mergeCell ref="BD42:BG42"/>
    <mergeCell ref="B43:E43"/>
    <mergeCell ref="F43:I43"/>
    <mergeCell ref="J43:M43"/>
    <mergeCell ref="N43:Q43"/>
    <mergeCell ref="R43:U43"/>
    <mergeCell ref="V43:Y43"/>
    <mergeCell ref="Z43:AC43"/>
    <mergeCell ref="AF43:AI43"/>
    <mergeCell ref="Z42:AC42"/>
    <mergeCell ref="AF42:AI42"/>
    <mergeCell ref="AJ42:AM42"/>
    <mergeCell ref="AN42:AQ42"/>
    <mergeCell ref="AR42:AU42"/>
    <mergeCell ref="AV42:AY42"/>
    <mergeCell ref="B42:E42"/>
    <mergeCell ref="F42:I42"/>
    <mergeCell ref="J42:M42"/>
    <mergeCell ref="N42:Q42"/>
    <mergeCell ref="R42:U42"/>
    <mergeCell ref="V42:Y42"/>
    <mergeCell ref="AJ40:AK41"/>
    <mergeCell ref="AN40:AO41"/>
    <mergeCell ref="AR40:AS41"/>
    <mergeCell ref="AV40:AW41"/>
    <mergeCell ref="AZ40:BA41"/>
    <mergeCell ref="BD40:BE41"/>
    <mergeCell ref="AZ39:BC39"/>
    <mergeCell ref="BD39:BG39"/>
    <mergeCell ref="B40:C41"/>
    <mergeCell ref="F40:G41"/>
    <mergeCell ref="J40:K41"/>
    <mergeCell ref="N40:O41"/>
    <mergeCell ref="R40:S41"/>
    <mergeCell ref="V40:W41"/>
    <mergeCell ref="Z40:AA41"/>
    <mergeCell ref="AF40:AG41"/>
    <mergeCell ref="Z39:AC39"/>
    <mergeCell ref="AF39:AI39"/>
    <mergeCell ref="AJ39:AM39"/>
    <mergeCell ref="AN39:AQ39"/>
    <mergeCell ref="AR39:AU39"/>
    <mergeCell ref="AV39:AY39"/>
    <mergeCell ref="B39:E39"/>
    <mergeCell ref="F39:I39"/>
    <mergeCell ref="J39:M39"/>
    <mergeCell ref="N39:Q39"/>
    <mergeCell ref="R39:U39"/>
    <mergeCell ref="V39:Y39"/>
    <mergeCell ref="AJ38:AM38"/>
    <mergeCell ref="AN38:AQ38"/>
    <mergeCell ref="AR38:AU38"/>
    <mergeCell ref="AV38:AY38"/>
    <mergeCell ref="AZ38:BC38"/>
    <mergeCell ref="BD38:BG38"/>
    <mergeCell ref="AZ36:BA37"/>
    <mergeCell ref="BD36:BE37"/>
    <mergeCell ref="B38:E38"/>
    <mergeCell ref="F38:I38"/>
    <mergeCell ref="J38:M38"/>
    <mergeCell ref="N38:Q38"/>
    <mergeCell ref="R38:U38"/>
    <mergeCell ref="V38:Y38"/>
    <mergeCell ref="Z38:AC38"/>
    <mergeCell ref="AF38:AI38"/>
    <mergeCell ref="Z36:AA37"/>
    <mergeCell ref="AF36:AG37"/>
    <mergeCell ref="AJ36:AK37"/>
    <mergeCell ref="AN36:AO37"/>
    <mergeCell ref="AR36:AS37"/>
    <mergeCell ref="AV36:AW37"/>
    <mergeCell ref="B36:C37"/>
    <mergeCell ref="F36:G37"/>
    <mergeCell ref="J36:K37"/>
    <mergeCell ref="N36:O37"/>
    <mergeCell ref="R36:S37"/>
    <mergeCell ref="V36:W37"/>
    <mergeCell ref="AJ35:AK35"/>
    <mergeCell ref="AN35:AO35"/>
    <mergeCell ref="AR35:AS35"/>
    <mergeCell ref="AV35:AW35"/>
    <mergeCell ref="AZ35:BA35"/>
    <mergeCell ref="BD35:BE35"/>
    <mergeCell ref="B33:D33"/>
    <mergeCell ref="AF33:AH33"/>
    <mergeCell ref="B35:C35"/>
    <mergeCell ref="F35:G35"/>
    <mergeCell ref="J35:K35"/>
    <mergeCell ref="N35:O35"/>
    <mergeCell ref="R35:S35"/>
    <mergeCell ref="V35:W35"/>
    <mergeCell ref="Z35:AA35"/>
    <mergeCell ref="AF35:AG35"/>
    <mergeCell ref="AF32:AH32"/>
    <mergeCell ref="AI32:AL33"/>
    <mergeCell ref="AM32:AN33"/>
    <mergeCell ref="AO32:AU33"/>
    <mergeCell ref="AV32:AW33"/>
    <mergeCell ref="AX32:BD33"/>
    <mergeCell ref="B29:E29"/>
    <mergeCell ref="F29:I29"/>
    <mergeCell ref="AF29:AI29"/>
    <mergeCell ref="AJ29:AM29"/>
    <mergeCell ref="B32:D32"/>
    <mergeCell ref="E32:H33"/>
    <mergeCell ref="I32:J33"/>
    <mergeCell ref="K32:Q33"/>
    <mergeCell ref="R32:S33"/>
    <mergeCell ref="T32:Z33"/>
    <mergeCell ref="B26:C27"/>
    <mergeCell ref="F26:G27"/>
    <mergeCell ref="AF26:AG27"/>
    <mergeCell ref="AJ26:AK27"/>
    <mergeCell ref="B28:E28"/>
    <mergeCell ref="F28:I28"/>
    <mergeCell ref="AF28:AI28"/>
    <mergeCell ref="AJ28:AM28"/>
    <mergeCell ref="AJ25:AM25"/>
    <mergeCell ref="AN25:AQ25"/>
    <mergeCell ref="AR25:AU25"/>
    <mergeCell ref="AV25:AY25"/>
    <mergeCell ref="AZ25:BC25"/>
    <mergeCell ref="BD25:BG25"/>
    <mergeCell ref="AZ24:BC24"/>
    <mergeCell ref="BD24:BG24"/>
    <mergeCell ref="B25:E25"/>
    <mergeCell ref="F25:I25"/>
    <mergeCell ref="J25:M25"/>
    <mergeCell ref="N25:Q25"/>
    <mergeCell ref="R25:U25"/>
    <mergeCell ref="V25:Y25"/>
    <mergeCell ref="Z25:AC25"/>
    <mergeCell ref="AF25:AI25"/>
    <mergeCell ref="Z24:AC24"/>
    <mergeCell ref="AF24:AI24"/>
    <mergeCell ref="AJ24:AM24"/>
    <mergeCell ref="AN24:AQ24"/>
    <mergeCell ref="AR24:AU24"/>
    <mergeCell ref="AV24:AY24"/>
    <mergeCell ref="B24:E24"/>
    <mergeCell ref="F24:I24"/>
    <mergeCell ref="J24:M24"/>
    <mergeCell ref="N24:Q24"/>
    <mergeCell ref="R24:U24"/>
    <mergeCell ref="V24:Y24"/>
    <mergeCell ref="AJ22:AK23"/>
    <mergeCell ref="AN22:AO23"/>
    <mergeCell ref="AR22:AS23"/>
    <mergeCell ref="AV22:AW23"/>
    <mergeCell ref="AZ22:BA23"/>
    <mergeCell ref="BD22:BE23"/>
    <mergeCell ref="AZ21:BC21"/>
    <mergeCell ref="BD21:BG21"/>
    <mergeCell ref="B22:C23"/>
    <mergeCell ref="F22:G23"/>
    <mergeCell ref="J22:K23"/>
    <mergeCell ref="N22:O23"/>
    <mergeCell ref="R22:S23"/>
    <mergeCell ref="V22:W23"/>
    <mergeCell ref="Z22:AA23"/>
    <mergeCell ref="AF22:AG23"/>
    <mergeCell ref="Z21:AC21"/>
    <mergeCell ref="AF21:AI21"/>
    <mergeCell ref="AJ21:AM21"/>
    <mergeCell ref="AN21:AQ21"/>
    <mergeCell ref="AR21:AU21"/>
    <mergeCell ref="AV21:AY21"/>
    <mergeCell ref="B21:E21"/>
    <mergeCell ref="F21:I21"/>
    <mergeCell ref="J21:M21"/>
    <mergeCell ref="N21:Q21"/>
    <mergeCell ref="R21:U21"/>
    <mergeCell ref="V21:Y21"/>
    <mergeCell ref="AJ20:AM20"/>
    <mergeCell ref="AN20:AQ20"/>
    <mergeCell ref="AR20:AU20"/>
    <mergeCell ref="AV20:AY20"/>
    <mergeCell ref="AZ20:BC20"/>
    <mergeCell ref="BD20:BG20"/>
    <mergeCell ref="AZ18:BA19"/>
    <mergeCell ref="BD18:BE19"/>
    <mergeCell ref="B20:E20"/>
    <mergeCell ref="F20:I20"/>
    <mergeCell ref="J20:M20"/>
    <mergeCell ref="N20:Q20"/>
    <mergeCell ref="R20:U20"/>
    <mergeCell ref="V20:Y20"/>
    <mergeCell ref="Z20:AC20"/>
    <mergeCell ref="AF20:AI20"/>
    <mergeCell ref="Z18:AA19"/>
    <mergeCell ref="AF18:AG19"/>
    <mergeCell ref="AJ18:AK19"/>
    <mergeCell ref="AN18:AO19"/>
    <mergeCell ref="AR18:AS19"/>
    <mergeCell ref="AV18:AW19"/>
    <mergeCell ref="B18:C19"/>
    <mergeCell ref="F18:G19"/>
    <mergeCell ref="J18:K19"/>
    <mergeCell ref="N18:O19"/>
    <mergeCell ref="R18:S19"/>
    <mergeCell ref="V18:W19"/>
    <mergeCell ref="AJ17:AM17"/>
    <mergeCell ref="AN17:AQ17"/>
    <mergeCell ref="AR17:AU17"/>
    <mergeCell ref="AV17:AY17"/>
    <mergeCell ref="AZ17:BC17"/>
    <mergeCell ref="BD17:BG17"/>
    <mergeCell ref="AZ16:BC16"/>
    <mergeCell ref="BD16:BG16"/>
    <mergeCell ref="B17:E17"/>
    <mergeCell ref="F17:I17"/>
    <mergeCell ref="J17:M17"/>
    <mergeCell ref="N17:Q17"/>
    <mergeCell ref="R17:U17"/>
    <mergeCell ref="V17:Y17"/>
    <mergeCell ref="Z17:AC17"/>
    <mergeCell ref="AF17:AI17"/>
    <mergeCell ref="Z16:AC16"/>
    <mergeCell ref="AF16:AI16"/>
    <mergeCell ref="AJ16:AM16"/>
    <mergeCell ref="AN16:AQ16"/>
    <mergeCell ref="AR16:AU16"/>
    <mergeCell ref="AV16:AY16"/>
    <mergeCell ref="B16:E16"/>
    <mergeCell ref="F16:I16"/>
    <mergeCell ref="J16:M16"/>
    <mergeCell ref="N16:Q16"/>
    <mergeCell ref="R16:U16"/>
    <mergeCell ref="V16:Y16"/>
    <mergeCell ref="AJ14:AK15"/>
    <mergeCell ref="AN14:AO15"/>
    <mergeCell ref="AR14:AS15"/>
    <mergeCell ref="AV14:AW15"/>
    <mergeCell ref="AZ14:BA15"/>
    <mergeCell ref="BD14:BE15"/>
    <mergeCell ref="AZ13:BC13"/>
    <mergeCell ref="BD13:BG13"/>
    <mergeCell ref="B14:C15"/>
    <mergeCell ref="F14:G15"/>
    <mergeCell ref="J14:K15"/>
    <mergeCell ref="N14:O15"/>
    <mergeCell ref="R14:S15"/>
    <mergeCell ref="V14:W15"/>
    <mergeCell ref="Z14:AA15"/>
    <mergeCell ref="AF14:AG15"/>
    <mergeCell ref="Z13:AC13"/>
    <mergeCell ref="AF13:AI13"/>
    <mergeCell ref="AJ13:AM13"/>
    <mergeCell ref="AN13:AQ13"/>
    <mergeCell ref="AR13:AU13"/>
    <mergeCell ref="AV13:AY13"/>
    <mergeCell ref="B13:E13"/>
    <mergeCell ref="F13:I13"/>
    <mergeCell ref="J13:M13"/>
    <mergeCell ref="N13:Q13"/>
    <mergeCell ref="R13:U13"/>
    <mergeCell ref="V13:Y13"/>
    <mergeCell ref="AJ12:AM12"/>
    <mergeCell ref="AN12:AQ12"/>
    <mergeCell ref="AR12:AU12"/>
    <mergeCell ref="AV12:AY12"/>
    <mergeCell ref="AZ12:BC12"/>
    <mergeCell ref="BD12:BG12"/>
    <mergeCell ref="AZ10:BA11"/>
    <mergeCell ref="BD10:BE11"/>
    <mergeCell ref="B12:E12"/>
    <mergeCell ref="F12:I12"/>
    <mergeCell ref="J12:M12"/>
    <mergeCell ref="N12:Q12"/>
    <mergeCell ref="R12:U12"/>
    <mergeCell ref="V12:Y12"/>
    <mergeCell ref="Z12:AC12"/>
    <mergeCell ref="AF12:AI12"/>
    <mergeCell ref="Z10:AA11"/>
    <mergeCell ref="AF10:AG11"/>
    <mergeCell ref="AJ10:AK11"/>
    <mergeCell ref="AN10:AO11"/>
    <mergeCell ref="AR10:AS11"/>
    <mergeCell ref="AV10:AW11"/>
    <mergeCell ref="B10:C11"/>
    <mergeCell ref="F10:G11"/>
    <mergeCell ref="J10:K11"/>
    <mergeCell ref="N10:O11"/>
    <mergeCell ref="R10:S11"/>
    <mergeCell ref="V10:W11"/>
    <mergeCell ref="AJ9:AM9"/>
    <mergeCell ref="AN9:AQ9"/>
    <mergeCell ref="AR9:AU9"/>
    <mergeCell ref="AV9:AY9"/>
    <mergeCell ref="AZ9:BC9"/>
    <mergeCell ref="BD9:BG9"/>
    <mergeCell ref="AZ8:BC8"/>
    <mergeCell ref="BD8:BG8"/>
    <mergeCell ref="B9:E9"/>
    <mergeCell ref="F9:I9"/>
    <mergeCell ref="J9:M9"/>
    <mergeCell ref="N9:Q9"/>
    <mergeCell ref="R9:U9"/>
    <mergeCell ref="V9:Y9"/>
    <mergeCell ref="Z9:AC9"/>
    <mergeCell ref="AF9:AI9"/>
    <mergeCell ref="Z8:AC8"/>
    <mergeCell ref="AF8:AI8"/>
    <mergeCell ref="AJ8:AM8"/>
    <mergeCell ref="AN8:AQ8"/>
    <mergeCell ref="AR8:AU8"/>
    <mergeCell ref="AV8:AY8"/>
    <mergeCell ref="B8:E8"/>
    <mergeCell ref="F8:I8"/>
    <mergeCell ref="J8:M8"/>
    <mergeCell ref="N8:Q8"/>
    <mergeCell ref="R8:U8"/>
    <mergeCell ref="V8:Y8"/>
    <mergeCell ref="AJ6:AK7"/>
    <mergeCell ref="AN6:AO7"/>
    <mergeCell ref="AR6:AS7"/>
    <mergeCell ref="AV6:AW7"/>
    <mergeCell ref="AZ6:BA7"/>
    <mergeCell ref="BD6:BE7"/>
    <mergeCell ref="AZ5:BA5"/>
    <mergeCell ref="BD5:BE5"/>
    <mergeCell ref="B6:C7"/>
    <mergeCell ref="F6:G7"/>
    <mergeCell ref="J6:K7"/>
    <mergeCell ref="N6:O7"/>
    <mergeCell ref="R6:S7"/>
    <mergeCell ref="V6:W7"/>
    <mergeCell ref="Z6:AA7"/>
    <mergeCell ref="AF6:AG7"/>
    <mergeCell ref="Z5:AA5"/>
    <mergeCell ref="AF5:AG5"/>
    <mergeCell ref="AJ5:AK5"/>
    <mergeCell ref="AN5:AO5"/>
    <mergeCell ref="AR5:AS5"/>
    <mergeCell ref="AV5:AW5"/>
    <mergeCell ref="B5:C5"/>
    <mergeCell ref="F5:G5"/>
    <mergeCell ref="J5:K5"/>
    <mergeCell ref="N5:O5"/>
    <mergeCell ref="R5:S5"/>
    <mergeCell ref="V5:W5"/>
    <mergeCell ref="AF2:AH2"/>
    <mergeCell ref="AI2:AL3"/>
    <mergeCell ref="AM2:AN3"/>
    <mergeCell ref="AO2:AU3"/>
    <mergeCell ref="AV2:AW3"/>
    <mergeCell ref="AX2:BD3"/>
    <mergeCell ref="AF3:AH3"/>
    <mergeCell ref="B2:D2"/>
    <mergeCell ref="E2:H3"/>
    <mergeCell ref="I2:J3"/>
    <mergeCell ref="K2:Q3"/>
    <mergeCell ref="R2:S3"/>
    <mergeCell ref="T2:Z3"/>
    <mergeCell ref="B3:D3"/>
  </mergeCells>
  <phoneticPr fontId="2"/>
  <conditionalFormatting sqref="B6:C7">
    <cfRule type="expression" dxfId="761" priority="364" stopIfTrue="1">
      <formula>OR(AND(WEEKDAY(B6)=1,MONTH(B6)&lt;&gt;MONTH(B2)),AND(OR(B6=祝色),MONTH(B6)&lt;&gt;MONTH(B2)))</formula>
    </cfRule>
    <cfRule type="expression" dxfId="760" priority="366" stopIfTrue="1">
      <formula>OR(B6=祝色)</formula>
    </cfRule>
    <cfRule type="expression" dxfId="759" priority="365" stopIfTrue="1">
      <formula>MONTH(B6)&lt;&gt;MONTH(B2)</formula>
    </cfRule>
  </conditionalFormatting>
  <conditionalFormatting sqref="B10:C11">
    <cfRule type="expression" dxfId="758" priority="362" stopIfTrue="1">
      <formula>OR(B10=祝色)</formula>
    </cfRule>
  </conditionalFormatting>
  <conditionalFormatting sqref="B14:C15">
    <cfRule type="expression" dxfId="757" priority="355" stopIfTrue="1">
      <formula>OR(B14=祝色)</formula>
    </cfRule>
  </conditionalFormatting>
  <conditionalFormatting sqref="B18:C19">
    <cfRule type="expression" dxfId="756" priority="348" stopIfTrue="1">
      <formula>OR(B18=祝色)</formula>
    </cfRule>
  </conditionalFormatting>
  <conditionalFormatting sqref="B22:C23">
    <cfRule type="expression" dxfId="755" priority="383" stopIfTrue="1">
      <formula>MONTH(B22)&lt;&gt;MONTH(B2)</formula>
    </cfRule>
    <cfRule type="expression" dxfId="754" priority="384" stopIfTrue="1">
      <formula>OR(B22=祝色)</formula>
    </cfRule>
    <cfRule type="expression" dxfId="753" priority="382" stopIfTrue="1">
      <formula>OR(AND(WEEKDAY(B22)=1,MONTH(B22)&lt;&gt;MONTH(B2)),AND(OR(B22=祝色),MONTH(B22)&lt;&gt;MONTH(B2)))</formula>
    </cfRule>
  </conditionalFormatting>
  <conditionalFormatting sqref="B26:C27">
    <cfRule type="expression" dxfId="752" priority="32" stopIfTrue="1">
      <formula>MONTH(B26)&lt;&gt;MONTH(B2)</formula>
    </cfRule>
    <cfRule type="expression" dxfId="751" priority="31" stopIfTrue="1">
      <formula>OR(AND(WEEKDAY(B26)=1,MONTH(B26)&lt;&gt;MONTH(B2)),AND(OR(B26=祝色),MONTH(B26)&lt;&gt;MONTH(B2)))</formula>
    </cfRule>
    <cfRule type="expression" dxfId="750" priority="33" stopIfTrue="1">
      <formula>OR(B26=祝色)</formula>
    </cfRule>
  </conditionalFormatting>
  <conditionalFormatting sqref="B36:C37">
    <cfRule type="expression" dxfId="749" priority="244" stopIfTrue="1">
      <formula>OR(B36=祝色)</formula>
    </cfRule>
    <cfRule type="expression" dxfId="748" priority="243" stopIfTrue="1">
      <formula>MONTH(B36)&lt;&gt;MONTH(B32)</formula>
    </cfRule>
    <cfRule type="expression" dxfId="747" priority="242" stopIfTrue="1">
      <formula>OR(AND(WEEKDAY(B36)=1,MONTH(B36)&lt;&gt;MONTH(B32)),AND(OR(B36=祝色),MONTH(B36)&lt;&gt;MONTH(B32)))</formula>
    </cfRule>
  </conditionalFormatting>
  <conditionalFormatting sqref="B40:C41">
    <cfRule type="expression" dxfId="746" priority="240" stopIfTrue="1">
      <formula>OR(B40=祝色)</formula>
    </cfRule>
  </conditionalFormatting>
  <conditionalFormatting sqref="B44:C45">
    <cfRule type="expression" dxfId="745" priority="233" stopIfTrue="1">
      <formula>OR(B44=祝色)</formula>
    </cfRule>
  </conditionalFormatting>
  <conditionalFormatting sqref="B48:C49">
    <cfRule type="expression" dxfId="744" priority="226" stopIfTrue="1">
      <formula>OR(B48=祝色)</formula>
    </cfRule>
  </conditionalFormatting>
  <conditionalFormatting sqref="B52:C53">
    <cfRule type="expression" dxfId="743" priority="261" stopIfTrue="1">
      <formula>MONTH(B52)&lt;&gt;MONTH(B32)</formula>
    </cfRule>
    <cfRule type="expression" dxfId="742" priority="260" stopIfTrue="1">
      <formula>OR(AND(WEEKDAY(B52)=1,MONTH(B52)&lt;&gt;MONTH(B32)),AND(OR(B52=祝色),MONTH(B52)&lt;&gt;MONTH(B32)))</formula>
    </cfRule>
    <cfRule type="expression" dxfId="741" priority="262" stopIfTrue="1">
      <formula>OR(B52=祝色)</formula>
    </cfRule>
  </conditionalFormatting>
  <conditionalFormatting sqref="B56:C57">
    <cfRule type="expression" dxfId="740" priority="20" stopIfTrue="1">
      <formula>MONTH(B56)&lt;&gt;MONTH(B32)</formula>
    </cfRule>
    <cfRule type="expression" dxfId="739" priority="19" stopIfTrue="1">
      <formula>OR(AND(WEEKDAY(B56)=1,MONTH(B56)&lt;&gt;MONTH(B32)),AND(OR(B56=祝色),MONTH(B56)&lt;&gt;MONTH(B32)))</formula>
    </cfRule>
    <cfRule type="expression" dxfId="738" priority="21" stopIfTrue="1">
      <formula>OR(B56=祝色)</formula>
    </cfRule>
  </conditionalFormatting>
  <conditionalFormatting sqref="B66:C67">
    <cfRule type="expression" dxfId="737" priority="122" stopIfTrue="1">
      <formula>OR(B66=祝色)</formula>
    </cfRule>
    <cfRule type="expression" dxfId="736" priority="121" stopIfTrue="1">
      <formula>MONTH(B66)&lt;&gt;MONTH(B62)</formula>
    </cfRule>
    <cfRule type="expression" dxfId="735" priority="120" stopIfTrue="1">
      <formula>OR(AND(WEEKDAY(B66)=1,MONTH(B66)&lt;&gt;MONTH(B62)),AND(OR(B66=祝色),MONTH(B66)&lt;&gt;MONTH(B62)))</formula>
    </cfRule>
  </conditionalFormatting>
  <conditionalFormatting sqref="B70:C71">
    <cfRule type="expression" dxfId="734" priority="118" stopIfTrue="1">
      <formula>OR(B70=祝色)</formula>
    </cfRule>
  </conditionalFormatting>
  <conditionalFormatting sqref="B74:C75">
    <cfRule type="expression" dxfId="733" priority="111" stopIfTrue="1">
      <formula>OR(B74=祝色)</formula>
    </cfRule>
  </conditionalFormatting>
  <conditionalFormatting sqref="B78:C79">
    <cfRule type="expression" dxfId="732" priority="104" stopIfTrue="1">
      <formula>OR(B78=祝色)</formula>
    </cfRule>
  </conditionalFormatting>
  <conditionalFormatting sqref="B82:C83">
    <cfRule type="expression" dxfId="731" priority="139" stopIfTrue="1">
      <formula>MONTH(B82)&lt;&gt;MONTH(B62)</formula>
    </cfRule>
    <cfRule type="expression" dxfId="730" priority="138" stopIfTrue="1">
      <formula>OR(AND(WEEKDAY(B82)=1,MONTH(B82)&lt;&gt;MONTH(B62)),AND(OR(B82=祝色),MONTH(B82)&lt;&gt;MONTH(B62)))</formula>
    </cfRule>
    <cfRule type="expression" dxfId="729" priority="140" stopIfTrue="1">
      <formula>OR(B82=祝色)</formula>
    </cfRule>
  </conditionalFormatting>
  <conditionalFormatting sqref="B86:C87">
    <cfRule type="expression" dxfId="728" priority="7" stopIfTrue="1">
      <formula>OR(AND(WEEKDAY(B86)=1,MONTH(B86)&lt;&gt;MONTH(B62)),AND(OR(B86=祝色),MONTH(B86)&lt;&gt;MONTH(B62)))</formula>
    </cfRule>
    <cfRule type="expression" dxfId="727" priority="9" stopIfTrue="1">
      <formula>OR(B86=祝色)</formula>
    </cfRule>
    <cfRule type="expression" dxfId="726" priority="8" stopIfTrue="1">
      <formula>MONTH(B86)&lt;&gt;MONTH(B62)</formula>
    </cfRule>
  </conditionalFormatting>
  <conditionalFormatting sqref="F6:G7">
    <cfRule type="expression" dxfId="725" priority="368" stopIfTrue="1">
      <formula>MONTH(F6)&lt;&gt;MONTH(B2)</formula>
    </cfRule>
    <cfRule type="expression" dxfId="724" priority="369" stopIfTrue="1">
      <formula>OR(F6=祝色)</formula>
    </cfRule>
    <cfRule type="expression" dxfId="723" priority="367" stopIfTrue="1">
      <formula>OR(AND(WEEKDAY(F6)=1,MONTH(F6)&lt;&gt;MONTH(B2)),AND(OR(F6=祝色),MONTH(F6)&lt;&gt;MONTH(B2)))</formula>
    </cfRule>
  </conditionalFormatting>
  <conditionalFormatting sqref="F10:G11">
    <cfRule type="expression" dxfId="722" priority="361" stopIfTrue="1">
      <formula>OR(F10=祝色)</formula>
    </cfRule>
  </conditionalFormatting>
  <conditionalFormatting sqref="F14:G15">
    <cfRule type="expression" dxfId="721" priority="354" stopIfTrue="1">
      <formula>OR(F14=祝色)</formula>
    </cfRule>
  </conditionalFormatting>
  <conditionalFormatting sqref="F18:G19">
    <cfRule type="expression" dxfId="720" priority="347" stopIfTrue="1">
      <formula>OR(F18=祝色)</formula>
    </cfRule>
  </conditionalFormatting>
  <conditionalFormatting sqref="F22:G23">
    <cfRule type="expression" dxfId="719" priority="390" stopIfTrue="1">
      <formula>OR(F22=祝色)</formula>
    </cfRule>
    <cfRule type="expression" dxfId="718" priority="389" stopIfTrue="1">
      <formula>MONTH(F22)&lt;&gt;MONTH(B2)</formula>
    </cfRule>
    <cfRule type="expression" dxfId="717" priority="388" stopIfTrue="1">
      <formula>OR(AND(WEEKDAY(F22)=1,MONTH(F22)&lt;&gt;MONTH(B2)),AND(OR(F22=祝色),MONTH(F22)&lt;&gt;MONTH(B2)))</formula>
    </cfRule>
  </conditionalFormatting>
  <conditionalFormatting sqref="F26:G27">
    <cfRule type="expression" dxfId="716" priority="34" stopIfTrue="1">
      <formula>OR(AND(WEEKDAY(F26)=1,MONTH(F26)&lt;&gt;MONTH(B2)),AND(OR(F26=祝色),MONTH(F26)&lt;&gt;MONTH(B2)))</formula>
    </cfRule>
    <cfRule type="expression" dxfId="715" priority="35" stopIfTrue="1">
      <formula>MONTH(F26)&lt;&gt;MONTH(B2)</formula>
    </cfRule>
    <cfRule type="expression" dxfId="714" priority="36" stopIfTrue="1">
      <formula>OR(F26=祝色)</formula>
    </cfRule>
  </conditionalFormatting>
  <conditionalFormatting sqref="F36:G37">
    <cfRule type="expression" dxfId="713" priority="245" stopIfTrue="1">
      <formula>OR(AND(WEEKDAY(F36)=1,MONTH(F36)&lt;&gt;MONTH(B32)),AND(OR(F36=祝色),MONTH(F36)&lt;&gt;MONTH(B32)))</formula>
    </cfRule>
    <cfRule type="expression" dxfId="712" priority="247" stopIfTrue="1">
      <formula>OR(F36=祝色)</formula>
    </cfRule>
    <cfRule type="expression" dxfId="711" priority="246" stopIfTrue="1">
      <formula>MONTH(F36)&lt;&gt;MONTH(B32)</formula>
    </cfRule>
  </conditionalFormatting>
  <conditionalFormatting sqref="F40:G41">
    <cfRule type="expression" dxfId="710" priority="239" stopIfTrue="1">
      <formula>OR(F40=祝色)</formula>
    </cfRule>
  </conditionalFormatting>
  <conditionalFormatting sqref="F44:G45">
    <cfRule type="expression" dxfId="709" priority="232" stopIfTrue="1">
      <formula>OR(F44=祝色)</formula>
    </cfRule>
  </conditionalFormatting>
  <conditionalFormatting sqref="F48:G49">
    <cfRule type="expression" dxfId="708" priority="225" stopIfTrue="1">
      <formula>OR(F48=祝色)</formula>
    </cfRule>
  </conditionalFormatting>
  <conditionalFormatting sqref="F52:G53">
    <cfRule type="expression" dxfId="707" priority="266" stopIfTrue="1">
      <formula>OR(AND(WEEKDAY(F52)=1,MONTH(F52)&lt;&gt;MONTH(B32)),AND(OR(F52=祝色),MONTH(F52)&lt;&gt;MONTH(B32)))</formula>
    </cfRule>
    <cfRule type="expression" dxfId="706" priority="267" stopIfTrue="1">
      <formula>MONTH(F52)&lt;&gt;MONTH(B32)</formula>
    </cfRule>
    <cfRule type="expression" dxfId="705" priority="268" stopIfTrue="1">
      <formula>OR(F52=祝色)</formula>
    </cfRule>
  </conditionalFormatting>
  <conditionalFormatting sqref="F56:G57">
    <cfRule type="expression" dxfId="704" priority="22" stopIfTrue="1">
      <formula>OR(AND(WEEKDAY(F56)=1,MONTH(F56)&lt;&gt;MONTH(B32)),AND(OR(F56=祝色),MONTH(F56)&lt;&gt;MONTH(B32)))</formula>
    </cfRule>
    <cfRule type="expression" dxfId="703" priority="24" stopIfTrue="1">
      <formula>OR(F56=祝色)</formula>
    </cfRule>
    <cfRule type="expression" dxfId="702" priority="23" stopIfTrue="1">
      <formula>MONTH(F56)&lt;&gt;MONTH(B32)</formula>
    </cfRule>
  </conditionalFormatting>
  <conditionalFormatting sqref="F66:G67">
    <cfRule type="expression" dxfId="701" priority="123" stopIfTrue="1">
      <formula>OR(AND(WEEKDAY(F66)=1,MONTH(F66)&lt;&gt;MONTH(B62)),AND(OR(F66=祝色),MONTH(F66)&lt;&gt;MONTH(B62)))</formula>
    </cfRule>
    <cfRule type="expression" dxfId="700" priority="124" stopIfTrue="1">
      <formula>MONTH(F66)&lt;&gt;MONTH(B62)</formula>
    </cfRule>
    <cfRule type="expression" dxfId="699" priority="125" stopIfTrue="1">
      <formula>OR(F66=祝色)</formula>
    </cfRule>
  </conditionalFormatting>
  <conditionalFormatting sqref="F70:G71">
    <cfRule type="expression" dxfId="698" priority="117" stopIfTrue="1">
      <formula>OR(F70=祝色)</formula>
    </cfRule>
  </conditionalFormatting>
  <conditionalFormatting sqref="F74:G75">
    <cfRule type="expression" dxfId="697" priority="110" stopIfTrue="1">
      <formula>OR(F74=祝色)</formula>
    </cfRule>
  </conditionalFormatting>
  <conditionalFormatting sqref="F78:G79">
    <cfRule type="expression" dxfId="696" priority="103" stopIfTrue="1">
      <formula>OR(F78=祝色)</formula>
    </cfRule>
  </conditionalFormatting>
  <conditionalFormatting sqref="F82:G83">
    <cfRule type="expression" dxfId="695" priority="146" stopIfTrue="1">
      <formula>OR(F82=祝色)</formula>
    </cfRule>
    <cfRule type="expression" dxfId="694" priority="144" stopIfTrue="1">
      <formula>OR(AND(WEEKDAY(F82)=1,MONTH(F82)&lt;&gt;MONTH(B62)),AND(OR(F82=祝色),MONTH(F82)&lt;&gt;MONTH(B62)))</formula>
    </cfRule>
    <cfRule type="expression" dxfId="693" priority="145" stopIfTrue="1">
      <formula>MONTH(F82)&lt;&gt;MONTH(B62)</formula>
    </cfRule>
  </conditionalFormatting>
  <conditionalFormatting sqref="F86:G87">
    <cfRule type="expression" dxfId="692" priority="11" stopIfTrue="1">
      <formula>MONTH(F86)&lt;&gt;MONTH(B62)</formula>
    </cfRule>
    <cfRule type="expression" dxfId="691" priority="12" stopIfTrue="1">
      <formula>OR(F86=祝色)</formula>
    </cfRule>
    <cfRule type="expression" dxfId="690" priority="10" stopIfTrue="1">
      <formula>OR(AND(WEEKDAY(F86)=1,MONTH(F86)&lt;&gt;MONTH(B62)),AND(OR(F86=祝色),MONTH(F86)&lt;&gt;MONTH(B62)))</formula>
    </cfRule>
  </conditionalFormatting>
  <conditionalFormatting sqref="J6:K7">
    <cfRule type="expression" dxfId="689" priority="372" stopIfTrue="1">
      <formula>OR(J6=祝色)</formula>
    </cfRule>
    <cfRule type="expression" dxfId="688" priority="370" stopIfTrue="1">
      <formula>OR(AND(WEEKDAY(J6)=1,MONTH(J6)&lt;&gt;MONTH(B2)),AND(OR(J6=祝色),MONTH(J6)&lt;&gt;MONTH(B2)))</formula>
    </cfRule>
    <cfRule type="expression" dxfId="687" priority="371" stopIfTrue="1">
      <formula>MONTH(J6)&lt;&gt;MONTH(B2)</formula>
    </cfRule>
  </conditionalFormatting>
  <conditionalFormatting sqref="J10:K11">
    <cfRule type="expression" dxfId="686" priority="360" stopIfTrue="1">
      <formula>OR(J10=祝色)</formula>
    </cfRule>
  </conditionalFormatting>
  <conditionalFormatting sqref="J14:K15">
    <cfRule type="expression" dxfId="685" priority="353" stopIfTrue="1">
      <formula>OR(J14=祝色)</formula>
    </cfRule>
  </conditionalFormatting>
  <conditionalFormatting sqref="J18:K19">
    <cfRule type="expression" dxfId="684" priority="346" stopIfTrue="1">
      <formula>OR(J18=祝色)</formula>
    </cfRule>
  </conditionalFormatting>
  <conditionalFormatting sqref="J22:K23">
    <cfRule type="expression" dxfId="683" priority="393" stopIfTrue="1">
      <formula>OR(J22=祝色)</formula>
    </cfRule>
    <cfRule type="expression" dxfId="682" priority="392" stopIfTrue="1">
      <formula>MONTH(J22)&lt;&gt;MONTH(B2)</formula>
    </cfRule>
    <cfRule type="expression" dxfId="681" priority="391" stopIfTrue="1">
      <formula>OR(AND(WEEKDAY(J22)=1,MONTH(J22)&lt;&gt;MONTH(B2)),AND(OR(J22=祝色),MONTH(J22)&lt;&gt;MONTH(B2)))</formula>
    </cfRule>
  </conditionalFormatting>
  <conditionalFormatting sqref="J36:K37">
    <cfRule type="expression" dxfId="680" priority="248" stopIfTrue="1">
      <formula>OR(AND(WEEKDAY(J36)=1,MONTH(J36)&lt;&gt;MONTH(B32)),AND(OR(J36=祝色),MONTH(J36)&lt;&gt;MONTH(B32)))</formula>
    </cfRule>
    <cfRule type="expression" dxfId="679" priority="249" stopIfTrue="1">
      <formula>MONTH(J36)&lt;&gt;MONTH(B32)</formula>
    </cfRule>
    <cfRule type="expression" dxfId="678" priority="250" stopIfTrue="1">
      <formula>OR(J36=祝色)</formula>
    </cfRule>
  </conditionalFormatting>
  <conditionalFormatting sqref="J40:K41">
    <cfRule type="expression" dxfId="677" priority="238" stopIfTrue="1">
      <formula>OR(J40=祝色)</formula>
    </cfRule>
  </conditionalFormatting>
  <conditionalFormatting sqref="J44:K45">
    <cfRule type="expression" dxfId="676" priority="231" stopIfTrue="1">
      <formula>OR(J44=祝色)</formula>
    </cfRule>
  </conditionalFormatting>
  <conditionalFormatting sqref="J48:K49">
    <cfRule type="expression" dxfId="675" priority="224" stopIfTrue="1">
      <formula>OR(J48=祝色)</formula>
    </cfRule>
  </conditionalFormatting>
  <conditionalFormatting sqref="J52:K53">
    <cfRule type="expression" dxfId="674" priority="269" stopIfTrue="1">
      <formula>OR(AND(WEEKDAY(J52)=1,MONTH(J52)&lt;&gt;MONTH(B32)),AND(OR(J52=祝色),MONTH(J52)&lt;&gt;MONTH(B32)))</formula>
    </cfRule>
    <cfRule type="expression" dxfId="673" priority="270" stopIfTrue="1">
      <formula>MONTH(J52)&lt;&gt;MONTH(B32)</formula>
    </cfRule>
    <cfRule type="expression" dxfId="672" priority="271" stopIfTrue="1">
      <formula>OR(J52=祝色)</formula>
    </cfRule>
  </conditionalFormatting>
  <conditionalFormatting sqref="J66:K67">
    <cfRule type="expression" dxfId="671" priority="127" stopIfTrue="1">
      <formula>MONTH(J66)&lt;&gt;MONTH(B62)</formula>
    </cfRule>
    <cfRule type="expression" dxfId="670" priority="128" stopIfTrue="1">
      <formula>OR(J66=祝色)</formula>
    </cfRule>
    <cfRule type="expression" dxfId="669" priority="126" stopIfTrue="1">
      <formula>OR(AND(WEEKDAY(J66)=1,MONTH(J66)&lt;&gt;MONTH(B62)),AND(OR(J66=祝色),MONTH(J66)&lt;&gt;MONTH(B62)))</formula>
    </cfRule>
  </conditionalFormatting>
  <conditionalFormatting sqref="J70:K71">
    <cfRule type="expression" dxfId="668" priority="116" stopIfTrue="1">
      <formula>OR(J70=祝色)</formula>
    </cfRule>
  </conditionalFormatting>
  <conditionalFormatting sqref="J74:K75">
    <cfRule type="expression" dxfId="667" priority="109" stopIfTrue="1">
      <formula>OR(J74=祝色)</formula>
    </cfRule>
  </conditionalFormatting>
  <conditionalFormatting sqref="J78:K79">
    <cfRule type="expression" dxfId="666" priority="102" stopIfTrue="1">
      <formula>OR(J78=祝色)</formula>
    </cfRule>
  </conditionalFormatting>
  <conditionalFormatting sqref="J82:K83">
    <cfRule type="expression" dxfId="665" priority="149" stopIfTrue="1">
      <formula>OR(J82=祝色)</formula>
    </cfRule>
    <cfRule type="expression" dxfId="664" priority="148" stopIfTrue="1">
      <formula>MONTH(J82)&lt;&gt;MONTH(B62)</formula>
    </cfRule>
    <cfRule type="expression" dxfId="663" priority="147" stopIfTrue="1">
      <formula>OR(AND(WEEKDAY(J82)=1,MONTH(J82)&lt;&gt;MONTH(B62)),AND(OR(J82=祝色),MONTH(J82)&lt;&gt;MONTH(B62)))</formula>
    </cfRule>
  </conditionalFormatting>
  <conditionalFormatting sqref="N6:O7">
    <cfRule type="expression" dxfId="662" priority="373" stopIfTrue="1">
      <formula>OR(AND(WEEKDAY(N6)=1,MONTH(N6)&lt;&gt;MONTH(B2)),AND(OR(N6=祝色),MONTH(N6)&lt;&gt;MONTH(B2)))</formula>
    </cfRule>
    <cfRule type="expression" dxfId="661" priority="375" stopIfTrue="1">
      <formula>OR(N6=祝色)</formula>
    </cfRule>
    <cfRule type="expression" dxfId="660" priority="374" stopIfTrue="1">
      <formula>MONTH(N6)&lt;&gt;MONTH(B2)</formula>
    </cfRule>
  </conditionalFormatting>
  <conditionalFormatting sqref="N10:O11">
    <cfRule type="expression" dxfId="659" priority="359" stopIfTrue="1">
      <formula>OR(N10=祝色)</formula>
    </cfRule>
  </conditionalFormatting>
  <conditionalFormatting sqref="N14:O15">
    <cfRule type="expression" dxfId="658" priority="352" stopIfTrue="1">
      <formula>OR(N14=祝色)</formula>
    </cfRule>
  </conditionalFormatting>
  <conditionalFormatting sqref="N18:O19">
    <cfRule type="expression" dxfId="657" priority="345" stopIfTrue="1">
      <formula>OR(N18=祝色)</formula>
    </cfRule>
  </conditionalFormatting>
  <conditionalFormatting sqref="N22:O23">
    <cfRule type="expression" dxfId="656" priority="394" stopIfTrue="1">
      <formula>OR(AND(WEEKDAY(N22)=1,MONTH(N22)&lt;&gt;MONTH(B2)),AND(OR(N22=祝色),MONTH(N22)&lt;&gt;MONTH(B2)))</formula>
    </cfRule>
    <cfRule type="expression" dxfId="655" priority="396" stopIfTrue="1">
      <formula>OR(N22=祝色)</formula>
    </cfRule>
    <cfRule type="expression" dxfId="654" priority="395" stopIfTrue="1">
      <formula>MONTH(N22)&lt;&gt;MONTH(B2)</formula>
    </cfRule>
  </conditionalFormatting>
  <conditionalFormatting sqref="N36:O37">
    <cfRule type="expression" dxfId="653" priority="252" stopIfTrue="1">
      <formula>MONTH(N36)&lt;&gt;MONTH(B32)</formula>
    </cfRule>
    <cfRule type="expression" dxfId="652" priority="251" stopIfTrue="1">
      <formula>OR(AND(WEEKDAY(N36)=1,MONTH(N36)&lt;&gt;MONTH(B32)),AND(OR(N36=祝色),MONTH(N36)&lt;&gt;MONTH(B32)))</formula>
    </cfRule>
    <cfRule type="expression" dxfId="651" priority="253" stopIfTrue="1">
      <formula>OR(N36=祝色)</formula>
    </cfRule>
  </conditionalFormatting>
  <conditionalFormatting sqref="N40:O41">
    <cfRule type="expression" dxfId="650" priority="237" stopIfTrue="1">
      <formula>OR(N40=祝色)</formula>
    </cfRule>
  </conditionalFormatting>
  <conditionalFormatting sqref="N44:O45">
    <cfRule type="expression" dxfId="649" priority="230" stopIfTrue="1">
      <formula>OR(N44=祝色)</formula>
    </cfRule>
  </conditionalFormatting>
  <conditionalFormatting sqref="N48:O49">
    <cfRule type="expression" dxfId="648" priority="223" stopIfTrue="1">
      <formula>OR(N48=祝色)</formula>
    </cfRule>
  </conditionalFormatting>
  <conditionalFormatting sqref="N52:O53">
    <cfRule type="expression" dxfId="647" priority="272" stopIfTrue="1">
      <formula>OR(AND(WEEKDAY(N52)=1,MONTH(N52)&lt;&gt;MONTH(B32)),AND(OR(N52=祝色),MONTH(N52)&lt;&gt;MONTH(B32)))</formula>
    </cfRule>
    <cfRule type="expression" dxfId="646" priority="273" stopIfTrue="1">
      <formula>MONTH(N52)&lt;&gt;MONTH(B32)</formula>
    </cfRule>
    <cfRule type="expression" dxfId="645" priority="274" stopIfTrue="1">
      <formula>OR(N52=祝色)</formula>
    </cfRule>
  </conditionalFormatting>
  <conditionalFormatting sqref="N66:O67">
    <cfRule type="expression" dxfId="644" priority="130" stopIfTrue="1">
      <formula>MONTH(N66)&lt;&gt;MONTH(B62)</formula>
    </cfRule>
    <cfRule type="expression" dxfId="643" priority="129" stopIfTrue="1">
      <formula>OR(AND(WEEKDAY(N66)=1,MONTH(N66)&lt;&gt;MONTH(B62)),AND(OR(N66=祝色),MONTH(N66)&lt;&gt;MONTH(B62)))</formula>
    </cfRule>
    <cfRule type="expression" dxfId="642" priority="131" stopIfTrue="1">
      <formula>OR(N66=祝色)</formula>
    </cfRule>
  </conditionalFormatting>
  <conditionalFormatting sqref="N70:O71">
    <cfRule type="expression" dxfId="641" priority="115" stopIfTrue="1">
      <formula>OR(N70=祝色)</formula>
    </cfRule>
  </conditionalFormatting>
  <conditionalFormatting sqref="N74:O75">
    <cfRule type="expression" dxfId="640" priority="108" stopIfTrue="1">
      <formula>OR(N74=祝色)</formula>
    </cfRule>
  </conditionalFormatting>
  <conditionalFormatting sqref="N78:O79">
    <cfRule type="expression" dxfId="639" priority="101" stopIfTrue="1">
      <formula>OR(N78=祝色)</formula>
    </cfRule>
  </conditionalFormatting>
  <conditionalFormatting sqref="N82:O83">
    <cfRule type="expression" dxfId="638" priority="152" stopIfTrue="1">
      <formula>OR(N82=祝色)</formula>
    </cfRule>
    <cfRule type="expression" dxfId="637" priority="150" stopIfTrue="1">
      <formula>OR(AND(WEEKDAY(N82)=1,MONTH(N82)&lt;&gt;MONTH(B62)),AND(OR(N82=祝色),MONTH(N82)&lt;&gt;MONTH(B62)))</formula>
    </cfRule>
    <cfRule type="expression" dxfId="636" priority="151" stopIfTrue="1">
      <formula>MONTH(N82)&lt;&gt;MONTH(B62)</formula>
    </cfRule>
  </conditionalFormatting>
  <conditionalFormatting sqref="R6:S7">
    <cfRule type="expression" dxfId="635" priority="378" stopIfTrue="1">
      <formula>OR(R6=祝色)</formula>
    </cfRule>
    <cfRule type="expression" dxfId="634" priority="376" stopIfTrue="1">
      <formula>OR(AND(WEEKDAY(R6)=1,MONTH(R6)&lt;&gt;MONTH(B2)),AND(OR(R6=祝色),MONTH(R6)&lt;&gt;MONTH(B2)))</formula>
    </cfRule>
    <cfRule type="expression" dxfId="633" priority="377" stopIfTrue="1">
      <formula>MONTH(R6)&lt;&gt;MONTH(B2)</formula>
    </cfRule>
  </conditionalFormatting>
  <conditionalFormatting sqref="R10:S11">
    <cfRule type="expression" dxfId="632" priority="358" stopIfTrue="1">
      <formula>OR(R10=祝色)</formula>
    </cfRule>
  </conditionalFormatting>
  <conditionalFormatting sqref="R14:S15">
    <cfRule type="expression" dxfId="631" priority="351" stopIfTrue="1">
      <formula>OR(R14=祝色)</formula>
    </cfRule>
  </conditionalFormatting>
  <conditionalFormatting sqref="R18:S19">
    <cfRule type="expression" dxfId="630" priority="344" stopIfTrue="1">
      <formula>OR(R18=祝色)</formula>
    </cfRule>
  </conditionalFormatting>
  <conditionalFormatting sqref="R22:S23">
    <cfRule type="expression" dxfId="629" priority="397" stopIfTrue="1">
      <formula>OR(AND(WEEKDAY(R22)=1,MONTH(R22)&lt;&gt;MONTH(B2)),AND(OR(R22=祝色),MONTH(R22)&lt;&gt;MONTH(B2)))</formula>
    </cfRule>
    <cfRule type="expression" dxfId="628" priority="398" stopIfTrue="1">
      <formula>MONTH(R22)&lt;&gt;MONTH(B2)</formula>
    </cfRule>
    <cfRule type="expression" dxfId="627" priority="399" stopIfTrue="1">
      <formula>OR(R22=祝色)</formula>
    </cfRule>
  </conditionalFormatting>
  <conditionalFormatting sqref="R36:S37">
    <cfRule type="expression" dxfId="626" priority="254" stopIfTrue="1">
      <formula>OR(AND(WEEKDAY(R36)=1,MONTH(R36)&lt;&gt;MONTH(B32)),AND(OR(R36=祝色),MONTH(R36)&lt;&gt;MONTH(B32)))</formula>
    </cfRule>
    <cfRule type="expression" dxfId="625" priority="255" stopIfTrue="1">
      <formula>MONTH(R36)&lt;&gt;MONTH(B32)</formula>
    </cfRule>
    <cfRule type="expression" dxfId="624" priority="256" stopIfTrue="1">
      <formula>OR(R36=祝色)</formula>
    </cfRule>
  </conditionalFormatting>
  <conditionalFormatting sqref="R40:S41">
    <cfRule type="expression" dxfId="623" priority="236" stopIfTrue="1">
      <formula>OR(R40=祝色)</formula>
    </cfRule>
  </conditionalFormatting>
  <conditionalFormatting sqref="R44:S45">
    <cfRule type="expression" dxfId="622" priority="229" stopIfTrue="1">
      <formula>OR(R44=祝色)</formula>
    </cfRule>
  </conditionalFormatting>
  <conditionalFormatting sqref="R48:S49">
    <cfRule type="expression" dxfId="621" priority="222" stopIfTrue="1">
      <formula>OR(R48=祝色)</formula>
    </cfRule>
  </conditionalFormatting>
  <conditionalFormatting sqref="R52:S53">
    <cfRule type="expression" dxfId="620" priority="275" stopIfTrue="1">
      <formula>OR(AND(WEEKDAY(R52)=1,MONTH(R52)&lt;&gt;MONTH(B32)),AND(OR(R52=祝色),MONTH(R52)&lt;&gt;MONTH(B32)))</formula>
    </cfRule>
    <cfRule type="expression" dxfId="619" priority="277" stopIfTrue="1">
      <formula>OR(R52=祝色)</formula>
    </cfRule>
    <cfRule type="expression" dxfId="618" priority="276" stopIfTrue="1">
      <formula>MONTH(R52)&lt;&gt;MONTH(B32)</formula>
    </cfRule>
  </conditionalFormatting>
  <conditionalFormatting sqref="R66:S67">
    <cfRule type="expression" dxfId="617" priority="134" stopIfTrue="1">
      <formula>OR(R66=祝色)</formula>
    </cfRule>
    <cfRule type="expression" dxfId="616" priority="133" stopIfTrue="1">
      <formula>MONTH(R66)&lt;&gt;MONTH(B62)</formula>
    </cfRule>
    <cfRule type="expression" dxfId="615" priority="132" stopIfTrue="1">
      <formula>OR(AND(WEEKDAY(R66)=1,MONTH(R66)&lt;&gt;MONTH(B62)),AND(OR(R66=祝色),MONTH(R66)&lt;&gt;MONTH(B62)))</formula>
    </cfRule>
  </conditionalFormatting>
  <conditionalFormatting sqref="R70:S71">
    <cfRule type="expression" dxfId="614" priority="114" stopIfTrue="1">
      <formula>OR(R70=祝色)</formula>
    </cfRule>
  </conditionalFormatting>
  <conditionalFormatting sqref="R74:S75">
    <cfRule type="expression" dxfId="613" priority="107" stopIfTrue="1">
      <formula>OR(R74=祝色)</formula>
    </cfRule>
  </conditionalFormatting>
  <conditionalFormatting sqref="R78:S79">
    <cfRule type="expression" dxfId="612" priority="100" stopIfTrue="1">
      <formula>OR(R78=祝色)</formula>
    </cfRule>
  </conditionalFormatting>
  <conditionalFormatting sqref="R82:S83">
    <cfRule type="expression" dxfId="611" priority="153" stopIfTrue="1">
      <formula>OR(AND(WEEKDAY(R82)=1,MONTH(R82)&lt;&gt;MONTH(B62)),AND(OR(R82=祝色),MONTH(R82)&lt;&gt;MONTH(B62)))</formula>
    </cfRule>
    <cfRule type="expression" dxfId="610" priority="154" stopIfTrue="1">
      <formula>MONTH(R82)&lt;&gt;MONTH(B62)</formula>
    </cfRule>
    <cfRule type="expression" dxfId="609" priority="155" stopIfTrue="1">
      <formula>OR(R82=祝色)</formula>
    </cfRule>
  </conditionalFormatting>
  <conditionalFormatting sqref="V6:W7">
    <cfRule type="expression" dxfId="608" priority="379" stopIfTrue="1">
      <formula>OR(AND(WEEKDAY(V6)=1,MONTH(V6)&lt;&gt;MONTH(B2)),AND(OR(V6=祝色),MONTH(V6)&lt;&gt;MONTH(B2)))</formula>
    </cfRule>
    <cfRule type="expression" dxfId="607" priority="381" stopIfTrue="1">
      <formula>OR(V6=祝色)</formula>
    </cfRule>
    <cfRule type="expression" dxfId="606" priority="380" stopIfTrue="1">
      <formula>MONTH(V6)&lt;&gt;MONTH(B2)</formula>
    </cfRule>
  </conditionalFormatting>
  <conditionalFormatting sqref="V10:W11">
    <cfRule type="expression" dxfId="605" priority="357" stopIfTrue="1">
      <formula>OR(V10=祝色)</formula>
    </cfRule>
  </conditionalFormatting>
  <conditionalFormatting sqref="V14:W15">
    <cfRule type="expression" dxfId="604" priority="350" stopIfTrue="1">
      <formula>OR(V14=祝色)</formula>
    </cfRule>
  </conditionalFormatting>
  <conditionalFormatting sqref="V18:W19">
    <cfRule type="expression" dxfId="603" priority="343" stopIfTrue="1">
      <formula>OR(V18=祝色)</formula>
    </cfRule>
  </conditionalFormatting>
  <conditionalFormatting sqref="V22:W23">
    <cfRule type="expression" dxfId="602" priority="402" stopIfTrue="1">
      <formula>OR(V22=祝色)</formula>
    </cfRule>
    <cfRule type="expression" dxfId="601" priority="400" stopIfTrue="1">
      <formula>OR(AND(WEEKDAY(V22)=1,MONTH(V22)&lt;&gt;MONTH(B2)),AND(OR(V22=祝色),MONTH(V22)&lt;&gt;MONTH(B2)))</formula>
    </cfRule>
    <cfRule type="expression" dxfId="600" priority="401" stopIfTrue="1">
      <formula>MONTH(V22)&lt;&gt;MONTH(B2)</formula>
    </cfRule>
  </conditionalFormatting>
  <conditionalFormatting sqref="V36:W37">
    <cfRule type="expression" dxfId="599" priority="257" stopIfTrue="1">
      <formula>OR(AND(WEEKDAY(V36)=1,MONTH(V36)&lt;&gt;MONTH(B32)),AND(OR(V36=祝色),MONTH(V36)&lt;&gt;MONTH(B32)))</formula>
    </cfRule>
    <cfRule type="expression" dxfId="598" priority="258" stopIfTrue="1">
      <formula>MONTH(V36)&lt;&gt;MONTH(B32)</formula>
    </cfRule>
    <cfRule type="expression" dxfId="597" priority="259" stopIfTrue="1">
      <formula>OR(V36=祝色)</formula>
    </cfRule>
  </conditionalFormatting>
  <conditionalFormatting sqref="V40:W41">
    <cfRule type="expression" dxfId="596" priority="235" stopIfTrue="1">
      <formula>OR(V40=祝色)</formula>
    </cfRule>
  </conditionalFormatting>
  <conditionalFormatting sqref="V44:W45">
    <cfRule type="expression" dxfId="595" priority="228" stopIfTrue="1">
      <formula>OR(V44=祝色)</formula>
    </cfRule>
  </conditionalFormatting>
  <conditionalFormatting sqref="V48:W49">
    <cfRule type="expression" dxfId="594" priority="221" stopIfTrue="1">
      <formula>OR(V48=祝色)</formula>
    </cfRule>
  </conditionalFormatting>
  <conditionalFormatting sqref="V52:W53">
    <cfRule type="expression" dxfId="593" priority="280" stopIfTrue="1">
      <formula>OR(V52=祝色)</formula>
    </cfRule>
    <cfRule type="expression" dxfId="592" priority="279" stopIfTrue="1">
      <formula>MONTH(V52)&lt;&gt;MONTH(B32)</formula>
    </cfRule>
    <cfRule type="expression" dxfId="591" priority="278" stopIfTrue="1">
      <formula>OR(AND(WEEKDAY(V52)=1,MONTH(V52)&lt;&gt;MONTH(B32)),AND(OR(V52=祝色),MONTH(V52)&lt;&gt;MONTH(B32)))</formula>
    </cfRule>
  </conditionalFormatting>
  <conditionalFormatting sqref="V66:W67">
    <cfRule type="expression" dxfId="590" priority="135" stopIfTrue="1">
      <formula>OR(AND(WEEKDAY(V66)=1,MONTH(V66)&lt;&gt;MONTH(B62)),AND(OR(V66=祝色),MONTH(V66)&lt;&gt;MONTH(B62)))</formula>
    </cfRule>
    <cfRule type="expression" dxfId="589" priority="137" stopIfTrue="1">
      <formula>OR(V66=祝色)</formula>
    </cfRule>
    <cfRule type="expression" dxfId="588" priority="136" stopIfTrue="1">
      <formula>MONTH(V66)&lt;&gt;MONTH(B62)</formula>
    </cfRule>
  </conditionalFormatting>
  <conditionalFormatting sqref="V70:W71">
    <cfRule type="expression" dxfId="587" priority="113" stopIfTrue="1">
      <formula>OR(V70=祝色)</formula>
    </cfRule>
  </conditionalFormatting>
  <conditionalFormatting sqref="V74:W75">
    <cfRule type="expression" dxfId="586" priority="106" stopIfTrue="1">
      <formula>OR(V74=祝色)</formula>
    </cfRule>
  </conditionalFormatting>
  <conditionalFormatting sqref="V78:W79">
    <cfRule type="expression" dxfId="585" priority="99" stopIfTrue="1">
      <formula>OR(V78=祝色)</formula>
    </cfRule>
  </conditionalFormatting>
  <conditionalFormatting sqref="V82:W83">
    <cfRule type="expression" dxfId="584" priority="158" stopIfTrue="1">
      <formula>OR(V82=祝色)</formula>
    </cfRule>
    <cfRule type="expression" dxfId="583" priority="156" stopIfTrue="1">
      <formula>OR(AND(WEEKDAY(V82)=1,MONTH(V82)&lt;&gt;MONTH(B62)),AND(OR(V82=祝色),MONTH(V82)&lt;&gt;MONTH(B62)))</formula>
    </cfRule>
    <cfRule type="expression" dxfId="582" priority="157" stopIfTrue="1">
      <formula>MONTH(V82)&lt;&gt;MONTH(B62)</formula>
    </cfRule>
  </conditionalFormatting>
  <conditionalFormatting sqref="Z6:AA7">
    <cfRule type="expression" dxfId="581" priority="363" stopIfTrue="1">
      <formula>OR(Z6=祝色)</formula>
    </cfRule>
  </conditionalFormatting>
  <conditionalFormatting sqref="Z10:AA11">
    <cfRule type="expression" dxfId="580" priority="356" stopIfTrue="1">
      <formula>OR(Z10=祝色)</formula>
    </cfRule>
  </conditionalFormatting>
  <conditionalFormatting sqref="Z14:AA15">
    <cfRule type="expression" dxfId="579" priority="349" stopIfTrue="1">
      <formula>OR(Z14=祝色)</formula>
    </cfRule>
  </conditionalFormatting>
  <conditionalFormatting sqref="Z18:AA19">
    <cfRule type="expression" dxfId="578" priority="342" stopIfTrue="1">
      <formula>OR(Z18=祝色)</formula>
    </cfRule>
  </conditionalFormatting>
  <conditionalFormatting sqref="Z22:AA23">
    <cfRule type="expression" dxfId="577" priority="385" stopIfTrue="1">
      <formula>OR(AND(WEEKDAY(Z22)=1,MONTH(Z22)&lt;&gt;MONTH(B2)),AND(OR(Z22=祝色),MONTH(Z22)&lt;&gt;MONTH(B2)))</formula>
    </cfRule>
    <cfRule type="expression" dxfId="576" priority="387" stopIfTrue="1">
      <formula>OR(Z22=祝色)</formula>
    </cfRule>
    <cfRule type="expression" dxfId="575" priority="386" stopIfTrue="1">
      <formula>MONTH(Z22)&lt;&gt;MONTH(B2)</formula>
    </cfRule>
  </conditionalFormatting>
  <conditionalFormatting sqref="Z36:AA37">
    <cfRule type="expression" dxfId="574" priority="241" stopIfTrue="1">
      <formula>OR(Z36=祝色)</formula>
    </cfRule>
  </conditionalFormatting>
  <conditionalFormatting sqref="Z40:AA41">
    <cfRule type="expression" dxfId="573" priority="234" stopIfTrue="1">
      <formula>OR(Z40=祝色)</formula>
    </cfRule>
  </conditionalFormatting>
  <conditionalFormatting sqref="Z44:AA45">
    <cfRule type="expression" dxfId="572" priority="227" stopIfTrue="1">
      <formula>OR(Z44=祝色)</formula>
    </cfRule>
  </conditionalFormatting>
  <conditionalFormatting sqref="Z48:AA49">
    <cfRule type="expression" dxfId="571" priority="220" stopIfTrue="1">
      <formula>OR(Z48=祝色)</formula>
    </cfRule>
  </conditionalFormatting>
  <conditionalFormatting sqref="Z52:AA53">
    <cfRule type="expression" dxfId="570" priority="264" stopIfTrue="1">
      <formula>MONTH(Z52)&lt;&gt;MONTH(B32)</formula>
    </cfRule>
    <cfRule type="expression" dxfId="569" priority="263" stopIfTrue="1">
      <formula>OR(AND(WEEKDAY(Z52)=1,MONTH(Z52)&lt;&gt;MONTH(B32)),AND(OR(Z52=祝色),MONTH(Z52)&lt;&gt;MONTH(B32)))</formula>
    </cfRule>
    <cfRule type="expression" dxfId="568" priority="265" stopIfTrue="1">
      <formula>OR(Z52=祝色)</formula>
    </cfRule>
  </conditionalFormatting>
  <conditionalFormatting sqref="Z66:AA67">
    <cfRule type="expression" dxfId="567" priority="119" stopIfTrue="1">
      <formula>OR(Z66=祝色)</formula>
    </cfRule>
  </conditionalFormatting>
  <conditionalFormatting sqref="Z70:AA71">
    <cfRule type="expression" dxfId="566" priority="112" stopIfTrue="1">
      <formula>OR(Z70=祝色)</formula>
    </cfRule>
  </conditionalFormatting>
  <conditionalFormatting sqref="Z74:AA75">
    <cfRule type="expression" dxfId="565" priority="105" stopIfTrue="1">
      <formula>OR(Z74=祝色)</formula>
    </cfRule>
  </conditionalFormatting>
  <conditionalFormatting sqref="Z78:AA79">
    <cfRule type="expression" dxfId="564" priority="98" stopIfTrue="1">
      <formula>OR(Z78=祝色)</formula>
    </cfRule>
  </conditionalFormatting>
  <conditionalFormatting sqref="Z82:AA83">
    <cfRule type="expression" dxfId="563" priority="142" stopIfTrue="1">
      <formula>MONTH(Z82)&lt;&gt;MONTH(B62)</formula>
    </cfRule>
    <cfRule type="expression" dxfId="562" priority="143" stopIfTrue="1">
      <formula>OR(Z82=祝色)</formula>
    </cfRule>
    <cfRule type="expression" dxfId="561" priority="141" stopIfTrue="1">
      <formula>OR(AND(WEEKDAY(Z82)=1,MONTH(Z82)&lt;&gt;MONTH(B62)),AND(OR(Z82=祝色),MONTH(Z82)&lt;&gt;MONTH(B62)))</formula>
    </cfRule>
  </conditionalFormatting>
  <conditionalFormatting sqref="AF6:AG7">
    <cfRule type="expression" dxfId="560" priority="303" stopIfTrue="1">
      <formula>OR(AND(WEEKDAY(AF6)=1,MONTH(AF6)&lt;&gt;MONTH(AF2)),AND(OR(AF6=祝色),MONTH(AF6)&lt;&gt;MONTH(AF2)))</formula>
    </cfRule>
    <cfRule type="expression" dxfId="559" priority="304" stopIfTrue="1">
      <formula>MONTH(AF6)&lt;&gt;MONTH(AF2)</formula>
    </cfRule>
    <cfRule type="expression" dxfId="558" priority="305" stopIfTrue="1">
      <formula>OR(AF6=祝色)</formula>
    </cfRule>
  </conditionalFormatting>
  <conditionalFormatting sqref="AF10:AG11">
    <cfRule type="expression" dxfId="557" priority="301" stopIfTrue="1">
      <formula>OR(AF10=祝色)</formula>
    </cfRule>
  </conditionalFormatting>
  <conditionalFormatting sqref="AF14:AG15">
    <cfRule type="expression" dxfId="556" priority="294" stopIfTrue="1">
      <formula>OR(AF14=祝色)</formula>
    </cfRule>
  </conditionalFormatting>
  <conditionalFormatting sqref="AF18:AG19">
    <cfRule type="expression" dxfId="555" priority="287" stopIfTrue="1">
      <formula>OR(AF18=祝色)</formula>
    </cfRule>
  </conditionalFormatting>
  <conditionalFormatting sqref="AF22:AG23">
    <cfRule type="expression" dxfId="554" priority="322" stopIfTrue="1">
      <formula>MONTH(AF22)&lt;&gt;MONTH(AF2)</formula>
    </cfRule>
    <cfRule type="expression" dxfId="553" priority="323" stopIfTrue="1">
      <formula>OR(AF22=祝色)</formula>
    </cfRule>
    <cfRule type="expression" dxfId="552" priority="321" stopIfTrue="1">
      <formula>OR(AND(WEEKDAY(AF22)=1,MONTH(AF22)&lt;&gt;MONTH(AF2)),AND(OR(AF22=祝色),MONTH(AF22)&lt;&gt;MONTH(AF2)))</formula>
    </cfRule>
  </conditionalFormatting>
  <conditionalFormatting sqref="AF26:AG27">
    <cfRule type="expression" dxfId="551" priority="27" stopIfTrue="1">
      <formula>OR(AF26=祝色)</formula>
    </cfRule>
    <cfRule type="expression" dxfId="550" priority="26" stopIfTrue="1">
      <formula>MONTH(AF26)&lt;&gt;MONTH(AF2)</formula>
    </cfRule>
    <cfRule type="expression" dxfId="549" priority="25" stopIfTrue="1">
      <formula>OR(AND(WEEKDAY(AF26)=1,MONTH(AF26)&lt;&gt;MONTH(AF2)),AND(OR(AF26=祝色),MONTH(AF26)&lt;&gt;MONTH(AF2)))</formula>
    </cfRule>
  </conditionalFormatting>
  <conditionalFormatting sqref="AF36:AG37">
    <cfRule type="expression" dxfId="548" priority="181" stopIfTrue="1">
      <formula>OR(AND(WEEKDAY(AF36)=1,MONTH(AF36)&lt;&gt;MONTH(AF32)),AND(OR(AF36=祝色),MONTH(AF36)&lt;&gt;MONTH(AF32)))</formula>
    </cfRule>
    <cfRule type="expression" dxfId="547" priority="182" stopIfTrue="1">
      <formula>MONTH(AF36)&lt;&gt;MONTH(AF32)</formula>
    </cfRule>
    <cfRule type="expression" dxfId="546" priority="183" stopIfTrue="1">
      <formula>OR(AF36=祝色)</formula>
    </cfRule>
  </conditionalFormatting>
  <conditionalFormatting sqref="AF40:AG41">
    <cfRule type="expression" dxfId="545" priority="179" stopIfTrue="1">
      <formula>OR(AF40=祝色)</formula>
    </cfRule>
  </conditionalFormatting>
  <conditionalFormatting sqref="AF44:AG45">
    <cfRule type="expression" dxfId="544" priority="172" stopIfTrue="1">
      <formula>OR(AF44=祝色)</formula>
    </cfRule>
  </conditionalFormatting>
  <conditionalFormatting sqref="AF48:AG49">
    <cfRule type="expression" dxfId="543" priority="165" stopIfTrue="1">
      <formula>OR(AF48=祝色)</formula>
    </cfRule>
  </conditionalFormatting>
  <conditionalFormatting sqref="AF52:AG53">
    <cfRule type="expression" dxfId="542" priority="199" stopIfTrue="1">
      <formula>OR(AND(WEEKDAY(AF52)=1,MONTH(AF52)&lt;&gt;MONTH(AF32)),AND(OR(AF52=祝色),MONTH(AF52)&lt;&gt;MONTH(AF32)))</formula>
    </cfRule>
    <cfRule type="expression" dxfId="541" priority="200" stopIfTrue="1">
      <formula>MONTH(AF52)&lt;&gt;MONTH(AF32)</formula>
    </cfRule>
    <cfRule type="expression" dxfId="540" priority="201" stopIfTrue="1">
      <formula>OR(AF52=祝色)</formula>
    </cfRule>
  </conditionalFormatting>
  <conditionalFormatting sqref="AF56:AG57">
    <cfRule type="expression" dxfId="539" priority="13" stopIfTrue="1">
      <formula>OR(AND(WEEKDAY(AF56)=1,MONTH(AF56)&lt;&gt;MONTH(AF32)),AND(OR(AF56=祝色),MONTH(AF56)&lt;&gt;MONTH(AF32)))</formula>
    </cfRule>
    <cfRule type="expression" dxfId="538" priority="14" stopIfTrue="1">
      <formula>MONTH(AF56)&lt;&gt;MONTH(AF32)</formula>
    </cfRule>
    <cfRule type="expression" dxfId="537" priority="15" stopIfTrue="1">
      <formula>OR(AF56=祝色)</formula>
    </cfRule>
  </conditionalFormatting>
  <conditionalFormatting sqref="AF66:AG67">
    <cfRule type="expression" dxfId="536" priority="59" stopIfTrue="1">
      <formula>OR(AND(WEEKDAY(AF66)=1,MONTH(AF66)&lt;&gt;MONTH(AF62)),AND(OR(AF66=祝色),MONTH(AF66)&lt;&gt;MONTH(AF62)))</formula>
    </cfRule>
    <cfRule type="expression" dxfId="535" priority="60" stopIfTrue="1">
      <formula>MONTH(AF66)&lt;&gt;MONTH(AF62)</formula>
    </cfRule>
    <cfRule type="expression" dxfId="534" priority="61" stopIfTrue="1">
      <formula>OR(AF66=祝色)</formula>
    </cfRule>
  </conditionalFormatting>
  <conditionalFormatting sqref="AF70:AG71">
    <cfRule type="expression" dxfId="533" priority="57" stopIfTrue="1">
      <formula>OR(AF70=祝色)</formula>
    </cfRule>
  </conditionalFormatting>
  <conditionalFormatting sqref="AF74:AG75">
    <cfRule type="expression" dxfId="532" priority="50" stopIfTrue="1">
      <formula>OR(AF74=祝色)</formula>
    </cfRule>
  </conditionalFormatting>
  <conditionalFormatting sqref="AF78:AG79">
    <cfRule type="expression" dxfId="531" priority="43" stopIfTrue="1">
      <formula>OR(AF78=祝色)</formula>
    </cfRule>
  </conditionalFormatting>
  <conditionalFormatting sqref="AF82:AG83">
    <cfRule type="expression" dxfId="530" priority="77" stopIfTrue="1">
      <formula>OR(AND(WEEKDAY(AF82)=1,MONTH(AF82)&lt;&gt;MONTH(AF62)),AND(OR(AF82=祝色),MONTH(AF82)&lt;&gt;MONTH(AF62)))</formula>
    </cfRule>
    <cfRule type="expression" dxfId="529" priority="79" stopIfTrue="1">
      <formula>OR(AF82=祝色)</formula>
    </cfRule>
    <cfRule type="expression" dxfId="528" priority="78" stopIfTrue="1">
      <formula>MONTH(AF82)&lt;&gt;MONTH(AF62)</formula>
    </cfRule>
  </conditionalFormatting>
  <conditionalFormatting sqref="AF86:AG87">
    <cfRule type="expression" dxfId="527" priority="3" stopIfTrue="1">
      <formula>OR(AF86=祝色)</formula>
    </cfRule>
    <cfRule type="expression" dxfId="526" priority="2" stopIfTrue="1">
      <formula>MONTH(AF86)&lt;&gt;MONTH(AF62)</formula>
    </cfRule>
    <cfRule type="expression" dxfId="525" priority="1" stopIfTrue="1">
      <formula>OR(AND(WEEKDAY(AF86)=1,MONTH(AF86)&lt;&gt;MONTH(AF62)),AND(OR(AF86=祝色),MONTH(AF86)&lt;&gt;MONTH(AF62)))</formula>
    </cfRule>
  </conditionalFormatting>
  <conditionalFormatting sqref="AJ6:AK7">
    <cfRule type="expression" dxfId="524" priority="308" stopIfTrue="1">
      <formula>OR(AJ6=祝色)</formula>
    </cfRule>
    <cfRule type="expression" dxfId="523" priority="307" stopIfTrue="1">
      <formula>MONTH(AJ6)&lt;&gt;MONTH(AF2)</formula>
    </cfRule>
    <cfRule type="expression" dxfId="522" priority="306" stopIfTrue="1">
      <formula>OR(AND(WEEKDAY(AJ6)=1,MONTH(AJ6)&lt;&gt;MONTH(AF2)),AND(OR(AJ6=祝色),MONTH(AJ6)&lt;&gt;MONTH(AF2)))</formula>
    </cfRule>
  </conditionalFormatting>
  <conditionalFormatting sqref="AJ10:AK11">
    <cfRule type="expression" dxfId="521" priority="300" stopIfTrue="1">
      <formula>OR(AJ10=祝色)</formula>
    </cfRule>
  </conditionalFormatting>
  <conditionalFormatting sqref="AJ14:AK15">
    <cfRule type="expression" dxfId="520" priority="293" stopIfTrue="1">
      <formula>OR(AJ14=祝色)</formula>
    </cfRule>
  </conditionalFormatting>
  <conditionalFormatting sqref="AJ18:AK19">
    <cfRule type="expression" dxfId="519" priority="286" stopIfTrue="1">
      <formula>OR(AJ18=祝色)</formula>
    </cfRule>
  </conditionalFormatting>
  <conditionalFormatting sqref="AJ22:AK23">
    <cfRule type="expression" dxfId="518" priority="327" stopIfTrue="1">
      <formula>OR(AND(WEEKDAY(AJ22)=1,MONTH(AJ22)&lt;&gt;MONTH(AF2)),AND(OR(AJ22=祝色),MONTH(AJ22)&lt;&gt;MONTH(AF2)))</formula>
    </cfRule>
    <cfRule type="expression" dxfId="517" priority="328" stopIfTrue="1">
      <formula>MONTH(AJ22)&lt;&gt;MONTH(AF2)</formula>
    </cfRule>
    <cfRule type="expression" dxfId="516" priority="329" stopIfTrue="1">
      <formula>OR(AJ22=祝色)</formula>
    </cfRule>
  </conditionalFormatting>
  <conditionalFormatting sqref="AJ26:AK27">
    <cfRule type="expression" dxfId="515" priority="29" stopIfTrue="1">
      <formula>MONTH(AJ26)&lt;&gt;MONTH(AF2)</formula>
    </cfRule>
    <cfRule type="expression" dxfId="514" priority="30" stopIfTrue="1">
      <formula>OR(AJ26=祝色)</formula>
    </cfRule>
    <cfRule type="expression" dxfId="513" priority="28" stopIfTrue="1">
      <formula>OR(AND(WEEKDAY(AJ26)=1,MONTH(AJ26)&lt;&gt;MONTH(AF2)),AND(OR(AJ26=祝色),MONTH(AJ26)&lt;&gt;MONTH(AF2)))</formula>
    </cfRule>
  </conditionalFormatting>
  <conditionalFormatting sqref="AJ36:AK37">
    <cfRule type="expression" dxfId="512" priority="184" stopIfTrue="1">
      <formula>OR(AND(WEEKDAY(AJ36)=1,MONTH(AJ36)&lt;&gt;MONTH(AF32)),AND(OR(AJ36=祝色),MONTH(AJ36)&lt;&gt;MONTH(AF32)))</formula>
    </cfRule>
    <cfRule type="expression" dxfId="511" priority="186" stopIfTrue="1">
      <formula>OR(AJ36=祝色)</formula>
    </cfRule>
    <cfRule type="expression" dxfId="510" priority="185" stopIfTrue="1">
      <formula>MONTH(AJ36)&lt;&gt;MONTH(AF32)</formula>
    </cfRule>
  </conditionalFormatting>
  <conditionalFormatting sqref="AJ40:AK41">
    <cfRule type="expression" dxfId="509" priority="178" stopIfTrue="1">
      <formula>OR(AJ40=祝色)</formula>
    </cfRule>
  </conditionalFormatting>
  <conditionalFormatting sqref="AJ44:AK45">
    <cfRule type="expression" dxfId="508" priority="171" stopIfTrue="1">
      <formula>OR(AJ44=祝色)</formula>
    </cfRule>
  </conditionalFormatting>
  <conditionalFormatting sqref="AJ48:AK49">
    <cfRule type="expression" dxfId="507" priority="164" stopIfTrue="1">
      <formula>OR(AJ48=祝色)</formula>
    </cfRule>
  </conditionalFormatting>
  <conditionalFormatting sqref="AJ52:AK53">
    <cfRule type="expression" dxfId="506" priority="207" stopIfTrue="1">
      <formula>OR(AJ52=祝色)</formula>
    </cfRule>
    <cfRule type="expression" dxfId="505" priority="206" stopIfTrue="1">
      <formula>MONTH(AJ52)&lt;&gt;MONTH(AF32)</formula>
    </cfRule>
    <cfRule type="expression" dxfId="504" priority="205" stopIfTrue="1">
      <formula>OR(AND(WEEKDAY(AJ52)=1,MONTH(AJ52)&lt;&gt;MONTH(AF32)),AND(OR(AJ52=祝色),MONTH(AJ52)&lt;&gt;MONTH(AF32)))</formula>
    </cfRule>
  </conditionalFormatting>
  <conditionalFormatting sqref="AJ56:AK57">
    <cfRule type="expression" dxfId="503" priority="16" stopIfTrue="1">
      <formula>OR(AND(WEEKDAY(AJ56)=1,MONTH(AJ56)&lt;&gt;MONTH(AF32)),AND(OR(AJ56=祝色),MONTH(AJ56)&lt;&gt;MONTH(AF32)))</formula>
    </cfRule>
    <cfRule type="expression" dxfId="502" priority="18" stopIfTrue="1">
      <formula>OR(AJ56=祝色)</formula>
    </cfRule>
    <cfRule type="expression" dxfId="501" priority="17" stopIfTrue="1">
      <formula>MONTH(AJ56)&lt;&gt;MONTH(AF32)</formula>
    </cfRule>
  </conditionalFormatting>
  <conditionalFormatting sqref="AJ66:AK67">
    <cfRule type="expression" dxfId="500" priority="63" stopIfTrue="1">
      <formula>MONTH(AJ66)&lt;&gt;MONTH(AF62)</formula>
    </cfRule>
    <cfRule type="expression" dxfId="499" priority="62" stopIfTrue="1">
      <formula>OR(AND(WEEKDAY(AJ66)=1,MONTH(AJ66)&lt;&gt;MONTH(AF62)),AND(OR(AJ66=祝色),MONTH(AJ66)&lt;&gt;MONTH(AF62)))</formula>
    </cfRule>
    <cfRule type="expression" dxfId="498" priority="64" stopIfTrue="1">
      <formula>OR(AJ66=祝色)</formula>
    </cfRule>
  </conditionalFormatting>
  <conditionalFormatting sqref="AJ70:AK71">
    <cfRule type="expression" dxfId="497" priority="56" stopIfTrue="1">
      <formula>OR(AJ70=祝色)</formula>
    </cfRule>
  </conditionalFormatting>
  <conditionalFormatting sqref="AJ74:AK75">
    <cfRule type="expression" dxfId="496" priority="49" stopIfTrue="1">
      <formula>OR(AJ74=祝色)</formula>
    </cfRule>
  </conditionalFormatting>
  <conditionalFormatting sqref="AJ78:AK79">
    <cfRule type="expression" dxfId="495" priority="42" stopIfTrue="1">
      <formula>OR(AJ78=祝色)</formula>
    </cfRule>
  </conditionalFormatting>
  <conditionalFormatting sqref="AJ82:AK83">
    <cfRule type="expression" dxfId="494" priority="85" stopIfTrue="1">
      <formula>OR(AJ82=祝色)</formula>
    </cfRule>
    <cfRule type="expression" dxfId="493" priority="84" stopIfTrue="1">
      <formula>MONTH(AJ82)&lt;&gt;MONTH(AF62)</formula>
    </cfRule>
    <cfRule type="expression" dxfId="492" priority="83" stopIfTrue="1">
      <formula>OR(AND(WEEKDAY(AJ82)=1,MONTH(AJ82)&lt;&gt;MONTH(AF62)),AND(OR(AJ82=祝色),MONTH(AJ82)&lt;&gt;MONTH(AF62)))</formula>
    </cfRule>
  </conditionalFormatting>
  <conditionalFormatting sqref="AJ86:AK87">
    <cfRule type="expression" dxfId="491" priority="6" stopIfTrue="1">
      <formula>OR(AJ86=祝色)</formula>
    </cfRule>
    <cfRule type="expression" dxfId="490" priority="5" stopIfTrue="1">
      <formula>MONTH(AJ86)&lt;&gt;MONTH(AF62)</formula>
    </cfRule>
    <cfRule type="expression" dxfId="489" priority="4" stopIfTrue="1">
      <formula>OR(AND(WEEKDAY(AJ86)=1,MONTH(AJ86)&lt;&gt;MONTH(AF62)),AND(OR(AJ86=祝色),MONTH(AJ86)&lt;&gt;MONTH(AF62)))</formula>
    </cfRule>
  </conditionalFormatting>
  <conditionalFormatting sqref="AN6:AO7">
    <cfRule type="expression" dxfId="488" priority="309" stopIfTrue="1">
      <formula>OR(AND(WEEKDAY(AN6)=1,MONTH(AN6)&lt;&gt;MONTH(AF2)),AND(OR(AN6=祝色),MONTH(AN6)&lt;&gt;MONTH(AF2)))</formula>
    </cfRule>
    <cfRule type="expression" dxfId="487" priority="310" stopIfTrue="1">
      <formula>MONTH(AN6)&lt;&gt;MONTH(AF2)</formula>
    </cfRule>
    <cfRule type="expression" dxfId="486" priority="311" stopIfTrue="1">
      <formula>OR(AN6=祝色)</formula>
    </cfRule>
  </conditionalFormatting>
  <conditionalFormatting sqref="AN10:AO11">
    <cfRule type="expression" dxfId="485" priority="299" stopIfTrue="1">
      <formula>OR(AN10=祝色)</formula>
    </cfRule>
  </conditionalFormatting>
  <conditionalFormatting sqref="AN14:AO15">
    <cfRule type="expression" dxfId="484" priority="292" stopIfTrue="1">
      <formula>OR(AN14=祝色)</formula>
    </cfRule>
  </conditionalFormatting>
  <conditionalFormatting sqref="AN18:AO19">
    <cfRule type="expression" dxfId="483" priority="285" stopIfTrue="1">
      <formula>OR(AN18=祝色)</formula>
    </cfRule>
  </conditionalFormatting>
  <conditionalFormatting sqref="AN22:AO23">
    <cfRule type="expression" dxfId="482" priority="332" stopIfTrue="1">
      <formula>OR(AN22=祝色)</formula>
    </cfRule>
    <cfRule type="expression" dxfId="481" priority="331" stopIfTrue="1">
      <formula>MONTH(AN22)&lt;&gt;MONTH(AF2)</formula>
    </cfRule>
    <cfRule type="expression" dxfId="480" priority="330" stopIfTrue="1">
      <formula>OR(AND(WEEKDAY(AN22)=1,MONTH(AN22)&lt;&gt;MONTH(AF2)),AND(OR(AN22=祝色),MONTH(AN22)&lt;&gt;MONTH(AF2)))</formula>
    </cfRule>
  </conditionalFormatting>
  <conditionalFormatting sqref="AN36:AO37">
    <cfRule type="expression" dxfId="479" priority="187" stopIfTrue="1">
      <formula>OR(AND(WEEKDAY(AN36)=1,MONTH(AN36)&lt;&gt;MONTH(AF32)),AND(OR(AN36=祝色),MONTH(AN36)&lt;&gt;MONTH(AF32)))</formula>
    </cfRule>
    <cfRule type="expression" dxfId="478" priority="188" stopIfTrue="1">
      <formula>MONTH(AN36)&lt;&gt;MONTH(AF32)</formula>
    </cfRule>
    <cfRule type="expression" dxfId="477" priority="189" stopIfTrue="1">
      <formula>OR(AN36=祝色)</formula>
    </cfRule>
  </conditionalFormatting>
  <conditionalFormatting sqref="AN40:AO41">
    <cfRule type="expression" dxfId="476" priority="177" stopIfTrue="1">
      <formula>OR(AN40=祝色)</formula>
    </cfRule>
  </conditionalFormatting>
  <conditionalFormatting sqref="AN44:AO45">
    <cfRule type="expression" dxfId="475" priority="170" stopIfTrue="1">
      <formula>OR(AN44=祝色)</formula>
    </cfRule>
  </conditionalFormatting>
  <conditionalFormatting sqref="AN48:AO49">
    <cfRule type="expression" dxfId="474" priority="163" stopIfTrue="1">
      <formula>OR(AN48=祝色)</formula>
    </cfRule>
  </conditionalFormatting>
  <conditionalFormatting sqref="AN52:AO53">
    <cfRule type="expression" dxfId="473" priority="208" stopIfTrue="1">
      <formula>OR(AND(WEEKDAY(AN52)=1,MONTH(AN52)&lt;&gt;MONTH(AF32)),AND(OR(AN52=祝色),MONTH(AN52)&lt;&gt;MONTH(AF32)))</formula>
    </cfRule>
    <cfRule type="expression" dxfId="472" priority="209" stopIfTrue="1">
      <formula>MONTH(AN52)&lt;&gt;MONTH(AF32)</formula>
    </cfRule>
    <cfRule type="expression" dxfId="471" priority="210" stopIfTrue="1">
      <formula>OR(AN52=祝色)</formula>
    </cfRule>
  </conditionalFormatting>
  <conditionalFormatting sqref="AN66:AO67">
    <cfRule type="expression" dxfId="470" priority="67" stopIfTrue="1">
      <formula>OR(AN66=祝色)</formula>
    </cfRule>
    <cfRule type="expression" dxfId="469" priority="66" stopIfTrue="1">
      <formula>MONTH(AN66)&lt;&gt;MONTH(AF62)</formula>
    </cfRule>
    <cfRule type="expression" dxfId="468" priority="65" stopIfTrue="1">
      <formula>OR(AND(WEEKDAY(AN66)=1,MONTH(AN66)&lt;&gt;MONTH(AF62)),AND(OR(AN66=祝色),MONTH(AN66)&lt;&gt;MONTH(AF62)))</formula>
    </cfRule>
  </conditionalFormatting>
  <conditionalFormatting sqref="AN70:AO71">
    <cfRule type="expression" dxfId="467" priority="55" stopIfTrue="1">
      <formula>OR(AN70=祝色)</formula>
    </cfRule>
  </conditionalFormatting>
  <conditionalFormatting sqref="AN74:AO75">
    <cfRule type="expression" dxfId="466" priority="48" stopIfTrue="1">
      <formula>OR(AN74=祝色)</formula>
    </cfRule>
  </conditionalFormatting>
  <conditionalFormatting sqref="AN78:AO79">
    <cfRule type="expression" dxfId="465" priority="41" stopIfTrue="1">
      <formula>OR(AN78=祝色)</formula>
    </cfRule>
  </conditionalFormatting>
  <conditionalFormatting sqref="AN82:AO83">
    <cfRule type="expression" dxfId="464" priority="86" stopIfTrue="1">
      <formula>OR(AND(WEEKDAY(AN82)=1,MONTH(AN82)&lt;&gt;MONTH(AF62)),AND(OR(AN82=祝色),MONTH(AN82)&lt;&gt;MONTH(AF62)))</formula>
    </cfRule>
    <cfRule type="expression" dxfId="463" priority="87" stopIfTrue="1">
      <formula>MONTH(AN82)&lt;&gt;MONTH(AF62)</formula>
    </cfRule>
    <cfRule type="expression" dxfId="462" priority="88" stopIfTrue="1">
      <formula>OR(AN82=祝色)</formula>
    </cfRule>
  </conditionalFormatting>
  <conditionalFormatting sqref="AR6:AS7">
    <cfRule type="expression" dxfId="461" priority="313" stopIfTrue="1">
      <formula>MONTH(AR6)&lt;&gt;MONTH(AF2)</formula>
    </cfRule>
    <cfRule type="expression" dxfId="460" priority="312" stopIfTrue="1">
      <formula>OR(AND(WEEKDAY(AR6)=1,MONTH(AR6)&lt;&gt;MONTH(AF2)),AND(OR(AR6=祝色),MONTH(AR6)&lt;&gt;MONTH(AF2)))</formula>
    </cfRule>
    <cfRule type="expression" dxfId="459" priority="314" stopIfTrue="1">
      <formula>OR(AR6=祝色)</formula>
    </cfRule>
  </conditionalFormatting>
  <conditionalFormatting sqref="AR10:AS11">
    <cfRule type="expression" dxfId="458" priority="298" stopIfTrue="1">
      <formula>OR(AR10=祝色)</formula>
    </cfRule>
  </conditionalFormatting>
  <conditionalFormatting sqref="AR14:AS15">
    <cfRule type="expression" dxfId="457" priority="291" stopIfTrue="1">
      <formula>OR(AR14=祝色)</formula>
    </cfRule>
  </conditionalFormatting>
  <conditionalFormatting sqref="AR18:AS19">
    <cfRule type="expression" dxfId="456" priority="284" stopIfTrue="1">
      <formula>OR(AR18=祝色)</formula>
    </cfRule>
  </conditionalFormatting>
  <conditionalFormatting sqref="AR22:AS23">
    <cfRule type="expression" dxfId="455" priority="335" stopIfTrue="1">
      <formula>OR(AR22=祝色)</formula>
    </cfRule>
    <cfRule type="expression" dxfId="454" priority="334" stopIfTrue="1">
      <formula>MONTH(AR22)&lt;&gt;MONTH(AF2)</formula>
    </cfRule>
    <cfRule type="expression" dxfId="453" priority="333" stopIfTrue="1">
      <formula>OR(AND(WEEKDAY(AR22)=1,MONTH(AR22)&lt;&gt;MONTH(AF2)),AND(OR(AR22=祝色),MONTH(AR22)&lt;&gt;MONTH(AF2)))</formula>
    </cfRule>
  </conditionalFormatting>
  <conditionalFormatting sqref="AR36:AS37">
    <cfRule type="expression" dxfId="452" priority="190" stopIfTrue="1">
      <formula>OR(AND(WEEKDAY(AR36)=1,MONTH(AR36)&lt;&gt;MONTH(AF32)),AND(OR(AR36=祝色),MONTH(AR36)&lt;&gt;MONTH(AF32)))</formula>
    </cfRule>
    <cfRule type="expression" dxfId="451" priority="191" stopIfTrue="1">
      <formula>MONTH(AR36)&lt;&gt;MONTH(AF32)</formula>
    </cfRule>
    <cfRule type="expression" dxfId="450" priority="192" stopIfTrue="1">
      <formula>OR(AR36=祝色)</formula>
    </cfRule>
  </conditionalFormatting>
  <conditionalFormatting sqref="AR40:AS41">
    <cfRule type="expression" dxfId="449" priority="176" stopIfTrue="1">
      <formula>OR(AR40=祝色)</formula>
    </cfRule>
  </conditionalFormatting>
  <conditionalFormatting sqref="AR44:AS45">
    <cfRule type="expression" dxfId="448" priority="169" stopIfTrue="1">
      <formula>OR(AR44=祝色)</formula>
    </cfRule>
  </conditionalFormatting>
  <conditionalFormatting sqref="AR48:AS49">
    <cfRule type="expression" dxfId="447" priority="162" stopIfTrue="1">
      <formula>OR(AR48=祝色)</formula>
    </cfRule>
  </conditionalFormatting>
  <conditionalFormatting sqref="AR52:AS53">
    <cfRule type="expression" dxfId="446" priority="212" stopIfTrue="1">
      <formula>MONTH(AR52)&lt;&gt;MONTH(AF32)</formula>
    </cfRule>
    <cfRule type="expression" dxfId="445" priority="211" stopIfTrue="1">
      <formula>OR(AND(WEEKDAY(AR52)=1,MONTH(AR52)&lt;&gt;MONTH(AF32)),AND(OR(AR52=祝色),MONTH(AR52)&lt;&gt;MONTH(AF32)))</formula>
    </cfRule>
    <cfRule type="expression" dxfId="444" priority="213" stopIfTrue="1">
      <formula>OR(AR52=祝色)</formula>
    </cfRule>
  </conditionalFormatting>
  <conditionalFormatting sqref="AR66:AS67">
    <cfRule type="expression" dxfId="443" priority="68" stopIfTrue="1">
      <formula>OR(AND(WEEKDAY(AR66)=1,MONTH(AR66)&lt;&gt;MONTH(AF62)),AND(OR(AR66=祝色),MONTH(AR66)&lt;&gt;MONTH(AF62)))</formula>
    </cfRule>
    <cfRule type="expression" dxfId="442" priority="69" stopIfTrue="1">
      <formula>MONTH(AR66)&lt;&gt;MONTH(AF62)</formula>
    </cfRule>
    <cfRule type="expression" dxfId="441" priority="70" stopIfTrue="1">
      <formula>OR(AR66=祝色)</formula>
    </cfRule>
  </conditionalFormatting>
  <conditionalFormatting sqref="AR70:AS71">
    <cfRule type="expression" dxfId="440" priority="54" stopIfTrue="1">
      <formula>OR(AR70=祝色)</formula>
    </cfRule>
  </conditionalFormatting>
  <conditionalFormatting sqref="AR74:AS75">
    <cfRule type="expression" dxfId="439" priority="47" stopIfTrue="1">
      <formula>OR(AR74=祝色)</formula>
    </cfRule>
  </conditionalFormatting>
  <conditionalFormatting sqref="AR78:AS79">
    <cfRule type="expression" dxfId="438" priority="40" stopIfTrue="1">
      <formula>OR(AR78=祝色)</formula>
    </cfRule>
  </conditionalFormatting>
  <conditionalFormatting sqref="AR82:AS83">
    <cfRule type="expression" dxfId="437" priority="89" stopIfTrue="1">
      <formula>OR(AND(WEEKDAY(AR82)=1,MONTH(AR82)&lt;&gt;MONTH(AF62)),AND(OR(AR82=祝色),MONTH(AR82)&lt;&gt;MONTH(AF62)))</formula>
    </cfRule>
    <cfRule type="expression" dxfId="436" priority="90" stopIfTrue="1">
      <formula>MONTH(AR82)&lt;&gt;MONTH(AF62)</formula>
    </cfRule>
    <cfRule type="expression" dxfId="435" priority="91" stopIfTrue="1">
      <formula>OR(AR82=祝色)</formula>
    </cfRule>
  </conditionalFormatting>
  <conditionalFormatting sqref="AV6:AW7">
    <cfRule type="expression" dxfId="434" priority="315" stopIfTrue="1">
      <formula>OR(AND(WEEKDAY(AV6)=1,MONTH(AV6)&lt;&gt;MONTH(AF2)),AND(OR(AV6=祝色),MONTH(AV6)&lt;&gt;MONTH(AF2)))</formula>
    </cfRule>
    <cfRule type="expression" dxfId="433" priority="316" stopIfTrue="1">
      <formula>MONTH(AV6)&lt;&gt;MONTH(AF2)</formula>
    </cfRule>
    <cfRule type="expression" dxfId="432" priority="317" stopIfTrue="1">
      <formula>OR(AV6=祝色)</formula>
    </cfRule>
  </conditionalFormatting>
  <conditionalFormatting sqref="AV10:AW11">
    <cfRule type="expression" dxfId="431" priority="297" stopIfTrue="1">
      <formula>OR(AV10=祝色)</formula>
    </cfRule>
  </conditionalFormatting>
  <conditionalFormatting sqref="AV14:AW15">
    <cfRule type="expression" dxfId="430" priority="290" stopIfTrue="1">
      <formula>OR(AV14=祝色)</formula>
    </cfRule>
  </conditionalFormatting>
  <conditionalFormatting sqref="AV18:AW19">
    <cfRule type="expression" dxfId="429" priority="283" stopIfTrue="1">
      <formula>OR(AV18=祝色)</formula>
    </cfRule>
  </conditionalFormatting>
  <conditionalFormatting sqref="AV22:AW23">
    <cfRule type="expression" dxfId="428" priority="336" stopIfTrue="1">
      <formula>OR(AND(WEEKDAY(AV22)=1,MONTH(AV22)&lt;&gt;MONTH(AF2)),AND(OR(AV22=祝色),MONTH(AV22)&lt;&gt;MONTH(AF2)))</formula>
    </cfRule>
    <cfRule type="expression" dxfId="427" priority="337" stopIfTrue="1">
      <formula>MONTH(AV22)&lt;&gt;MONTH(AF2)</formula>
    </cfRule>
    <cfRule type="expression" dxfId="426" priority="338" stopIfTrue="1">
      <formula>OR(AV22=祝色)</formula>
    </cfRule>
  </conditionalFormatting>
  <conditionalFormatting sqref="AV36:AW37">
    <cfRule type="expression" dxfId="425" priority="195" stopIfTrue="1">
      <formula>OR(AV36=祝色)</formula>
    </cfRule>
    <cfRule type="expression" dxfId="424" priority="194" stopIfTrue="1">
      <formula>MONTH(AV36)&lt;&gt;MONTH(AF32)</formula>
    </cfRule>
    <cfRule type="expression" dxfId="423" priority="193" stopIfTrue="1">
      <formula>OR(AND(WEEKDAY(AV36)=1,MONTH(AV36)&lt;&gt;MONTH(AF32)),AND(OR(AV36=祝色),MONTH(AV36)&lt;&gt;MONTH(AF32)))</formula>
    </cfRule>
  </conditionalFormatting>
  <conditionalFormatting sqref="AV40:AW41">
    <cfRule type="expression" dxfId="422" priority="175" stopIfTrue="1">
      <formula>OR(AV40=祝色)</formula>
    </cfRule>
  </conditionalFormatting>
  <conditionalFormatting sqref="AV44:AW45">
    <cfRule type="expression" dxfId="421" priority="168" stopIfTrue="1">
      <formula>OR(AV44=祝色)</formula>
    </cfRule>
  </conditionalFormatting>
  <conditionalFormatting sqref="AV48:AW49">
    <cfRule type="expression" dxfId="420" priority="161" stopIfTrue="1">
      <formula>OR(AV48=祝色)</formula>
    </cfRule>
  </conditionalFormatting>
  <conditionalFormatting sqref="AV52:AW53">
    <cfRule type="expression" dxfId="419" priority="216" stopIfTrue="1">
      <formula>OR(AV52=祝色)</formula>
    </cfRule>
    <cfRule type="expression" dxfId="418" priority="215" stopIfTrue="1">
      <formula>MONTH(AV52)&lt;&gt;MONTH(AF32)</formula>
    </cfRule>
    <cfRule type="expression" dxfId="417" priority="214" stopIfTrue="1">
      <formula>OR(AND(WEEKDAY(AV52)=1,MONTH(AV52)&lt;&gt;MONTH(AF32)),AND(OR(AV52=祝色),MONTH(AV52)&lt;&gt;MONTH(AF32)))</formula>
    </cfRule>
  </conditionalFormatting>
  <conditionalFormatting sqref="AV66:AW67">
    <cfRule type="expression" dxfId="416" priority="71" stopIfTrue="1">
      <formula>OR(AND(WEEKDAY(AV66)=1,MONTH(AV66)&lt;&gt;MONTH(AF62)),AND(OR(AV66=祝色),MONTH(AV66)&lt;&gt;MONTH(AF62)))</formula>
    </cfRule>
    <cfRule type="expression" dxfId="415" priority="72" stopIfTrue="1">
      <formula>MONTH(AV66)&lt;&gt;MONTH(AF62)</formula>
    </cfRule>
    <cfRule type="expression" dxfId="414" priority="73" stopIfTrue="1">
      <formula>OR(AV66=祝色)</formula>
    </cfRule>
  </conditionalFormatting>
  <conditionalFormatting sqref="AV70:AW71">
    <cfRule type="expression" dxfId="413" priority="53" stopIfTrue="1">
      <formula>OR(AV70=祝色)</formula>
    </cfRule>
  </conditionalFormatting>
  <conditionalFormatting sqref="AV74:AW75">
    <cfRule type="expression" dxfId="412" priority="46" stopIfTrue="1">
      <formula>OR(AV74=祝色)</formula>
    </cfRule>
  </conditionalFormatting>
  <conditionalFormatting sqref="AV78:AW79">
    <cfRule type="expression" dxfId="411" priority="39" stopIfTrue="1">
      <formula>OR(AV78=祝色)</formula>
    </cfRule>
  </conditionalFormatting>
  <conditionalFormatting sqref="AV82:AW83">
    <cfRule type="expression" dxfId="410" priority="94" stopIfTrue="1">
      <formula>OR(AV82=祝色)</formula>
    </cfRule>
    <cfRule type="expression" dxfId="409" priority="93" stopIfTrue="1">
      <formula>MONTH(AV82)&lt;&gt;MONTH(AF62)</formula>
    </cfRule>
    <cfRule type="expression" dxfId="408" priority="92" stopIfTrue="1">
      <formula>OR(AND(WEEKDAY(AV82)=1,MONTH(AV82)&lt;&gt;MONTH(AF62)),AND(OR(AV82=祝色),MONTH(AV82)&lt;&gt;MONTH(AF62)))</formula>
    </cfRule>
  </conditionalFormatting>
  <conditionalFormatting sqref="AZ6:BA7">
    <cfRule type="expression" dxfId="407" priority="320" stopIfTrue="1">
      <formula>OR(AZ6=祝色)</formula>
    </cfRule>
    <cfRule type="expression" dxfId="406" priority="319" stopIfTrue="1">
      <formula>MONTH(AZ6)&lt;&gt;MONTH(AF2)</formula>
    </cfRule>
    <cfRule type="expression" dxfId="405" priority="318" stopIfTrue="1">
      <formula>OR(AND(WEEKDAY(AZ6)=1,MONTH(AZ6)&lt;&gt;MONTH(AF2)),AND(OR(AZ6=祝色),MONTH(AZ6)&lt;&gt;MONTH(AF2)))</formula>
    </cfRule>
  </conditionalFormatting>
  <conditionalFormatting sqref="AZ10:BA11">
    <cfRule type="expression" dxfId="404" priority="296" stopIfTrue="1">
      <formula>OR(AZ10=祝色)</formula>
    </cfRule>
  </conditionalFormatting>
  <conditionalFormatting sqref="AZ14:BA15">
    <cfRule type="expression" dxfId="403" priority="289" stopIfTrue="1">
      <formula>OR(AZ14=祝色)</formula>
    </cfRule>
  </conditionalFormatting>
  <conditionalFormatting sqref="AZ18:BA19">
    <cfRule type="expression" dxfId="402" priority="282" stopIfTrue="1">
      <formula>OR(AZ18=祝色)</formula>
    </cfRule>
  </conditionalFormatting>
  <conditionalFormatting sqref="AZ22:BA23">
    <cfRule type="expression" dxfId="401" priority="340" stopIfTrue="1">
      <formula>MONTH(AZ22)&lt;&gt;MONTH(AF2)</formula>
    </cfRule>
    <cfRule type="expression" dxfId="400" priority="339" stopIfTrue="1">
      <formula>OR(AND(WEEKDAY(AZ22)=1,MONTH(AZ22)&lt;&gt;MONTH(AF2)),AND(OR(AZ22=祝色),MONTH(AZ22)&lt;&gt;MONTH(AF2)))</formula>
    </cfRule>
    <cfRule type="expression" dxfId="399" priority="341" stopIfTrue="1">
      <formula>OR(AZ22=祝色)</formula>
    </cfRule>
  </conditionalFormatting>
  <conditionalFormatting sqref="AZ36:BA37">
    <cfRule type="expression" dxfId="398" priority="198" stopIfTrue="1">
      <formula>OR(AZ36=祝色)</formula>
    </cfRule>
    <cfRule type="expression" dxfId="397" priority="197" stopIfTrue="1">
      <formula>MONTH(AZ36)&lt;&gt;MONTH(AF32)</formula>
    </cfRule>
    <cfRule type="expression" dxfId="396" priority="196" stopIfTrue="1">
      <formula>OR(AND(WEEKDAY(AZ36)=1,MONTH(AZ36)&lt;&gt;MONTH(AF32)),AND(OR(AZ36=祝色),MONTH(AZ36)&lt;&gt;MONTH(AF32)))</formula>
    </cfRule>
  </conditionalFormatting>
  <conditionalFormatting sqref="AZ40:BA41">
    <cfRule type="expression" dxfId="395" priority="174" stopIfTrue="1">
      <formula>OR(AZ40=祝色)</formula>
    </cfRule>
  </conditionalFormatting>
  <conditionalFormatting sqref="AZ44:BA45">
    <cfRule type="expression" dxfId="394" priority="167" stopIfTrue="1">
      <formula>OR(AZ44=祝色)</formula>
    </cfRule>
  </conditionalFormatting>
  <conditionalFormatting sqref="AZ48:BA49">
    <cfRule type="expression" dxfId="393" priority="160" stopIfTrue="1">
      <formula>OR(AZ48=祝色)</formula>
    </cfRule>
  </conditionalFormatting>
  <conditionalFormatting sqref="AZ52:BA53">
    <cfRule type="expression" dxfId="392" priority="219" stopIfTrue="1">
      <formula>OR(AZ52=祝色)</formula>
    </cfRule>
    <cfRule type="expression" dxfId="391" priority="218" stopIfTrue="1">
      <formula>MONTH(AZ52)&lt;&gt;MONTH(AF32)</formula>
    </cfRule>
    <cfRule type="expression" dxfId="390" priority="217" stopIfTrue="1">
      <formula>OR(AND(WEEKDAY(AZ52)=1,MONTH(AZ52)&lt;&gt;MONTH(AF32)),AND(OR(AZ52=祝色),MONTH(AZ52)&lt;&gt;MONTH(AF32)))</formula>
    </cfRule>
  </conditionalFormatting>
  <conditionalFormatting sqref="AZ66:BA67">
    <cfRule type="expression" dxfId="389" priority="76" stopIfTrue="1">
      <formula>OR(AZ66=祝色)</formula>
    </cfRule>
    <cfRule type="expression" dxfId="388" priority="75" stopIfTrue="1">
      <formula>MONTH(AZ66)&lt;&gt;MONTH(AF62)</formula>
    </cfRule>
    <cfRule type="expression" dxfId="387" priority="74" stopIfTrue="1">
      <formula>OR(AND(WEEKDAY(AZ66)=1,MONTH(AZ66)&lt;&gt;MONTH(AF62)),AND(OR(AZ66=祝色),MONTH(AZ66)&lt;&gt;MONTH(AF62)))</formula>
    </cfRule>
  </conditionalFormatting>
  <conditionalFormatting sqref="AZ70:BA71">
    <cfRule type="expression" dxfId="386" priority="52" stopIfTrue="1">
      <formula>OR(AZ70=祝色)</formula>
    </cfRule>
  </conditionalFormatting>
  <conditionalFormatting sqref="AZ74:BA75">
    <cfRule type="expression" dxfId="385" priority="45" stopIfTrue="1">
      <formula>OR(AZ74=祝色)</formula>
    </cfRule>
  </conditionalFormatting>
  <conditionalFormatting sqref="AZ78:BA79">
    <cfRule type="expression" dxfId="384" priority="38" stopIfTrue="1">
      <formula>OR(AZ78=祝色)</formula>
    </cfRule>
  </conditionalFormatting>
  <conditionalFormatting sqref="AZ82:BA83">
    <cfRule type="expression" dxfId="383" priority="96" stopIfTrue="1">
      <formula>MONTH(AZ82)&lt;&gt;MONTH(AF62)</formula>
    </cfRule>
    <cfRule type="expression" dxfId="382" priority="95" stopIfTrue="1">
      <formula>OR(AND(WEEKDAY(AZ82)=1,MONTH(AZ82)&lt;&gt;MONTH(AF62)),AND(OR(AZ82=祝色),MONTH(AZ82)&lt;&gt;MONTH(AF62)))</formula>
    </cfRule>
    <cfRule type="expression" dxfId="381" priority="97" stopIfTrue="1">
      <formula>OR(AZ82=祝色)</formula>
    </cfRule>
  </conditionalFormatting>
  <conditionalFormatting sqref="BD6:BE7">
    <cfRule type="expression" dxfId="380" priority="302" stopIfTrue="1">
      <formula>OR(BD6=祝色)</formula>
    </cfRule>
  </conditionalFormatting>
  <conditionalFormatting sqref="BD10:BE11">
    <cfRule type="expression" dxfId="379" priority="295" stopIfTrue="1">
      <formula>OR(BD10=祝色)</formula>
    </cfRule>
  </conditionalFormatting>
  <conditionalFormatting sqref="BD14:BE15">
    <cfRule type="expression" dxfId="378" priority="288" stopIfTrue="1">
      <formula>OR(BD14=祝色)</formula>
    </cfRule>
  </conditionalFormatting>
  <conditionalFormatting sqref="BD18:BE19">
    <cfRule type="expression" dxfId="377" priority="281" stopIfTrue="1">
      <formula>OR(BD18=祝色)</formula>
    </cfRule>
  </conditionalFormatting>
  <conditionalFormatting sqref="BD22:BE23">
    <cfRule type="expression" dxfId="376" priority="326" stopIfTrue="1">
      <formula>OR(BD22=祝色)</formula>
    </cfRule>
    <cfRule type="expression" dxfId="375" priority="325" stopIfTrue="1">
      <formula>MONTH(BD22)&lt;&gt;MONTH(AF2)</formula>
    </cfRule>
    <cfRule type="expression" dxfId="374" priority="324" stopIfTrue="1">
      <formula>OR(AND(WEEKDAY(BD22)=1,MONTH(BD22)&lt;&gt;MONTH(AF2)),AND(OR(BD22=祝色),MONTH(BD22)&lt;&gt;MONTH(AF2)))</formula>
    </cfRule>
  </conditionalFormatting>
  <conditionalFormatting sqref="BD36:BE37">
    <cfRule type="expression" dxfId="373" priority="180" stopIfTrue="1">
      <formula>OR(BD36=祝色)</formula>
    </cfRule>
  </conditionalFormatting>
  <conditionalFormatting sqref="BD40:BE41">
    <cfRule type="expression" dxfId="372" priority="173" stopIfTrue="1">
      <formula>OR(BD40=祝色)</formula>
    </cfRule>
  </conditionalFormatting>
  <conditionalFormatting sqref="BD44:BE45">
    <cfRule type="expression" dxfId="371" priority="166" stopIfTrue="1">
      <formula>OR(BD44=祝色)</formula>
    </cfRule>
  </conditionalFormatting>
  <conditionalFormatting sqref="BD48:BE49">
    <cfRule type="expression" dxfId="370" priority="159" stopIfTrue="1">
      <formula>OR(BD48=祝色)</formula>
    </cfRule>
  </conditionalFormatting>
  <conditionalFormatting sqref="BD52:BE53">
    <cfRule type="expression" dxfId="369" priority="202" stopIfTrue="1">
      <formula>OR(AND(WEEKDAY(BD52)=1,MONTH(BD52)&lt;&gt;MONTH(AF32)),AND(OR(BD52=祝色),MONTH(BD52)&lt;&gt;MONTH(AF32)))</formula>
    </cfRule>
    <cfRule type="expression" dxfId="368" priority="203" stopIfTrue="1">
      <formula>MONTH(BD52)&lt;&gt;MONTH(AF32)</formula>
    </cfRule>
    <cfRule type="expression" dxfId="367" priority="204" stopIfTrue="1">
      <formula>OR(BD52=祝色)</formula>
    </cfRule>
  </conditionalFormatting>
  <conditionalFormatting sqref="BD66:BE67">
    <cfRule type="expression" dxfId="366" priority="58" stopIfTrue="1">
      <formula>OR(BD66=祝色)</formula>
    </cfRule>
  </conditionalFormatting>
  <conditionalFormatting sqref="BD70:BE71">
    <cfRule type="expression" dxfId="365" priority="51" stopIfTrue="1">
      <formula>OR(BD70=祝色)</formula>
    </cfRule>
  </conditionalFormatting>
  <conditionalFormatting sqref="BD74:BE75">
    <cfRule type="expression" dxfId="364" priority="44" stopIfTrue="1">
      <formula>OR(BD74=祝色)</formula>
    </cfRule>
  </conditionalFormatting>
  <conditionalFormatting sqref="BD78:BE79">
    <cfRule type="expression" dxfId="363" priority="37" stopIfTrue="1">
      <formula>OR(BD78=祝色)</formula>
    </cfRule>
  </conditionalFormatting>
  <conditionalFormatting sqref="BD82:BE83">
    <cfRule type="expression" dxfId="362" priority="82" stopIfTrue="1">
      <formula>OR(BD82=祝色)</formula>
    </cfRule>
    <cfRule type="expression" dxfId="361" priority="80" stopIfTrue="1">
      <formula>OR(AND(WEEKDAY(BD82)=1,MONTH(BD82)&lt;&gt;MONTH(AF62)),AND(OR(BD82=祝色),MONTH(BD82)&lt;&gt;MONTH(AF62)))</formula>
    </cfRule>
    <cfRule type="expression" dxfId="360" priority="81" stopIfTrue="1">
      <formula>MONTH(BD82)&lt;&gt;MONTH(AF62)</formula>
    </cfRule>
  </conditionalFormatting>
  <printOptions horizontalCentered="1"/>
  <pageMargins left="0" right="0" top="0" bottom="0" header="0.51181102362204722" footer="0.51181102362204722"/>
  <pageSetup paperSize="8" scale="53" orientation="portrait" r:id="rId1"/>
  <headerFooter alignWithMargins="0"/>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CX78"/>
  <sheetViews>
    <sheetView zoomScale="50" zoomScaleNormal="50" workbookViewId="0">
      <selection activeCell="AY3" sqref="AY3"/>
    </sheetView>
  </sheetViews>
  <sheetFormatPr defaultRowHeight="13.5" x14ac:dyDescent="0.15"/>
  <cols>
    <col min="1" max="4" width="2.125" customWidth="1"/>
    <col min="5" max="8" width="1.375" customWidth="1"/>
    <col min="9" max="11" width="3.75" customWidth="1"/>
    <col min="12" max="13" width="2.875" customWidth="1"/>
    <col min="14" max="14" width="2.75" customWidth="1"/>
    <col min="15" max="17" width="3.75" customWidth="1"/>
    <col min="18" max="19" width="2.875" customWidth="1"/>
    <col min="20" max="20" width="2.75" customWidth="1"/>
    <col min="21" max="23" width="3.75" customWidth="1"/>
    <col min="24" max="25" width="2.875" customWidth="1"/>
    <col min="26" max="26" width="2.75" customWidth="1"/>
    <col min="27" max="29" width="3.75" customWidth="1"/>
    <col min="30" max="31" width="2.875" customWidth="1"/>
    <col min="32" max="32" width="2.75" customWidth="1"/>
    <col min="33" max="35" width="3.75" customWidth="1"/>
    <col min="36" max="37" width="2.875" customWidth="1"/>
    <col min="38" max="38" width="2.75" customWidth="1"/>
    <col min="39" max="41" width="3.75" customWidth="1"/>
    <col min="42" max="43" width="2.875" customWidth="1"/>
    <col min="44" max="44" width="2.75" customWidth="1"/>
    <col min="45" max="47" width="3.75" customWidth="1"/>
    <col min="48" max="49" width="2.875" customWidth="1"/>
    <col min="50" max="50" width="2.75" customWidth="1"/>
    <col min="51" max="52" width="6.625" customWidth="1"/>
    <col min="53" max="56" width="2.125" customWidth="1"/>
    <col min="57" max="60" width="1.375" customWidth="1"/>
    <col min="61" max="63" width="3.75" customWidth="1"/>
    <col min="64" max="65" width="2.875" customWidth="1"/>
    <col min="66" max="66" width="2.75" customWidth="1"/>
    <col min="67" max="69" width="3.75" customWidth="1"/>
    <col min="70" max="71" width="2.875" customWidth="1"/>
    <col min="72" max="72" width="2.75" customWidth="1"/>
    <col min="73" max="75" width="3.75" customWidth="1"/>
    <col min="76" max="77" width="2.875" customWidth="1"/>
    <col min="78" max="78" width="2.75" customWidth="1"/>
    <col min="79" max="81" width="3.75" customWidth="1"/>
    <col min="82" max="83" width="2.875" customWidth="1"/>
    <col min="84" max="84" width="2.75" customWidth="1"/>
    <col min="85" max="87" width="3.75" customWidth="1"/>
    <col min="88" max="89" width="2.875" customWidth="1"/>
    <col min="90" max="90" width="2.75" customWidth="1"/>
    <col min="91" max="93" width="3.75" customWidth="1"/>
    <col min="94" max="95" width="2.875" customWidth="1"/>
    <col min="96" max="96" width="2.75" customWidth="1"/>
    <col min="97" max="99" width="3.75" customWidth="1"/>
    <col min="100" max="101" width="2.875" customWidth="1"/>
    <col min="102" max="102" width="2.75" customWidth="1"/>
  </cols>
  <sheetData>
    <row r="1" spans="1:102" ht="3" customHeight="1" x14ac:dyDescent="0.15"/>
    <row r="2" spans="1:102" ht="24" customHeight="1" x14ac:dyDescent="0.15">
      <c r="A2" s="651">
        <f>A5</f>
        <v>46023</v>
      </c>
      <c r="B2" s="652"/>
      <c r="C2" s="652"/>
      <c r="D2" s="652"/>
      <c r="E2" s="652"/>
      <c r="F2" s="652"/>
      <c r="G2" s="652"/>
      <c r="H2" s="653"/>
      <c r="I2" s="622" t="s">
        <v>24</v>
      </c>
      <c r="J2" s="623"/>
      <c r="K2" s="623"/>
      <c r="L2" s="96"/>
      <c r="M2" s="96"/>
      <c r="N2" s="97"/>
      <c r="O2" s="618" t="s">
        <v>56</v>
      </c>
      <c r="P2" s="619"/>
      <c r="Q2" s="619"/>
      <c r="R2" s="96"/>
      <c r="S2" s="96"/>
      <c r="T2" s="97"/>
      <c r="U2" s="657" t="s">
        <v>53</v>
      </c>
      <c r="V2" s="658"/>
      <c r="W2" s="658"/>
      <c r="X2" s="96"/>
      <c r="Y2" s="96"/>
      <c r="Z2" s="97"/>
      <c r="AA2" s="614" t="s">
        <v>57</v>
      </c>
      <c r="AB2" s="615"/>
      <c r="AC2" s="615"/>
      <c r="AD2" s="96"/>
      <c r="AE2" s="96"/>
      <c r="AF2" s="97"/>
      <c r="AG2" s="657" t="s">
        <v>58</v>
      </c>
      <c r="AH2" s="658"/>
      <c r="AI2" s="658"/>
      <c r="AJ2" s="96"/>
      <c r="AK2" s="96"/>
      <c r="AL2" s="97"/>
      <c r="AM2" s="618" t="s">
        <v>59</v>
      </c>
      <c r="AN2" s="619"/>
      <c r="AO2" s="619"/>
      <c r="AP2" s="96"/>
      <c r="AQ2" s="96"/>
      <c r="AR2" s="97"/>
      <c r="AS2" s="620" t="s">
        <v>62</v>
      </c>
      <c r="AT2" s="621"/>
      <c r="AU2" s="621"/>
      <c r="AV2" s="96"/>
      <c r="AW2" s="96"/>
      <c r="AX2" s="97"/>
      <c r="BA2" s="651">
        <f>BA5</f>
        <v>46113</v>
      </c>
      <c r="BB2" s="652"/>
      <c r="BC2" s="652"/>
      <c r="BD2" s="652"/>
      <c r="BE2" s="652"/>
      <c r="BF2" s="652"/>
      <c r="BG2" s="652"/>
      <c r="BH2" s="653"/>
      <c r="BI2" s="622" t="s">
        <v>24</v>
      </c>
      <c r="BJ2" s="623"/>
      <c r="BK2" s="623"/>
      <c r="BL2" s="96"/>
      <c r="BM2" s="96"/>
      <c r="BN2" s="97"/>
      <c r="BO2" s="618" t="s">
        <v>56</v>
      </c>
      <c r="BP2" s="619"/>
      <c r="BQ2" s="619"/>
      <c r="BR2" s="96"/>
      <c r="BS2" s="96"/>
      <c r="BT2" s="97"/>
      <c r="BU2" s="657" t="s">
        <v>53</v>
      </c>
      <c r="BV2" s="658"/>
      <c r="BW2" s="658"/>
      <c r="BX2" s="96"/>
      <c r="BY2" s="96"/>
      <c r="BZ2" s="97"/>
      <c r="CA2" s="614" t="s">
        <v>57</v>
      </c>
      <c r="CB2" s="615"/>
      <c r="CC2" s="615"/>
      <c r="CD2" s="96"/>
      <c r="CE2" s="96"/>
      <c r="CF2" s="97"/>
      <c r="CG2" s="657" t="s">
        <v>58</v>
      </c>
      <c r="CH2" s="658"/>
      <c r="CI2" s="658"/>
      <c r="CJ2" s="96"/>
      <c r="CK2" s="96"/>
      <c r="CL2" s="97"/>
      <c r="CM2" s="618" t="s">
        <v>59</v>
      </c>
      <c r="CN2" s="619"/>
      <c r="CO2" s="619"/>
      <c r="CP2" s="96"/>
      <c r="CQ2" s="96"/>
      <c r="CR2" s="97"/>
      <c r="CS2" s="620" t="s">
        <v>62</v>
      </c>
      <c r="CT2" s="621"/>
      <c r="CU2" s="621"/>
      <c r="CV2" s="96"/>
      <c r="CW2" s="96"/>
      <c r="CX2" s="97"/>
    </row>
    <row r="3" spans="1:102" ht="21.75" customHeight="1" x14ac:dyDescent="0.15">
      <c r="A3" s="654"/>
      <c r="B3" s="655"/>
      <c r="C3" s="655"/>
      <c r="D3" s="655"/>
      <c r="E3" s="655"/>
      <c r="F3" s="655"/>
      <c r="G3" s="655"/>
      <c r="H3" s="656"/>
      <c r="I3" s="586">
        <f>IF(WEEKDAY(A5)=1,A5,(IF(WEEKDAY(A5)=2,A5-1,(IF(WEEKDAY(A5)=3,A5-2,(IF(WEEKDAY(A5)=4,A5-3,(IF(WEEKDAY(A5)=5,A5-4,IF(WEEKDAY(A5)=6,A5-5,A5-6))))))))))</f>
        <v>46019</v>
      </c>
      <c r="J3" s="587"/>
      <c r="K3" s="587"/>
      <c r="O3" s="568">
        <f>I3+1</f>
        <v>46020</v>
      </c>
      <c r="P3" s="569"/>
      <c r="Q3" s="569"/>
      <c r="U3" s="568">
        <f>O3+1</f>
        <v>46021</v>
      </c>
      <c r="V3" s="569"/>
      <c r="W3" s="569"/>
      <c r="X3" s="119"/>
      <c r="Y3" s="21"/>
      <c r="Z3" s="22"/>
      <c r="AA3" s="568">
        <f>U3+1</f>
        <v>46022</v>
      </c>
      <c r="AB3" s="569"/>
      <c r="AC3" s="569"/>
      <c r="AD3" s="119"/>
      <c r="AE3" s="21"/>
      <c r="AF3" s="22"/>
      <c r="AG3" s="568">
        <f>AA3+1</f>
        <v>46023</v>
      </c>
      <c r="AH3" s="569"/>
      <c r="AI3" s="569"/>
      <c r="AJ3" s="119"/>
      <c r="AK3" s="21"/>
      <c r="AL3" s="22"/>
      <c r="AM3" s="568">
        <f>AG3+1</f>
        <v>46024</v>
      </c>
      <c r="AN3" s="569"/>
      <c r="AO3" s="569"/>
      <c r="AP3" s="119"/>
      <c r="AQ3" s="21"/>
      <c r="AR3" s="22"/>
      <c r="AS3" s="624">
        <f>AM3+1</f>
        <v>46025</v>
      </c>
      <c r="AT3" s="625"/>
      <c r="AU3" s="625"/>
      <c r="AV3" s="120"/>
      <c r="AW3" s="21"/>
      <c r="AX3" s="22"/>
      <c r="BA3" s="654"/>
      <c r="BB3" s="655"/>
      <c r="BC3" s="655"/>
      <c r="BD3" s="655"/>
      <c r="BE3" s="655"/>
      <c r="BF3" s="655"/>
      <c r="BG3" s="655"/>
      <c r="BH3" s="656"/>
      <c r="BI3" s="586">
        <f>IF(WEEKDAY(BA5)=1,BA5,(IF(WEEKDAY(BA5)=2,BA5-1,(IF(WEEKDAY(BA5)=3,BA5-2,(IF(WEEKDAY(BA5)=4,BA5-3,(IF(WEEKDAY(BA5)=5,BA5-4,IF(WEEKDAY(BA5)=6,BA5-5,BA5-6))))))))))</f>
        <v>46110</v>
      </c>
      <c r="BJ3" s="587"/>
      <c r="BK3" s="587"/>
      <c r="BO3" s="568">
        <f>BI3+1</f>
        <v>46111</v>
      </c>
      <c r="BP3" s="569"/>
      <c r="BQ3" s="569"/>
      <c r="BU3" s="568">
        <f>BO3+1</f>
        <v>46112</v>
      </c>
      <c r="BV3" s="569"/>
      <c r="BW3" s="569"/>
      <c r="BX3" s="119"/>
      <c r="BY3" s="21"/>
      <c r="BZ3" s="22"/>
      <c r="CA3" s="568">
        <f>BU3+1</f>
        <v>46113</v>
      </c>
      <c r="CB3" s="569"/>
      <c r="CC3" s="569"/>
      <c r="CD3" s="119"/>
      <c r="CE3" s="21"/>
      <c r="CF3" s="22"/>
      <c r="CG3" s="568">
        <f>CA3+1</f>
        <v>46114</v>
      </c>
      <c r="CH3" s="569"/>
      <c r="CI3" s="569"/>
      <c r="CJ3" s="119"/>
      <c r="CK3" s="21"/>
      <c r="CL3" s="22"/>
      <c r="CM3" s="568">
        <f>CG3+1</f>
        <v>46115</v>
      </c>
      <c r="CN3" s="569"/>
      <c r="CO3" s="569"/>
      <c r="CP3" s="119"/>
      <c r="CQ3" s="21"/>
      <c r="CR3" s="22"/>
      <c r="CS3" s="624">
        <f>CM3+1</f>
        <v>46116</v>
      </c>
      <c r="CT3" s="625"/>
      <c r="CU3" s="625"/>
      <c r="CV3" s="120"/>
      <c r="CW3" s="21"/>
      <c r="CX3" s="22"/>
    </row>
    <row r="4" spans="1:102" ht="33.75" customHeight="1" x14ac:dyDescent="0.15">
      <c r="A4" s="654"/>
      <c r="B4" s="655"/>
      <c r="C4" s="655"/>
      <c r="D4" s="655"/>
      <c r="E4" s="655"/>
      <c r="F4" s="655"/>
      <c r="G4" s="655"/>
      <c r="H4" s="656"/>
      <c r="I4" s="586"/>
      <c r="J4" s="587"/>
      <c r="K4" s="587"/>
      <c r="O4" s="570"/>
      <c r="P4" s="571"/>
      <c r="Q4" s="571"/>
      <c r="U4" s="570"/>
      <c r="V4" s="571"/>
      <c r="W4" s="571"/>
      <c r="X4" s="121"/>
      <c r="Z4" s="17"/>
      <c r="AA4" s="570"/>
      <c r="AB4" s="571"/>
      <c r="AC4" s="571"/>
      <c r="AD4" s="121"/>
      <c r="AF4" s="17"/>
      <c r="AG4" s="570"/>
      <c r="AH4" s="571"/>
      <c r="AI4" s="571"/>
      <c r="AJ4" s="121"/>
      <c r="AL4" s="17"/>
      <c r="AM4" s="570"/>
      <c r="AN4" s="571"/>
      <c r="AO4" s="571"/>
      <c r="AP4" s="121"/>
      <c r="AR4" s="17"/>
      <c r="AS4" s="626"/>
      <c r="AT4" s="627"/>
      <c r="AU4" s="627"/>
      <c r="AV4" s="122"/>
      <c r="AX4" s="17"/>
      <c r="BA4" s="654"/>
      <c r="BB4" s="655"/>
      <c r="BC4" s="655"/>
      <c r="BD4" s="655"/>
      <c r="BE4" s="655"/>
      <c r="BF4" s="655"/>
      <c r="BG4" s="655"/>
      <c r="BH4" s="656"/>
      <c r="BI4" s="586"/>
      <c r="BJ4" s="587"/>
      <c r="BK4" s="587"/>
      <c r="BO4" s="570"/>
      <c r="BP4" s="571"/>
      <c r="BQ4" s="571"/>
      <c r="BU4" s="570"/>
      <c r="BV4" s="571"/>
      <c r="BW4" s="571"/>
      <c r="BX4" s="121"/>
      <c r="BZ4" s="17"/>
      <c r="CA4" s="570"/>
      <c r="CB4" s="571"/>
      <c r="CC4" s="571"/>
      <c r="CD4" s="121"/>
      <c r="CF4" s="17"/>
      <c r="CG4" s="570"/>
      <c r="CH4" s="571"/>
      <c r="CI4" s="571"/>
      <c r="CJ4" s="121"/>
      <c r="CL4" s="17"/>
      <c r="CM4" s="570"/>
      <c r="CN4" s="571"/>
      <c r="CO4" s="571"/>
      <c r="CP4" s="121"/>
      <c r="CR4" s="17"/>
      <c r="CS4" s="626"/>
      <c r="CT4" s="627"/>
      <c r="CU4" s="627"/>
      <c r="CV4" s="122"/>
      <c r="CX4" s="17"/>
    </row>
    <row r="5" spans="1:102" ht="10.5" customHeight="1" x14ac:dyDescent="0.15">
      <c r="A5" s="636">
        <v>46023</v>
      </c>
      <c r="B5" s="637"/>
      <c r="C5" s="637"/>
      <c r="D5" s="637"/>
      <c r="E5" s="637"/>
      <c r="F5" s="637"/>
      <c r="G5" s="637"/>
      <c r="H5" s="638"/>
      <c r="I5" s="586"/>
      <c r="J5" s="587"/>
      <c r="K5" s="587"/>
      <c r="O5" s="570"/>
      <c r="P5" s="571"/>
      <c r="Q5" s="571"/>
      <c r="U5" s="570"/>
      <c r="V5" s="571"/>
      <c r="W5" s="571"/>
      <c r="X5" s="121"/>
      <c r="Z5" s="17"/>
      <c r="AA5" s="570"/>
      <c r="AB5" s="571"/>
      <c r="AC5" s="571"/>
      <c r="AD5" s="121"/>
      <c r="AF5" s="17"/>
      <c r="AG5" s="570"/>
      <c r="AH5" s="571"/>
      <c r="AI5" s="571"/>
      <c r="AJ5" s="121"/>
      <c r="AL5" s="17"/>
      <c r="AM5" s="570"/>
      <c r="AN5" s="571"/>
      <c r="AO5" s="571"/>
      <c r="AP5" s="121"/>
      <c r="AR5" s="17"/>
      <c r="AS5" s="626"/>
      <c r="AT5" s="627"/>
      <c r="AU5" s="627"/>
      <c r="AV5" s="122"/>
      <c r="AX5" s="17"/>
      <c r="BA5" s="636">
        <f>IF(MONTH(A57)=12,DATE(YEAR(A57)+1,1,1),DATE(YEAR(A57),MONTH(A57)+1,1))</f>
        <v>46113</v>
      </c>
      <c r="BB5" s="637"/>
      <c r="BC5" s="637"/>
      <c r="BD5" s="637"/>
      <c r="BE5" s="637"/>
      <c r="BF5" s="637"/>
      <c r="BG5" s="637"/>
      <c r="BH5" s="638"/>
      <c r="BI5" s="586"/>
      <c r="BJ5" s="587"/>
      <c r="BK5" s="587"/>
      <c r="BO5" s="570"/>
      <c r="BP5" s="571"/>
      <c r="BQ5" s="571"/>
      <c r="BU5" s="570"/>
      <c r="BV5" s="571"/>
      <c r="BW5" s="571"/>
      <c r="BX5" s="121"/>
      <c r="BZ5" s="17"/>
      <c r="CA5" s="570"/>
      <c r="CB5" s="571"/>
      <c r="CC5" s="571"/>
      <c r="CD5" s="121"/>
      <c r="CF5" s="17"/>
      <c r="CG5" s="570"/>
      <c r="CH5" s="571"/>
      <c r="CI5" s="571"/>
      <c r="CJ5" s="121"/>
      <c r="CL5" s="17"/>
      <c r="CM5" s="570"/>
      <c r="CN5" s="571"/>
      <c r="CO5" s="571"/>
      <c r="CP5" s="121"/>
      <c r="CR5" s="17"/>
      <c r="CS5" s="626"/>
      <c r="CT5" s="627"/>
      <c r="CU5" s="627"/>
      <c r="CV5" s="122"/>
      <c r="CX5" s="17"/>
    </row>
    <row r="6" spans="1:102" ht="82.5" customHeight="1" x14ac:dyDescent="0.15">
      <c r="A6" s="636"/>
      <c r="B6" s="637"/>
      <c r="C6" s="637"/>
      <c r="D6" s="637"/>
      <c r="E6" s="637"/>
      <c r="F6" s="637"/>
      <c r="G6" s="637"/>
      <c r="H6" s="638"/>
      <c r="O6" s="23"/>
      <c r="U6" s="18"/>
      <c r="V6" s="19"/>
      <c r="W6" s="19"/>
      <c r="X6" s="19"/>
      <c r="Y6" s="19"/>
      <c r="Z6" s="20"/>
      <c r="AA6" s="18"/>
      <c r="AB6" s="19"/>
      <c r="AC6" s="19"/>
      <c r="AD6" s="19"/>
      <c r="AE6" s="19"/>
      <c r="AF6" s="20"/>
      <c r="AG6" s="18"/>
      <c r="AH6" s="19"/>
      <c r="AI6" s="19"/>
      <c r="AJ6" s="19"/>
      <c r="AK6" s="19"/>
      <c r="AL6" s="20"/>
      <c r="AM6" s="18"/>
      <c r="AN6" s="19"/>
      <c r="AO6" s="19"/>
      <c r="AP6" s="19"/>
      <c r="AQ6" s="19"/>
      <c r="AR6" s="20"/>
      <c r="AS6" s="18"/>
      <c r="AT6" s="19"/>
      <c r="AU6" s="19"/>
      <c r="AV6" s="19"/>
      <c r="AW6" s="19"/>
      <c r="AX6" s="20"/>
      <c r="BA6" s="636"/>
      <c r="BB6" s="637"/>
      <c r="BC6" s="637"/>
      <c r="BD6" s="637"/>
      <c r="BE6" s="637"/>
      <c r="BF6" s="637"/>
      <c r="BG6" s="637"/>
      <c r="BH6" s="638"/>
      <c r="BO6" s="23"/>
      <c r="BU6" s="18"/>
      <c r="BV6" s="19"/>
      <c r="BW6" s="19"/>
      <c r="BX6" s="19"/>
      <c r="BY6" s="19"/>
      <c r="BZ6" s="20"/>
      <c r="CA6" s="18"/>
      <c r="CB6" s="19"/>
      <c r="CC6" s="19"/>
      <c r="CD6" s="19"/>
      <c r="CE6" s="19"/>
      <c r="CF6" s="20"/>
      <c r="CG6" s="18"/>
      <c r="CH6" s="19"/>
      <c r="CI6" s="19"/>
      <c r="CJ6" s="19"/>
      <c r="CK6" s="19"/>
      <c r="CL6" s="20"/>
      <c r="CM6" s="18"/>
      <c r="CN6" s="19"/>
      <c r="CO6" s="19"/>
      <c r="CP6" s="19"/>
      <c r="CQ6" s="19"/>
      <c r="CR6" s="20"/>
      <c r="CS6" s="18"/>
      <c r="CT6" s="19"/>
      <c r="CU6" s="19"/>
      <c r="CV6" s="19"/>
      <c r="CW6" s="19"/>
      <c r="CX6" s="20"/>
    </row>
    <row r="7" spans="1:102" ht="21.75" customHeight="1" x14ac:dyDescent="0.15">
      <c r="A7" s="611" t="str">
        <f>IF(A5&gt;=43586,"令和"&amp;IF(YEAR(A5)-2018=1,"元",YEAR(A5)-2018),"平成"&amp;(YEAR(A5)-1988))</f>
        <v>令和8</v>
      </c>
      <c r="B7" s="612"/>
      <c r="C7" s="612"/>
      <c r="D7" s="612"/>
      <c r="E7" s="612"/>
      <c r="F7" s="612"/>
      <c r="G7" s="612"/>
      <c r="H7" s="613"/>
      <c r="I7" s="584">
        <f>AS3+1</f>
        <v>46026</v>
      </c>
      <c r="J7" s="585"/>
      <c r="K7" s="585"/>
      <c r="L7" s="123"/>
      <c r="M7" s="21"/>
      <c r="N7" s="22"/>
      <c r="O7" s="568">
        <f>I7+1</f>
        <v>46027</v>
      </c>
      <c r="P7" s="569"/>
      <c r="Q7" s="569"/>
      <c r="R7" s="119"/>
      <c r="S7" s="21"/>
      <c r="T7" s="22"/>
      <c r="U7" s="568">
        <f>O7+1</f>
        <v>46028</v>
      </c>
      <c r="V7" s="569"/>
      <c r="W7" s="569"/>
      <c r="X7" s="119"/>
      <c r="Y7" s="21"/>
      <c r="Z7" s="22"/>
      <c r="AA7" s="568">
        <f>U7+1</f>
        <v>46029</v>
      </c>
      <c r="AB7" s="569"/>
      <c r="AC7" s="569"/>
      <c r="AD7" s="119"/>
      <c r="AE7" s="21"/>
      <c r="AF7" s="22"/>
      <c r="AG7" s="568">
        <f>AA7+1</f>
        <v>46030</v>
      </c>
      <c r="AH7" s="569"/>
      <c r="AI7" s="569"/>
      <c r="AJ7" s="119"/>
      <c r="AK7" s="21"/>
      <c r="AL7" s="22"/>
      <c r="AM7" s="568">
        <f>AG7+1</f>
        <v>46031</v>
      </c>
      <c r="AN7" s="569"/>
      <c r="AO7" s="569"/>
      <c r="AP7" s="119"/>
      <c r="AQ7" s="21"/>
      <c r="AR7" s="22"/>
      <c r="AS7" s="556">
        <f>AM7+1</f>
        <v>46032</v>
      </c>
      <c r="AT7" s="557"/>
      <c r="AU7" s="557"/>
      <c r="AV7" s="119"/>
      <c r="AW7" s="21"/>
      <c r="AX7" s="22"/>
      <c r="BA7" s="611" t="str">
        <f>IF(BA5&gt;=43586,"令和"&amp;IF(YEAR(BA5)-2018=1,"元",YEAR(BA5)-2018),"平成"&amp;(YEAR(BA5)-1988))</f>
        <v>令和8</v>
      </c>
      <c r="BB7" s="612"/>
      <c r="BC7" s="612"/>
      <c r="BD7" s="612"/>
      <c r="BE7" s="612"/>
      <c r="BF7" s="612"/>
      <c r="BG7" s="612"/>
      <c r="BH7" s="613"/>
      <c r="BI7" s="584">
        <f>CS3+1</f>
        <v>46117</v>
      </c>
      <c r="BJ7" s="585"/>
      <c r="BK7" s="585"/>
      <c r="BL7" s="123"/>
      <c r="BM7" s="21"/>
      <c r="BN7" s="22"/>
      <c r="BO7" s="568">
        <f>BI7+1</f>
        <v>46118</v>
      </c>
      <c r="BP7" s="569"/>
      <c r="BQ7" s="569"/>
      <c r="BR7" s="119"/>
      <c r="BS7" s="21"/>
      <c r="BT7" s="22"/>
      <c r="BU7" s="568">
        <f>BO7+1</f>
        <v>46119</v>
      </c>
      <c r="BV7" s="569"/>
      <c r="BW7" s="569"/>
      <c r="BX7" s="119"/>
      <c r="BY7" s="21"/>
      <c r="BZ7" s="22"/>
      <c r="CA7" s="568">
        <f>BU7+1</f>
        <v>46120</v>
      </c>
      <c r="CB7" s="569"/>
      <c r="CC7" s="569"/>
      <c r="CD7" s="119"/>
      <c r="CE7" s="21"/>
      <c r="CF7" s="22"/>
      <c r="CG7" s="568">
        <f>CA7+1</f>
        <v>46121</v>
      </c>
      <c r="CH7" s="569"/>
      <c r="CI7" s="569"/>
      <c r="CJ7" s="119"/>
      <c r="CK7" s="21"/>
      <c r="CL7" s="22"/>
      <c r="CM7" s="568">
        <f>CG7+1</f>
        <v>46122</v>
      </c>
      <c r="CN7" s="569"/>
      <c r="CO7" s="569"/>
      <c r="CP7" s="119"/>
      <c r="CQ7" s="21"/>
      <c r="CR7" s="22"/>
      <c r="CS7" s="556">
        <f>CM7+1</f>
        <v>46123</v>
      </c>
      <c r="CT7" s="557"/>
      <c r="CU7" s="557"/>
      <c r="CV7" s="119"/>
      <c r="CW7" s="21"/>
      <c r="CX7" s="22"/>
    </row>
    <row r="8" spans="1:102" ht="21.75" customHeight="1" x14ac:dyDescent="0.15">
      <c r="A8" s="611"/>
      <c r="B8" s="612"/>
      <c r="C8" s="612"/>
      <c r="D8" s="612"/>
      <c r="E8" s="612"/>
      <c r="F8" s="612"/>
      <c r="G8" s="612"/>
      <c r="H8" s="613"/>
      <c r="I8" s="586"/>
      <c r="J8" s="587"/>
      <c r="K8" s="587"/>
      <c r="L8" s="124"/>
      <c r="N8" s="17"/>
      <c r="O8" s="570"/>
      <c r="P8" s="571"/>
      <c r="Q8" s="571"/>
      <c r="R8" s="121"/>
      <c r="T8" s="17"/>
      <c r="U8" s="570"/>
      <c r="V8" s="571"/>
      <c r="W8" s="571"/>
      <c r="X8" s="121"/>
      <c r="Z8" s="17"/>
      <c r="AA8" s="570"/>
      <c r="AB8" s="571"/>
      <c r="AC8" s="571"/>
      <c r="AD8" s="121"/>
      <c r="AF8" s="17"/>
      <c r="AG8" s="570"/>
      <c r="AH8" s="571"/>
      <c r="AI8" s="571"/>
      <c r="AJ8" s="121"/>
      <c r="AL8" s="17"/>
      <c r="AM8" s="570"/>
      <c r="AN8" s="571"/>
      <c r="AO8" s="571"/>
      <c r="AP8" s="121"/>
      <c r="AR8" s="17"/>
      <c r="AS8" s="556"/>
      <c r="AT8" s="557"/>
      <c r="AU8" s="557"/>
      <c r="AV8" s="121"/>
      <c r="AX8" s="17"/>
      <c r="BA8" s="611"/>
      <c r="BB8" s="612"/>
      <c r="BC8" s="612"/>
      <c r="BD8" s="612"/>
      <c r="BE8" s="612"/>
      <c r="BF8" s="612"/>
      <c r="BG8" s="612"/>
      <c r="BH8" s="613"/>
      <c r="BI8" s="586"/>
      <c r="BJ8" s="587"/>
      <c r="BK8" s="587"/>
      <c r="BL8" s="124"/>
      <c r="BN8" s="17"/>
      <c r="BO8" s="570"/>
      <c r="BP8" s="571"/>
      <c r="BQ8" s="571"/>
      <c r="BR8" s="121"/>
      <c r="BT8" s="17"/>
      <c r="BU8" s="570"/>
      <c r="BV8" s="571"/>
      <c r="BW8" s="571"/>
      <c r="BX8" s="121"/>
      <c r="BZ8" s="17"/>
      <c r="CA8" s="570"/>
      <c r="CB8" s="571"/>
      <c r="CC8" s="571"/>
      <c r="CD8" s="121"/>
      <c r="CF8" s="17"/>
      <c r="CG8" s="570"/>
      <c r="CH8" s="571"/>
      <c r="CI8" s="571"/>
      <c r="CJ8" s="121"/>
      <c r="CL8" s="17"/>
      <c r="CM8" s="570"/>
      <c r="CN8" s="571"/>
      <c r="CO8" s="571"/>
      <c r="CP8" s="121"/>
      <c r="CR8" s="17"/>
      <c r="CS8" s="556"/>
      <c r="CT8" s="557"/>
      <c r="CU8" s="557"/>
      <c r="CV8" s="121"/>
      <c r="CX8" s="17"/>
    </row>
    <row r="9" spans="1:102" ht="22.5" customHeight="1" x14ac:dyDescent="0.15">
      <c r="A9" s="605" t="s">
        <v>579</v>
      </c>
      <c r="B9" s="606"/>
      <c r="C9" s="606"/>
      <c r="D9" s="606"/>
      <c r="E9" s="606"/>
      <c r="F9" s="606"/>
      <c r="G9" s="606"/>
      <c r="H9" s="607"/>
      <c r="I9" s="586"/>
      <c r="J9" s="587"/>
      <c r="K9" s="587"/>
      <c r="L9" s="124"/>
      <c r="N9" s="17"/>
      <c r="O9" s="570"/>
      <c r="P9" s="571"/>
      <c r="Q9" s="571"/>
      <c r="R9" s="121"/>
      <c r="T9" s="17"/>
      <c r="U9" s="570"/>
      <c r="V9" s="571"/>
      <c r="W9" s="571"/>
      <c r="X9" s="121"/>
      <c r="Z9" s="17"/>
      <c r="AA9" s="570"/>
      <c r="AB9" s="571"/>
      <c r="AC9" s="571"/>
      <c r="AD9" s="121"/>
      <c r="AF9" s="17"/>
      <c r="AG9" s="570"/>
      <c r="AH9" s="571"/>
      <c r="AI9" s="571"/>
      <c r="AJ9" s="121"/>
      <c r="AL9" s="17"/>
      <c r="AM9" s="570"/>
      <c r="AN9" s="571"/>
      <c r="AO9" s="571"/>
      <c r="AP9" s="121"/>
      <c r="AR9" s="17"/>
      <c r="AS9" s="556"/>
      <c r="AT9" s="557"/>
      <c r="AU9" s="557"/>
      <c r="AV9" s="121"/>
      <c r="AX9" s="17"/>
      <c r="BA9" s="605" t="s">
        <v>579</v>
      </c>
      <c r="BB9" s="606"/>
      <c r="BC9" s="606"/>
      <c r="BD9" s="606"/>
      <c r="BE9" s="606"/>
      <c r="BF9" s="606"/>
      <c r="BG9" s="606"/>
      <c r="BH9" s="607"/>
      <c r="BI9" s="586"/>
      <c r="BJ9" s="587"/>
      <c r="BK9" s="587"/>
      <c r="BL9" s="124"/>
      <c r="BN9" s="17"/>
      <c r="BO9" s="570"/>
      <c r="BP9" s="571"/>
      <c r="BQ9" s="571"/>
      <c r="BR9" s="121"/>
      <c r="BT9" s="17"/>
      <c r="BU9" s="570"/>
      <c r="BV9" s="571"/>
      <c r="BW9" s="571"/>
      <c r="BX9" s="121"/>
      <c r="BZ9" s="17"/>
      <c r="CA9" s="570"/>
      <c r="CB9" s="571"/>
      <c r="CC9" s="571"/>
      <c r="CD9" s="121"/>
      <c r="CF9" s="17"/>
      <c r="CG9" s="570"/>
      <c r="CH9" s="571"/>
      <c r="CI9" s="571"/>
      <c r="CJ9" s="121"/>
      <c r="CL9" s="17"/>
      <c r="CM9" s="570"/>
      <c r="CN9" s="571"/>
      <c r="CO9" s="571"/>
      <c r="CP9" s="121"/>
      <c r="CR9" s="17"/>
      <c r="CS9" s="556"/>
      <c r="CT9" s="557"/>
      <c r="CU9" s="557"/>
      <c r="CV9" s="121"/>
      <c r="CX9" s="17"/>
    </row>
    <row r="10" spans="1:102" ht="88.5" customHeight="1" x14ac:dyDescent="0.15">
      <c r="A10" s="608" t="str">
        <f>VLOOKUP(A5,祝節名,2,FALSE)</f>
        <v>1 元日、12 成人の日
小寒5、大寒20</v>
      </c>
      <c r="B10" s="609"/>
      <c r="C10" s="609"/>
      <c r="D10" s="609"/>
      <c r="E10" s="609"/>
      <c r="F10" s="609"/>
      <c r="G10" s="609"/>
      <c r="H10" s="610"/>
      <c r="I10" s="18"/>
      <c r="J10" s="19"/>
      <c r="K10" s="19"/>
      <c r="L10" s="19"/>
      <c r="M10" s="19"/>
      <c r="N10" s="20"/>
      <c r="O10" s="18"/>
      <c r="P10" s="19"/>
      <c r="Q10" s="19"/>
      <c r="R10" s="19"/>
      <c r="S10" s="19"/>
      <c r="T10" s="20"/>
      <c r="U10" s="18"/>
      <c r="V10" s="19"/>
      <c r="W10" s="19"/>
      <c r="X10" s="19"/>
      <c r="Y10" s="19"/>
      <c r="Z10" s="20"/>
      <c r="AA10" s="18"/>
      <c r="AB10" s="19"/>
      <c r="AC10" s="19"/>
      <c r="AD10" s="19"/>
      <c r="AE10" s="19"/>
      <c r="AF10" s="20"/>
      <c r="AG10" s="18"/>
      <c r="AH10" s="19"/>
      <c r="AI10" s="19"/>
      <c r="AJ10" s="19"/>
      <c r="AK10" s="19"/>
      <c r="AL10" s="20"/>
      <c r="AM10" s="18"/>
      <c r="AN10" s="19"/>
      <c r="AO10" s="19"/>
      <c r="AP10" s="19"/>
      <c r="AQ10" s="19"/>
      <c r="AR10" s="20"/>
      <c r="AS10" s="18"/>
      <c r="AT10" s="19"/>
      <c r="AU10" s="19"/>
      <c r="AV10" s="19"/>
      <c r="AW10" s="19"/>
      <c r="AX10" s="20"/>
      <c r="BA10" s="608" t="str">
        <f>VLOOKUP(BA5,祝節名,2,FALSE)</f>
        <v>29 昭和の日
清明5、穀雨20</v>
      </c>
      <c r="BB10" s="609"/>
      <c r="BC10" s="609"/>
      <c r="BD10" s="609"/>
      <c r="BE10" s="609"/>
      <c r="BF10" s="609"/>
      <c r="BG10" s="609"/>
      <c r="BH10" s="610"/>
      <c r="BI10" s="18"/>
      <c r="BJ10" s="19"/>
      <c r="BK10" s="19"/>
      <c r="BL10" s="19"/>
      <c r="BM10" s="19"/>
      <c r="BN10" s="20"/>
      <c r="BO10" s="18"/>
      <c r="BP10" s="19"/>
      <c r="BQ10" s="19"/>
      <c r="BR10" s="19"/>
      <c r="BS10" s="19"/>
      <c r="BT10" s="20"/>
      <c r="BU10" s="18"/>
      <c r="BV10" s="19"/>
      <c r="BW10" s="19"/>
      <c r="BX10" s="19"/>
      <c r="BY10" s="19"/>
      <c r="BZ10" s="20"/>
      <c r="CA10" s="18"/>
      <c r="CB10" s="19"/>
      <c r="CC10" s="19"/>
      <c r="CD10" s="19"/>
      <c r="CE10" s="19"/>
      <c r="CF10" s="20"/>
      <c r="CG10" s="18"/>
      <c r="CH10" s="19"/>
      <c r="CI10" s="19"/>
      <c r="CJ10" s="19"/>
      <c r="CK10" s="19"/>
      <c r="CL10" s="20"/>
      <c r="CM10" s="18"/>
      <c r="CN10" s="19"/>
      <c r="CO10" s="19"/>
      <c r="CP10" s="19"/>
      <c r="CQ10" s="19"/>
      <c r="CR10" s="20"/>
      <c r="CS10" s="18"/>
      <c r="CT10" s="19"/>
      <c r="CU10" s="19"/>
      <c r="CV10" s="19"/>
      <c r="CW10" s="19"/>
      <c r="CX10" s="20"/>
    </row>
    <row r="11" spans="1:102" ht="21.75" customHeight="1" x14ac:dyDescent="0.15">
      <c r="A11" s="605" t="s">
        <v>284</v>
      </c>
      <c r="B11" s="606"/>
      <c r="C11" s="606"/>
      <c r="D11" s="606"/>
      <c r="E11" s="606"/>
      <c r="F11" s="606"/>
      <c r="G11" s="606"/>
      <c r="H11" s="607"/>
      <c r="I11" s="584">
        <f>AS7+1</f>
        <v>46033</v>
      </c>
      <c r="J11" s="585"/>
      <c r="K11" s="585"/>
      <c r="L11" s="123"/>
      <c r="M11" s="21"/>
      <c r="N11" s="22"/>
      <c r="O11" s="568">
        <f>I11+1</f>
        <v>46034</v>
      </c>
      <c r="P11" s="569"/>
      <c r="Q11" s="569"/>
      <c r="R11" s="119"/>
      <c r="S11" s="21"/>
      <c r="T11" s="22"/>
      <c r="U11" s="568">
        <f>O11+1</f>
        <v>46035</v>
      </c>
      <c r="V11" s="569"/>
      <c r="W11" s="569"/>
      <c r="X11" s="119"/>
      <c r="Y11" s="21"/>
      <c r="Z11" s="22"/>
      <c r="AA11" s="568">
        <f>U11+1</f>
        <v>46036</v>
      </c>
      <c r="AB11" s="569"/>
      <c r="AC11" s="569"/>
      <c r="AD11" s="119"/>
      <c r="AE11" s="21"/>
      <c r="AF11" s="22"/>
      <c r="AG11" s="568">
        <f>AA11+1</f>
        <v>46037</v>
      </c>
      <c r="AH11" s="569"/>
      <c r="AI11" s="569"/>
      <c r="AJ11" s="119"/>
      <c r="AK11" s="21"/>
      <c r="AL11" s="22"/>
      <c r="AM11" s="568">
        <f>AG11+1</f>
        <v>46038</v>
      </c>
      <c r="AN11" s="569"/>
      <c r="AO11" s="569"/>
      <c r="AP11" s="119"/>
      <c r="AQ11" s="21"/>
      <c r="AR11" s="22"/>
      <c r="AS11" s="556">
        <f>AM11+1</f>
        <v>46039</v>
      </c>
      <c r="AT11" s="557"/>
      <c r="AU11" s="557"/>
      <c r="AV11" s="119"/>
      <c r="AW11" s="21"/>
      <c r="AX11" s="22"/>
      <c r="BA11" s="605" t="s">
        <v>284</v>
      </c>
      <c r="BB11" s="606"/>
      <c r="BC11" s="606"/>
      <c r="BD11" s="606"/>
      <c r="BE11" s="606"/>
      <c r="BF11" s="606"/>
      <c r="BG11" s="606"/>
      <c r="BH11" s="607"/>
      <c r="BI11" s="584">
        <f>CS7+1</f>
        <v>46124</v>
      </c>
      <c r="BJ11" s="585"/>
      <c r="BK11" s="585"/>
      <c r="BL11" s="123"/>
      <c r="BM11" s="21"/>
      <c r="BN11" s="22"/>
      <c r="BO11" s="568">
        <f>BI11+1</f>
        <v>46125</v>
      </c>
      <c r="BP11" s="569"/>
      <c r="BQ11" s="569"/>
      <c r="BR11" s="119"/>
      <c r="BS11" s="21"/>
      <c r="BT11" s="22"/>
      <c r="BU11" s="568">
        <f>BO11+1</f>
        <v>46126</v>
      </c>
      <c r="BV11" s="569"/>
      <c r="BW11" s="569"/>
      <c r="BX11" s="119"/>
      <c r="BY11" s="21"/>
      <c r="BZ11" s="22"/>
      <c r="CA11" s="568">
        <f>BU11+1</f>
        <v>46127</v>
      </c>
      <c r="CB11" s="569"/>
      <c r="CC11" s="569"/>
      <c r="CD11" s="119"/>
      <c r="CE11" s="21"/>
      <c r="CF11" s="22"/>
      <c r="CG11" s="568">
        <f>CA11+1</f>
        <v>46128</v>
      </c>
      <c r="CH11" s="569"/>
      <c r="CI11" s="569"/>
      <c r="CJ11" s="119"/>
      <c r="CK11" s="21"/>
      <c r="CL11" s="22"/>
      <c r="CM11" s="568">
        <f>CG11+1</f>
        <v>46129</v>
      </c>
      <c r="CN11" s="569"/>
      <c r="CO11" s="569"/>
      <c r="CP11" s="119"/>
      <c r="CQ11" s="21"/>
      <c r="CR11" s="22"/>
      <c r="CS11" s="556">
        <f>CM11+1</f>
        <v>46130</v>
      </c>
      <c r="CT11" s="557"/>
      <c r="CU11" s="557"/>
      <c r="CV11" s="119"/>
      <c r="CW11" s="21"/>
      <c r="CX11" s="22"/>
    </row>
    <row r="12" spans="1:102" ht="21.75" customHeight="1" x14ac:dyDescent="0.15">
      <c r="A12" s="596" t="str">
        <f>VLOOKUP(A5,記念名,2,FALSE)</f>
        <v>防災とボランティアの日 17</v>
      </c>
      <c r="B12" s="597"/>
      <c r="C12" s="597"/>
      <c r="D12" s="597"/>
      <c r="E12" s="597"/>
      <c r="F12" s="597"/>
      <c r="G12" s="597"/>
      <c r="H12" s="598"/>
      <c r="I12" s="586"/>
      <c r="J12" s="587"/>
      <c r="K12" s="587"/>
      <c r="L12" s="124"/>
      <c r="N12" s="17"/>
      <c r="O12" s="570"/>
      <c r="P12" s="571"/>
      <c r="Q12" s="571"/>
      <c r="R12" s="121"/>
      <c r="T12" s="17"/>
      <c r="U12" s="570"/>
      <c r="V12" s="571"/>
      <c r="W12" s="571"/>
      <c r="X12" s="121"/>
      <c r="Z12" s="17"/>
      <c r="AA12" s="570"/>
      <c r="AB12" s="571"/>
      <c r="AC12" s="571"/>
      <c r="AD12" s="121"/>
      <c r="AF12" s="17"/>
      <c r="AG12" s="570"/>
      <c r="AH12" s="571"/>
      <c r="AI12" s="571"/>
      <c r="AJ12" s="121"/>
      <c r="AL12" s="17"/>
      <c r="AM12" s="570"/>
      <c r="AN12" s="571"/>
      <c r="AO12" s="571"/>
      <c r="AP12" s="121"/>
      <c r="AR12" s="17"/>
      <c r="AS12" s="556"/>
      <c r="AT12" s="557"/>
      <c r="AU12" s="557"/>
      <c r="AV12" s="121"/>
      <c r="AX12" s="17"/>
      <c r="BA12" s="596" t="str">
        <f>VLOOKUP(BA5,記念名,2,FALSE)</f>
        <v>発明の日 18、郵政記念日 20
主権回復の日 28</v>
      </c>
      <c r="BB12" s="597"/>
      <c r="BC12" s="597"/>
      <c r="BD12" s="597"/>
      <c r="BE12" s="597"/>
      <c r="BF12" s="597"/>
      <c r="BG12" s="597"/>
      <c r="BH12" s="598"/>
      <c r="BI12" s="586"/>
      <c r="BJ12" s="587"/>
      <c r="BK12" s="587"/>
      <c r="BL12" s="124"/>
      <c r="BN12" s="17"/>
      <c r="BO12" s="570"/>
      <c r="BP12" s="571"/>
      <c r="BQ12" s="571"/>
      <c r="BR12" s="121"/>
      <c r="BT12" s="17"/>
      <c r="BU12" s="570"/>
      <c r="BV12" s="571"/>
      <c r="BW12" s="571"/>
      <c r="BX12" s="121"/>
      <c r="BZ12" s="17"/>
      <c r="CA12" s="570"/>
      <c r="CB12" s="571"/>
      <c r="CC12" s="571"/>
      <c r="CD12" s="121"/>
      <c r="CF12" s="17"/>
      <c r="CG12" s="570"/>
      <c r="CH12" s="571"/>
      <c r="CI12" s="571"/>
      <c r="CJ12" s="121"/>
      <c r="CL12" s="17"/>
      <c r="CM12" s="570"/>
      <c r="CN12" s="571"/>
      <c r="CO12" s="571"/>
      <c r="CP12" s="121"/>
      <c r="CR12" s="17"/>
      <c r="CS12" s="556"/>
      <c r="CT12" s="557"/>
      <c r="CU12" s="557"/>
      <c r="CV12" s="121"/>
      <c r="CX12" s="17"/>
    </row>
    <row r="13" spans="1:102" ht="66" customHeight="1" x14ac:dyDescent="0.15">
      <c r="A13" s="599"/>
      <c r="B13" s="600"/>
      <c r="C13" s="600"/>
      <c r="D13" s="600"/>
      <c r="E13" s="600"/>
      <c r="F13" s="600"/>
      <c r="G13" s="600"/>
      <c r="H13" s="601"/>
      <c r="I13" s="586"/>
      <c r="J13" s="587"/>
      <c r="K13" s="587"/>
      <c r="L13" s="124"/>
      <c r="N13" s="17"/>
      <c r="O13" s="570"/>
      <c r="P13" s="571"/>
      <c r="Q13" s="571"/>
      <c r="R13" s="121"/>
      <c r="T13" s="17"/>
      <c r="U13" s="570"/>
      <c r="V13" s="571"/>
      <c r="W13" s="571"/>
      <c r="X13" s="121"/>
      <c r="Z13" s="17"/>
      <c r="AA13" s="570"/>
      <c r="AB13" s="571"/>
      <c r="AC13" s="571"/>
      <c r="AD13" s="121"/>
      <c r="AF13" s="17"/>
      <c r="AG13" s="570"/>
      <c r="AH13" s="571"/>
      <c r="AI13" s="571"/>
      <c r="AJ13" s="121"/>
      <c r="AL13" s="17"/>
      <c r="AM13" s="570"/>
      <c r="AN13" s="571"/>
      <c r="AO13" s="571"/>
      <c r="AP13" s="121"/>
      <c r="AR13" s="17"/>
      <c r="AS13" s="556"/>
      <c r="AT13" s="557"/>
      <c r="AU13" s="557"/>
      <c r="AV13" s="121"/>
      <c r="AX13" s="17"/>
      <c r="BA13" s="599"/>
      <c r="BB13" s="600"/>
      <c r="BC13" s="600"/>
      <c r="BD13" s="600"/>
      <c r="BE13" s="600"/>
      <c r="BF13" s="600"/>
      <c r="BG13" s="600"/>
      <c r="BH13" s="601"/>
      <c r="BI13" s="586"/>
      <c r="BJ13" s="587"/>
      <c r="BK13" s="587"/>
      <c r="BL13" s="124"/>
      <c r="BN13" s="17"/>
      <c r="BO13" s="570"/>
      <c r="BP13" s="571"/>
      <c r="BQ13" s="571"/>
      <c r="BR13" s="121"/>
      <c r="BT13" s="17"/>
      <c r="BU13" s="570"/>
      <c r="BV13" s="571"/>
      <c r="BW13" s="571"/>
      <c r="BX13" s="121"/>
      <c r="BZ13" s="17"/>
      <c r="CA13" s="570"/>
      <c r="CB13" s="571"/>
      <c r="CC13" s="571"/>
      <c r="CD13" s="121"/>
      <c r="CF13" s="17"/>
      <c r="CG13" s="570"/>
      <c r="CH13" s="571"/>
      <c r="CI13" s="571"/>
      <c r="CJ13" s="121"/>
      <c r="CL13" s="17"/>
      <c r="CM13" s="570"/>
      <c r="CN13" s="571"/>
      <c r="CO13" s="571"/>
      <c r="CP13" s="121"/>
      <c r="CR13" s="17"/>
      <c r="CS13" s="556"/>
      <c r="CT13" s="557"/>
      <c r="CU13" s="557"/>
      <c r="CV13" s="121"/>
      <c r="CX13" s="17"/>
    </row>
    <row r="14" spans="1:102" ht="75" customHeight="1" x14ac:dyDescent="0.15">
      <c r="A14" s="602">
        <f>A5</f>
        <v>46023</v>
      </c>
      <c r="B14" s="603"/>
      <c r="C14" s="603"/>
      <c r="D14" s="603"/>
      <c r="E14" s="603"/>
      <c r="F14" s="603"/>
      <c r="G14" s="603"/>
      <c r="H14" s="604"/>
      <c r="I14" s="18"/>
      <c r="J14" s="19"/>
      <c r="K14" s="19"/>
      <c r="L14" s="19"/>
      <c r="M14" s="19"/>
      <c r="N14" s="19"/>
      <c r="O14" s="18"/>
      <c r="P14" s="19"/>
      <c r="Q14" s="19"/>
      <c r="R14" s="19"/>
      <c r="S14" s="19"/>
      <c r="T14" s="19"/>
      <c r="U14" s="18"/>
      <c r="V14" s="19"/>
      <c r="W14" s="19"/>
      <c r="X14" s="19"/>
      <c r="Y14" s="19"/>
      <c r="Z14" s="19"/>
      <c r="AA14" s="18"/>
      <c r="AB14" s="19"/>
      <c r="AC14" s="19"/>
      <c r="AD14" s="19"/>
      <c r="AE14" s="19"/>
      <c r="AF14" s="19"/>
      <c r="AG14" s="18"/>
      <c r="AH14" s="19"/>
      <c r="AI14" s="19"/>
      <c r="AJ14" s="19"/>
      <c r="AK14" s="19"/>
      <c r="AL14" s="19"/>
      <c r="AM14" s="18"/>
      <c r="AN14" s="19"/>
      <c r="AO14" s="19"/>
      <c r="AP14" s="19"/>
      <c r="AQ14" s="19"/>
      <c r="AR14" s="19"/>
      <c r="AS14" s="18"/>
      <c r="AT14" s="19"/>
      <c r="AU14" s="19"/>
      <c r="AV14" s="19"/>
      <c r="AW14" s="19"/>
      <c r="AX14" s="20"/>
      <c r="BA14" s="602">
        <f>BA5</f>
        <v>46113</v>
      </c>
      <c r="BB14" s="603"/>
      <c r="BC14" s="603"/>
      <c r="BD14" s="603"/>
      <c r="BE14" s="603"/>
      <c r="BF14" s="603"/>
      <c r="BG14" s="603"/>
      <c r="BH14" s="604"/>
      <c r="BI14" s="18"/>
      <c r="BJ14" s="19"/>
      <c r="BK14" s="19"/>
      <c r="BL14" s="19"/>
      <c r="BM14" s="19"/>
      <c r="BN14" s="19"/>
      <c r="BO14" s="18"/>
      <c r="BP14" s="19"/>
      <c r="BQ14" s="19"/>
      <c r="BR14" s="19"/>
      <c r="BS14" s="19"/>
      <c r="BT14" s="19"/>
      <c r="BU14" s="18"/>
      <c r="BV14" s="19"/>
      <c r="BW14" s="19"/>
      <c r="BX14" s="19"/>
      <c r="BY14" s="19"/>
      <c r="BZ14" s="19"/>
      <c r="CA14" s="18"/>
      <c r="CB14" s="19"/>
      <c r="CC14" s="19"/>
      <c r="CD14" s="19"/>
      <c r="CE14" s="19"/>
      <c r="CF14" s="19"/>
      <c r="CG14" s="18"/>
      <c r="CH14" s="19"/>
      <c r="CI14" s="19"/>
      <c r="CJ14" s="19"/>
      <c r="CK14" s="19"/>
      <c r="CL14" s="19"/>
      <c r="CM14" s="18"/>
      <c r="CN14" s="19"/>
      <c r="CO14" s="19"/>
      <c r="CP14" s="19"/>
      <c r="CQ14" s="19"/>
      <c r="CR14" s="19"/>
      <c r="CS14" s="18"/>
      <c r="CT14" s="19"/>
      <c r="CU14" s="19"/>
      <c r="CV14" s="19"/>
      <c r="CW14" s="19"/>
      <c r="CX14" s="20"/>
    </row>
    <row r="15" spans="1:102" ht="24" customHeight="1" x14ac:dyDescent="0.15">
      <c r="A15" s="651">
        <f>A18</f>
        <v>46023</v>
      </c>
      <c r="B15" s="652"/>
      <c r="C15" s="652"/>
      <c r="D15" s="652"/>
      <c r="E15" s="652"/>
      <c r="F15" s="652"/>
      <c r="G15" s="652"/>
      <c r="H15" s="653"/>
      <c r="I15" s="594" t="s">
        <v>24</v>
      </c>
      <c r="J15" s="595"/>
      <c r="K15" s="595"/>
      <c r="L15" s="148"/>
      <c r="M15" s="148"/>
      <c r="N15" s="147"/>
      <c r="O15" s="578" t="s">
        <v>56</v>
      </c>
      <c r="P15" s="579"/>
      <c r="Q15" s="579"/>
      <c r="R15" s="96"/>
      <c r="S15" s="96"/>
      <c r="T15" s="97"/>
      <c r="U15" s="649" t="s">
        <v>53</v>
      </c>
      <c r="V15" s="650"/>
      <c r="W15" s="650"/>
      <c r="X15" s="194"/>
      <c r="Y15" s="194"/>
      <c r="Z15" s="195"/>
      <c r="AA15" s="578" t="s">
        <v>57</v>
      </c>
      <c r="AB15" s="579"/>
      <c r="AC15" s="579"/>
      <c r="AD15" s="96"/>
      <c r="AE15" s="96"/>
      <c r="AF15" s="97"/>
      <c r="AG15" s="649" t="s">
        <v>58</v>
      </c>
      <c r="AH15" s="650"/>
      <c r="AI15" s="650"/>
      <c r="AJ15" s="194"/>
      <c r="AK15" s="194"/>
      <c r="AL15" s="195"/>
      <c r="AM15" s="578" t="s">
        <v>59</v>
      </c>
      <c r="AN15" s="579"/>
      <c r="AO15" s="579"/>
      <c r="AP15" s="96"/>
      <c r="AQ15" s="96"/>
      <c r="AR15" s="97"/>
      <c r="AS15" s="582" t="s">
        <v>62</v>
      </c>
      <c r="AT15" s="583"/>
      <c r="AU15" s="583"/>
      <c r="AV15" s="144"/>
      <c r="AW15" s="144"/>
      <c r="AX15" s="143"/>
      <c r="BA15" s="651">
        <f>BA18</f>
        <v>46113</v>
      </c>
      <c r="BB15" s="652"/>
      <c r="BC15" s="652"/>
      <c r="BD15" s="652"/>
      <c r="BE15" s="652"/>
      <c r="BF15" s="652"/>
      <c r="BG15" s="652"/>
      <c r="BH15" s="653"/>
      <c r="BI15" s="594" t="s">
        <v>24</v>
      </c>
      <c r="BJ15" s="595"/>
      <c r="BK15" s="595"/>
      <c r="BL15" s="148"/>
      <c r="BM15" s="148"/>
      <c r="BN15" s="147"/>
      <c r="BO15" s="578" t="s">
        <v>56</v>
      </c>
      <c r="BP15" s="579"/>
      <c r="BQ15" s="579"/>
      <c r="BR15" s="96"/>
      <c r="BS15" s="96"/>
      <c r="BT15" s="97"/>
      <c r="BU15" s="649" t="s">
        <v>53</v>
      </c>
      <c r="BV15" s="650"/>
      <c r="BW15" s="650"/>
      <c r="BX15" s="194"/>
      <c r="BY15" s="194"/>
      <c r="BZ15" s="195"/>
      <c r="CA15" s="578" t="s">
        <v>57</v>
      </c>
      <c r="CB15" s="579"/>
      <c r="CC15" s="579"/>
      <c r="CD15" s="96"/>
      <c r="CE15" s="96"/>
      <c r="CF15" s="97"/>
      <c r="CG15" s="649" t="s">
        <v>58</v>
      </c>
      <c r="CH15" s="650"/>
      <c r="CI15" s="650"/>
      <c r="CJ15" s="194"/>
      <c r="CK15" s="194"/>
      <c r="CL15" s="195"/>
      <c r="CM15" s="578" t="s">
        <v>59</v>
      </c>
      <c r="CN15" s="579"/>
      <c r="CO15" s="579"/>
      <c r="CP15" s="96"/>
      <c r="CQ15" s="96"/>
      <c r="CR15" s="97"/>
      <c r="CS15" s="582" t="s">
        <v>62</v>
      </c>
      <c r="CT15" s="583"/>
      <c r="CU15" s="583"/>
      <c r="CV15" s="144"/>
      <c r="CW15" s="144"/>
      <c r="CX15" s="143"/>
    </row>
    <row r="16" spans="1:102" ht="21.75" customHeight="1" x14ac:dyDescent="0.15">
      <c r="A16" s="654"/>
      <c r="B16" s="655"/>
      <c r="C16" s="655"/>
      <c r="D16" s="655"/>
      <c r="E16" s="655"/>
      <c r="F16" s="655"/>
      <c r="G16" s="655"/>
      <c r="H16" s="656"/>
      <c r="I16" s="584">
        <f>AS11+1</f>
        <v>46040</v>
      </c>
      <c r="J16" s="585"/>
      <c r="K16" s="585"/>
      <c r="L16" s="123"/>
      <c r="M16" s="21"/>
      <c r="N16" s="22"/>
      <c r="O16" s="568">
        <f>I16+1</f>
        <v>46041</v>
      </c>
      <c r="P16" s="569"/>
      <c r="Q16" s="569"/>
      <c r="R16" s="119"/>
      <c r="S16" s="21"/>
      <c r="T16" s="22"/>
      <c r="U16" s="568">
        <f>O16+1</f>
        <v>46042</v>
      </c>
      <c r="V16" s="569"/>
      <c r="W16" s="569"/>
      <c r="X16" s="119"/>
      <c r="Y16" s="21"/>
      <c r="Z16" s="22"/>
      <c r="AA16" s="568">
        <f>U16+1</f>
        <v>46043</v>
      </c>
      <c r="AB16" s="569"/>
      <c r="AC16" s="569"/>
      <c r="AD16" s="119"/>
      <c r="AE16" s="21"/>
      <c r="AF16" s="22"/>
      <c r="AG16" s="568">
        <f>AA16+1</f>
        <v>46044</v>
      </c>
      <c r="AH16" s="569"/>
      <c r="AI16" s="569"/>
      <c r="AJ16" s="119"/>
      <c r="AK16" s="21"/>
      <c r="AL16" s="22"/>
      <c r="AM16" s="568">
        <f>AG16+1</f>
        <v>46045</v>
      </c>
      <c r="AN16" s="569"/>
      <c r="AO16" s="569"/>
      <c r="AP16" s="119"/>
      <c r="AQ16" s="21"/>
      <c r="AR16" s="22"/>
      <c r="AS16" s="556">
        <f>AM16+1</f>
        <v>46046</v>
      </c>
      <c r="AT16" s="557"/>
      <c r="AU16" s="557"/>
      <c r="AV16" s="119"/>
      <c r="AW16" s="21"/>
      <c r="AX16" s="22"/>
      <c r="BA16" s="654"/>
      <c r="BB16" s="655"/>
      <c r="BC16" s="655"/>
      <c r="BD16" s="655"/>
      <c r="BE16" s="655"/>
      <c r="BF16" s="655"/>
      <c r="BG16" s="655"/>
      <c r="BH16" s="656"/>
      <c r="BI16" s="584">
        <f>CS11+1</f>
        <v>46131</v>
      </c>
      <c r="BJ16" s="585"/>
      <c r="BK16" s="585"/>
      <c r="BL16" s="123"/>
      <c r="BM16" s="21"/>
      <c r="BN16" s="22"/>
      <c r="BO16" s="568">
        <f>BI16+1</f>
        <v>46132</v>
      </c>
      <c r="BP16" s="569"/>
      <c r="BQ16" s="569"/>
      <c r="BR16" s="119"/>
      <c r="BS16" s="21"/>
      <c r="BT16" s="22"/>
      <c r="BU16" s="568">
        <f>BO16+1</f>
        <v>46133</v>
      </c>
      <c r="BV16" s="569"/>
      <c r="BW16" s="569"/>
      <c r="BX16" s="119"/>
      <c r="BY16" s="21"/>
      <c r="BZ16" s="22"/>
      <c r="CA16" s="568">
        <f>BU16+1</f>
        <v>46134</v>
      </c>
      <c r="CB16" s="569"/>
      <c r="CC16" s="569"/>
      <c r="CD16" s="119"/>
      <c r="CE16" s="21"/>
      <c r="CF16" s="22"/>
      <c r="CG16" s="568">
        <f>CA16+1</f>
        <v>46135</v>
      </c>
      <c r="CH16" s="569"/>
      <c r="CI16" s="569"/>
      <c r="CJ16" s="119"/>
      <c r="CK16" s="21"/>
      <c r="CL16" s="22"/>
      <c r="CM16" s="568">
        <f>CG16+1</f>
        <v>46136</v>
      </c>
      <c r="CN16" s="569"/>
      <c r="CO16" s="569"/>
      <c r="CP16" s="119"/>
      <c r="CQ16" s="21"/>
      <c r="CR16" s="22"/>
      <c r="CS16" s="556">
        <f>CM16+1</f>
        <v>46137</v>
      </c>
      <c r="CT16" s="557"/>
      <c r="CU16" s="557"/>
      <c r="CV16" s="119"/>
      <c r="CW16" s="21"/>
      <c r="CX16" s="22"/>
    </row>
    <row r="17" spans="1:102" ht="33.75" customHeight="1" x14ac:dyDescent="0.15">
      <c r="A17" s="654"/>
      <c r="B17" s="655"/>
      <c r="C17" s="655"/>
      <c r="D17" s="655"/>
      <c r="E17" s="655"/>
      <c r="F17" s="655"/>
      <c r="G17" s="655"/>
      <c r="H17" s="656"/>
      <c r="I17" s="586"/>
      <c r="J17" s="587"/>
      <c r="K17" s="587"/>
      <c r="L17" s="124"/>
      <c r="N17" s="17"/>
      <c r="O17" s="570"/>
      <c r="P17" s="571"/>
      <c r="Q17" s="571"/>
      <c r="R17" s="121"/>
      <c r="T17" s="17"/>
      <c r="U17" s="570"/>
      <c r="V17" s="571"/>
      <c r="W17" s="571"/>
      <c r="X17" s="121"/>
      <c r="Z17" s="17"/>
      <c r="AA17" s="570"/>
      <c r="AB17" s="571"/>
      <c r="AC17" s="571"/>
      <c r="AD17" s="121"/>
      <c r="AF17" s="17"/>
      <c r="AG17" s="570"/>
      <c r="AH17" s="571"/>
      <c r="AI17" s="571"/>
      <c r="AJ17" s="121"/>
      <c r="AL17" s="17"/>
      <c r="AM17" s="570"/>
      <c r="AN17" s="571"/>
      <c r="AO17" s="571"/>
      <c r="AP17" s="121"/>
      <c r="AR17" s="17"/>
      <c r="AS17" s="556"/>
      <c r="AT17" s="557"/>
      <c r="AU17" s="557"/>
      <c r="AV17" s="121"/>
      <c r="AX17" s="17"/>
      <c r="BA17" s="654"/>
      <c r="BB17" s="655"/>
      <c r="BC17" s="655"/>
      <c r="BD17" s="655"/>
      <c r="BE17" s="655"/>
      <c r="BF17" s="655"/>
      <c r="BG17" s="655"/>
      <c r="BH17" s="656"/>
      <c r="BI17" s="586"/>
      <c r="BJ17" s="587"/>
      <c r="BK17" s="587"/>
      <c r="BL17" s="124"/>
      <c r="BN17" s="17"/>
      <c r="BO17" s="570"/>
      <c r="BP17" s="571"/>
      <c r="BQ17" s="571"/>
      <c r="BR17" s="121"/>
      <c r="BT17" s="17"/>
      <c r="BU17" s="570"/>
      <c r="BV17" s="571"/>
      <c r="BW17" s="571"/>
      <c r="BX17" s="121"/>
      <c r="BZ17" s="17"/>
      <c r="CA17" s="570"/>
      <c r="CB17" s="571"/>
      <c r="CC17" s="571"/>
      <c r="CD17" s="121"/>
      <c r="CF17" s="17"/>
      <c r="CG17" s="570"/>
      <c r="CH17" s="571"/>
      <c r="CI17" s="571"/>
      <c r="CJ17" s="121"/>
      <c r="CL17" s="17"/>
      <c r="CM17" s="570"/>
      <c r="CN17" s="571"/>
      <c r="CO17" s="571"/>
      <c r="CP17" s="121"/>
      <c r="CR17" s="17"/>
      <c r="CS17" s="556"/>
      <c r="CT17" s="557"/>
      <c r="CU17" s="557"/>
      <c r="CV17" s="121"/>
      <c r="CX17" s="17"/>
    </row>
    <row r="18" spans="1:102" ht="58.5" customHeight="1" x14ac:dyDescent="0.3">
      <c r="A18" s="575">
        <f>A5</f>
        <v>46023</v>
      </c>
      <c r="B18" s="576"/>
      <c r="C18" s="576"/>
      <c r="D18" s="576"/>
      <c r="E18" s="576"/>
      <c r="F18" s="576"/>
      <c r="G18" s="576"/>
      <c r="H18" s="577"/>
      <c r="I18" s="586"/>
      <c r="J18" s="587"/>
      <c r="K18" s="587"/>
      <c r="L18" s="124"/>
      <c r="N18" s="17"/>
      <c r="O18" s="570"/>
      <c r="P18" s="571"/>
      <c r="Q18" s="571"/>
      <c r="R18" s="121"/>
      <c r="T18" s="17"/>
      <c r="U18" s="570"/>
      <c r="V18" s="571"/>
      <c r="W18" s="571"/>
      <c r="X18" s="121"/>
      <c r="Z18" s="17"/>
      <c r="AA18" s="570"/>
      <c r="AB18" s="571"/>
      <c r="AC18" s="571"/>
      <c r="AD18" s="121"/>
      <c r="AF18" s="17"/>
      <c r="AG18" s="570"/>
      <c r="AH18" s="571"/>
      <c r="AI18" s="571"/>
      <c r="AJ18" s="121"/>
      <c r="AL18" s="17"/>
      <c r="AM18" s="570"/>
      <c r="AN18" s="571"/>
      <c r="AO18" s="571"/>
      <c r="AP18" s="121"/>
      <c r="AR18" s="17"/>
      <c r="AS18" s="556"/>
      <c r="AT18" s="557"/>
      <c r="AU18" s="557"/>
      <c r="AV18" s="121"/>
      <c r="AX18" s="17"/>
      <c r="BA18" s="575">
        <f>BA5</f>
        <v>46113</v>
      </c>
      <c r="BB18" s="576"/>
      <c r="BC18" s="576"/>
      <c r="BD18" s="576"/>
      <c r="BE18" s="576"/>
      <c r="BF18" s="576"/>
      <c r="BG18" s="576"/>
      <c r="BH18" s="577"/>
      <c r="BI18" s="586"/>
      <c r="BJ18" s="587"/>
      <c r="BK18" s="587"/>
      <c r="BL18" s="124"/>
      <c r="BN18" s="17"/>
      <c r="BO18" s="570"/>
      <c r="BP18" s="571"/>
      <c r="BQ18" s="571"/>
      <c r="BR18" s="121"/>
      <c r="BT18" s="17"/>
      <c r="BU18" s="570"/>
      <c r="BV18" s="571"/>
      <c r="BW18" s="571"/>
      <c r="BX18" s="121"/>
      <c r="BZ18" s="17"/>
      <c r="CA18" s="570"/>
      <c r="CB18" s="571"/>
      <c r="CC18" s="571"/>
      <c r="CD18" s="121"/>
      <c r="CF18" s="17"/>
      <c r="CG18" s="570"/>
      <c r="CH18" s="571"/>
      <c r="CI18" s="571"/>
      <c r="CJ18" s="121"/>
      <c r="CL18" s="17"/>
      <c r="CM18" s="570"/>
      <c r="CN18" s="571"/>
      <c r="CO18" s="571"/>
      <c r="CP18" s="121"/>
      <c r="CR18" s="17"/>
      <c r="CS18" s="556"/>
      <c r="CT18" s="557"/>
      <c r="CU18" s="557"/>
      <c r="CV18" s="121"/>
      <c r="CX18" s="17"/>
    </row>
    <row r="19" spans="1:102" ht="74.25" customHeight="1" x14ac:dyDescent="0.15">
      <c r="A19" s="572" t="str">
        <f>IF(A18&gt;=43586,"令和"&amp;IF(YEAR(A18)-2018=1,"元",YEAR(A18)-2018),"平成"&amp;(YEAR(A18)-1988))</f>
        <v>令和8</v>
      </c>
      <c r="B19" s="573"/>
      <c r="C19" s="573"/>
      <c r="D19" s="573"/>
      <c r="E19" s="573"/>
      <c r="F19" s="573"/>
      <c r="G19" s="573"/>
      <c r="H19" s="574"/>
      <c r="I19" s="18"/>
      <c r="J19" s="19"/>
      <c r="K19" s="19"/>
      <c r="L19" s="19"/>
      <c r="M19" s="19"/>
      <c r="N19" s="20"/>
      <c r="O19" s="18"/>
      <c r="P19" s="19"/>
      <c r="Q19" s="19"/>
      <c r="R19" s="19"/>
      <c r="S19" s="19"/>
      <c r="T19" s="20"/>
      <c r="U19" s="18"/>
      <c r="V19" s="19"/>
      <c r="W19" s="19"/>
      <c r="X19" s="19"/>
      <c r="Y19" s="19"/>
      <c r="Z19" s="20"/>
      <c r="AA19" s="18"/>
      <c r="AB19" s="19"/>
      <c r="AC19" s="19"/>
      <c r="AD19" s="19"/>
      <c r="AE19" s="19"/>
      <c r="AF19" s="20"/>
      <c r="AG19" s="18"/>
      <c r="AH19" s="19"/>
      <c r="AI19" s="19"/>
      <c r="AJ19" s="19"/>
      <c r="AK19" s="19"/>
      <c r="AL19" s="20"/>
      <c r="AM19" s="18"/>
      <c r="AN19" s="19"/>
      <c r="AO19" s="19"/>
      <c r="AP19" s="19"/>
      <c r="AQ19" s="19"/>
      <c r="AR19" s="20"/>
      <c r="AS19" s="18"/>
      <c r="AT19" s="19"/>
      <c r="AU19" s="19"/>
      <c r="AV19" s="19"/>
      <c r="AW19" s="19"/>
      <c r="AX19" s="20"/>
      <c r="BA19" s="572" t="str">
        <f>IF(BA18&gt;=43586,"令和"&amp;IF(YEAR(BA18)-2018=1,"元",YEAR(BA18)-2018),"平成"&amp;(YEAR(BA18)-1988))</f>
        <v>令和8</v>
      </c>
      <c r="BB19" s="573"/>
      <c r="BC19" s="573"/>
      <c r="BD19" s="573"/>
      <c r="BE19" s="573"/>
      <c r="BF19" s="573"/>
      <c r="BG19" s="573"/>
      <c r="BH19" s="574"/>
      <c r="BI19" s="18"/>
      <c r="BJ19" s="19"/>
      <c r="BK19" s="19"/>
      <c r="BL19" s="19"/>
      <c r="BM19" s="19"/>
      <c r="BN19" s="20"/>
      <c r="BO19" s="18"/>
      <c r="BP19" s="19"/>
      <c r="BQ19" s="19"/>
      <c r="BR19" s="19"/>
      <c r="BS19" s="19"/>
      <c r="BT19" s="20"/>
      <c r="BU19" s="18"/>
      <c r="BV19" s="19"/>
      <c r="BW19" s="19"/>
      <c r="BX19" s="19"/>
      <c r="BY19" s="19"/>
      <c r="BZ19" s="20"/>
      <c r="CA19" s="18"/>
      <c r="CB19" s="19"/>
      <c r="CC19" s="19"/>
      <c r="CD19" s="19"/>
      <c r="CE19" s="19"/>
      <c r="CF19" s="20"/>
      <c r="CG19" s="18"/>
      <c r="CH19" s="19"/>
      <c r="CI19" s="19"/>
      <c r="CJ19" s="19"/>
      <c r="CK19" s="19"/>
      <c r="CL19" s="20"/>
      <c r="CM19" s="18"/>
      <c r="CN19" s="19"/>
      <c r="CO19" s="19"/>
      <c r="CP19" s="19"/>
      <c r="CQ19" s="19"/>
      <c r="CR19" s="20"/>
      <c r="CS19" s="18"/>
      <c r="CT19" s="19"/>
      <c r="CU19" s="19"/>
      <c r="CV19" s="19"/>
      <c r="CW19" s="19"/>
      <c r="CX19" s="20"/>
    </row>
    <row r="20" spans="1:102" ht="21.75" customHeight="1" x14ac:dyDescent="0.15">
      <c r="A20" s="28"/>
      <c r="B20" s="21"/>
      <c r="C20" s="21"/>
      <c r="D20" s="21"/>
      <c r="E20" s="21"/>
      <c r="F20" s="21"/>
      <c r="G20" s="21"/>
      <c r="H20" s="22"/>
      <c r="I20" s="584">
        <f>IF(DAY(AS16)+1&gt;IF(MONTH(A5)=12,31,DATE(YEAR(A5),MONTH(A5)+1,1)-A5),"",AS16+1)</f>
        <v>46047</v>
      </c>
      <c r="J20" s="585"/>
      <c r="K20" s="585"/>
      <c r="L20" s="142"/>
      <c r="M20" s="21"/>
      <c r="N20" s="22"/>
      <c r="O20" s="568">
        <f>IF(I20="","",IF(DAY(I20)+1&gt;IF(MONTH(A5)=12,31,DATE(YEAR(A5),MONTH(A5)+1,1)-A5),"",I20+1))</f>
        <v>46048</v>
      </c>
      <c r="P20" s="569"/>
      <c r="Q20" s="569"/>
      <c r="R20" s="119"/>
      <c r="S20" s="21"/>
      <c r="T20" s="22"/>
      <c r="U20" s="568">
        <f>IF(O20="","",IF(DAY(O20)+1&gt;IF(MONTH(A5)=12,31,DATE(YEAR(A5),MONTH(A5)+1,1)-A5),"",O20+1))</f>
        <v>46049</v>
      </c>
      <c r="V20" s="569"/>
      <c r="W20" s="569"/>
      <c r="X20" s="119"/>
      <c r="Y20" s="21"/>
      <c r="Z20" s="22"/>
      <c r="AA20" s="568">
        <f>IF(U20="","",IF(DAY(U20)+1&gt;IF(MONTH(A5)=12,31,DATE(YEAR(A5),MONTH(A5)+1,1)-A5),"",U20+1))</f>
        <v>46050</v>
      </c>
      <c r="AB20" s="569"/>
      <c r="AC20" s="569"/>
      <c r="AD20" s="119"/>
      <c r="AE20" s="21"/>
      <c r="AF20" s="22"/>
      <c r="AG20" s="568">
        <f>IF(AA20="","",IF(DAY(AA20)+1&gt;IF(MONTH(A5)=12,31,DATE(YEAR(A5),MONTH(A5)+1,1)-A5),"",AA20+1))</f>
        <v>46051</v>
      </c>
      <c r="AH20" s="569"/>
      <c r="AI20" s="569"/>
      <c r="AJ20" s="119"/>
      <c r="AK20" s="21"/>
      <c r="AL20" s="22"/>
      <c r="AM20" s="568">
        <f>IF(AG20="","",IF(DAY(AG20)+1&gt;IF(MONTH(A5)=12,31,DATE(YEAR(A5),MONTH(A5)+1,1)-A5),"",AG20+1))</f>
        <v>46052</v>
      </c>
      <c r="AN20" s="569"/>
      <c r="AO20" s="569"/>
      <c r="AP20" s="140"/>
      <c r="AQ20" s="21"/>
      <c r="AR20" s="22"/>
      <c r="AS20" s="554">
        <f>IF(AM20="","",IF(DAY(AM20)+1&gt;IF(MONTH(A5)=12,31,DATE(YEAR(A5),MONTH(A5)+1,1)-A5),"",AM20+1))</f>
        <v>46053</v>
      </c>
      <c r="AT20" s="555"/>
      <c r="AU20" s="555"/>
      <c r="AV20" s="120"/>
      <c r="AW20" s="21"/>
      <c r="AX20" s="22"/>
      <c r="BA20" s="28"/>
      <c r="BB20" s="21"/>
      <c r="BC20" s="21"/>
      <c r="BD20" s="21"/>
      <c r="BE20" s="21"/>
      <c r="BF20" s="21"/>
      <c r="BG20" s="21"/>
      <c r="BH20" s="22"/>
      <c r="BI20" s="584">
        <f>IF(DAY(CS16)+1&gt;IF(MONTH(BA5)=12,31,DATE(YEAR(BA5),MONTH(BA5)+1,1)-BA5),"",CS16+1)</f>
        <v>46138</v>
      </c>
      <c r="BJ20" s="585"/>
      <c r="BK20" s="585"/>
      <c r="BL20" s="142"/>
      <c r="BM20" s="21"/>
      <c r="BN20" s="22"/>
      <c r="BO20" s="568">
        <f>IF(BI20="","",IF(DAY(BI20)+1&gt;IF(MONTH(BA5)=12,31,DATE(YEAR(BA5),MONTH(BA5)+1,1)-BA5),"",BI20+1))</f>
        <v>46139</v>
      </c>
      <c r="BP20" s="569"/>
      <c r="BQ20" s="569"/>
      <c r="BR20" s="119"/>
      <c r="BS20" s="21"/>
      <c r="BT20" s="22"/>
      <c r="BU20" s="568">
        <f>IF(BO20="","",IF(DAY(BO20)+1&gt;IF(MONTH(BA5)=12,31,DATE(YEAR(BA5),MONTH(BA5)+1,1)-BA5),"",BO20+1))</f>
        <v>46140</v>
      </c>
      <c r="BV20" s="569"/>
      <c r="BW20" s="569"/>
      <c r="BX20" s="119"/>
      <c r="BY20" s="21"/>
      <c r="BZ20" s="22"/>
      <c r="CA20" s="568">
        <f>IF(BU20="","",IF(DAY(BU20)+1&gt;IF(MONTH(BA5)=12,31,DATE(YEAR(BA5),MONTH(BA5)+1,1)-BA5),"",BU20+1))</f>
        <v>46141</v>
      </c>
      <c r="CB20" s="569"/>
      <c r="CC20" s="569"/>
      <c r="CD20" s="119"/>
      <c r="CE20" s="21"/>
      <c r="CF20" s="22"/>
      <c r="CG20" s="568">
        <f>IF(CA20="","",IF(DAY(CA20)+1&gt;IF(MONTH(BA5)=12,31,DATE(YEAR(BA5),MONTH(BA5)+1,1)-BA5),"",CA20+1))</f>
        <v>46142</v>
      </c>
      <c r="CH20" s="569"/>
      <c r="CI20" s="569"/>
      <c r="CJ20" s="119"/>
      <c r="CK20" s="21"/>
      <c r="CL20" s="22"/>
      <c r="CM20" s="568" t="str">
        <f>IF(CG20="","",IF(DAY(CG20)+1&gt;IF(MONTH(BA5)=12,31,DATE(YEAR(BA5),MONTH(BA5)+1,1)-BA5),"",CG20+1))</f>
        <v/>
      </c>
      <c r="CN20" s="569"/>
      <c r="CO20" s="569"/>
      <c r="CP20" s="140"/>
      <c r="CQ20" s="21"/>
      <c r="CR20" s="22"/>
      <c r="CS20" s="554" t="str">
        <f>IF(CM20="","",IF(DAY(CM20)+1&gt;IF(MONTH(BA5)=12,31,DATE(YEAR(BA5),MONTH(BA5)+1,1)-BA5),"",CM20+1))</f>
        <v/>
      </c>
      <c r="CT20" s="555"/>
      <c r="CU20" s="555"/>
      <c r="CV20" s="120"/>
      <c r="CW20" s="21"/>
      <c r="CX20" s="22"/>
    </row>
    <row r="21" spans="1:102" ht="21.75" customHeight="1" x14ac:dyDescent="0.15">
      <c r="A21" s="23"/>
      <c r="H21" s="17"/>
      <c r="I21" s="586"/>
      <c r="J21" s="587"/>
      <c r="K21" s="587"/>
      <c r="L21" s="141"/>
      <c r="N21" s="17"/>
      <c r="O21" s="570"/>
      <c r="P21" s="571"/>
      <c r="Q21" s="571"/>
      <c r="R21" s="121"/>
      <c r="T21" s="17"/>
      <c r="U21" s="570"/>
      <c r="V21" s="571"/>
      <c r="W21" s="571"/>
      <c r="X21" s="121"/>
      <c r="Z21" s="17"/>
      <c r="AA21" s="570"/>
      <c r="AB21" s="571"/>
      <c r="AC21" s="571"/>
      <c r="AD21" s="121"/>
      <c r="AF21" s="17"/>
      <c r="AG21" s="570"/>
      <c r="AH21" s="571"/>
      <c r="AI21" s="571"/>
      <c r="AJ21" s="121"/>
      <c r="AL21" s="17"/>
      <c r="AM21" s="570"/>
      <c r="AN21" s="571"/>
      <c r="AO21" s="571"/>
      <c r="AP21" s="139"/>
      <c r="AR21" s="17"/>
      <c r="AS21" s="556"/>
      <c r="AT21" s="557"/>
      <c r="AU21" s="557"/>
      <c r="AV21" s="122"/>
      <c r="AX21" s="17"/>
      <c r="BA21" s="23"/>
      <c r="BH21" s="17"/>
      <c r="BI21" s="586"/>
      <c r="BJ21" s="587"/>
      <c r="BK21" s="587"/>
      <c r="BL21" s="141"/>
      <c r="BN21" s="17"/>
      <c r="BO21" s="570"/>
      <c r="BP21" s="571"/>
      <c r="BQ21" s="571"/>
      <c r="BR21" s="121"/>
      <c r="BT21" s="17"/>
      <c r="BU21" s="570"/>
      <c r="BV21" s="571"/>
      <c r="BW21" s="571"/>
      <c r="BX21" s="121"/>
      <c r="BZ21" s="17"/>
      <c r="CA21" s="570"/>
      <c r="CB21" s="571"/>
      <c r="CC21" s="571"/>
      <c r="CD21" s="121"/>
      <c r="CF21" s="17"/>
      <c r="CG21" s="570"/>
      <c r="CH21" s="571"/>
      <c r="CI21" s="571"/>
      <c r="CJ21" s="121"/>
      <c r="CL21" s="17"/>
      <c r="CM21" s="570"/>
      <c r="CN21" s="571"/>
      <c r="CO21" s="571"/>
      <c r="CP21" s="139"/>
      <c r="CR21" s="17"/>
      <c r="CS21" s="556"/>
      <c r="CT21" s="557"/>
      <c r="CU21" s="557"/>
      <c r="CV21" s="122"/>
      <c r="CX21" s="17"/>
    </row>
    <row r="22" spans="1:102" ht="22.5" customHeight="1" x14ac:dyDescent="0.15">
      <c r="A22" s="23"/>
      <c r="H22" s="17"/>
      <c r="I22" s="586"/>
      <c r="J22" s="587"/>
      <c r="K22" s="587"/>
      <c r="L22" s="141"/>
      <c r="N22" s="17"/>
      <c r="O22" s="570"/>
      <c r="P22" s="571"/>
      <c r="Q22" s="571"/>
      <c r="R22" s="121"/>
      <c r="T22" s="17"/>
      <c r="U22" s="570"/>
      <c r="V22" s="571"/>
      <c r="W22" s="571"/>
      <c r="X22" s="121"/>
      <c r="Z22" s="17"/>
      <c r="AA22" s="570"/>
      <c r="AB22" s="571"/>
      <c r="AC22" s="571"/>
      <c r="AD22" s="121"/>
      <c r="AF22" s="17"/>
      <c r="AG22" s="570"/>
      <c r="AH22" s="571"/>
      <c r="AI22" s="571"/>
      <c r="AJ22" s="121"/>
      <c r="AL22" s="17"/>
      <c r="AM22" s="570"/>
      <c r="AN22" s="571"/>
      <c r="AO22" s="571"/>
      <c r="AP22" s="139"/>
      <c r="AR22" s="17"/>
      <c r="AS22" s="556"/>
      <c r="AT22" s="557"/>
      <c r="AU22" s="557"/>
      <c r="AV22" s="122"/>
      <c r="AX22" s="17"/>
      <c r="BA22" s="23"/>
      <c r="BH22" s="17"/>
      <c r="BI22" s="586"/>
      <c r="BJ22" s="587"/>
      <c r="BK22" s="587"/>
      <c r="BL22" s="141"/>
      <c r="BN22" s="17"/>
      <c r="BO22" s="570"/>
      <c r="BP22" s="571"/>
      <c r="BQ22" s="571"/>
      <c r="BR22" s="121"/>
      <c r="BT22" s="17"/>
      <c r="BU22" s="570"/>
      <c r="BV22" s="571"/>
      <c r="BW22" s="571"/>
      <c r="BX22" s="121"/>
      <c r="BZ22" s="17"/>
      <c r="CA22" s="570"/>
      <c r="CB22" s="571"/>
      <c r="CC22" s="571"/>
      <c r="CD22" s="121"/>
      <c r="CF22" s="17"/>
      <c r="CG22" s="570"/>
      <c r="CH22" s="571"/>
      <c r="CI22" s="571"/>
      <c r="CJ22" s="121"/>
      <c r="CL22" s="17"/>
      <c r="CM22" s="570"/>
      <c r="CN22" s="571"/>
      <c r="CO22" s="571"/>
      <c r="CP22" s="139"/>
      <c r="CR22" s="17"/>
      <c r="CS22" s="556"/>
      <c r="CT22" s="557"/>
      <c r="CU22" s="557"/>
      <c r="CV22" s="122"/>
      <c r="CX22" s="17"/>
    </row>
    <row r="23" spans="1:102" ht="59.25" customHeight="1" x14ac:dyDescent="0.15">
      <c r="A23" s="23"/>
      <c r="H23" s="17"/>
      <c r="I23" s="23"/>
      <c r="N23" s="17"/>
      <c r="O23" s="23"/>
      <c r="U23" s="23"/>
      <c r="AA23" s="23"/>
      <c r="AG23" s="23"/>
      <c r="AM23" s="23"/>
      <c r="AS23" s="23"/>
      <c r="AX23" s="17"/>
      <c r="BA23" s="23"/>
      <c r="BH23" s="17"/>
      <c r="BI23" s="23"/>
      <c r="BN23" s="17"/>
      <c r="BO23" s="23"/>
      <c r="BU23" s="23"/>
      <c r="CA23" s="23"/>
      <c r="CG23" s="23"/>
      <c r="CM23" s="23"/>
      <c r="CS23" s="23"/>
      <c r="CX23" s="17"/>
    </row>
    <row r="24" spans="1:102" ht="21.75" customHeight="1" x14ac:dyDescent="0.15">
      <c r="A24" s="23"/>
      <c r="H24" s="17"/>
      <c r="I24" s="628" t="str">
        <f>IF(AS20="","",IF(DAY(AS20)+1&gt;IF(MONTH(A5)=12,31,DATE(YEAR(A5),MONTH(A5)+1,1)-A5),"",AS20+1))</f>
        <v/>
      </c>
      <c r="J24" s="629"/>
      <c r="K24" s="629"/>
      <c r="L24" s="124"/>
      <c r="N24" s="17"/>
      <c r="O24" s="632" t="str">
        <f>IF(I24="","",IF(DAY(I24)+1&gt;IF(MONTH(A5)=12,31,DATE(YEAR(A5),MONTH(A5)+1,1)-A5),"",I24+1))</f>
        <v/>
      </c>
      <c r="P24" s="633"/>
      <c r="Q24" s="633"/>
      <c r="R24" s="121"/>
      <c r="U24" s="23"/>
      <c r="AA24" s="23"/>
      <c r="AG24" s="23"/>
      <c r="AM24" s="23"/>
      <c r="AS24" s="23"/>
      <c r="AX24" s="17"/>
      <c r="BA24" s="23"/>
      <c r="BH24" s="17"/>
      <c r="BI24" s="628" t="str">
        <f>IF(CS20="","",IF(DAY(CS20)+1&gt;IF(MONTH(BA5)=12,31,DATE(YEAR(BA5),MONTH(BA5)+1,1)-BA5),"",CS20+1))</f>
        <v/>
      </c>
      <c r="BJ24" s="629"/>
      <c r="BK24" s="629"/>
      <c r="BL24" s="124"/>
      <c r="BN24" s="17"/>
      <c r="BO24" s="632" t="str">
        <f>IF(BI24="","",IF(DAY(BI24)+1&gt;IF(MONTH(BA5)=12,31,DATE(YEAR(BA5),MONTH(BA5)+1,1)-BA5),"",BI24+1))</f>
        <v/>
      </c>
      <c r="BP24" s="633"/>
      <c r="BQ24" s="633"/>
      <c r="BR24" s="121"/>
      <c r="BU24" s="23"/>
      <c r="CA24" s="23"/>
      <c r="CG24" s="23"/>
      <c r="CM24" s="23"/>
      <c r="CS24" s="23"/>
      <c r="CX24" s="17"/>
    </row>
    <row r="25" spans="1:102" ht="21.75" customHeight="1" x14ac:dyDescent="0.15">
      <c r="A25" s="23"/>
      <c r="H25" s="17"/>
      <c r="I25" s="628"/>
      <c r="J25" s="629"/>
      <c r="K25" s="629"/>
      <c r="L25" s="124"/>
      <c r="N25" s="17"/>
      <c r="O25" s="632"/>
      <c r="P25" s="633"/>
      <c r="Q25" s="633"/>
      <c r="R25" s="121"/>
      <c r="U25" s="23"/>
      <c r="AA25" s="23"/>
      <c r="AG25" s="23"/>
      <c r="AM25" s="23"/>
      <c r="AS25" s="23"/>
      <c r="AX25" s="17"/>
      <c r="BA25" s="23"/>
      <c r="BH25" s="17"/>
      <c r="BI25" s="628"/>
      <c r="BJ25" s="629"/>
      <c r="BK25" s="629"/>
      <c r="BL25" s="124"/>
      <c r="BN25" s="17"/>
      <c r="BO25" s="632"/>
      <c r="BP25" s="633"/>
      <c r="BQ25" s="633"/>
      <c r="BR25" s="121"/>
      <c r="BU25" s="23"/>
      <c r="CA25" s="23"/>
      <c r="CG25" s="23"/>
      <c r="CM25" s="23"/>
      <c r="CS25" s="23"/>
      <c r="CX25" s="17"/>
    </row>
    <row r="26" spans="1:102" ht="21" customHeight="1" x14ac:dyDescent="0.15">
      <c r="A26" s="18"/>
      <c r="B26" s="19"/>
      <c r="C26" s="19"/>
      <c r="D26" s="19"/>
      <c r="E26" s="19"/>
      <c r="F26" s="19"/>
      <c r="G26" s="19"/>
      <c r="H26" s="20"/>
      <c r="I26" s="630"/>
      <c r="J26" s="631"/>
      <c r="K26" s="631"/>
      <c r="L26" s="125"/>
      <c r="M26" s="19"/>
      <c r="N26" s="20"/>
      <c r="O26" s="634"/>
      <c r="P26" s="635"/>
      <c r="Q26" s="635"/>
      <c r="R26" s="136"/>
      <c r="S26" s="19"/>
      <c r="T26" s="19"/>
      <c r="U26" s="18"/>
      <c r="V26" s="19"/>
      <c r="W26" s="19"/>
      <c r="X26" s="19"/>
      <c r="Y26" s="19"/>
      <c r="Z26" s="19"/>
      <c r="AA26" s="18"/>
      <c r="AB26" s="19"/>
      <c r="AC26" s="19"/>
      <c r="AD26" s="19"/>
      <c r="AE26" s="19"/>
      <c r="AF26" s="19"/>
      <c r="AG26" s="18"/>
      <c r="AH26" s="19"/>
      <c r="AI26" s="19"/>
      <c r="AJ26" s="19"/>
      <c r="AK26" s="19"/>
      <c r="AL26" s="19"/>
      <c r="AM26" s="18"/>
      <c r="AN26" s="19"/>
      <c r="AO26" s="19"/>
      <c r="AP26" s="19"/>
      <c r="AQ26" s="19"/>
      <c r="AR26" s="19"/>
      <c r="AS26" s="18"/>
      <c r="AT26" s="19"/>
      <c r="AU26" s="19"/>
      <c r="AV26" s="19"/>
      <c r="AW26" s="19"/>
      <c r="AX26" s="20"/>
      <c r="BA26" s="18"/>
      <c r="BB26" s="19"/>
      <c r="BC26" s="19"/>
      <c r="BD26" s="19"/>
      <c r="BE26" s="19"/>
      <c r="BF26" s="19"/>
      <c r="BG26" s="19"/>
      <c r="BH26" s="20"/>
      <c r="BI26" s="630"/>
      <c r="BJ26" s="631"/>
      <c r="BK26" s="631"/>
      <c r="BL26" s="125"/>
      <c r="BM26" s="19"/>
      <c r="BN26" s="20"/>
      <c r="BO26" s="634"/>
      <c r="BP26" s="635"/>
      <c r="BQ26" s="635"/>
      <c r="BR26" s="136"/>
      <c r="BS26" s="19"/>
      <c r="BT26" s="19"/>
      <c r="BU26" s="18"/>
      <c r="BV26" s="19"/>
      <c r="BW26" s="19"/>
      <c r="BX26" s="19"/>
      <c r="BY26" s="19"/>
      <c r="BZ26" s="19"/>
      <c r="CA26" s="18"/>
      <c r="CB26" s="19"/>
      <c r="CC26" s="19"/>
      <c r="CD26" s="19"/>
      <c r="CE26" s="19"/>
      <c r="CF26" s="19"/>
      <c r="CG26" s="18"/>
      <c r="CH26" s="19"/>
      <c r="CI26" s="19"/>
      <c r="CJ26" s="19"/>
      <c r="CK26" s="19"/>
      <c r="CL26" s="19"/>
      <c r="CM26" s="18"/>
      <c r="CN26" s="19"/>
      <c r="CO26" s="19"/>
      <c r="CP26" s="19"/>
      <c r="CQ26" s="19"/>
      <c r="CR26" s="19"/>
      <c r="CS26" s="18"/>
      <c r="CT26" s="19"/>
      <c r="CU26" s="19"/>
      <c r="CV26" s="19"/>
      <c r="CW26" s="19"/>
      <c r="CX26" s="20"/>
    </row>
    <row r="27" spans="1:102" ht="39" customHeight="1" x14ac:dyDescent="0.15">
      <c r="A27" s="110" t="s">
        <v>580</v>
      </c>
    </row>
    <row r="28" spans="1:102" ht="24" customHeight="1" x14ac:dyDescent="0.15">
      <c r="A28" s="641">
        <f>A31</f>
        <v>46054</v>
      </c>
      <c r="B28" s="642"/>
      <c r="C28" s="642"/>
      <c r="D28" s="642"/>
      <c r="E28" s="642"/>
      <c r="F28" s="642"/>
      <c r="G28" s="642"/>
      <c r="H28" s="643"/>
      <c r="I28" s="622" t="s">
        <v>24</v>
      </c>
      <c r="J28" s="623"/>
      <c r="K28" s="623"/>
      <c r="L28" s="96"/>
      <c r="M28" s="96"/>
      <c r="N28" s="97"/>
      <c r="O28" s="618" t="s">
        <v>56</v>
      </c>
      <c r="P28" s="619"/>
      <c r="Q28" s="619"/>
      <c r="R28" s="96"/>
      <c r="S28" s="96"/>
      <c r="T28" s="97"/>
      <c r="U28" s="647" t="s">
        <v>53</v>
      </c>
      <c r="V28" s="648"/>
      <c r="W28" s="648"/>
      <c r="X28" s="96"/>
      <c r="Y28" s="96"/>
      <c r="Z28" s="97"/>
      <c r="AA28" s="614" t="s">
        <v>57</v>
      </c>
      <c r="AB28" s="615"/>
      <c r="AC28" s="615"/>
      <c r="AD28" s="96"/>
      <c r="AE28" s="96"/>
      <c r="AF28" s="97"/>
      <c r="AG28" s="647" t="s">
        <v>58</v>
      </c>
      <c r="AH28" s="648"/>
      <c r="AI28" s="648"/>
      <c r="AJ28" s="96"/>
      <c r="AK28" s="96"/>
      <c r="AL28" s="97"/>
      <c r="AM28" s="618" t="s">
        <v>59</v>
      </c>
      <c r="AN28" s="619"/>
      <c r="AO28" s="619"/>
      <c r="AP28" s="96"/>
      <c r="AQ28" s="96"/>
      <c r="AR28" s="97"/>
      <c r="AS28" s="620" t="s">
        <v>62</v>
      </c>
      <c r="AT28" s="621"/>
      <c r="AU28" s="621"/>
      <c r="AV28" s="96"/>
      <c r="AW28" s="96"/>
      <c r="AX28" s="97"/>
      <c r="BA28" s="641">
        <f>BA31</f>
        <v>46143</v>
      </c>
      <c r="BB28" s="642"/>
      <c r="BC28" s="642"/>
      <c r="BD28" s="642"/>
      <c r="BE28" s="642"/>
      <c r="BF28" s="642"/>
      <c r="BG28" s="642"/>
      <c r="BH28" s="643"/>
      <c r="BI28" s="622" t="s">
        <v>24</v>
      </c>
      <c r="BJ28" s="623"/>
      <c r="BK28" s="623"/>
      <c r="BL28" s="96"/>
      <c r="BM28" s="96"/>
      <c r="BN28" s="97"/>
      <c r="BO28" s="618" t="s">
        <v>56</v>
      </c>
      <c r="BP28" s="619"/>
      <c r="BQ28" s="619"/>
      <c r="BR28" s="96"/>
      <c r="BS28" s="96"/>
      <c r="BT28" s="97"/>
      <c r="BU28" s="647" t="s">
        <v>53</v>
      </c>
      <c r="BV28" s="648"/>
      <c r="BW28" s="648"/>
      <c r="BX28" s="96"/>
      <c r="BY28" s="96"/>
      <c r="BZ28" s="97"/>
      <c r="CA28" s="614" t="s">
        <v>57</v>
      </c>
      <c r="CB28" s="615"/>
      <c r="CC28" s="615"/>
      <c r="CD28" s="96"/>
      <c r="CE28" s="96"/>
      <c r="CF28" s="97"/>
      <c r="CG28" s="647" t="s">
        <v>58</v>
      </c>
      <c r="CH28" s="648"/>
      <c r="CI28" s="648"/>
      <c r="CJ28" s="96"/>
      <c r="CK28" s="96"/>
      <c r="CL28" s="97"/>
      <c r="CM28" s="618" t="s">
        <v>59</v>
      </c>
      <c r="CN28" s="619"/>
      <c r="CO28" s="619"/>
      <c r="CP28" s="96"/>
      <c r="CQ28" s="96"/>
      <c r="CR28" s="97"/>
      <c r="CS28" s="620" t="s">
        <v>62</v>
      </c>
      <c r="CT28" s="621"/>
      <c r="CU28" s="621"/>
      <c r="CV28" s="96"/>
      <c r="CW28" s="96"/>
      <c r="CX28" s="97"/>
    </row>
    <row r="29" spans="1:102" ht="21.75" customHeight="1" x14ac:dyDescent="0.15">
      <c r="A29" s="644"/>
      <c r="B29" s="645"/>
      <c r="C29" s="645"/>
      <c r="D29" s="645"/>
      <c r="E29" s="645"/>
      <c r="F29" s="645"/>
      <c r="G29" s="645"/>
      <c r="H29" s="646"/>
      <c r="I29" s="586">
        <f>IF(WEEKDAY(A31)=1,A31,(IF(WEEKDAY(A31)=2,A31-1,(IF(WEEKDAY(A31)=3,A31-2,(IF(WEEKDAY(A31)=4,A31-3,(IF(WEEKDAY(A31)=5,A31-4,IF(WEEKDAY(A31)=6,A31-5,A31-6))))))))))</f>
        <v>46054</v>
      </c>
      <c r="J29" s="587"/>
      <c r="K29" s="587"/>
      <c r="O29" s="568">
        <f>I29+1</f>
        <v>46055</v>
      </c>
      <c r="P29" s="569"/>
      <c r="Q29" s="569"/>
      <c r="U29" s="568">
        <f>O29+1</f>
        <v>46056</v>
      </c>
      <c r="V29" s="569"/>
      <c r="W29" s="569"/>
      <c r="X29" s="119"/>
      <c r="Y29" s="21"/>
      <c r="Z29" s="22"/>
      <c r="AA29" s="568">
        <f>U29+1</f>
        <v>46057</v>
      </c>
      <c r="AB29" s="569"/>
      <c r="AC29" s="569"/>
      <c r="AD29" s="119"/>
      <c r="AE29" s="21"/>
      <c r="AF29" s="22"/>
      <c r="AG29" s="568">
        <f>AA29+1</f>
        <v>46058</v>
      </c>
      <c r="AH29" s="569"/>
      <c r="AI29" s="569"/>
      <c r="AJ29" s="119"/>
      <c r="AK29" s="21"/>
      <c r="AL29" s="22"/>
      <c r="AM29" s="568">
        <f>AG29+1</f>
        <v>46059</v>
      </c>
      <c r="AN29" s="569"/>
      <c r="AO29" s="569"/>
      <c r="AP29" s="119"/>
      <c r="AQ29" s="21"/>
      <c r="AR29" s="22"/>
      <c r="AS29" s="624">
        <f>AM29+1</f>
        <v>46060</v>
      </c>
      <c r="AT29" s="625"/>
      <c r="AU29" s="625"/>
      <c r="AV29" s="120"/>
      <c r="AW29" s="21"/>
      <c r="AX29" s="22"/>
      <c r="BA29" s="644"/>
      <c r="BB29" s="645"/>
      <c r="BC29" s="645"/>
      <c r="BD29" s="645"/>
      <c r="BE29" s="645"/>
      <c r="BF29" s="645"/>
      <c r="BG29" s="645"/>
      <c r="BH29" s="646"/>
      <c r="BI29" s="586">
        <f>IF(WEEKDAY(BA31)=1,BA31,(IF(WEEKDAY(BA31)=2,BA31-1,(IF(WEEKDAY(BA31)=3,BA31-2,(IF(WEEKDAY(BA31)=4,BA31-3,(IF(WEEKDAY(BA31)=5,BA31-4,IF(WEEKDAY(BA31)=6,BA31-5,BA31-6))))))))))</f>
        <v>46138</v>
      </c>
      <c r="BJ29" s="587"/>
      <c r="BK29" s="587"/>
      <c r="BO29" s="568">
        <f>BI29+1</f>
        <v>46139</v>
      </c>
      <c r="BP29" s="569"/>
      <c r="BQ29" s="569"/>
      <c r="BU29" s="568">
        <f>BO29+1</f>
        <v>46140</v>
      </c>
      <c r="BV29" s="569"/>
      <c r="BW29" s="569"/>
      <c r="BX29" s="119"/>
      <c r="BY29" s="21"/>
      <c r="BZ29" s="22"/>
      <c r="CA29" s="568">
        <f>BU29+1</f>
        <v>46141</v>
      </c>
      <c r="CB29" s="569"/>
      <c r="CC29" s="569"/>
      <c r="CD29" s="119"/>
      <c r="CE29" s="21"/>
      <c r="CF29" s="22"/>
      <c r="CG29" s="568">
        <f>CA29+1</f>
        <v>46142</v>
      </c>
      <c r="CH29" s="569"/>
      <c r="CI29" s="569"/>
      <c r="CJ29" s="119"/>
      <c r="CK29" s="21"/>
      <c r="CL29" s="22"/>
      <c r="CM29" s="568">
        <f>CG29+1</f>
        <v>46143</v>
      </c>
      <c r="CN29" s="569"/>
      <c r="CO29" s="569"/>
      <c r="CP29" s="119"/>
      <c r="CQ29" s="21"/>
      <c r="CR29" s="22"/>
      <c r="CS29" s="624">
        <f>CM29+1</f>
        <v>46144</v>
      </c>
      <c r="CT29" s="625"/>
      <c r="CU29" s="625"/>
      <c r="CV29" s="120"/>
      <c r="CW29" s="21"/>
      <c r="CX29" s="22"/>
    </row>
    <row r="30" spans="1:102" ht="33.75" customHeight="1" x14ac:dyDescent="0.15">
      <c r="A30" s="644"/>
      <c r="B30" s="645"/>
      <c r="C30" s="645"/>
      <c r="D30" s="645"/>
      <c r="E30" s="645"/>
      <c r="F30" s="645"/>
      <c r="G30" s="645"/>
      <c r="H30" s="646"/>
      <c r="I30" s="586"/>
      <c r="J30" s="587"/>
      <c r="K30" s="587"/>
      <c r="O30" s="570"/>
      <c r="P30" s="571"/>
      <c r="Q30" s="571"/>
      <c r="U30" s="570"/>
      <c r="V30" s="571"/>
      <c r="W30" s="571"/>
      <c r="X30" s="121"/>
      <c r="Z30" s="17"/>
      <c r="AA30" s="570"/>
      <c r="AB30" s="571"/>
      <c r="AC30" s="571"/>
      <c r="AD30" s="121"/>
      <c r="AF30" s="17"/>
      <c r="AG30" s="570"/>
      <c r="AH30" s="571"/>
      <c r="AI30" s="571"/>
      <c r="AJ30" s="121"/>
      <c r="AL30" s="17"/>
      <c r="AM30" s="570"/>
      <c r="AN30" s="571"/>
      <c r="AO30" s="571"/>
      <c r="AP30" s="121"/>
      <c r="AR30" s="17"/>
      <c r="AS30" s="626"/>
      <c r="AT30" s="627"/>
      <c r="AU30" s="627"/>
      <c r="AV30" s="122"/>
      <c r="AX30" s="17"/>
      <c r="BA30" s="644"/>
      <c r="BB30" s="645"/>
      <c r="BC30" s="645"/>
      <c r="BD30" s="645"/>
      <c r="BE30" s="645"/>
      <c r="BF30" s="645"/>
      <c r="BG30" s="645"/>
      <c r="BH30" s="646"/>
      <c r="BI30" s="586"/>
      <c r="BJ30" s="587"/>
      <c r="BK30" s="587"/>
      <c r="BO30" s="570"/>
      <c r="BP30" s="571"/>
      <c r="BQ30" s="571"/>
      <c r="BU30" s="570"/>
      <c r="BV30" s="571"/>
      <c r="BW30" s="571"/>
      <c r="BX30" s="121"/>
      <c r="BZ30" s="17"/>
      <c r="CA30" s="570"/>
      <c r="CB30" s="571"/>
      <c r="CC30" s="571"/>
      <c r="CD30" s="121"/>
      <c r="CF30" s="17"/>
      <c r="CG30" s="570"/>
      <c r="CH30" s="571"/>
      <c r="CI30" s="571"/>
      <c r="CJ30" s="121"/>
      <c r="CL30" s="17"/>
      <c r="CM30" s="570"/>
      <c r="CN30" s="571"/>
      <c r="CO30" s="571"/>
      <c r="CP30" s="121"/>
      <c r="CR30" s="17"/>
      <c r="CS30" s="626"/>
      <c r="CT30" s="627"/>
      <c r="CU30" s="627"/>
      <c r="CV30" s="122"/>
      <c r="CX30" s="17"/>
    </row>
    <row r="31" spans="1:102" ht="10.5" customHeight="1" x14ac:dyDescent="0.15">
      <c r="A31" s="636">
        <f>IF(MONTH(A5)=12,DATE(YEAR(A5)+1,1,1),DATE(YEAR(A5),MONTH(A5)+1,1))</f>
        <v>46054</v>
      </c>
      <c r="B31" s="637"/>
      <c r="C31" s="637"/>
      <c r="D31" s="637"/>
      <c r="E31" s="637"/>
      <c r="F31" s="637"/>
      <c r="G31" s="637"/>
      <c r="H31" s="638"/>
      <c r="I31" s="586"/>
      <c r="J31" s="587"/>
      <c r="K31" s="587"/>
      <c r="O31" s="570"/>
      <c r="P31" s="571"/>
      <c r="Q31" s="571"/>
      <c r="U31" s="570"/>
      <c r="V31" s="571"/>
      <c r="W31" s="571"/>
      <c r="X31" s="121"/>
      <c r="Z31" s="17"/>
      <c r="AA31" s="570"/>
      <c r="AB31" s="571"/>
      <c r="AC31" s="571"/>
      <c r="AD31" s="121"/>
      <c r="AF31" s="17"/>
      <c r="AG31" s="570"/>
      <c r="AH31" s="571"/>
      <c r="AI31" s="571"/>
      <c r="AJ31" s="121"/>
      <c r="AL31" s="17"/>
      <c r="AM31" s="570"/>
      <c r="AN31" s="571"/>
      <c r="AO31" s="571"/>
      <c r="AP31" s="121"/>
      <c r="AR31" s="17"/>
      <c r="AS31" s="626"/>
      <c r="AT31" s="627"/>
      <c r="AU31" s="627"/>
      <c r="AV31" s="122"/>
      <c r="AX31" s="17"/>
      <c r="BA31" s="636">
        <f>IF(MONTH(BA5)=12,DATE(YEAR(BA5)+1,1,1),DATE(YEAR(BA5),MONTH(BA5)+1,1))</f>
        <v>46143</v>
      </c>
      <c r="BB31" s="637"/>
      <c r="BC31" s="637"/>
      <c r="BD31" s="637"/>
      <c r="BE31" s="637"/>
      <c r="BF31" s="637"/>
      <c r="BG31" s="637"/>
      <c r="BH31" s="638"/>
      <c r="BI31" s="586"/>
      <c r="BJ31" s="587"/>
      <c r="BK31" s="587"/>
      <c r="BO31" s="570"/>
      <c r="BP31" s="571"/>
      <c r="BQ31" s="571"/>
      <c r="BU31" s="570"/>
      <c r="BV31" s="571"/>
      <c r="BW31" s="571"/>
      <c r="BX31" s="121"/>
      <c r="BZ31" s="17"/>
      <c r="CA31" s="570"/>
      <c r="CB31" s="571"/>
      <c r="CC31" s="571"/>
      <c r="CD31" s="121"/>
      <c r="CF31" s="17"/>
      <c r="CG31" s="570"/>
      <c r="CH31" s="571"/>
      <c r="CI31" s="571"/>
      <c r="CJ31" s="121"/>
      <c r="CL31" s="17"/>
      <c r="CM31" s="570"/>
      <c r="CN31" s="571"/>
      <c r="CO31" s="571"/>
      <c r="CP31" s="121"/>
      <c r="CR31" s="17"/>
      <c r="CS31" s="626"/>
      <c r="CT31" s="627"/>
      <c r="CU31" s="627"/>
      <c r="CV31" s="122"/>
      <c r="CX31" s="17"/>
    </row>
    <row r="32" spans="1:102" ht="82.5" customHeight="1" x14ac:dyDescent="0.15">
      <c r="A32" s="636"/>
      <c r="B32" s="637"/>
      <c r="C32" s="637"/>
      <c r="D32" s="637"/>
      <c r="E32" s="637"/>
      <c r="F32" s="637"/>
      <c r="G32" s="637"/>
      <c r="H32" s="638"/>
      <c r="O32" s="23"/>
      <c r="U32" s="18"/>
      <c r="V32" s="19"/>
      <c r="W32" s="19"/>
      <c r="X32" s="19"/>
      <c r="Y32" s="19"/>
      <c r="Z32" s="20"/>
      <c r="AA32" s="18"/>
      <c r="AB32" s="19"/>
      <c r="AC32" s="19"/>
      <c r="AD32" s="19"/>
      <c r="AE32" s="19"/>
      <c r="AF32" s="20"/>
      <c r="AG32" s="18"/>
      <c r="AH32" s="19"/>
      <c r="AI32" s="19"/>
      <c r="AJ32" s="19"/>
      <c r="AK32" s="19"/>
      <c r="AL32" s="20"/>
      <c r="AM32" s="18"/>
      <c r="AN32" s="19"/>
      <c r="AO32" s="19"/>
      <c r="AP32" s="19"/>
      <c r="AQ32" s="19"/>
      <c r="AR32" s="20"/>
      <c r="AS32" s="18"/>
      <c r="AT32" s="19"/>
      <c r="AU32" s="19"/>
      <c r="AV32" s="19"/>
      <c r="AW32" s="19"/>
      <c r="AX32" s="20"/>
      <c r="BA32" s="636"/>
      <c r="BB32" s="637"/>
      <c r="BC32" s="637"/>
      <c r="BD32" s="637"/>
      <c r="BE32" s="637"/>
      <c r="BF32" s="637"/>
      <c r="BG32" s="637"/>
      <c r="BH32" s="638"/>
      <c r="BO32" s="23"/>
      <c r="BU32" s="18"/>
      <c r="BV32" s="19"/>
      <c r="BW32" s="19"/>
      <c r="BX32" s="19"/>
      <c r="BY32" s="19"/>
      <c r="BZ32" s="20"/>
      <c r="CA32" s="18"/>
      <c r="CB32" s="19"/>
      <c r="CC32" s="19"/>
      <c r="CD32" s="19"/>
      <c r="CE32" s="19"/>
      <c r="CF32" s="20"/>
      <c r="CG32" s="18"/>
      <c r="CH32" s="19"/>
      <c r="CI32" s="19"/>
      <c r="CJ32" s="19"/>
      <c r="CK32" s="19"/>
      <c r="CL32" s="20"/>
      <c r="CM32" s="18"/>
      <c r="CN32" s="19"/>
      <c r="CO32" s="19"/>
      <c r="CP32" s="19"/>
      <c r="CQ32" s="19"/>
      <c r="CR32" s="20"/>
      <c r="CS32" s="18"/>
      <c r="CT32" s="19"/>
      <c r="CU32" s="19"/>
      <c r="CV32" s="19"/>
      <c r="CW32" s="19"/>
      <c r="CX32" s="20"/>
    </row>
    <row r="33" spans="1:102" ht="21.75" customHeight="1" x14ac:dyDescent="0.15">
      <c r="A33" s="611" t="str">
        <f>IF(A31&gt;=43586,"令和"&amp;IF(YEAR(A31)-2018=1,"元",YEAR(A31)-2018),"平成"&amp;(YEAR(A31)-1988))</f>
        <v>令和8</v>
      </c>
      <c r="B33" s="612"/>
      <c r="C33" s="612"/>
      <c r="D33" s="612"/>
      <c r="E33" s="612"/>
      <c r="F33" s="612"/>
      <c r="G33" s="612"/>
      <c r="H33" s="613"/>
      <c r="I33" s="584">
        <f>AS29+1</f>
        <v>46061</v>
      </c>
      <c r="J33" s="585"/>
      <c r="K33" s="585"/>
      <c r="L33" s="123"/>
      <c r="M33" s="21"/>
      <c r="N33" s="22"/>
      <c r="O33" s="568">
        <f>I33+1</f>
        <v>46062</v>
      </c>
      <c r="P33" s="569"/>
      <c r="Q33" s="569"/>
      <c r="R33" s="119"/>
      <c r="S33" s="21"/>
      <c r="T33" s="22"/>
      <c r="U33" s="568">
        <f>O33+1</f>
        <v>46063</v>
      </c>
      <c r="V33" s="569"/>
      <c r="W33" s="569"/>
      <c r="X33" s="119"/>
      <c r="Y33" s="21"/>
      <c r="Z33" s="22"/>
      <c r="AA33" s="568">
        <f>U33+1</f>
        <v>46064</v>
      </c>
      <c r="AB33" s="569"/>
      <c r="AC33" s="569"/>
      <c r="AD33" s="119"/>
      <c r="AE33" s="21"/>
      <c r="AF33" s="22"/>
      <c r="AG33" s="568">
        <f>AA33+1</f>
        <v>46065</v>
      </c>
      <c r="AH33" s="569"/>
      <c r="AI33" s="569"/>
      <c r="AJ33" s="119"/>
      <c r="AK33" s="21"/>
      <c r="AL33" s="22"/>
      <c r="AM33" s="568">
        <f>AG33+1</f>
        <v>46066</v>
      </c>
      <c r="AN33" s="569"/>
      <c r="AO33" s="569"/>
      <c r="AP33" s="119"/>
      <c r="AQ33" s="21"/>
      <c r="AR33" s="22"/>
      <c r="AS33" s="556">
        <f>AM33+1</f>
        <v>46067</v>
      </c>
      <c r="AT33" s="557"/>
      <c r="AU33" s="557"/>
      <c r="AV33" s="119"/>
      <c r="AW33" s="21"/>
      <c r="AX33" s="22"/>
      <c r="BA33" s="611" t="str">
        <f>IF(BA31&gt;=43586,"令和"&amp;IF(YEAR(BA31)-2018=1,"元",YEAR(BA31)-2018),"平成"&amp;(YEAR(BA31)-1988))</f>
        <v>令和8</v>
      </c>
      <c r="BB33" s="612"/>
      <c r="BC33" s="612"/>
      <c r="BD33" s="612"/>
      <c r="BE33" s="612"/>
      <c r="BF33" s="612"/>
      <c r="BG33" s="612"/>
      <c r="BH33" s="613"/>
      <c r="BI33" s="584">
        <f>CS29+1</f>
        <v>46145</v>
      </c>
      <c r="BJ33" s="585"/>
      <c r="BK33" s="585"/>
      <c r="BL33" s="123"/>
      <c r="BM33" s="21"/>
      <c r="BN33" s="22"/>
      <c r="BO33" s="568">
        <f>BI33+1</f>
        <v>46146</v>
      </c>
      <c r="BP33" s="569"/>
      <c r="BQ33" s="569"/>
      <c r="BR33" s="119"/>
      <c r="BS33" s="21"/>
      <c r="BT33" s="22"/>
      <c r="BU33" s="568">
        <f>BO33+1</f>
        <v>46147</v>
      </c>
      <c r="BV33" s="569"/>
      <c r="BW33" s="569"/>
      <c r="BX33" s="119"/>
      <c r="BY33" s="21"/>
      <c r="BZ33" s="22"/>
      <c r="CA33" s="568">
        <f>BU33+1</f>
        <v>46148</v>
      </c>
      <c r="CB33" s="569"/>
      <c r="CC33" s="569"/>
      <c r="CD33" s="119"/>
      <c r="CE33" s="21"/>
      <c r="CF33" s="22"/>
      <c r="CG33" s="568">
        <f>CA33+1</f>
        <v>46149</v>
      </c>
      <c r="CH33" s="569"/>
      <c r="CI33" s="569"/>
      <c r="CJ33" s="119"/>
      <c r="CK33" s="21"/>
      <c r="CL33" s="22"/>
      <c r="CM33" s="568">
        <f>CG33+1</f>
        <v>46150</v>
      </c>
      <c r="CN33" s="569"/>
      <c r="CO33" s="569"/>
      <c r="CP33" s="119"/>
      <c r="CQ33" s="21"/>
      <c r="CR33" s="22"/>
      <c r="CS33" s="556">
        <f>CM33+1</f>
        <v>46151</v>
      </c>
      <c r="CT33" s="557"/>
      <c r="CU33" s="557"/>
      <c r="CV33" s="119"/>
      <c r="CW33" s="21"/>
      <c r="CX33" s="22"/>
    </row>
    <row r="34" spans="1:102" ht="21.75" customHeight="1" x14ac:dyDescent="0.15">
      <c r="A34" s="611"/>
      <c r="B34" s="612"/>
      <c r="C34" s="612"/>
      <c r="D34" s="612"/>
      <c r="E34" s="612"/>
      <c r="F34" s="612"/>
      <c r="G34" s="612"/>
      <c r="H34" s="613"/>
      <c r="I34" s="586"/>
      <c r="J34" s="587"/>
      <c r="K34" s="587"/>
      <c r="L34" s="124"/>
      <c r="N34" s="17"/>
      <c r="O34" s="570"/>
      <c r="P34" s="571"/>
      <c r="Q34" s="571"/>
      <c r="R34" s="121"/>
      <c r="T34" s="17"/>
      <c r="U34" s="570"/>
      <c r="V34" s="571"/>
      <c r="W34" s="571"/>
      <c r="X34" s="121"/>
      <c r="Z34" s="17"/>
      <c r="AA34" s="570"/>
      <c r="AB34" s="571"/>
      <c r="AC34" s="571"/>
      <c r="AD34" s="121"/>
      <c r="AF34" s="17"/>
      <c r="AG34" s="570"/>
      <c r="AH34" s="571"/>
      <c r="AI34" s="571"/>
      <c r="AJ34" s="121"/>
      <c r="AL34" s="17"/>
      <c r="AM34" s="570"/>
      <c r="AN34" s="571"/>
      <c r="AO34" s="571"/>
      <c r="AP34" s="121"/>
      <c r="AR34" s="17"/>
      <c r="AS34" s="556"/>
      <c r="AT34" s="557"/>
      <c r="AU34" s="557"/>
      <c r="AV34" s="121"/>
      <c r="AX34" s="17"/>
      <c r="BA34" s="611"/>
      <c r="BB34" s="612"/>
      <c r="BC34" s="612"/>
      <c r="BD34" s="612"/>
      <c r="BE34" s="612"/>
      <c r="BF34" s="612"/>
      <c r="BG34" s="612"/>
      <c r="BH34" s="613"/>
      <c r="BI34" s="586"/>
      <c r="BJ34" s="587"/>
      <c r="BK34" s="587"/>
      <c r="BL34" s="124"/>
      <c r="BN34" s="17"/>
      <c r="BO34" s="570"/>
      <c r="BP34" s="571"/>
      <c r="BQ34" s="571"/>
      <c r="BR34" s="121"/>
      <c r="BT34" s="17"/>
      <c r="BU34" s="570"/>
      <c r="BV34" s="571"/>
      <c r="BW34" s="571"/>
      <c r="BX34" s="121"/>
      <c r="BZ34" s="17"/>
      <c r="CA34" s="570"/>
      <c r="CB34" s="571"/>
      <c r="CC34" s="571"/>
      <c r="CD34" s="121"/>
      <c r="CF34" s="17"/>
      <c r="CG34" s="570"/>
      <c r="CH34" s="571"/>
      <c r="CI34" s="571"/>
      <c r="CJ34" s="121"/>
      <c r="CL34" s="17"/>
      <c r="CM34" s="570"/>
      <c r="CN34" s="571"/>
      <c r="CO34" s="571"/>
      <c r="CP34" s="121"/>
      <c r="CR34" s="17"/>
      <c r="CS34" s="556"/>
      <c r="CT34" s="557"/>
      <c r="CU34" s="557"/>
      <c r="CV34" s="121"/>
      <c r="CX34" s="17"/>
    </row>
    <row r="35" spans="1:102" ht="22.5" customHeight="1" x14ac:dyDescent="0.15">
      <c r="A35" s="605" t="s">
        <v>579</v>
      </c>
      <c r="B35" s="606"/>
      <c r="C35" s="606"/>
      <c r="D35" s="606"/>
      <c r="E35" s="606"/>
      <c r="F35" s="606"/>
      <c r="G35" s="606"/>
      <c r="H35" s="607"/>
      <c r="I35" s="586"/>
      <c r="J35" s="587"/>
      <c r="K35" s="587"/>
      <c r="L35" s="124"/>
      <c r="N35" s="17"/>
      <c r="O35" s="570"/>
      <c r="P35" s="571"/>
      <c r="Q35" s="571"/>
      <c r="R35" s="121"/>
      <c r="T35" s="17"/>
      <c r="U35" s="570"/>
      <c r="V35" s="571"/>
      <c r="W35" s="571"/>
      <c r="X35" s="121"/>
      <c r="Z35" s="17"/>
      <c r="AA35" s="570"/>
      <c r="AB35" s="571"/>
      <c r="AC35" s="571"/>
      <c r="AD35" s="121"/>
      <c r="AF35" s="17"/>
      <c r="AG35" s="570"/>
      <c r="AH35" s="571"/>
      <c r="AI35" s="571"/>
      <c r="AJ35" s="121"/>
      <c r="AL35" s="17"/>
      <c r="AM35" s="570"/>
      <c r="AN35" s="571"/>
      <c r="AO35" s="571"/>
      <c r="AP35" s="121"/>
      <c r="AR35" s="17"/>
      <c r="AS35" s="556"/>
      <c r="AT35" s="557"/>
      <c r="AU35" s="557"/>
      <c r="AV35" s="121"/>
      <c r="AX35" s="17"/>
      <c r="BA35" s="605" t="s">
        <v>579</v>
      </c>
      <c r="BB35" s="606"/>
      <c r="BC35" s="606"/>
      <c r="BD35" s="606"/>
      <c r="BE35" s="606"/>
      <c r="BF35" s="606"/>
      <c r="BG35" s="606"/>
      <c r="BH35" s="607"/>
      <c r="BI35" s="586"/>
      <c r="BJ35" s="587"/>
      <c r="BK35" s="587"/>
      <c r="BL35" s="124"/>
      <c r="BN35" s="17"/>
      <c r="BO35" s="570"/>
      <c r="BP35" s="571"/>
      <c r="BQ35" s="571"/>
      <c r="BR35" s="121"/>
      <c r="BT35" s="17"/>
      <c r="BU35" s="570"/>
      <c r="BV35" s="571"/>
      <c r="BW35" s="571"/>
      <c r="BX35" s="121"/>
      <c r="BZ35" s="17"/>
      <c r="CA35" s="570"/>
      <c r="CB35" s="571"/>
      <c r="CC35" s="571"/>
      <c r="CD35" s="121"/>
      <c r="CF35" s="17"/>
      <c r="CG35" s="570"/>
      <c r="CH35" s="571"/>
      <c r="CI35" s="571"/>
      <c r="CJ35" s="121"/>
      <c r="CL35" s="17"/>
      <c r="CM35" s="570"/>
      <c r="CN35" s="571"/>
      <c r="CO35" s="571"/>
      <c r="CP35" s="121"/>
      <c r="CR35" s="17"/>
      <c r="CS35" s="556"/>
      <c r="CT35" s="557"/>
      <c r="CU35" s="557"/>
      <c r="CV35" s="121"/>
      <c r="CX35" s="17"/>
    </row>
    <row r="36" spans="1:102" ht="88.5" customHeight="1" x14ac:dyDescent="0.15">
      <c r="A36" s="608" t="str">
        <f>VLOOKUP(A31,祝節名,2,FALSE)</f>
        <v>11建国記念の日、23天皇誕生日
立春4、雨水19</v>
      </c>
      <c r="B36" s="609"/>
      <c r="C36" s="609"/>
      <c r="D36" s="609"/>
      <c r="E36" s="609"/>
      <c r="F36" s="609"/>
      <c r="G36" s="609"/>
      <c r="H36" s="610"/>
      <c r="I36" s="18"/>
      <c r="J36" s="19"/>
      <c r="K36" s="19"/>
      <c r="L36" s="19"/>
      <c r="M36" s="19"/>
      <c r="N36" s="20"/>
      <c r="O36" s="18"/>
      <c r="P36" s="19"/>
      <c r="Q36" s="19"/>
      <c r="R36" s="19"/>
      <c r="S36" s="19"/>
      <c r="T36" s="20"/>
      <c r="U36" s="18"/>
      <c r="V36" s="19"/>
      <c r="W36" s="19"/>
      <c r="X36" s="19"/>
      <c r="Y36" s="19"/>
      <c r="Z36" s="20"/>
      <c r="AA36" s="18"/>
      <c r="AB36" s="19"/>
      <c r="AC36" s="19"/>
      <c r="AD36" s="19"/>
      <c r="AE36" s="19"/>
      <c r="AF36" s="20"/>
      <c r="AG36" s="18"/>
      <c r="AH36" s="19"/>
      <c r="AI36" s="19"/>
      <c r="AJ36" s="19"/>
      <c r="AK36" s="19"/>
      <c r="AL36" s="20"/>
      <c r="AM36" s="18"/>
      <c r="AN36" s="19"/>
      <c r="AO36" s="19"/>
      <c r="AP36" s="19"/>
      <c r="AQ36" s="19"/>
      <c r="AR36" s="20"/>
      <c r="AS36" s="18"/>
      <c r="AT36" s="19"/>
      <c r="AU36" s="19"/>
      <c r="AV36" s="19"/>
      <c r="AW36" s="19"/>
      <c r="AX36" s="20"/>
      <c r="BA36" s="608" t="str">
        <f>VLOOKUP(BA31,祝節名,2,FALSE)</f>
        <v>3憲法記念日、4みどりの日
5こどもの日、6振休。立夏5小満21</v>
      </c>
      <c r="BB36" s="609"/>
      <c r="BC36" s="609"/>
      <c r="BD36" s="609"/>
      <c r="BE36" s="609"/>
      <c r="BF36" s="609"/>
      <c r="BG36" s="609"/>
      <c r="BH36" s="610"/>
      <c r="BI36" s="18"/>
      <c r="BJ36" s="19"/>
      <c r="BK36" s="19"/>
      <c r="BL36" s="19"/>
      <c r="BM36" s="19"/>
      <c r="BN36" s="20"/>
      <c r="BO36" s="18"/>
      <c r="BP36" s="19"/>
      <c r="BQ36" s="19"/>
      <c r="BR36" s="19"/>
      <c r="BS36" s="19"/>
      <c r="BT36" s="20"/>
      <c r="BU36" s="18"/>
      <c r="BV36" s="19"/>
      <c r="BW36" s="19"/>
      <c r="BX36" s="19"/>
      <c r="BY36" s="19"/>
      <c r="BZ36" s="20"/>
      <c r="CA36" s="18"/>
      <c r="CB36" s="19"/>
      <c r="CC36" s="19"/>
      <c r="CD36" s="19"/>
      <c r="CE36" s="19"/>
      <c r="CF36" s="20"/>
      <c r="CG36" s="18"/>
      <c r="CH36" s="19"/>
      <c r="CI36" s="19"/>
      <c r="CJ36" s="19"/>
      <c r="CK36" s="19"/>
      <c r="CL36" s="20"/>
      <c r="CM36" s="18"/>
      <c r="CN36" s="19"/>
      <c r="CO36" s="19"/>
      <c r="CP36" s="19"/>
      <c r="CQ36" s="19"/>
      <c r="CR36" s="20"/>
      <c r="CS36" s="18"/>
      <c r="CT36" s="19"/>
      <c r="CU36" s="19"/>
      <c r="CV36" s="19"/>
      <c r="CW36" s="19"/>
      <c r="CX36" s="20"/>
    </row>
    <row r="37" spans="1:102" ht="21.75" customHeight="1" x14ac:dyDescent="0.15">
      <c r="A37" s="605" t="s">
        <v>284</v>
      </c>
      <c r="B37" s="606"/>
      <c r="C37" s="606"/>
      <c r="D37" s="606"/>
      <c r="E37" s="606"/>
      <c r="F37" s="606"/>
      <c r="G37" s="606"/>
      <c r="H37" s="607"/>
      <c r="I37" s="584">
        <f>AS33+1</f>
        <v>46068</v>
      </c>
      <c r="J37" s="585"/>
      <c r="K37" s="585"/>
      <c r="L37" s="123"/>
      <c r="M37" s="21"/>
      <c r="N37" s="22"/>
      <c r="O37" s="568">
        <f>I37+1</f>
        <v>46069</v>
      </c>
      <c r="P37" s="569"/>
      <c r="Q37" s="569"/>
      <c r="R37" s="119"/>
      <c r="S37" s="21"/>
      <c r="T37" s="22"/>
      <c r="U37" s="568">
        <f>O37+1</f>
        <v>46070</v>
      </c>
      <c r="V37" s="569"/>
      <c r="W37" s="569"/>
      <c r="X37" s="119"/>
      <c r="Y37" s="21"/>
      <c r="Z37" s="22"/>
      <c r="AA37" s="568">
        <f>U37+1</f>
        <v>46071</v>
      </c>
      <c r="AB37" s="569"/>
      <c r="AC37" s="569"/>
      <c r="AD37" s="119"/>
      <c r="AE37" s="21"/>
      <c r="AF37" s="22"/>
      <c r="AG37" s="568">
        <f>AA37+1</f>
        <v>46072</v>
      </c>
      <c r="AH37" s="569"/>
      <c r="AI37" s="569"/>
      <c r="AJ37" s="119"/>
      <c r="AK37" s="21"/>
      <c r="AL37" s="22"/>
      <c r="AM37" s="568">
        <f>AG37+1</f>
        <v>46073</v>
      </c>
      <c r="AN37" s="569"/>
      <c r="AO37" s="569"/>
      <c r="AP37" s="119"/>
      <c r="AQ37" s="21"/>
      <c r="AR37" s="22"/>
      <c r="AS37" s="556">
        <f>AM37+1</f>
        <v>46074</v>
      </c>
      <c r="AT37" s="557"/>
      <c r="AU37" s="557"/>
      <c r="AV37" s="119"/>
      <c r="AW37" s="21"/>
      <c r="AX37" s="22"/>
      <c r="BA37" s="605" t="s">
        <v>284</v>
      </c>
      <c r="BB37" s="606"/>
      <c r="BC37" s="606"/>
      <c r="BD37" s="606"/>
      <c r="BE37" s="606"/>
      <c r="BF37" s="606"/>
      <c r="BG37" s="606"/>
      <c r="BH37" s="607"/>
      <c r="BI37" s="584">
        <f>CS33+1</f>
        <v>46152</v>
      </c>
      <c r="BJ37" s="585"/>
      <c r="BK37" s="585"/>
      <c r="BL37" s="123"/>
      <c r="BM37" s="21"/>
      <c r="BN37" s="22"/>
      <c r="BO37" s="568">
        <f>BI37+1</f>
        <v>46153</v>
      </c>
      <c r="BP37" s="569"/>
      <c r="BQ37" s="569"/>
      <c r="BR37" s="119"/>
      <c r="BS37" s="21"/>
      <c r="BT37" s="22"/>
      <c r="BU37" s="568">
        <f>BO37+1</f>
        <v>46154</v>
      </c>
      <c r="BV37" s="569"/>
      <c r="BW37" s="569"/>
      <c r="BX37" s="119"/>
      <c r="BY37" s="21"/>
      <c r="BZ37" s="22"/>
      <c r="CA37" s="568">
        <f>BU37+1</f>
        <v>46155</v>
      </c>
      <c r="CB37" s="569"/>
      <c r="CC37" s="569"/>
      <c r="CD37" s="119"/>
      <c r="CE37" s="21"/>
      <c r="CF37" s="22"/>
      <c r="CG37" s="568">
        <f>CA37+1</f>
        <v>46156</v>
      </c>
      <c r="CH37" s="569"/>
      <c r="CI37" s="569"/>
      <c r="CJ37" s="119"/>
      <c r="CK37" s="21"/>
      <c r="CL37" s="22"/>
      <c r="CM37" s="568">
        <f>CG37+1</f>
        <v>46157</v>
      </c>
      <c r="CN37" s="569"/>
      <c r="CO37" s="569"/>
      <c r="CP37" s="119"/>
      <c r="CQ37" s="21"/>
      <c r="CR37" s="22"/>
      <c r="CS37" s="556">
        <f>CM37+1</f>
        <v>46158</v>
      </c>
      <c r="CT37" s="557"/>
      <c r="CU37" s="557"/>
      <c r="CV37" s="119"/>
      <c r="CW37" s="21"/>
      <c r="CX37" s="22"/>
    </row>
    <row r="38" spans="1:102" ht="21.75" customHeight="1" x14ac:dyDescent="0.15">
      <c r="A38" s="596" t="str">
        <f>VLOOKUP(A31,記念名,2,FALSE)</f>
        <v>バレンタインデー 14</v>
      </c>
      <c r="B38" s="597"/>
      <c r="C38" s="597"/>
      <c r="D38" s="597"/>
      <c r="E38" s="597"/>
      <c r="F38" s="597"/>
      <c r="G38" s="597"/>
      <c r="H38" s="598"/>
      <c r="I38" s="586"/>
      <c r="J38" s="587"/>
      <c r="K38" s="587"/>
      <c r="L38" s="124"/>
      <c r="N38" s="17"/>
      <c r="O38" s="570"/>
      <c r="P38" s="571"/>
      <c r="Q38" s="571"/>
      <c r="R38" s="121"/>
      <c r="T38" s="17"/>
      <c r="U38" s="570"/>
      <c r="V38" s="571"/>
      <c r="W38" s="571"/>
      <c r="X38" s="121"/>
      <c r="Z38" s="17"/>
      <c r="AA38" s="570"/>
      <c r="AB38" s="571"/>
      <c r="AC38" s="571"/>
      <c r="AD38" s="121"/>
      <c r="AF38" s="17"/>
      <c r="AG38" s="570"/>
      <c r="AH38" s="571"/>
      <c r="AI38" s="571"/>
      <c r="AJ38" s="121"/>
      <c r="AL38" s="17"/>
      <c r="AM38" s="570"/>
      <c r="AN38" s="571"/>
      <c r="AO38" s="571"/>
      <c r="AP38" s="121"/>
      <c r="AR38" s="17"/>
      <c r="AS38" s="556"/>
      <c r="AT38" s="557"/>
      <c r="AU38" s="557"/>
      <c r="AV38" s="121"/>
      <c r="AX38" s="17"/>
      <c r="BA38" s="596" t="str">
        <f>VLOOKUP(BA31,記念名,2,FALSE)</f>
        <v>メーデー 1、母の日 10</v>
      </c>
      <c r="BB38" s="597"/>
      <c r="BC38" s="597"/>
      <c r="BD38" s="597"/>
      <c r="BE38" s="597"/>
      <c r="BF38" s="597"/>
      <c r="BG38" s="597"/>
      <c r="BH38" s="598"/>
      <c r="BI38" s="586"/>
      <c r="BJ38" s="587"/>
      <c r="BK38" s="587"/>
      <c r="BL38" s="124"/>
      <c r="BN38" s="17"/>
      <c r="BO38" s="570"/>
      <c r="BP38" s="571"/>
      <c r="BQ38" s="571"/>
      <c r="BR38" s="121"/>
      <c r="BT38" s="17"/>
      <c r="BU38" s="570"/>
      <c r="BV38" s="571"/>
      <c r="BW38" s="571"/>
      <c r="BX38" s="121"/>
      <c r="BZ38" s="17"/>
      <c r="CA38" s="570"/>
      <c r="CB38" s="571"/>
      <c r="CC38" s="571"/>
      <c r="CD38" s="121"/>
      <c r="CF38" s="17"/>
      <c r="CG38" s="570"/>
      <c r="CH38" s="571"/>
      <c r="CI38" s="571"/>
      <c r="CJ38" s="121"/>
      <c r="CL38" s="17"/>
      <c r="CM38" s="570"/>
      <c r="CN38" s="571"/>
      <c r="CO38" s="571"/>
      <c r="CP38" s="121"/>
      <c r="CR38" s="17"/>
      <c r="CS38" s="556"/>
      <c r="CT38" s="557"/>
      <c r="CU38" s="557"/>
      <c r="CV38" s="121"/>
      <c r="CX38" s="17"/>
    </row>
    <row r="39" spans="1:102" ht="66" customHeight="1" x14ac:dyDescent="0.15">
      <c r="A39" s="599"/>
      <c r="B39" s="600"/>
      <c r="C39" s="600"/>
      <c r="D39" s="600"/>
      <c r="E39" s="600"/>
      <c r="F39" s="600"/>
      <c r="G39" s="600"/>
      <c r="H39" s="601"/>
      <c r="I39" s="586"/>
      <c r="J39" s="587"/>
      <c r="K39" s="587"/>
      <c r="L39" s="124"/>
      <c r="N39" s="17"/>
      <c r="O39" s="570"/>
      <c r="P39" s="571"/>
      <c r="Q39" s="571"/>
      <c r="R39" s="121"/>
      <c r="T39" s="17"/>
      <c r="U39" s="570"/>
      <c r="V39" s="571"/>
      <c r="W39" s="571"/>
      <c r="X39" s="121"/>
      <c r="Z39" s="17"/>
      <c r="AA39" s="570"/>
      <c r="AB39" s="571"/>
      <c r="AC39" s="571"/>
      <c r="AD39" s="121"/>
      <c r="AF39" s="17"/>
      <c r="AG39" s="570"/>
      <c r="AH39" s="571"/>
      <c r="AI39" s="571"/>
      <c r="AJ39" s="121"/>
      <c r="AL39" s="17"/>
      <c r="AM39" s="570"/>
      <c r="AN39" s="571"/>
      <c r="AO39" s="571"/>
      <c r="AP39" s="121"/>
      <c r="AR39" s="17"/>
      <c r="AS39" s="556"/>
      <c r="AT39" s="557"/>
      <c r="AU39" s="557"/>
      <c r="AV39" s="121"/>
      <c r="AX39" s="17"/>
      <c r="BA39" s="599"/>
      <c r="BB39" s="600"/>
      <c r="BC39" s="600"/>
      <c r="BD39" s="600"/>
      <c r="BE39" s="600"/>
      <c r="BF39" s="600"/>
      <c r="BG39" s="600"/>
      <c r="BH39" s="601"/>
      <c r="BI39" s="586"/>
      <c r="BJ39" s="587"/>
      <c r="BK39" s="587"/>
      <c r="BL39" s="124"/>
      <c r="BN39" s="17"/>
      <c r="BO39" s="570"/>
      <c r="BP39" s="571"/>
      <c r="BQ39" s="571"/>
      <c r="BR39" s="121"/>
      <c r="BT39" s="17"/>
      <c r="BU39" s="570"/>
      <c r="BV39" s="571"/>
      <c r="BW39" s="571"/>
      <c r="BX39" s="121"/>
      <c r="BZ39" s="17"/>
      <c r="CA39" s="570"/>
      <c r="CB39" s="571"/>
      <c r="CC39" s="571"/>
      <c r="CD39" s="121"/>
      <c r="CF39" s="17"/>
      <c r="CG39" s="570"/>
      <c r="CH39" s="571"/>
      <c r="CI39" s="571"/>
      <c r="CJ39" s="121"/>
      <c r="CL39" s="17"/>
      <c r="CM39" s="570"/>
      <c r="CN39" s="571"/>
      <c r="CO39" s="571"/>
      <c r="CP39" s="121"/>
      <c r="CR39" s="17"/>
      <c r="CS39" s="556"/>
      <c r="CT39" s="557"/>
      <c r="CU39" s="557"/>
      <c r="CV39" s="121"/>
      <c r="CX39" s="17"/>
    </row>
    <row r="40" spans="1:102" ht="75" customHeight="1" x14ac:dyDescent="0.15">
      <c r="A40" s="602">
        <f>A31</f>
        <v>46054</v>
      </c>
      <c r="B40" s="603"/>
      <c r="C40" s="603"/>
      <c r="D40" s="603"/>
      <c r="E40" s="603"/>
      <c r="F40" s="603"/>
      <c r="G40" s="603"/>
      <c r="H40" s="604"/>
      <c r="I40" s="18"/>
      <c r="J40" s="19"/>
      <c r="K40" s="19"/>
      <c r="L40" s="19"/>
      <c r="M40" s="19"/>
      <c r="N40" s="19"/>
      <c r="O40" s="18"/>
      <c r="P40" s="19"/>
      <c r="Q40" s="19"/>
      <c r="R40" s="19"/>
      <c r="S40" s="19"/>
      <c r="T40" s="19"/>
      <c r="U40" s="18"/>
      <c r="V40" s="19"/>
      <c r="W40" s="19"/>
      <c r="X40" s="19"/>
      <c r="Y40" s="19"/>
      <c r="Z40" s="19"/>
      <c r="AA40" s="18"/>
      <c r="AB40" s="19"/>
      <c r="AC40" s="19"/>
      <c r="AD40" s="19"/>
      <c r="AE40" s="19"/>
      <c r="AF40" s="19"/>
      <c r="AG40" s="18"/>
      <c r="AH40" s="19"/>
      <c r="AI40" s="19"/>
      <c r="AJ40" s="19"/>
      <c r="AK40" s="19"/>
      <c r="AL40" s="19"/>
      <c r="AM40" s="18"/>
      <c r="AN40" s="19"/>
      <c r="AO40" s="19"/>
      <c r="AP40" s="19"/>
      <c r="AQ40" s="19"/>
      <c r="AR40" s="19"/>
      <c r="AS40" s="18"/>
      <c r="AT40" s="19"/>
      <c r="AU40" s="19"/>
      <c r="AV40" s="19"/>
      <c r="AW40" s="19"/>
      <c r="AX40" s="20"/>
      <c r="BA40" s="602">
        <f>BA31</f>
        <v>46143</v>
      </c>
      <c r="BB40" s="603"/>
      <c r="BC40" s="603"/>
      <c r="BD40" s="603"/>
      <c r="BE40" s="603"/>
      <c r="BF40" s="603"/>
      <c r="BG40" s="603"/>
      <c r="BH40" s="604"/>
      <c r="BI40" s="18"/>
      <c r="BJ40" s="19"/>
      <c r="BK40" s="19"/>
      <c r="BL40" s="19"/>
      <c r="BM40" s="19"/>
      <c r="BN40" s="19"/>
      <c r="BO40" s="18"/>
      <c r="BP40" s="19"/>
      <c r="BQ40" s="19"/>
      <c r="BR40" s="19"/>
      <c r="BS40" s="19"/>
      <c r="BT40" s="19"/>
      <c r="BU40" s="18"/>
      <c r="BV40" s="19"/>
      <c r="BW40" s="19"/>
      <c r="BX40" s="19"/>
      <c r="BY40" s="19"/>
      <c r="BZ40" s="19"/>
      <c r="CA40" s="18"/>
      <c r="CB40" s="19"/>
      <c r="CC40" s="19"/>
      <c r="CD40" s="19"/>
      <c r="CE40" s="19"/>
      <c r="CF40" s="19"/>
      <c r="CG40" s="18"/>
      <c r="CH40" s="19"/>
      <c r="CI40" s="19"/>
      <c r="CJ40" s="19"/>
      <c r="CK40" s="19"/>
      <c r="CL40" s="19"/>
      <c r="CM40" s="18"/>
      <c r="CN40" s="19"/>
      <c r="CO40" s="19"/>
      <c r="CP40" s="19"/>
      <c r="CQ40" s="19"/>
      <c r="CR40" s="19"/>
      <c r="CS40" s="18"/>
      <c r="CT40" s="19"/>
      <c r="CU40" s="19"/>
      <c r="CV40" s="19"/>
      <c r="CW40" s="19"/>
      <c r="CX40" s="20"/>
    </row>
    <row r="41" spans="1:102" ht="24" customHeight="1" x14ac:dyDescent="0.15">
      <c r="A41" s="641">
        <f>A44</f>
        <v>46054</v>
      </c>
      <c r="B41" s="642"/>
      <c r="C41" s="642"/>
      <c r="D41" s="642"/>
      <c r="E41" s="642"/>
      <c r="F41" s="642"/>
      <c r="G41" s="642"/>
      <c r="H41" s="643"/>
      <c r="I41" s="594" t="s">
        <v>24</v>
      </c>
      <c r="J41" s="595"/>
      <c r="K41" s="595"/>
      <c r="L41" s="148"/>
      <c r="M41" s="148"/>
      <c r="N41" s="147"/>
      <c r="O41" s="578" t="s">
        <v>56</v>
      </c>
      <c r="P41" s="579"/>
      <c r="Q41" s="579"/>
      <c r="R41" s="96"/>
      <c r="S41" s="96"/>
      <c r="T41" s="97"/>
      <c r="U41" s="639" t="s">
        <v>53</v>
      </c>
      <c r="V41" s="640"/>
      <c r="W41" s="640"/>
      <c r="X41" s="196"/>
      <c r="Y41" s="196"/>
      <c r="Z41" s="197"/>
      <c r="AA41" s="578" t="s">
        <v>57</v>
      </c>
      <c r="AB41" s="579"/>
      <c r="AC41" s="579"/>
      <c r="AD41" s="96"/>
      <c r="AE41" s="96"/>
      <c r="AF41" s="97"/>
      <c r="AG41" s="639" t="s">
        <v>58</v>
      </c>
      <c r="AH41" s="640"/>
      <c r="AI41" s="640"/>
      <c r="AJ41" s="196"/>
      <c r="AK41" s="196"/>
      <c r="AL41" s="197"/>
      <c r="AM41" s="578" t="s">
        <v>59</v>
      </c>
      <c r="AN41" s="579"/>
      <c r="AO41" s="579"/>
      <c r="AP41" s="96"/>
      <c r="AQ41" s="96"/>
      <c r="AR41" s="97"/>
      <c r="AS41" s="582" t="s">
        <v>62</v>
      </c>
      <c r="AT41" s="583"/>
      <c r="AU41" s="583"/>
      <c r="AV41" s="144"/>
      <c r="AW41" s="144"/>
      <c r="AX41" s="143"/>
      <c r="BA41" s="641">
        <f>BA44</f>
        <v>46143</v>
      </c>
      <c r="BB41" s="642"/>
      <c r="BC41" s="642"/>
      <c r="BD41" s="642"/>
      <c r="BE41" s="642"/>
      <c r="BF41" s="642"/>
      <c r="BG41" s="642"/>
      <c r="BH41" s="643"/>
      <c r="BI41" s="594" t="s">
        <v>24</v>
      </c>
      <c r="BJ41" s="595"/>
      <c r="BK41" s="595"/>
      <c r="BL41" s="148"/>
      <c r="BM41" s="148"/>
      <c r="BN41" s="147"/>
      <c r="BO41" s="578" t="s">
        <v>56</v>
      </c>
      <c r="BP41" s="579"/>
      <c r="BQ41" s="579"/>
      <c r="BR41" s="96"/>
      <c r="BS41" s="96"/>
      <c r="BT41" s="97"/>
      <c r="BU41" s="639" t="s">
        <v>53</v>
      </c>
      <c r="BV41" s="640"/>
      <c r="BW41" s="640"/>
      <c r="BX41" s="196"/>
      <c r="BY41" s="196"/>
      <c r="BZ41" s="197"/>
      <c r="CA41" s="578" t="s">
        <v>57</v>
      </c>
      <c r="CB41" s="579"/>
      <c r="CC41" s="579"/>
      <c r="CD41" s="96"/>
      <c r="CE41" s="96"/>
      <c r="CF41" s="97"/>
      <c r="CG41" s="639" t="s">
        <v>58</v>
      </c>
      <c r="CH41" s="640"/>
      <c r="CI41" s="640"/>
      <c r="CJ41" s="196"/>
      <c r="CK41" s="196"/>
      <c r="CL41" s="197"/>
      <c r="CM41" s="578" t="s">
        <v>59</v>
      </c>
      <c r="CN41" s="579"/>
      <c r="CO41" s="579"/>
      <c r="CP41" s="96"/>
      <c r="CQ41" s="96"/>
      <c r="CR41" s="97"/>
      <c r="CS41" s="582" t="s">
        <v>62</v>
      </c>
      <c r="CT41" s="583"/>
      <c r="CU41" s="583"/>
      <c r="CV41" s="144"/>
      <c r="CW41" s="144"/>
      <c r="CX41" s="143"/>
    </row>
    <row r="42" spans="1:102" ht="21.75" customHeight="1" x14ac:dyDescent="0.15">
      <c r="A42" s="644"/>
      <c r="B42" s="645"/>
      <c r="C42" s="645"/>
      <c r="D42" s="645"/>
      <c r="E42" s="645"/>
      <c r="F42" s="645"/>
      <c r="G42" s="645"/>
      <c r="H42" s="646"/>
      <c r="I42" s="584">
        <f>AS37+1</f>
        <v>46075</v>
      </c>
      <c r="J42" s="585"/>
      <c r="K42" s="585"/>
      <c r="L42" s="123"/>
      <c r="M42" s="21"/>
      <c r="N42" s="22"/>
      <c r="O42" s="568">
        <f>I42+1</f>
        <v>46076</v>
      </c>
      <c r="P42" s="569"/>
      <c r="Q42" s="569"/>
      <c r="R42" s="119"/>
      <c r="S42" s="21"/>
      <c r="T42" s="22"/>
      <c r="U42" s="568">
        <f>O42+1</f>
        <v>46077</v>
      </c>
      <c r="V42" s="569"/>
      <c r="W42" s="569"/>
      <c r="X42" s="119"/>
      <c r="Y42" s="21"/>
      <c r="Z42" s="22"/>
      <c r="AA42" s="568">
        <f>U42+1</f>
        <v>46078</v>
      </c>
      <c r="AB42" s="569"/>
      <c r="AC42" s="569"/>
      <c r="AD42" s="119"/>
      <c r="AE42" s="21"/>
      <c r="AF42" s="22"/>
      <c r="AG42" s="568">
        <f>AA42+1</f>
        <v>46079</v>
      </c>
      <c r="AH42" s="569"/>
      <c r="AI42" s="569"/>
      <c r="AJ42" s="119"/>
      <c r="AK42" s="21"/>
      <c r="AL42" s="22"/>
      <c r="AM42" s="568">
        <f>AG42+1</f>
        <v>46080</v>
      </c>
      <c r="AN42" s="569"/>
      <c r="AO42" s="569"/>
      <c r="AP42" s="119"/>
      <c r="AQ42" s="21"/>
      <c r="AR42" s="22"/>
      <c r="AS42" s="556">
        <f>AM42+1</f>
        <v>46081</v>
      </c>
      <c r="AT42" s="557"/>
      <c r="AU42" s="557"/>
      <c r="AV42" s="119"/>
      <c r="AW42" s="21"/>
      <c r="AX42" s="22"/>
      <c r="BA42" s="644"/>
      <c r="BB42" s="645"/>
      <c r="BC42" s="645"/>
      <c r="BD42" s="645"/>
      <c r="BE42" s="645"/>
      <c r="BF42" s="645"/>
      <c r="BG42" s="645"/>
      <c r="BH42" s="646"/>
      <c r="BI42" s="584">
        <f>CS37+1</f>
        <v>46159</v>
      </c>
      <c r="BJ42" s="585"/>
      <c r="BK42" s="585"/>
      <c r="BL42" s="123"/>
      <c r="BM42" s="21"/>
      <c r="BN42" s="22"/>
      <c r="BO42" s="568">
        <f>BI42+1</f>
        <v>46160</v>
      </c>
      <c r="BP42" s="569"/>
      <c r="BQ42" s="569"/>
      <c r="BR42" s="119"/>
      <c r="BS42" s="21"/>
      <c r="BT42" s="22"/>
      <c r="BU42" s="568">
        <f>BO42+1</f>
        <v>46161</v>
      </c>
      <c r="BV42" s="569"/>
      <c r="BW42" s="569"/>
      <c r="BX42" s="119"/>
      <c r="BY42" s="21"/>
      <c r="BZ42" s="22"/>
      <c r="CA42" s="568">
        <f>BU42+1</f>
        <v>46162</v>
      </c>
      <c r="CB42" s="569"/>
      <c r="CC42" s="569"/>
      <c r="CD42" s="119"/>
      <c r="CE42" s="21"/>
      <c r="CF42" s="22"/>
      <c r="CG42" s="568">
        <f>CA42+1</f>
        <v>46163</v>
      </c>
      <c r="CH42" s="569"/>
      <c r="CI42" s="569"/>
      <c r="CJ42" s="119"/>
      <c r="CK42" s="21"/>
      <c r="CL42" s="22"/>
      <c r="CM42" s="568">
        <f>CG42+1</f>
        <v>46164</v>
      </c>
      <c r="CN42" s="569"/>
      <c r="CO42" s="569"/>
      <c r="CP42" s="119"/>
      <c r="CQ42" s="21"/>
      <c r="CR42" s="22"/>
      <c r="CS42" s="556">
        <f>CM42+1</f>
        <v>46165</v>
      </c>
      <c r="CT42" s="557"/>
      <c r="CU42" s="557"/>
      <c r="CV42" s="119"/>
      <c r="CW42" s="21"/>
      <c r="CX42" s="22"/>
    </row>
    <row r="43" spans="1:102" ht="33.75" customHeight="1" x14ac:dyDescent="0.15">
      <c r="A43" s="644"/>
      <c r="B43" s="645"/>
      <c r="C43" s="645"/>
      <c r="D43" s="645"/>
      <c r="E43" s="645"/>
      <c r="F43" s="645"/>
      <c r="G43" s="645"/>
      <c r="H43" s="646"/>
      <c r="I43" s="586"/>
      <c r="J43" s="587"/>
      <c r="K43" s="587"/>
      <c r="L43" s="124"/>
      <c r="N43" s="17"/>
      <c r="O43" s="570"/>
      <c r="P43" s="571"/>
      <c r="Q43" s="571"/>
      <c r="R43" s="121"/>
      <c r="T43" s="17"/>
      <c r="U43" s="570"/>
      <c r="V43" s="571"/>
      <c r="W43" s="571"/>
      <c r="X43" s="121"/>
      <c r="Z43" s="17"/>
      <c r="AA43" s="570"/>
      <c r="AB43" s="571"/>
      <c r="AC43" s="571"/>
      <c r="AD43" s="121"/>
      <c r="AF43" s="17"/>
      <c r="AG43" s="570"/>
      <c r="AH43" s="571"/>
      <c r="AI43" s="571"/>
      <c r="AJ43" s="121"/>
      <c r="AL43" s="17"/>
      <c r="AM43" s="570"/>
      <c r="AN43" s="571"/>
      <c r="AO43" s="571"/>
      <c r="AP43" s="121"/>
      <c r="AR43" s="17"/>
      <c r="AS43" s="556"/>
      <c r="AT43" s="557"/>
      <c r="AU43" s="557"/>
      <c r="AV43" s="121"/>
      <c r="AX43" s="17"/>
      <c r="BA43" s="644"/>
      <c r="BB43" s="645"/>
      <c r="BC43" s="645"/>
      <c r="BD43" s="645"/>
      <c r="BE43" s="645"/>
      <c r="BF43" s="645"/>
      <c r="BG43" s="645"/>
      <c r="BH43" s="646"/>
      <c r="BI43" s="586"/>
      <c r="BJ43" s="587"/>
      <c r="BK43" s="587"/>
      <c r="BL43" s="124"/>
      <c r="BN43" s="17"/>
      <c r="BO43" s="570"/>
      <c r="BP43" s="571"/>
      <c r="BQ43" s="571"/>
      <c r="BR43" s="121"/>
      <c r="BT43" s="17"/>
      <c r="BU43" s="570"/>
      <c r="BV43" s="571"/>
      <c r="BW43" s="571"/>
      <c r="BX43" s="121"/>
      <c r="BZ43" s="17"/>
      <c r="CA43" s="570"/>
      <c r="CB43" s="571"/>
      <c r="CC43" s="571"/>
      <c r="CD43" s="121"/>
      <c r="CF43" s="17"/>
      <c r="CG43" s="570"/>
      <c r="CH43" s="571"/>
      <c r="CI43" s="571"/>
      <c r="CJ43" s="121"/>
      <c r="CL43" s="17"/>
      <c r="CM43" s="570"/>
      <c r="CN43" s="571"/>
      <c r="CO43" s="571"/>
      <c r="CP43" s="121"/>
      <c r="CR43" s="17"/>
      <c r="CS43" s="556"/>
      <c r="CT43" s="557"/>
      <c r="CU43" s="557"/>
      <c r="CV43" s="121"/>
      <c r="CX43" s="17"/>
    </row>
    <row r="44" spans="1:102" ht="58.5" customHeight="1" x14ac:dyDescent="0.3">
      <c r="A44" s="575">
        <f>A31</f>
        <v>46054</v>
      </c>
      <c r="B44" s="576"/>
      <c r="C44" s="576"/>
      <c r="D44" s="576"/>
      <c r="E44" s="576"/>
      <c r="F44" s="576"/>
      <c r="G44" s="576"/>
      <c r="H44" s="577"/>
      <c r="I44" s="586"/>
      <c r="J44" s="587"/>
      <c r="K44" s="587"/>
      <c r="L44" s="124"/>
      <c r="N44" s="17"/>
      <c r="O44" s="570"/>
      <c r="P44" s="571"/>
      <c r="Q44" s="571"/>
      <c r="R44" s="121"/>
      <c r="T44" s="17"/>
      <c r="U44" s="570"/>
      <c r="V44" s="571"/>
      <c r="W44" s="571"/>
      <c r="X44" s="121"/>
      <c r="Z44" s="17"/>
      <c r="AA44" s="570"/>
      <c r="AB44" s="571"/>
      <c r="AC44" s="571"/>
      <c r="AD44" s="121"/>
      <c r="AF44" s="17"/>
      <c r="AG44" s="570"/>
      <c r="AH44" s="571"/>
      <c r="AI44" s="571"/>
      <c r="AJ44" s="121"/>
      <c r="AL44" s="17"/>
      <c r="AM44" s="570"/>
      <c r="AN44" s="571"/>
      <c r="AO44" s="571"/>
      <c r="AP44" s="121"/>
      <c r="AR44" s="17"/>
      <c r="AS44" s="556"/>
      <c r="AT44" s="557"/>
      <c r="AU44" s="557"/>
      <c r="AV44" s="121"/>
      <c r="AX44" s="17"/>
      <c r="BA44" s="575">
        <f>BA31</f>
        <v>46143</v>
      </c>
      <c r="BB44" s="576"/>
      <c r="BC44" s="576"/>
      <c r="BD44" s="576"/>
      <c r="BE44" s="576"/>
      <c r="BF44" s="576"/>
      <c r="BG44" s="576"/>
      <c r="BH44" s="577"/>
      <c r="BI44" s="586"/>
      <c r="BJ44" s="587"/>
      <c r="BK44" s="587"/>
      <c r="BL44" s="124"/>
      <c r="BN44" s="17"/>
      <c r="BO44" s="570"/>
      <c r="BP44" s="571"/>
      <c r="BQ44" s="571"/>
      <c r="BR44" s="121"/>
      <c r="BT44" s="17"/>
      <c r="BU44" s="570"/>
      <c r="BV44" s="571"/>
      <c r="BW44" s="571"/>
      <c r="BX44" s="121"/>
      <c r="BZ44" s="17"/>
      <c r="CA44" s="570"/>
      <c r="CB44" s="571"/>
      <c r="CC44" s="571"/>
      <c r="CD44" s="121"/>
      <c r="CF44" s="17"/>
      <c r="CG44" s="570"/>
      <c r="CH44" s="571"/>
      <c r="CI44" s="571"/>
      <c r="CJ44" s="121"/>
      <c r="CL44" s="17"/>
      <c r="CM44" s="570"/>
      <c r="CN44" s="571"/>
      <c r="CO44" s="571"/>
      <c r="CP44" s="121"/>
      <c r="CR44" s="17"/>
      <c r="CS44" s="556"/>
      <c r="CT44" s="557"/>
      <c r="CU44" s="557"/>
      <c r="CV44" s="121"/>
      <c r="CX44" s="17"/>
    </row>
    <row r="45" spans="1:102" ht="74.25" customHeight="1" x14ac:dyDescent="0.15">
      <c r="A45" s="572" t="str">
        <f>IF(A44&gt;=43586,"令和"&amp;IF(YEAR(A44)-2018=1,"元",YEAR(A44)-2018),"平成"&amp;(YEAR(A44)-1988))</f>
        <v>令和8</v>
      </c>
      <c r="B45" s="573"/>
      <c r="C45" s="573"/>
      <c r="D45" s="573"/>
      <c r="E45" s="573"/>
      <c r="F45" s="573"/>
      <c r="G45" s="573"/>
      <c r="H45" s="574"/>
      <c r="I45" s="18"/>
      <c r="J45" s="19"/>
      <c r="K45" s="19"/>
      <c r="L45" s="19"/>
      <c r="M45" s="19"/>
      <c r="N45" s="20"/>
      <c r="O45" s="18"/>
      <c r="P45" s="19"/>
      <c r="Q45" s="19"/>
      <c r="R45" s="19"/>
      <c r="S45" s="19"/>
      <c r="T45" s="20"/>
      <c r="U45" s="18"/>
      <c r="V45" s="19"/>
      <c r="W45" s="19"/>
      <c r="X45" s="19"/>
      <c r="Y45" s="19"/>
      <c r="Z45" s="20"/>
      <c r="AA45" s="18"/>
      <c r="AB45" s="19"/>
      <c r="AC45" s="19"/>
      <c r="AD45" s="19"/>
      <c r="AE45" s="19"/>
      <c r="AF45" s="20"/>
      <c r="AG45" s="18"/>
      <c r="AH45" s="19"/>
      <c r="AI45" s="19"/>
      <c r="AJ45" s="19"/>
      <c r="AK45" s="19"/>
      <c r="AL45" s="20"/>
      <c r="AM45" s="18"/>
      <c r="AN45" s="19"/>
      <c r="AO45" s="19"/>
      <c r="AP45" s="19"/>
      <c r="AQ45" s="19"/>
      <c r="AR45" s="20"/>
      <c r="AS45" s="18"/>
      <c r="AT45" s="19"/>
      <c r="AU45" s="19"/>
      <c r="AV45" s="19"/>
      <c r="AW45" s="19"/>
      <c r="AX45" s="20"/>
      <c r="BA45" s="572" t="str">
        <f>IF(BA44&gt;=43586,"令和"&amp;IF(YEAR(BA44)-2018=1,"元",YEAR(BA44)-2018),"平成"&amp;(YEAR(BA44)-1988))</f>
        <v>令和8</v>
      </c>
      <c r="BB45" s="573"/>
      <c r="BC45" s="573"/>
      <c r="BD45" s="573"/>
      <c r="BE45" s="573"/>
      <c r="BF45" s="573"/>
      <c r="BG45" s="573"/>
      <c r="BH45" s="574"/>
      <c r="BI45" s="18"/>
      <c r="BJ45" s="19"/>
      <c r="BK45" s="19"/>
      <c r="BL45" s="19"/>
      <c r="BM45" s="19"/>
      <c r="BN45" s="20"/>
      <c r="BO45" s="18"/>
      <c r="BP45" s="19"/>
      <c r="BQ45" s="19"/>
      <c r="BR45" s="19"/>
      <c r="BS45" s="19"/>
      <c r="BT45" s="20"/>
      <c r="BU45" s="18"/>
      <c r="BV45" s="19"/>
      <c r="BW45" s="19"/>
      <c r="BX45" s="19"/>
      <c r="BY45" s="19"/>
      <c r="BZ45" s="20"/>
      <c r="CA45" s="18"/>
      <c r="CB45" s="19"/>
      <c r="CC45" s="19"/>
      <c r="CD45" s="19"/>
      <c r="CE45" s="19"/>
      <c r="CF45" s="20"/>
      <c r="CG45" s="18"/>
      <c r="CH45" s="19"/>
      <c r="CI45" s="19"/>
      <c r="CJ45" s="19"/>
      <c r="CK45" s="19"/>
      <c r="CL45" s="20"/>
      <c r="CM45" s="18"/>
      <c r="CN45" s="19"/>
      <c r="CO45" s="19"/>
      <c r="CP45" s="19"/>
      <c r="CQ45" s="19"/>
      <c r="CR45" s="20"/>
      <c r="CS45" s="18"/>
      <c r="CT45" s="19"/>
      <c r="CU45" s="19"/>
      <c r="CV45" s="19"/>
      <c r="CW45" s="19"/>
      <c r="CX45" s="20"/>
    </row>
    <row r="46" spans="1:102" ht="21.75" customHeight="1" x14ac:dyDescent="0.15">
      <c r="A46" s="28"/>
      <c r="B46" s="21"/>
      <c r="C46" s="21"/>
      <c r="D46" s="21"/>
      <c r="E46" s="21"/>
      <c r="F46" s="21"/>
      <c r="G46" s="21"/>
      <c r="H46" s="22"/>
      <c r="I46" s="584" t="str">
        <f>IF(DAY(AS42)+1&gt;IF(MONTH(A31)=12,31,DATE(YEAR(A31),MONTH(A31)+1,1)-A31),"",AS42+1)</f>
        <v/>
      </c>
      <c r="J46" s="585"/>
      <c r="K46" s="585"/>
      <c r="L46" s="142"/>
      <c r="M46" s="21"/>
      <c r="N46" s="22"/>
      <c r="O46" s="568" t="str">
        <f>IF(I46="","",IF(DAY(I46)+1&gt;IF(MONTH(A31)=12,31,DATE(YEAR(A31),MONTH(A31)+1,1)-A31),"",I46+1))</f>
        <v/>
      </c>
      <c r="P46" s="569"/>
      <c r="Q46" s="569"/>
      <c r="R46" s="119"/>
      <c r="S46" s="21"/>
      <c r="T46" s="22"/>
      <c r="U46" s="568" t="str">
        <f>IF(O46="","",IF(DAY(O46)+1&gt;IF(MONTH(A31)=12,31,DATE(YEAR(A31),MONTH(A31)+1,1)-A31),"",O46+1))</f>
        <v/>
      </c>
      <c r="V46" s="569"/>
      <c r="W46" s="569"/>
      <c r="X46" s="119"/>
      <c r="Y46" s="21"/>
      <c r="Z46" s="22"/>
      <c r="AA46" s="568" t="str">
        <f>IF(U46="","",IF(DAY(U46)+1&gt;IF(MONTH(A31)=12,31,DATE(YEAR(A31),MONTH(A31)+1,1)-A31),"",U46+1))</f>
        <v/>
      </c>
      <c r="AB46" s="569"/>
      <c r="AC46" s="569"/>
      <c r="AD46" s="119"/>
      <c r="AE46" s="21"/>
      <c r="AF46" s="22"/>
      <c r="AG46" s="568" t="str">
        <f>IF(AA46="","",IF(DAY(AA46)+1&gt;IF(MONTH(A31)=12,31,DATE(YEAR(A31),MONTH(A31)+1,1)-A31),"",AA46+1))</f>
        <v/>
      </c>
      <c r="AH46" s="569"/>
      <c r="AI46" s="569"/>
      <c r="AJ46" s="119"/>
      <c r="AK46" s="21"/>
      <c r="AL46" s="22"/>
      <c r="AM46" s="568" t="str">
        <f>IF(AG46="","",IF(DAY(AG46)+1&gt;IF(MONTH(A31)=12,31,DATE(YEAR(A31),MONTH(A31)+1,1)-A31),"",AG46+1))</f>
        <v/>
      </c>
      <c r="AN46" s="569"/>
      <c r="AO46" s="569"/>
      <c r="AP46" s="140"/>
      <c r="AQ46" s="21"/>
      <c r="AR46" s="22"/>
      <c r="AS46" s="554" t="str">
        <f>IF(AM46="","",IF(DAY(AM46)+1&gt;IF(MONTH(A31)=12,31,DATE(YEAR(A31),MONTH(A31)+1,1)-A31),"",AM46+1))</f>
        <v/>
      </c>
      <c r="AT46" s="555"/>
      <c r="AU46" s="555"/>
      <c r="AV46" s="120"/>
      <c r="AW46" s="21"/>
      <c r="AX46" s="22"/>
      <c r="BA46" s="28"/>
      <c r="BB46" s="21"/>
      <c r="BC46" s="21"/>
      <c r="BD46" s="21"/>
      <c r="BE46" s="21"/>
      <c r="BF46" s="21"/>
      <c r="BG46" s="21"/>
      <c r="BH46" s="22"/>
      <c r="BI46" s="584">
        <f>IF(DAY(CS42)+1&gt;IF(MONTH(BA31)=12,31,DATE(YEAR(BA31),MONTH(BA31)+1,1)-BA31),"",CS42+1)</f>
        <v>46166</v>
      </c>
      <c r="BJ46" s="585"/>
      <c r="BK46" s="585"/>
      <c r="BL46" s="142"/>
      <c r="BM46" s="21"/>
      <c r="BN46" s="22"/>
      <c r="BO46" s="568">
        <f>IF(BI46="","",IF(DAY(BI46)+1&gt;IF(MONTH(BA31)=12,31,DATE(YEAR(BA31),MONTH(BA31)+1,1)-BA31),"",BI46+1))</f>
        <v>46167</v>
      </c>
      <c r="BP46" s="569"/>
      <c r="BQ46" s="569"/>
      <c r="BR46" s="119"/>
      <c r="BS46" s="21"/>
      <c r="BT46" s="22"/>
      <c r="BU46" s="568">
        <f>IF(BO46="","",IF(DAY(BO46)+1&gt;IF(MONTH(BA31)=12,31,DATE(YEAR(BA31),MONTH(BA31)+1,1)-BA31),"",BO46+1))</f>
        <v>46168</v>
      </c>
      <c r="BV46" s="569"/>
      <c r="BW46" s="569"/>
      <c r="BX46" s="119"/>
      <c r="BY46" s="21"/>
      <c r="BZ46" s="22"/>
      <c r="CA46" s="568">
        <f>IF(BU46="","",IF(DAY(BU46)+1&gt;IF(MONTH(BA31)=12,31,DATE(YEAR(BA31),MONTH(BA31)+1,1)-BA31),"",BU46+1))</f>
        <v>46169</v>
      </c>
      <c r="CB46" s="569"/>
      <c r="CC46" s="569"/>
      <c r="CD46" s="119"/>
      <c r="CE46" s="21"/>
      <c r="CF46" s="22"/>
      <c r="CG46" s="568">
        <f>IF(CA46="","",IF(DAY(CA46)+1&gt;IF(MONTH(BA31)=12,31,DATE(YEAR(BA31),MONTH(BA31)+1,1)-BA31),"",CA46+1))</f>
        <v>46170</v>
      </c>
      <c r="CH46" s="569"/>
      <c r="CI46" s="569"/>
      <c r="CJ46" s="119"/>
      <c r="CK46" s="21"/>
      <c r="CL46" s="22"/>
      <c r="CM46" s="568">
        <f>IF(CG46="","",IF(DAY(CG46)+1&gt;IF(MONTH(BA31)=12,31,DATE(YEAR(BA31),MONTH(BA31)+1,1)-BA31),"",CG46+1))</f>
        <v>46171</v>
      </c>
      <c r="CN46" s="569"/>
      <c r="CO46" s="569"/>
      <c r="CP46" s="140"/>
      <c r="CQ46" s="21"/>
      <c r="CR46" s="22"/>
      <c r="CS46" s="554">
        <f>IF(CM46="","",IF(DAY(CM46)+1&gt;IF(MONTH(BA31)=12,31,DATE(YEAR(BA31),MONTH(BA31)+1,1)-BA31),"",CM46+1))</f>
        <v>46172</v>
      </c>
      <c r="CT46" s="555"/>
      <c r="CU46" s="555"/>
      <c r="CV46" s="120"/>
      <c r="CW46" s="21"/>
      <c r="CX46" s="22"/>
    </row>
    <row r="47" spans="1:102" ht="21.75" customHeight="1" x14ac:dyDescent="0.15">
      <c r="A47" s="23"/>
      <c r="H47" s="17"/>
      <c r="I47" s="586"/>
      <c r="J47" s="587"/>
      <c r="K47" s="587"/>
      <c r="L47" s="141"/>
      <c r="N47" s="17"/>
      <c r="O47" s="570"/>
      <c r="P47" s="571"/>
      <c r="Q47" s="571"/>
      <c r="R47" s="121"/>
      <c r="T47" s="17"/>
      <c r="U47" s="570"/>
      <c r="V47" s="571"/>
      <c r="W47" s="571"/>
      <c r="X47" s="121"/>
      <c r="Z47" s="17"/>
      <c r="AA47" s="570"/>
      <c r="AB47" s="571"/>
      <c r="AC47" s="571"/>
      <c r="AD47" s="121"/>
      <c r="AF47" s="17"/>
      <c r="AG47" s="570"/>
      <c r="AH47" s="571"/>
      <c r="AI47" s="571"/>
      <c r="AJ47" s="121"/>
      <c r="AL47" s="17"/>
      <c r="AM47" s="570"/>
      <c r="AN47" s="571"/>
      <c r="AO47" s="571"/>
      <c r="AP47" s="139"/>
      <c r="AR47" s="17"/>
      <c r="AS47" s="556"/>
      <c r="AT47" s="557"/>
      <c r="AU47" s="557"/>
      <c r="AV47" s="122"/>
      <c r="AX47" s="17"/>
      <c r="BA47" s="23"/>
      <c r="BH47" s="17"/>
      <c r="BI47" s="586"/>
      <c r="BJ47" s="587"/>
      <c r="BK47" s="587"/>
      <c r="BL47" s="141"/>
      <c r="BN47" s="17"/>
      <c r="BO47" s="570"/>
      <c r="BP47" s="571"/>
      <c r="BQ47" s="571"/>
      <c r="BR47" s="121"/>
      <c r="BT47" s="17"/>
      <c r="BU47" s="570"/>
      <c r="BV47" s="571"/>
      <c r="BW47" s="571"/>
      <c r="BX47" s="121"/>
      <c r="BZ47" s="17"/>
      <c r="CA47" s="570"/>
      <c r="CB47" s="571"/>
      <c r="CC47" s="571"/>
      <c r="CD47" s="121"/>
      <c r="CF47" s="17"/>
      <c r="CG47" s="570"/>
      <c r="CH47" s="571"/>
      <c r="CI47" s="571"/>
      <c r="CJ47" s="121"/>
      <c r="CL47" s="17"/>
      <c r="CM47" s="570"/>
      <c r="CN47" s="571"/>
      <c r="CO47" s="571"/>
      <c r="CP47" s="139"/>
      <c r="CR47" s="17"/>
      <c r="CS47" s="556"/>
      <c r="CT47" s="557"/>
      <c r="CU47" s="557"/>
      <c r="CV47" s="122"/>
      <c r="CX47" s="17"/>
    </row>
    <row r="48" spans="1:102" ht="22.5" customHeight="1" x14ac:dyDescent="0.15">
      <c r="A48" s="23"/>
      <c r="H48" s="17"/>
      <c r="I48" s="586"/>
      <c r="J48" s="587"/>
      <c r="K48" s="587"/>
      <c r="L48" s="141"/>
      <c r="N48" s="17"/>
      <c r="O48" s="570"/>
      <c r="P48" s="571"/>
      <c r="Q48" s="571"/>
      <c r="R48" s="121"/>
      <c r="T48" s="17"/>
      <c r="U48" s="570"/>
      <c r="V48" s="571"/>
      <c r="W48" s="571"/>
      <c r="X48" s="121"/>
      <c r="Z48" s="17"/>
      <c r="AA48" s="570"/>
      <c r="AB48" s="571"/>
      <c r="AC48" s="571"/>
      <c r="AD48" s="121"/>
      <c r="AF48" s="17"/>
      <c r="AG48" s="570"/>
      <c r="AH48" s="571"/>
      <c r="AI48" s="571"/>
      <c r="AJ48" s="121"/>
      <c r="AL48" s="17"/>
      <c r="AM48" s="570"/>
      <c r="AN48" s="571"/>
      <c r="AO48" s="571"/>
      <c r="AP48" s="139"/>
      <c r="AR48" s="17"/>
      <c r="AS48" s="556"/>
      <c r="AT48" s="557"/>
      <c r="AU48" s="557"/>
      <c r="AV48" s="122"/>
      <c r="AX48" s="17"/>
      <c r="BA48" s="23"/>
      <c r="BH48" s="17"/>
      <c r="BI48" s="586"/>
      <c r="BJ48" s="587"/>
      <c r="BK48" s="587"/>
      <c r="BL48" s="141"/>
      <c r="BN48" s="17"/>
      <c r="BO48" s="570"/>
      <c r="BP48" s="571"/>
      <c r="BQ48" s="571"/>
      <c r="BR48" s="121"/>
      <c r="BT48" s="17"/>
      <c r="BU48" s="570"/>
      <c r="BV48" s="571"/>
      <c r="BW48" s="571"/>
      <c r="BX48" s="121"/>
      <c r="BZ48" s="17"/>
      <c r="CA48" s="570"/>
      <c r="CB48" s="571"/>
      <c r="CC48" s="571"/>
      <c r="CD48" s="121"/>
      <c r="CF48" s="17"/>
      <c r="CG48" s="570"/>
      <c r="CH48" s="571"/>
      <c r="CI48" s="571"/>
      <c r="CJ48" s="121"/>
      <c r="CL48" s="17"/>
      <c r="CM48" s="570"/>
      <c r="CN48" s="571"/>
      <c r="CO48" s="571"/>
      <c r="CP48" s="139"/>
      <c r="CR48" s="17"/>
      <c r="CS48" s="556"/>
      <c r="CT48" s="557"/>
      <c r="CU48" s="557"/>
      <c r="CV48" s="122"/>
      <c r="CX48" s="17"/>
    </row>
    <row r="49" spans="1:102" ht="59.25" customHeight="1" x14ac:dyDescent="0.15">
      <c r="A49" s="23"/>
      <c r="H49" s="17"/>
      <c r="I49" s="23"/>
      <c r="N49" s="17"/>
      <c r="O49" s="23"/>
      <c r="U49" s="23"/>
      <c r="AA49" s="23"/>
      <c r="AG49" s="23"/>
      <c r="AM49" s="23"/>
      <c r="AS49" s="23"/>
      <c r="AX49" s="17"/>
      <c r="BA49" s="23"/>
      <c r="BH49" s="17"/>
      <c r="BI49" s="23"/>
      <c r="BN49" s="17"/>
      <c r="BO49" s="23"/>
      <c r="BU49" s="23"/>
      <c r="CA49" s="23"/>
      <c r="CG49" s="23"/>
      <c r="CM49" s="23"/>
      <c r="CS49" s="23"/>
      <c r="CX49" s="17"/>
    </row>
    <row r="50" spans="1:102" ht="21.75" customHeight="1" x14ac:dyDescent="0.15">
      <c r="A50" s="23"/>
      <c r="H50" s="17"/>
      <c r="I50" s="628" t="str">
        <f>IF(AS46="","",IF(DAY(AS46)+1&gt;IF(MONTH(A31)=12,31,DATE(YEAR(A31),MONTH(A31)+1,1)-A31),"",AS46+1))</f>
        <v/>
      </c>
      <c r="J50" s="629"/>
      <c r="K50" s="629"/>
      <c r="L50" s="124"/>
      <c r="N50" s="17"/>
      <c r="O50" s="632" t="str">
        <f>IF(I50="","",IF(DAY(I50)+1&gt;IF(MONTH(A31)=12,31,DATE(YEAR(A31),MONTH(A31)+1,1)-A31),"",I50+1))</f>
        <v/>
      </c>
      <c r="P50" s="633"/>
      <c r="Q50" s="633"/>
      <c r="R50" s="121"/>
      <c r="U50" s="23"/>
      <c r="AA50" s="23"/>
      <c r="AG50" s="23"/>
      <c r="AM50" s="23"/>
      <c r="AS50" s="23"/>
      <c r="AX50" s="17"/>
      <c r="BA50" s="23"/>
      <c r="BH50" s="17"/>
      <c r="BI50" s="628">
        <f>IF(CS46="","",IF(DAY(CS46)+1&gt;IF(MONTH(BA31)=12,31,DATE(YEAR(BA31),MONTH(BA31)+1,1)-BA31),"",CS46+1))</f>
        <v>46173</v>
      </c>
      <c r="BJ50" s="629"/>
      <c r="BK50" s="629"/>
      <c r="BL50" s="124"/>
      <c r="BN50" s="17"/>
      <c r="BO50" s="632" t="str">
        <f>IF(BI50="","",IF(DAY(BI50)+1&gt;IF(MONTH(BA31)=12,31,DATE(YEAR(BA31),MONTH(BA31)+1,1)-BA31),"",BI50+1))</f>
        <v/>
      </c>
      <c r="BP50" s="633"/>
      <c r="BQ50" s="633"/>
      <c r="BR50" s="121"/>
      <c r="BU50" s="23"/>
      <c r="CA50" s="23"/>
      <c r="CG50" s="23"/>
      <c r="CM50" s="23"/>
      <c r="CS50" s="23"/>
      <c r="CX50" s="17"/>
    </row>
    <row r="51" spans="1:102" ht="21.75" customHeight="1" x14ac:dyDescent="0.15">
      <c r="A51" s="23"/>
      <c r="H51" s="17"/>
      <c r="I51" s="628"/>
      <c r="J51" s="629"/>
      <c r="K51" s="629"/>
      <c r="L51" s="124"/>
      <c r="N51" s="17"/>
      <c r="O51" s="632"/>
      <c r="P51" s="633"/>
      <c r="Q51" s="633"/>
      <c r="R51" s="121"/>
      <c r="U51" s="23"/>
      <c r="AA51" s="23"/>
      <c r="AG51" s="23"/>
      <c r="AM51" s="23"/>
      <c r="AS51" s="23"/>
      <c r="AX51" s="17"/>
      <c r="BA51" s="23"/>
      <c r="BH51" s="17"/>
      <c r="BI51" s="628"/>
      <c r="BJ51" s="629"/>
      <c r="BK51" s="629"/>
      <c r="BL51" s="124"/>
      <c r="BN51" s="17"/>
      <c r="BO51" s="632"/>
      <c r="BP51" s="633"/>
      <c r="BQ51" s="633"/>
      <c r="BR51" s="121"/>
      <c r="BU51" s="23"/>
      <c r="CA51" s="23"/>
      <c r="CG51" s="23"/>
      <c r="CM51" s="23"/>
      <c r="CS51" s="23"/>
      <c r="CX51" s="17"/>
    </row>
    <row r="52" spans="1:102" ht="21" customHeight="1" x14ac:dyDescent="0.15">
      <c r="A52" s="18"/>
      <c r="B52" s="19"/>
      <c r="C52" s="19"/>
      <c r="D52" s="19"/>
      <c r="E52" s="19"/>
      <c r="F52" s="19"/>
      <c r="G52" s="19"/>
      <c r="H52" s="20"/>
      <c r="I52" s="630"/>
      <c r="J52" s="631"/>
      <c r="K52" s="631"/>
      <c r="L52" s="125"/>
      <c r="M52" s="19"/>
      <c r="N52" s="20"/>
      <c r="O52" s="634"/>
      <c r="P52" s="635"/>
      <c r="Q52" s="635"/>
      <c r="R52" s="136"/>
      <c r="S52" s="19"/>
      <c r="T52" s="19"/>
      <c r="U52" s="18"/>
      <c r="V52" s="19"/>
      <c r="W52" s="19"/>
      <c r="X52" s="19"/>
      <c r="Y52" s="19"/>
      <c r="Z52" s="19"/>
      <c r="AA52" s="18"/>
      <c r="AB52" s="19"/>
      <c r="AC52" s="19"/>
      <c r="AD52" s="19"/>
      <c r="AE52" s="19"/>
      <c r="AF52" s="19"/>
      <c r="AG52" s="18"/>
      <c r="AH52" s="19"/>
      <c r="AI52" s="19"/>
      <c r="AJ52" s="19"/>
      <c r="AK52" s="19"/>
      <c r="AL52" s="19"/>
      <c r="AM52" s="18"/>
      <c r="AN52" s="19"/>
      <c r="AO52" s="19"/>
      <c r="AP52" s="19"/>
      <c r="AQ52" s="19"/>
      <c r="AR52" s="19"/>
      <c r="AS52" s="18"/>
      <c r="AT52" s="19"/>
      <c r="AU52" s="19"/>
      <c r="AV52" s="19"/>
      <c r="AW52" s="19"/>
      <c r="AX52" s="20"/>
      <c r="BA52" s="18"/>
      <c r="BB52" s="19"/>
      <c r="BC52" s="19"/>
      <c r="BD52" s="19"/>
      <c r="BE52" s="19"/>
      <c r="BF52" s="19"/>
      <c r="BG52" s="19"/>
      <c r="BH52" s="20"/>
      <c r="BI52" s="630"/>
      <c r="BJ52" s="631"/>
      <c r="BK52" s="631"/>
      <c r="BL52" s="125"/>
      <c r="BM52" s="19"/>
      <c r="BN52" s="20"/>
      <c r="BO52" s="634"/>
      <c r="BP52" s="635"/>
      <c r="BQ52" s="635"/>
      <c r="BR52" s="136"/>
      <c r="BS52" s="19"/>
      <c r="BT52" s="19"/>
      <c r="BU52" s="18"/>
      <c r="BV52" s="19"/>
      <c r="BW52" s="19"/>
      <c r="BX52" s="19"/>
      <c r="BY52" s="19"/>
      <c r="BZ52" s="19"/>
      <c r="CA52" s="18"/>
      <c r="CB52" s="19"/>
      <c r="CC52" s="19"/>
      <c r="CD52" s="19"/>
      <c r="CE52" s="19"/>
      <c r="CF52" s="19"/>
      <c r="CG52" s="18"/>
      <c r="CH52" s="19"/>
      <c r="CI52" s="19"/>
      <c r="CJ52" s="19"/>
      <c r="CK52" s="19"/>
      <c r="CL52" s="19"/>
      <c r="CM52" s="18"/>
      <c r="CN52" s="19"/>
      <c r="CO52" s="19"/>
      <c r="CP52" s="19"/>
      <c r="CQ52" s="19"/>
      <c r="CR52" s="19"/>
      <c r="CS52" s="18"/>
      <c r="CT52" s="19"/>
      <c r="CU52" s="19"/>
      <c r="CV52" s="19"/>
      <c r="CW52" s="19"/>
      <c r="CX52" s="20"/>
    </row>
    <row r="53" spans="1:102" ht="39" customHeight="1" x14ac:dyDescent="0.15"/>
    <row r="54" spans="1:102" ht="24" customHeight="1" x14ac:dyDescent="0.15">
      <c r="A54" s="588">
        <f>A57</f>
        <v>46082</v>
      </c>
      <c r="B54" s="589"/>
      <c r="C54" s="589"/>
      <c r="D54" s="589"/>
      <c r="E54" s="589"/>
      <c r="F54" s="589"/>
      <c r="G54" s="589"/>
      <c r="H54" s="590"/>
      <c r="I54" s="622" t="s">
        <v>24</v>
      </c>
      <c r="J54" s="623"/>
      <c r="K54" s="623"/>
      <c r="L54" s="96"/>
      <c r="M54" s="96"/>
      <c r="N54" s="97"/>
      <c r="O54" s="618" t="s">
        <v>56</v>
      </c>
      <c r="P54" s="619"/>
      <c r="Q54" s="619"/>
      <c r="R54" s="96"/>
      <c r="S54" s="96"/>
      <c r="T54" s="97"/>
      <c r="U54" s="616" t="s">
        <v>53</v>
      </c>
      <c r="V54" s="617"/>
      <c r="W54" s="617"/>
      <c r="X54" s="96"/>
      <c r="Y54" s="96"/>
      <c r="Z54" s="97"/>
      <c r="AA54" s="614" t="s">
        <v>57</v>
      </c>
      <c r="AB54" s="615"/>
      <c r="AC54" s="615"/>
      <c r="AD54" s="96"/>
      <c r="AE54" s="96"/>
      <c r="AF54" s="97"/>
      <c r="AG54" s="616" t="s">
        <v>58</v>
      </c>
      <c r="AH54" s="617"/>
      <c r="AI54" s="617"/>
      <c r="AJ54" s="96"/>
      <c r="AK54" s="96"/>
      <c r="AL54" s="97"/>
      <c r="AM54" s="618" t="s">
        <v>59</v>
      </c>
      <c r="AN54" s="619"/>
      <c r="AO54" s="619"/>
      <c r="AP54" s="96"/>
      <c r="AQ54" s="96"/>
      <c r="AR54" s="97"/>
      <c r="AS54" s="620" t="s">
        <v>62</v>
      </c>
      <c r="AT54" s="621"/>
      <c r="AU54" s="621"/>
      <c r="AV54" s="96"/>
      <c r="AW54" s="96"/>
      <c r="AX54" s="97"/>
      <c r="BA54" s="588">
        <f>BA57</f>
        <v>46174</v>
      </c>
      <c r="BB54" s="589"/>
      <c r="BC54" s="589"/>
      <c r="BD54" s="589"/>
      <c r="BE54" s="589"/>
      <c r="BF54" s="589"/>
      <c r="BG54" s="589"/>
      <c r="BH54" s="590"/>
      <c r="BI54" s="622" t="s">
        <v>24</v>
      </c>
      <c r="BJ54" s="623"/>
      <c r="BK54" s="623"/>
      <c r="BL54" s="96"/>
      <c r="BM54" s="96"/>
      <c r="BN54" s="97"/>
      <c r="BO54" s="618" t="s">
        <v>56</v>
      </c>
      <c r="BP54" s="619"/>
      <c r="BQ54" s="619"/>
      <c r="BR54" s="96"/>
      <c r="BS54" s="96"/>
      <c r="BT54" s="97"/>
      <c r="BU54" s="616" t="s">
        <v>53</v>
      </c>
      <c r="BV54" s="617"/>
      <c r="BW54" s="617"/>
      <c r="BX54" s="96"/>
      <c r="BY54" s="96"/>
      <c r="BZ54" s="97"/>
      <c r="CA54" s="614" t="s">
        <v>57</v>
      </c>
      <c r="CB54" s="615"/>
      <c r="CC54" s="615"/>
      <c r="CD54" s="96"/>
      <c r="CE54" s="96"/>
      <c r="CF54" s="97"/>
      <c r="CG54" s="616" t="s">
        <v>58</v>
      </c>
      <c r="CH54" s="617"/>
      <c r="CI54" s="617"/>
      <c r="CJ54" s="96"/>
      <c r="CK54" s="96"/>
      <c r="CL54" s="97"/>
      <c r="CM54" s="618" t="s">
        <v>59</v>
      </c>
      <c r="CN54" s="619"/>
      <c r="CO54" s="619"/>
      <c r="CP54" s="96"/>
      <c r="CQ54" s="96"/>
      <c r="CR54" s="97"/>
      <c r="CS54" s="620" t="s">
        <v>62</v>
      </c>
      <c r="CT54" s="621"/>
      <c r="CU54" s="621"/>
      <c r="CV54" s="96"/>
      <c r="CW54" s="96"/>
      <c r="CX54" s="97"/>
    </row>
    <row r="55" spans="1:102" ht="21.75" customHeight="1" x14ac:dyDescent="0.15">
      <c r="A55" s="591"/>
      <c r="B55" s="592"/>
      <c r="C55" s="592"/>
      <c r="D55" s="592"/>
      <c r="E55" s="592"/>
      <c r="F55" s="592"/>
      <c r="G55" s="592"/>
      <c r="H55" s="593"/>
      <c r="I55" s="586">
        <f>IF(WEEKDAY(A57)=1,A57,(IF(WEEKDAY(A57)=2,A57-1,(IF(WEEKDAY(A57)=3,A57-2,(IF(WEEKDAY(A57)=4,A57-3,(IF(WEEKDAY(A57)=5,A57-4,IF(WEEKDAY(A57)=6,A57-5,A57-6))))))))))</f>
        <v>46082</v>
      </c>
      <c r="J55" s="587"/>
      <c r="K55" s="587"/>
      <c r="O55" s="568">
        <f>I55+1</f>
        <v>46083</v>
      </c>
      <c r="P55" s="569"/>
      <c r="Q55" s="569"/>
      <c r="U55" s="568">
        <f>O55+1</f>
        <v>46084</v>
      </c>
      <c r="V55" s="569"/>
      <c r="W55" s="569"/>
      <c r="X55" s="119"/>
      <c r="Y55" s="21"/>
      <c r="Z55" s="22"/>
      <c r="AA55" s="568">
        <f>U55+1</f>
        <v>46085</v>
      </c>
      <c r="AB55" s="569"/>
      <c r="AC55" s="569"/>
      <c r="AD55" s="119"/>
      <c r="AE55" s="21"/>
      <c r="AF55" s="22"/>
      <c r="AG55" s="568">
        <f>AA55+1</f>
        <v>46086</v>
      </c>
      <c r="AH55" s="569"/>
      <c r="AI55" s="569"/>
      <c r="AJ55" s="119"/>
      <c r="AK55" s="21"/>
      <c r="AL55" s="22"/>
      <c r="AM55" s="568">
        <f>AG55+1</f>
        <v>46087</v>
      </c>
      <c r="AN55" s="569"/>
      <c r="AO55" s="569"/>
      <c r="AP55" s="119"/>
      <c r="AQ55" s="21"/>
      <c r="AR55" s="22"/>
      <c r="AS55" s="624">
        <f>AM55+1</f>
        <v>46088</v>
      </c>
      <c r="AT55" s="625"/>
      <c r="AU55" s="625"/>
      <c r="AV55" s="120"/>
      <c r="AW55" s="21"/>
      <c r="AX55" s="22"/>
      <c r="BA55" s="591"/>
      <c r="BB55" s="592"/>
      <c r="BC55" s="592"/>
      <c r="BD55" s="592"/>
      <c r="BE55" s="592"/>
      <c r="BF55" s="592"/>
      <c r="BG55" s="592"/>
      <c r="BH55" s="593"/>
      <c r="BI55" s="586">
        <f>IF(WEEKDAY(BA57)=1,BA57,(IF(WEEKDAY(BA57)=2,BA57-1,(IF(WEEKDAY(BA57)=3,BA57-2,(IF(WEEKDAY(BA57)=4,BA57-3,(IF(WEEKDAY(BA57)=5,BA57-4,IF(WEEKDAY(BA57)=6,BA57-5,BA57-6))))))))))</f>
        <v>46173</v>
      </c>
      <c r="BJ55" s="587"/>
      <c r="BK55" s="587"/>
      <c r="BO55" s="568">
        <f>BI55+1</f>
        <v>46174</v>
      </c>
      <c r="BP55" s="569"/>
      <c r="BQ55" s="569"/>
      <c r="BU55" s="568">
        <f>BO55+1</f>
        <v>46175</v>
      </c>
      <c r="BV55" s="569"/>
      <c r="BW55" s="569"/>
      <c r="BX55" s="119"/>
      <c r="BY55" s="21"/>
      <c r="BZ55" s="22"/>
      <c r="CA55" s="568">
        <f>BU55+1</f>
        <v>46176</v>
      </c>
      <c r="CB55" s="569"/>
      <c r="CC55" s="569"/>
      <c r="CD55" s="119"/>
      <c r="CE55" s="21"/>
      <c r="CF55" s="22"/>
      <c r="CG55" s="568">
        <f>CA55+1</f>
        <v>46177</v>
      </c>
      <c r="CH55" s="569"/>
      <c r="CI55" s="569"/>
      <c r="CJ55" s="119"/>
      <c r="CK55" s="21"/>
      <c r="CL55" s="22"/>
      <c r="CM55" s="568">
        <f>CG55+1</f>
        <v>46178</v>
      </c>
      <c r="CN55" s="569"/>
      <c r="CO55" s="569"/>
      <c r="CP55" s="119"/>
      <c r="CQ55" s="21"/>
      <c r="CR55" s="22"/>
      <c r="CS55" s="624">
        <f>CM55+1</f>
        <v>46179</v>
      </c>
      <c r="CT55" s="625"/>
      <c r="CU55" s="625"/>
      <c r="CV55" s="120"/>
      <c r="CW55" s="21"/>
      <c r="CX55" s="22"/>
    </row>
    <row r="56" spans="1:102" ht="33.75" customHeight="1" x14ac:dyDescent="0.15">
      <c r="A56" s="591"/>
      <c r="B56" s="592"/>
      <c r="C56" s="592"/>
      <c r="D56" s="592"/>
      <c r="E56" s="592"/>
      <c r="F56" s="592"/>
      <c r="G56" s="592"/>
      <c r="H56" s="593"/>
      <c r="I56" s="586"/>
      <c r="J56" s="587"/>
      <c r="K56" s="587"/>
      <c r="O56" s="570"/>
      <c r="P56" s="571"/>
      <c r="Q56" s="571"/>
      <c r="U56" s="570"/>
      <c r="V56" s="571"/>
      <c r="W56" s="571"/>
      <c r="X56" s="121"/>
      <c r="Z56" s="17"/>
      <c r="AA56" s="570"/>
      <c r="AB56" s="571"/>
      <c r="AC56" s="571"/>
      <c r="AD56" s="121"/>
      <c r="AF56" s="17"/>
      <c r="AG56" s="570"/>
      <c r="AH56" s="571"/>
      <c r="AI56" s="571"/>
      <c r="AJ56" s="121"/>
      <c r="AL56" s="17"/>
      <c r="AM56" s="570"/>
      <c r="AN56" s="571"/>
      <c r="AO56" s="571"/>
      <c r="AP56" s="121"/>
      <c r="AR56" s="17"/>
      <c r="AS56" s="626"/>
      <c r="AT56" s="627"/>
      <c r="AU56" s="627"/>
      <c r="AV56" s="122"/>
      <c r="AX56" s="17"/>
      <c r="BA56" s="591"/>
      <c r="BB56" s="592"/>
      <c r="BC56" s="592"/>
      <c r="BD56" s="592"/>
      <c r="BE56" s="592"/>
      <c r="BF56" s="592"/>
      <c r="BG56" s="592"/>
      <c r="BH56" s="593"/>
      <c r="BI56" s="586"/>
      <c r="BJ56" s="587"/>
      <c r="BK56" s="587"/>
      <c r="BO56" s="570"/>
      <c r="BP56" s="571"/>
      <c r="BQ56" s="571"/>
      <c r="BU56" s="570"/>
      <c r="BV56" s="571"/>
      <c r="BW56" s="571"/>
      <c r="BX56" s="121"/>
      <c r="BZ56" s="17"/>
      <c r="CA56" s="570"/>
      <c r="CB56" s="571"/>
      <c r="CC56" s="571"/>
      <c r="CD56" s="121"/>
      <c r="CF56" s="17"/>
      <c r="CG56" s="570"/>
      <c r="CH56" s="571"/>
      <c r="CI56" s="571"/>
      <c r="CJ56" s="121"/>
      <c r="CL56" s="17"/>
      <c r="CM56" s="570"/>
      <c r="CN56" s="571"/>
      <c r="CO56" s="571"/>
      <c r="CP56" s="121"/>
      <c r="CR56" s="17"/>
      <c r="CS56" s="626"/>
      <c r="CT56" s="627"/>
      <c r="CU56" s="627"/>
      <c r="CV56" s="122"/>
      <c r="CX56" s="17"/>
    </row>
    <row r="57" spans="1:102" ht="10.5" customHeight="1" x14ac:dyDescent="0.15">
      <c r="A57" s="636">
        <f>IF(MONTH(A31)=12,DATE(YEAR(A31)+1,1,1),DATE(YEAR(A31),MONTH(A31)+1,1))</f>
        <v>46082</v>
      </c>
      <c r="B57" s="637"/>
      <c r="C57" s="637"/>
      <c r="D57" s="637"/>
      <c r="E57" s="637"/>
      <c r="F57" s="637"/>
      <c r="G57" s="637"/>
      <c r="H57" s="638"/>
      <c r="I57" s="586"/>
      <c r="J57" s="587"/>
      <c r="K57" s="587"/>
      <c r="O57" s="570"/>
      <c r="P57" s="571"/>
      <c r="Q57" s="571"/>
      <c r="U57" s="570"/>
      <c r="V57" s="571"/>
      <c r="W57" s="571"/>
      <c r="X57" s="121"/>
      <c r="Z57" s="17"/>
      <c r="AA57" s="570"/>
      <c r="AB57" s="571"/>
      <c r="AC57" s="571"/>
      <c r="AD57" s="121"/>
      <c r="AF57" s="17"/>
      <c r="AG57" s="570"/>
      <c r="AH57" s="571"/>
      <c r="AI57" s="571"/>
      <c r="AJ57" s="121"/>
      <c r="AL57" s="17"/>
      <c r="AM57" s="570"/>
      <c r="AN57" s="571"/>
      <c r="AO57" s="571"/>
      <c r="AP57" s="121"/>
      <c r="AR57" s="17"/>
      <c r="AS57" s="626"/>
      <c r="AT57" s="627"/>
      <c r="AU57" s="627"/>
      <c r="AV57" s="122"/>
      <c r="AX57" s="17"/>
      <c r="BA57" s="636">
        <f>IF(MONTH(BA31)=12,DATE(YEAR(BA31)+1,1,1),DATE(YEAR(BA31),MONTH(BA31)+1,1))</f>
        <v>46174</v>
      </c>
      <c r="BB57" s="637"/>
      <c r="BC57" s="637"/>
      <c r="BD57" s="637"/>
      <c r="BE57" s="637"/>
      <c r="BF57" s="637"/>
      <c r="BG57" s="637"/>
      <c r="BH57" s="638"/>
      <c r="BI57" s="586"/>
      <c r="BJ57" s="587"/>
      <c r="BK57" s="587"/>
      <c r="BO57" s="570"/>
      <c r="BP57" s="571"/>
      <c r="BQ57" s="571"/>
      <c r="BU57" s="570"/>
      <c r="BV57" s="571"/>
      <c r="BW57" s="571"/>
      <c r="BX57" s="121"/>
      <c r="BZ57" s="17"/>
      <c r="CA57" s="570"/>
      <c r="CB57" s="571"/>
      <c r="CC57" s="571"/>
      <c r="CD57" s="121"/>
      <c r="CF57" s="17"/>
      <c r="CG57" s="570"/>
      <c r="CH57" s="571"/>
      <c r="CI57" s="571"/>
      <c r="CJ57" s="121"/>
      <c r="CL57" s="17"/>
      <c r="CM57" s="570"/>
      <c r="CN57" s="571"/>
      <c r="CO57" s="571"/>
      <c r="CP57" s="121"/>
      <c r="CR57" s="17"/>
      <c r="CS57" s="626"/>
      <c r="CT57" s="627"/>
      <c r="CU57" s="627"/>
      <c r="CV57" s="122"/>
      <c r="CX57" s="17"/>
    </row>
    <row r="58" spans="1:102" ht="82.5" customHeight="1" x14ac:dyDescent="0.15">
      <c r="A58" s="636"/>
      <c r="B58" s="637"/>
      <c r="C58" s="637"/>
      <c r="D58" s="637"/>
      <c r="E58" s="637"/>
      <c r="F58" s="637"/>
      <c r="G58" s="637"/>
      <c r="H58" s="638"/>
      <c r="O58" s="23"/>
      <c r="U58" s="18"/>
      <c r="V58" s="19"/>
      <c r="W58" s="19"/>
      <c r="X58" s="19"/>
      <c r="Y58" s="19"/>
      <c r="Z58" s="20"/>
      <c r="AA58" s="18"/>
      <c r="AB58" s="19"/>
      <c r="AC58" s="19"/>
      <c r="AD58" s="19"/>
      <c r="AE58" s="19"/>
      <c r="AF58" s="20"/>
      <c r="AG58" s="18"/>
      <c r="AH58" s="19"/>
      <c r="AI58" s="19"/>
      <c r="AJ58" s="19"/>
      <c r="AK58" s="19"/>
      <c r="AL58" s="20"/>
      <c r="AM58" s="18"/>
      <c r="AN58" s="19"/>
      <c r="AO58" s="19"/>
      <c r="AP58" s="19"/>
      <c r="AQ58" s="19"/>
      <c r="AR58" s="20"/>
      <c r="AS58" s="18"/>
      <c r="AT58" s="19"/>
      <c r="AU58" s="19"/>
      <c r="AV58" s="19"/>
      <c r="AW58" s="19"/>
      <c r="AX58" s="20"/>
      <c r="BA58" s="636"/>
      <c r="BB58" s="637"/>
      <c r="BC58" s="637"/>
      <c r="BD58" s="637"/>
      <c r="BE58" s="637"/>
      <c r="BF58" s="637"/>
      <c r="BG58" s="637"/>
      <c r="BH58" s="638"/>
      <c r="BO58" s="23"/>
      <c r="BU58" s="18"/>
      <c r="BV58" s="19"/>
      <c r="BW58" s="19"/>
      <c r="BX58" s="19"/>
      <c r="BY58" s="19"/>
      <c r="BZ58" s="20"/>
      <c r="CA58" s="18"/>
      <c r="CB58" s="19"/>
      <c r="CC58" s="19"/>
      <c r="CD58" s="19"/>
      <c r="CE58" s="19"/>
      <c r="CF58" s="20"/>
      <c r="CG58" s="18"/>
      <c r="CH58" s="19"/>
      <c r="CI58" s="19"/>
      <c r="CJ58" s="19"/>
      <c r="CK58" s="19"/>
      <c r="CL58" s="20"/>
      <c r="CM58" s="18"/>
      <c r="CN58" s="19"/>
      <c r="CO58" s="19"/>
      <c r="CP58" s="19"/>
      <c r="CQ58" s="19"/>
      <c r="CR58" s="20"/>
      <c r="CS58" s="18"/>
      <c r="CT58" s="19"/>
      <c r="CU58" s="19"/>
      <c r="CV58" s="19"/>
      <c r="CW58" s="19"/>
      <c r="CX58" s="20"/>
    </row>
    <row r="59" spans="1:102" ht="21.75" customHeight="1" x14ac:dyDescent="0.15">
      <c r="A59" s="611" t="str">
        <f>IF(A57&gt;=43586,"令和"&amp;IF(YEAR(A57)-2018=1,"元",YEAR(A57)-2018),"平成"&amp;(YEAR(A57)-1988))</f>
        <v>令和8</v>
      </c>
      <c r="B59" s="612"/>
      <c r="C59" s="612"/>
      <c r="D59" s="612"/>
      <c r="E59" s="612"/>
      <c r="F59" s="612"/>
      <c r="G59" s="612"/>
      <c r="H59" s="613"/>
      <c r="I59" s="584">
        <f>AS55+1</f>
        <v>46089</v>
      </c>
      <c r="J59" s="585"/>
      <c r="K59" s="585"/>
      <c r="L59" s="123"/>
      <c r="M59" s="21"/>
      <c r="N59" s="22"/>
      <c r="O59" s="568">
        <f>I59+1</f>
        <v>46090</v>
      </c>
      <c r="P59" s="569"/>
      <c r="Q59" s="569"/>
      <c r="R59" s="119"/>
      <c r="S59" s="21"/>
      <c r="T59" s="22"/>
      <c r="U59" s="568">
        <f>O59+1</f>
        <v>46091</v>
      </c>
      <c r="V59" s="569"/>
      <c r="W59" s="569"/>
      <c r="X59" s="119"/>
      <c r="Y59" s="21"/>
      <c r="Z59" s="22"/>
      <c r="AA59" s="568">
        <f>U59+1</f>
        <v>46092</v>
      </c>
      <c r="AB59" s="569"/>
      <c r="AC59" s="569"/>
      <c r="AD59" s="119"/>
      <c r="AE59" s="21"/>
      <c r="AF59" s="22"/>
      <c r="AG59" s="568">
        <f>AA59+1</f>
        <v>46093</v>
      </c>
      <c r="AH59" s="569"/>
      <c r="AI59" s="569"/>
      <c r="AJ59" s="119"/>
      <c r="AK59" s="21"/>
      <c r="AL59" s="22"/>
      <c r="AM59" s="568">
        <f>AG59+1</f>
        <v>46094</v>
      </c>
      <c r="AN59" s="569"/>
      <c r="AO59" s="569"/>
      <c r="AP59" s="119"/>
      <c r="AQ59" s="21"/>
      <c r="AR59" s="22"/>
      <c r="AS59" s="556">
        <f>AM59+1</f>
        <v>46095</v>
      </c>
      <c r="AT59" s="557"/>
      <c r="AU59" s="557"/>
      <c r="AV59" s="119"/>
      <c r="AW59" s="21"/>
      <c r="AX59" s="22"/>
      <c r="BA59" s="611" t="str">
        <f>IF(BA57&gt;=43586,"令和"&amp;IF(YEAR(BA57)-2018=1,"元",YEAR(BA57)-2018),"平成"&amp;(YEAR(BA57)-1988))</f>
        <v>令和8</v>
      </c>
      <c r="BB59" s="612"/>
      <c r="BC59" s="612"/>
      <c r="BD59" s="612"/>
      <c r="BE59" s="612"/>
      <c r="BF59" s="612"/>
      <c r="BG59" s="612"/>
      <c r="BH59" s="613"/>
      <c r="BI59" s="584">
        <f>CS55+1</f>
        <v>46180</v>
      </c>
      <c r="BJ59" s="585"/>
      <c r="BK59" s="585"/>
      <c r="BL59" s="123"/>
      <c r="BM59" s="21"/>
      <c r="BN59" s="22"/>
      <c r="BO59" s="568">
        <f>BI59+1</f>
        <v>46181</v>
      </c>
      <c r="BP59" s="569"/>
      <c r="BQ59" s="569"/>
      <c r="BR59" s="119"/>
      <c r="BS59" s="21"/>
      <c r="BT59" s="22"/>
      <c r="BU59" s="568">
        <f>BO59+1</f>
        <v>46182</v>
      </c>
      <c r="BV59" s="569"/>
      <c r="BW59" s="569"/>
      <c r="BX59" s="119"/>
      <c r="BY59" s="21"/>
      <c r="BZ59" s="22"/>
      <c r="CA59" s="568">
        <f>BU59+1</f>
        <v>46183</v>
      </c>
      <c r="CB59" s="569"/>
      <c r="CC59" s="569"/>
      <c r="CD59" s="119"/>
      <c r="CE59" s="21"/>
      <c r="CF59" s="22"/>
      <c r="CG59" s="568">
        <f>CA59+1</f>
        <v>46184</v>
      </c>
      <c r="CH59" s="569"/>
      <c r="CI59" s="569"/>
      <c r="CJ59" s="119"/>
      <c r="CK59" s="21"/>
      <c r="CL59" s="22"/>
      <c r="CM59" s="568">
        <f>CG59+1</f>
        <v>46185</v>
      </c>
      <c r="CN59" s="569"/>
      <c r="CO59" s="569"/>
      <c r="CP59" s="119"/>
      <c r="CQ59" s="21"/>
      <c r="CR59" s="22"/>
      <c r="CS59" s="556">
        <f>CM59+1</f>
        <v>46186</v>
      </c>
      <c r="CT59" s="557"/>
      <c r="CU59" s="557"/>
      <c r="CV59" s="119"/>
      <c r="CW59" s="21"/>
      <c r="CX59" s="22"/>
    </row>
    <row r="60" spans="1:102" ht="21.75" customHeight="1" x14ac:dyDescent="0.15">
      <c r="A60" s="611"/>
      <c r="B60" s="612"/>
      <c r="C60" s="612"/>
      <c r="D60" s="612"/>
      <c r="E60" s="612"/>
      <c r="F60" s="612"/>
      <c r="G60" s="612"/>
      <c r="H60" s="613"/>
      <c r="I60" s="586"/>
      <c r="J60" s="587"/>
      <c r="K60" s="587"/>
      <c r="L60" s="124"/>
      <c r="N60" s="17"/>
      <c r="O60" s="570"/>
      <c r="P60" s="571"/>
      <c r="Q60" s="571"/>
      <c r="R60" s="121"/>
      <c r="T60" s="17"/>
      <c r="U60" s="570"/>
      <c r="V60" s="571"/>
      <c r="W60" s="571"/>
      <c r="X60" s="121"/>
      <c r="Z60" s="17"/>
      <c r="AA60" s="570"/>
      <c r="AB60" s="571"/>
      <c r="AC60" s="571"/>
      <c r="AD60" s="121"/>
      <c r="AF60" s="17"/>
      <c r="AG60" s="570"/>
      <c r="AH60" s="571"/>
      <c r="AI60" s="571"/>
      <c r="AJ60" s="121"/>
      <c r="AL60" s="17"/>
      <c r="AM60" s="570"/>
      <c r="AN60" s="571"/>
      <c r="AO60" s="571"/>
      <c r="AP60" s="121"/>
      <c r="AR60" s="17"/>
      <c r="AS60" s="556"/>
      <c r="AT60" s="557"/>
      <c r="AU60" s="557"/>
      <c r="AV60" s="121"/>
      <c r="AX60" s="17"/>
      <c r="BA60" s="611"/>
      <c r="BB60" s="612"/>
      <c r="BC60" s="612"/>
      <c r="BD60" s="612"/>
      <c r="BE60" s="612"/>
      <c r="BF60" s="612"/>
      <c r="BG60" s="612"/>
      <c r="BH60" s="613"/>
      <c r="BI60" s="586"/>
      <c r="BJ60" s="587"/>
      <c r="BK60" s="587"/>
      <c r="BL60" s="124"/>
      <c r="BN60" s="17"/>
      <c r="BO60" s="570"/>
      <c r="BP60" s="571"/>
      <c r="BQ60" s="571"/>
      <c r="BR60" s="121"/>
      <c r="BT60" s="17"/>
      <c r="BU60" s="570"/>
      <c r="BV60" s="571"/>
      <c r="BW60" s="571"/>
      <c r="BX60" s="121"/>
      <c r="BZ60" s="17"/>
      <c r="CA60" s="570"/>
      <c r="CB60" s="571"/>
      <c r="CC60" s="571"/>
      <c r="CD60" s="121"/>
      <c r="CF60" s="17"/>
      <c r="CG60" s="570"/>
      <c r="CH60" s="571"/>
      <c r="CI60" s="571"/>
      <c r="CJ60" s="121"/>
      <c r="CL60" s="17"/>
      <c r="CM60" s="570"/>
      <c r="CN60" s="571"/>
      <c r="CO60" s="571"/>
      <c r="CP60" s="121"/>
      <c r="CR60" s="17"/>
      <c r="CS60" s="556"/>
      <c r="CT60" s="557"/>
      <c r="CU60" s="557"/>
      <c r="CV60" s="121"/>
      <c r="CX60" s="17"/>
    </row>
    <row r="61" spans="1:102" ht="22.5" customHeight="1" x14ac:dyDescent="0.15">
      <c r="A61" s="605" t="s">
        <v>579</v>
      </c>
      <c r="B61" s="606"/>
      <c r="C61" s="606"/>
      <c r="D61" s="606"/>
      <c r="E61" s="606"/>
      <c r="F61" s="606"/>
      <c r="G61" s="606"/>
      <c r="H61" s="607"/>
      <c r="I61" s="586"/>
      <c r="J61" s="587"/>
      <c r="K61" s="587"/>
      <c r="L61" s="124"/>
      <c r="N61" s="17"/>
      <c r="O61" s="570"/>
      <c r="P61" s="571"/>
      <c r="Q61" s="571"/>
      <c r="R61" s="121"/>
      <c r="T61" s="17"/>
      <c r="U61" s="570"/>
      <c r="V61" s="571"/>
      <c r="W61" s="571"/>
      <c r="X61" s="121"/>
      <c r="Z61" s="17"/>
      <c r="AA61" s="570"/>
      <c r="AB61" s="571"/>
      <c r="AC61" s="571"/>
      <c r="AD61" s="121"/>
      <c r="AF61" s="17"/>
      <c r="AG61" s="570"/>
      <c r="AH61" s="571"/>
      <c r="AI61" s="571"/>
      <c r="AJ61" s="121"/>
      <c r="AL61" s="17"/>
      <c r="AM61" s="570"/>
      <c r="AN61" s="571"/>
      <c r="AO61" s="571"/>
      <c r="AP61" s="121"/>
      <c r="AR61" s="17"/>
      <c r="AS61" s="556"/>
      <c r="AT61" s="557"/>
      <c r="AU61" s="557"/>
      <c r="AV61" s="121"/>
      <c r="AX61" s="17"/>
      <c r="BA61" s="605" t="s">
        <v>579</v>
      </c>
      <c r="BB61" s="606"/>
      <c r="BC61" s="606"/>
      <c r="BD61" s="606"/>
      <c r="BE61" s="606"/>
      <c r="BF61" s="606"/>
      <c r="BG61" s="606"/>
      <c r="BH61" s="607"/>
      <c r="BI61" s="586"/>
      <c r="BJ61" s="587"/>
      <c r="BK61" s="587"/>
      <c r="BL61" s="124"/>
      <c r="BN61" s="17"/>
      <c r="BO61" s="570"/>
      <c r="BP61" s="571"/>
      <c r="BQ61" s="571"/>
      <c r="BR61" s="121"/>
      <c r="BT61" s="17"/>
      <c r="BU61" s="570"/>
      <c r="BV61" s="571"/>
      <c r="BW61" s="571"/>
      <c r="BX61" s="121"/>
      <c r="BZ61" s="17"/>
      <c r="CA61" s="570"/>
      <c r="CB61" s="571"/>
      <c r="CC61" s="571"/>
      <c r="CD61" s="121"/>
      <c r="CF61" s="17"/>
      <c r="CG61" s="570"/>
      <c r="CH61" s="571"/>
      <c r="CI61" s="571"/>
      <c r="CJ61" s="121"/>
      <c r="CL61" s="17"/>
      <c r="CM61" s="570"/>
      <c r="CN61" s="571"/>
      <c r="CO61" s="571"/>
      <c r="CP61" s="121"/>
      <c r="CR61" s="17"/>
      <c r="CS61" s="556"/>
      <c r="CT61" s="557"/>
      <c r="CU61" s="557"/>
      <c r="CV61" s="121"/>
      <c r="CX61" s="17"/>
    </row>
    <row r="62" spans="1:102" ht="88.5" customHeight="1" x14ac:dyDescent="0.15">
      <c r="A62" s="608" t="str">
        <f>VLOOKUP(A57,祝節名,2,FALSE)</f>
        <v>20 春分の日
啓蟄5、春分20</v>
      </c>
      <c r="B62" s="609"/>
      <c r="C62" s="609"/>
      <c r="D62" s="609"/>
      <c r="E62" s="609"/>
      <c r="F62" s="609"/>
      <c r="G62" s="609"/>
      <c r="H62" s="610"/>
      <c r="I62" s="18"/>
      <c r="J62" s="19"/>
      <c r="K62" s="19"/>
      <c r="L62" s="19"/>
      <c r="M62" s="19"/>
      <c r="N62" s="20"/>
      <c r="O62" s="18"/>
      <c r="P62" s="19"/>
      <c r="Q62" s="19"/>
      <c r="R62" s="19"/>
      <c r="S62" s="19"/>
      <c r="T62" s="20"/>
      <c r="U62" s="18"/>
      <c r="V62" s="19"/>
      <c r="W62" s="19"/>
      <c r="X62" s="19"/>
      <c r="Y62" s="19"/>
      <c r="Z62" s="20"/>
      <c r="AA62" s="18"/>
      <c r="AB62" s="19"/>
      <c r="AC62" s="19"/>
      <c r="AD62" s="19"/>
      <c r="AE62" s="19"/>
      <c r="AF62" s="20"/>
      <c r="AG62" s="18"/>
      <c r="AH62" s="19"/>
      <c r="AI62" s="19"/>
      <c r="AJ62" s="19"/>
      <c r="AK62" s="19"/>
      <c r="AL62" s="20"/>
      <c r="AM62" s="18"/>
      <c r="AN62" s="19"/>
      <c r="AO62" s="19"/>
      <c r="AP62" s="19"/>
      <c r="AQ62" s="19"/>
      <c r="AR62" s="20"/>
      <c r="AS62" s="18"/>
      <c r="AT62" s="19"/>
      <c r="AU62" s="19"/>
      <c r="AV62" s="19"/>
      <c r="AW62" s="19"/>
      <c r="AX62" s="20"/>
      <c r="BA62" s="608" t="str">
        <f>VLOOKUP(BA57,祝節名,2,FALSE)</f>
        <v xml:space="preserve">
芒種6、夏至21</v>
      </c>
      <c r="BB62" s="609"/>
      <c r="BC62" s="609"/>
      <c r="BD62" s="609"/>
      <c r="BE62" s="609"/>
      <c r="BF62" s="609"/>
      <c r="BG62" s="609"/>
      <c r="BH62" s="610"/>
      <c r="BI62" s="18"/>
      <c r="BJ62" s="19"/>
      <c r="BK62" s="19"/>
      <c r="BL62" s="19"/>
      <c r="BM62" s="19"/>
      <c r="BN62" s="20"/>
      <c r="BO62" s="18"/>
      <c r="BP62" s="19"/>
      <c r="BQ62" s="19"/>
      <c r="BR62" s="19"/>
      <c r="BS62" s="19"/>
      <c r="BT62" s="20"/>
      <c r="BU62" s="18"/>
      <c r="BV62" s="19"/>
      <c r="BW62" s="19"/>
      <c r="BX62" s="19"/>
      <c r="BY62" s="19"/>
      <c r="BZ62" s="20"/>
      <c r="CA62" s="18"/>
      <c r="CB62" s="19"/>
      <c r="CC62" s="19"/>
      <c r="CD62" s="19"/>
      <c r="CE62" s="19"/>
      <c r="CF62" s="20"/>
      <c r="CG62" s="18"/>
      <c r="CH62" s="19"/>
      <c r="CI62" s="19"/>
      <c r="CJ62" s="19"/>
      <c r="CK62" s="19"/>
      <c r="CL62" s="20"/>
      <c r="CM62" s="18"/>
      <c r="CN62" s="19"/>
      <c r="CO62" s="19"/>
      <c r="CP62" s="19"/>
      <c r="CQ62" s="19"/>
      <c r="CR62" s="20"/>
      <c r="CS62" s="18"/>
      <c r="CT62" s="19"/>
      <c r="CU62" s="19"/>
      <c r="CV62" s="19"/>
      <c r="CW62" s="19"/>
      <c r="CX62" s="20"/>
    </row>
    <row r="63" spans="1:102" ht="21.75" customHeight="1" x14ac:dyDescent="0.15">
      <c r="A63" s="605" t="s">
        <v>284</v>
      </c>
      <c r="B63" s="606"/>
      <c r="C63" s="606"/>
      <c r="D63" s="606"/>
      <c r="E63" s="606"/>
      <c r="F63" s="606"/>
      <c r="G63" s="606"/>
      <c r="H63" s="607"/>
      <c r="I63" s="584">
        <f>AS59+1</f>
        <v>46096</v>
      </c>
      <c r="J63" s="585"/>
      <c r="K63" s="585"/>
      <c r="L63" s="123"/>
      <c r="M63" s="21"/>
      <c r="N63" s="22"/>
      <c r="O63" s="568">
        <f>I63+1</f>
        <v>46097</v>
      </c>
      <c r="P63" s="569"/>
      <c r="Q63" s="569"/>
      <c r="R63" s="119"/>
      <c r="S63" s="21"/>
      <c r="T63" s="22"/>
      <c r="U63" s="568">
        <f>O63+1</f>
        <v>46098</v>
      </c>
      <c r="V63" s="569"/>
      <c r="W63" s="569"/>
      <c r="X63" s="119"/>
      <c r="Y63" s="21"/>
      <c r="Z63" s="22"/>
      <c r="AA63" s="568">
        <f>U63+1</f>
        <v>46099</v>
      </c>
      <c r="AB63" s="569"/>
      <c r="AC63" s="569"/>
      <c r="AD63" s="119"/>
      <c r="AE63" s="21"/>
      <c r="AF63" s="22"/>
      <c r="AG63" s="568">
        <f>AA63+1</f>
        <v>46100</v>
      </c>
      <c r="AH63" s="569"/>
      <c r="AI63" s="569"/>
      <c r="AJ63" s="119"/>
      <c r="AK63" s="21"/>
      <c r="AL63" s="22"/>
      <c r="AM63" s="568">
        <f>AG63+1</f>
        <v>46101</v>
      </c>
      <c r="AN63" s="569"/>
      <c r="AO63" s="569"/>
      <c r="AP63" s="119"/>
      <c r="AQ63" s="21"/>
      <c r="AR63" s="22"/>
      <c r="AS63" s="556">
        <f>AM63+1</f>
        <v>46102</v>
      </c>
      <c r="AT63" s="557"/>
      <c r="AU63" s="557"/>
      <c r="AV63" s="119"/>
      <c r="AW63" s="21"/>
      <c r="AX63" s="22"/>
      <c r="BA63" s="605" t="s">
        <v>284</v>
      </c>
      <c r="BB63" s="606"/>
      <c r="BC63" s="606"/>
      <c r="BD63" s="606"/>
      <c r="BE63" s="606"/>
      <c r="BF63" s="606"/>
      <c r="BG63" s="606"/>
      <c r="BH63" s="607"/>
      <c r="BI63" s="584">
        <f>CS59+1</f>
        <v>46187</v>
      </c>
      <c r="BJ63" s="585"/>
      <c r="BK63" s="585"/>
      <c r="BL63" s="123"/>
      <c r="BM63" s="21"/>
      <c r="BN63" s="22"/>
      <c r="BO63" s="568">
        <f>BI63+1</f>
        <v>46188</v>
      </c>
      <c r="BP63" s="569"/>
      <c r="BQ63" s="569"/>
      <c r="BR63" s="119"/>
      <c r="BS63" s="21"/>
      <c r="BT63" s="22"/>
      <c r="BU63" s="568">
        <f>BO63+1</f>
        <v>46189</v>
      </c>
      <c r="BV63" s="569"/>
      <c r="BW63" s="569"/>
      <c r="BX63" s="119"/>
      <c r="BY63" s="21"/>
      <c r="BZ63" s="22"/>
      <c r="CA63" s="568">
        <f>BU63+1</f>
        <v>46190</v>
      </c>
      <c r="CB63" s="569"/>
      <c r="CC63" s="569"/>
      <c r="CD63" s="119"/>
      <c r="CE63" s="21"/>
      <c r="CF63" s="22"/>
      <c r="CG63" s="568">
        <f>CA63+1</f>
        <v>46191</v>
      </c>
      <c r="CH63" s="569"/>
      <c r="CI63" s="569"/>
      <c r="CJ63" s="119"/>
      <c r="CK63" s="21"/>
      <c r="CL63" s="22"/>
      <c r="CM63" s="568">
        <f>CG63+1</f>
        <v>46192</v>
      </c>
      <c r="CN63" s="569"/>
      <c r="CO63" s="569"/>
      <c r="CP63" s="119"/>
      <c r="CQ63" s="21"/>
      <c r="CR63" s="22"/>
      <c r="CS63" s="556">
        <f>CM63+1</f>
        <v>46193</v>
      </c>
      <c r="CT63" s="557"/>
      <c r="CU63" s="557"/>
      <c r="CV63" s="119"/>
      <c r="CW63" s="21"/>
      <c r="CX63" s="22"/>
    </row>
    <row r="64" spans="1:102" ht="21.75" customHeight="1" x14ac:dyDescent="0.15">
      <c r="A64" s="596" t="str">
        <f>VLOOKUP(A57,記念名,2,FALSE)</f>
        <v>耳の日3、東日本大震災の日11
世界水の日 22</v>
      </c>
      <c r="B64" s="597"/>
      <c r="C64" s="597"/>
      <c r="D64" s="597"/>
      <c r="E64" s="597"/>
      <c r="F64" s="597"/>
      <c r="G64" s="597"/>
      <c r="H64" s="598"/>
      <c r="I64" s="586"/>
      <c r="J64" s="587"/>
      <c r="K64" s="587"/>
      <c r="L64" s="124"/>
      <c r="N64" s="17"/>
      <c r="O64" s="570"/>
      <c r="P64" s="571"/>
      <c r="Q64" s="571"/>
      <c r="R64" s="121"/>
      <c r="T64" s="17"/>
      <c r="U64" s="570"/>
      <c r="V64" s="571"/>
      <c r="W64" s="571"/>
      <c r="X64" s="121"/>
      <c r="Z64" s="17"/>
      <c r="AA64" s="570"/>
      <c r="AB64" s="571"/>
      <c r="AC64" s="571"/>
      <c r="AD64" s="121"/>
      <c r="AF64" s="17"/>
      <c r="AG64" s="570"/>
      <c r="AH64" s="571"/>
      <c r="AI64" s="571"/>
      <c r="AJ64" s="121"/>
      <c r="AL64" s="17"/>
      <c r="AM64" s="570"/>
      <c r="AN64" s="571"/>
      <c r="AO64" s="571"/>
      <c r="AP64" s="121"/>
      <c r="AR64" s="17"/>
      <c r="AS64" s="556"/>
      <c r="AT64" s="557"/>
      <c r="AU64" s="557"/>
      <c r="AV64" s="121"/>
      <c r="AX64" s="17"/>
      <c r="BA64" s="596" t="str">
        <f>VLOOKUP(BA57,記念名,2,FALSE)</f>
        <v>環境の日 5 （6月は環境月間）
時の記念日 10、父の日 21</v>
      </c>
      <c r="BB64" s="597"/>
      <c r="BC64" s="597"/>
      <c r="BD64" s="597"/>
      <c r="BE64" s="597"/>
      <c r="BF64" s="597"/>
      <c r="BG64" s="597"/>
      <c r="BH64" s="598"/>
      <c r="BI64" s="586"/>
      <c r="BJ64" s="587"/>
      <c r="BK64" s="587"/>
      <c r="BL64" s="124"/>
      <c r="BN64" s="17"/>
      <c r="BO64" s="570"/>
      <c r="BP64" s="571"/>
      <c r="BQ64" s="571"/>
      <c r="BR64" s="121"/>
      <c r="BT64" s="17"/>
      <c r="BU64" s="570"/>
      <c r="BV64" s="571"/>
      <c r="BW64" s="571"/>
      <c r="BX64" s="121"/>
      <c r="BZ64" s="17"/>
      <c r="CA64" s="570"/>
      <c r="CB64" s="571"/>
      <c r="CC64" s="571"/>
      <c r="CD64" s="121"/>
      <c r="CF64" s="17"/>
      <c r="CG64" s="570"/>
      <c r="CH64" s="571"/>
      <c r="CI64" s="571"/>
      <c r="CJ64" s="121"/>
      <c r="CL64" s="17"/>
      <c r="CM64" s="570"/>
      <c r="CN64" s="571"/>
      <c r="CO64" s="571"/>
      <c r="CP64" s="121"/>
      <c r="CR64" s="17"/>
      <c r="CS64" s="556"/>
      <c r="CT64" s="557"/>
      <c r="CU64" s="557"/>
      <c r="CV64" s="121"/>
      <c r="CX64" s="17"/>
    </row>
    <row r="65" spans="1:102" ht="66" customHeight="1" x14ac:dyDescent="0.15">
      <c r="A65" s="599"/>
      <c r="B65" s="600"/>
      <c r="C65" s="600"/>
      <c r="D65" s="600"/>
      <c r="E65" s="600"/>
      <c r="F65" s="600"/>
      <c r="G65" s="600"/>
      <c r="H65" s="601"/>
      <c r="I65" s="586"/>
      <c r="J65" s="587"/>
      <c r="K65" s="587"/>
      <c r="L65" s="124"/>
      <c r="N65" s="17"/>
      <c r="O65" s="570"/>
      <c r="P65" s="571"/>
      <c r="Q65" s="571"/>
      <c r="R65" s="121"/>
      <c r="T65" s="17"/>
      <c r="U65" s="570"/>
      <c r="V65" s="571"/>
      <c r="W65" s="571"/>
      <c r="X65" s="121"/>
      <c r="Z65" s="17"/>
      <c r="AA65" s="570"/>
      <c r="AB65" s="571"/>
      <c r="AC65" s="571"/>
      <c r="AD65" s="121"/>
      <c r="AF65" s="17"/>
      <c r="AG65" s="570"/>
      <c r="AH65" s="571"/>
      <c r="AI65" s="571"/>
      <c r="AJ65" s="121"/>
      <c r="AL65" s="17"/>
      <c r="AM65" s="570"/>
      <c r="AN65" s="571"/>
      <c r="AO65" s="571"/>
      <c r="AP65" s="121"/>
      <c r="AR65" s="17"/>
      <c r="AS65" s="556"/>
      <c r="AT65" s="557"/>
      <c r="AU65" s="557"/>
      <c r="AV65" s="121"/>
      <c r="AX65" s="17"/>
      <c r="BA65" s="599"/>
      <c r="BB65" s="600"/>
      <c r="BC65" s="600"/>
      <c r="BD65" s="600"/>
      <c r="BE65" s="600"/>
      <c r="BF65" s="600"/>
      <c r="BG65" s="600"/>
      <c r="BH65" s="601"/>
      <c r="BI65" s="586"/>
      <c r="BJ65" s="587"/>
      <c r="BK65" s="587"/>
      <c r="BL65" s="124"/>
      <c r="BN65" s="17"/>
      <c r="BO65" s="570"/>
      <c r="BP65" s="571"/>
      <c r="BQ65" s="571"/>
      <c r="BR65" s="121"/>
      <c r="BT65" s="17"/>
      <c r="BU65" s="570"/>
      <c r="BV65" s="571"/>
      <c r="BW65" s="571"/>
      <c r="BX65" s="121"/>
      <c r="BZ65" s="17"/>
      <c r="CA65" s="570"/>
      <c r="CB65" s="571"/>
      <c r="CC65" s="571"/>
      <c r="CD65" s="121"/>
      <c r="CF65" s="17"/>
      <c r="CG65" s="570"/>
      <c r="CH65" s="571"/>
      <c r="CI65" s="571"/>
      <c r="CJ65" s="121"/>
      <c r="CL65" s="17"/>
      <c r="CM65" s="570"/>
      <c r="CN65" s="571"/>
      <c r="CO65" s="571"/>
      <c r="CP65" s="121"/>
      <c r="CR65" s="17"/>
      <c r="CS65" s="556"/>
      <c r="CT65" s="557"/>
      <c r="CU65" s="557"/>
      <c r="CV65" s="121"/>
      <c r="CX65" s="17"/>
    </row>
    <row r="66" spans="1:102" ht="51" customHeight="1" x14ac:dyDescent="0.15">
      <c r="A66" s="602">
        <f>A57</f>
        <v>46082</v>
      </c>
      <c r="B66" s="603"/>
      <c r="C66" s="603"/>
      <c r="D66" s="603"/>
      <c r="E66" s="603"/>
      <c r="F66" s="603"/>
      <c r="G66" s="603"/>
      <c r="H66" s="604"/>
      <c r="I66" s="18"/>
      <c r="J66" s="19"/>
      <c r="K66" s="19"/>
      <c r="L66" s="19"/>
      <c r="M66" s="19"/>
      <c r="N66" s="19"/>
      <c r="O66" s="18"/>
      <c r="P66" s="19"/>
      <c r="Q66" s="19"/>
      <c r="R66" s="19"/>
      <c r="S66" s="19"/>
      <c r="T66" s="19"/>
      <c r="U66" s="18"/>
      <c r="V66" s="19"/>
      <c r="W66" s="19"/>
      <c r="X66" s="19"/>
      <c r="Y66" s="19"/>
      <c r="Z66" s="19"/>
      <c r="AA66" s="18"/>
      <c r="AB66" s="19"/>
      <c r="AC66" s="19"/>
      <c r="AD66" s="19"/>
      <c r="AE66" s="19"/>
      <c r="AF66" s="19"/>
      <c r="AG66" s="18"/>
      <c r="AH66" s="19"/>
      <c r="AI66" s="19"/>
      <c r="AJ66" s="19"/>
      <c r="AK66" s="19"/>
      <c r="AL66" s="19"/>
      <c r="AM66" s="18"/>
      <c r="AN66" s="19"/>
      <c r="AO66" s="19"/>
      <c r="AP66" s="19"/>
      <c r="AQ66" s="19"/>
      <c r="AR66" s="19"/>
      <c r="AS66" s="18"/>
      <c r="AT66" s="19"/>
      <c r="AU66" s="19"/>
      <c r="AV66" s="19"/>
      <c r="AW66" s="19"/>
      <c r="AX66" s="20"/>
      <c r="BA66" s="602">
        <f>BA57</f>
        <v>46174</v>
      </c>
      <c r="BB66" s="603"/>
      <c r="BC66" s="603"/>
      <c r="BD66" s="603"/>
      <c r="BE66" s="603"/>
      <c r="BF66" s="603"/>
      <c r="BG66" s="603"/>
      <c r="BH66" s="604"/>
      <c r="BI66" s="18"/>
      <c r="BJ66" s="19"/>
      <c r="BK66" s="19"/>
      <c r="BL66" s="19"/>
      <c r="BM66" s="19"/>
      <c r="BN66" s="19"/>
      <c r="BO66" s="18"/>
      <c r="BP66" s="19"/>
      <c r="BQ66" s="19"/>
      <c r="BR66" s="19"/>
      <c r="BS66" s="19"/>
      <c r="BT66" s="19"/>
      <c r="BU66" s="18"/>
      <c r="BV66" s="19"/>
      <c r="BW66" s="19"/>
      <c r="BX66" s="19"/>
      <c r="BY66" s="19"/>
      <c r="BZ66" s="19"/>
      <c r="CA66" s="18"/>
      <c r="CB66" s="19"/>
      <c r="CC66" s="19"/>
      <c r="CD66" s="19"/>
      <c r="CE66" s="19"/>
      <c r="CF66" s="19"/>
      <c r="CG66" s="18"/>
      <c r="CH66" s="19"/>
      <c r="CI66" s="19"/>
      <c r="CJ66" s="19"/>
      <c r="CK66" s="19"/>
      <c r="CL66" s="19"/>
      <c r="CM66" s="18"/>
      <c r="CN66" s="19"/>
      <c r="CO66" s="19"/>
      <c r="CP66" s="19"/>
      <c r="CQ66" s="19"/>
      <c r="CR66" s="19"/>
      <c r="CS66" s="18"/>
      <c r="CT66" s="19"/>
      <c r="CU66" s="19"/>
      <c r="CV66" s="19"/>
      <c r="CW66" s="19"/>
      <c r="CX66" s="20"/>
    </row>
    <row r="67" spans="1:102" ht="24" customHeight="1" x14ac:dyDescent="0.15">
      <c r="A67" s="588">
        <f>A70</f>
        <v>46082</v>
      </c>
      <c r="B67" s="589"/>
      <c r="C67" s="589"/>
      <c r="D67" s="589"/>
      <c r="E67" s="589"/>
      <c r="F67" s="589"/>
      <c r="G67" s="589"/>
      <c r="H67" s="590"/>
      <c r="I67" s="594" t="s">
        <v>24</v>
      </c>
      <c r="J67" s="595"/>
      <c r="K67" s="595"/>
      <c r="L67" s="148"/>
      <c r="M67" s="148"/>
      <c r="N67" s="147"/>
      <c r="O67" s="578" t="s">
        <v>56</v>
      </c>
      <c r="P67" s="579"/>
      <c r="Q67" s="579"/>
      <c r="R67" s="96"/>
      <c r="S67" s="96"/>
      <c r="T67" s="97"/>
      <c r="U67" s="580" t="s">
        <v>53</v>
      </c>
      <c r="V67" s="581"/>
      <c r="W67" s="581"/>
      <c r="X67" s="198"/>
      <c r="Y67" s="198"/>
      <c r="Z67" s="199"/>
      <c r="AA67" s="578" t="s">
        <v>57</v>
      </c>
      <c r="AB67" s="579"/>
      <c r="AC67" s="579"/>
      <c r="AD67" s="96"/>
      <c r="AE67" s="96"/>
      <c r="AF67" s="97"/>
      <c r="AG67" s="580" t="s">
        <v>58</v>
      </c>
      <c r="AH67" s="581"/>
      <c r="AI67" s="581"/>
      <c r="AJ67" s="198"/>
      <c r="AK67" s="198"/>
      <c r="AL67" s="199"/>
      <c r="AM67" s="578" t="s">
        <v>59</v>
      </c>
      <c r="AN67" s="579"/>
      <c r="AO67" s="579"/>
      <c r="AP67" s="96"/>
      <c r="AQ67" s="96"/>
      <c r="AR67" s="97"/>
      <c r="AS67" s="582" t="s">
        <v>62</v>
      </c>
      <c r="AT67" s="583"/>
      <c r="AU67" s="583"/>
      <c r="AV67" s="144"/>
      <c r="AW67" s="144"/>
      <c r="AX67" s="143"/>
      <c r="BA67" s="588">
        <f>BA70</f>
        <v>46174</v>
      </c>
      <c r="BB67" s="589"/>
      <c r="BC67" s="589"/>
      <c r="BD67" s="589"/>
      <c r="BE67" s="589"/>
      <c r="BF67" s="589"/>
      <c r="BG67" s="589"/>
      <c r="BH67" s="590"/>
      <c r="BI67" s="594" t="s">
        <v>24</v>
      </c>
      <c r="BJ67" s="595"/>
      <c r="BK67" s="595"/>
      <c r="BL67" s="148"/>
      <c r="BM67" s="148"/>
      <c r="BN67" s="147"/>
      <c r="BO67" s="578" t="s">
        <v>56</v>
      </c>
      <c r="BP67" s="579"/>
      <c r="BQ67" s="579"/>
      <c r="BR67" s="96"/>
      <c r="BS67" s="96"/>
      <c r="BT67" s="97"/>
      <c r="BU67" s="580" t="s">
        <v>53</v>
      </c>
      <c r="BV67" s="581"/>
      <c r="BW67" s="581"/>
      <c r="BX67" s="198"/>
      <c r="BY67" s="198"/>
      <c r="BZ67" s="199"/>
      <c r="CA67" s="578" t="s">
        <v>57</v>
      </c>
      <c r="CB67" s="579"/>
      <c r="CC67" s="579"/>
      <c r="CD67" s="96"/>
      <c r="CE67" s="96"/>
      <c r="CF67" s="97"/>
      <c r="CG67" s="580" t="s">
        <v>58</v>
      </c>
      <c r="CH67" s="581"/>
      <c r="CI67" s="581"/>
      <c r="CJ67" s="198"/>
      <c r="CK67" s="198"/>
      <c r="CL67" s="199"/>
      <c r="CM67" s="578" t="s">
        <v>59</v>
      </c>
      <c r="CN67" s="579"/>
      <c r="CO67" s="579"/>
      <c r="CP67" s="96"/>
      <c r="CQ67" s="96"/>
      <c r="CR67" s="97"/>
      <c r="CS67" s="582" t="s">
        <v>62</v>
      </c>
      <c r="CT67" s="583"/>
      <c r="CU67" s="583"/>
      <c r="CV67" s="144"/>
      <c r="CW67" s="144"/>
      <c r="CX67" s="143"/>
    </row>
    <row r="68" spans="1:102" ht="21.75" customHeight="1" x14ac:dyDescent="0.15">
      <c r="A68" s="591"/>
      <c r="B68" s="592"/>
      <c r="C68" s="592"/>
      <c r="D68" s="592"/>
      <c r="E68" s="592"/>
      <c r="F68" s="592"/>
      <c r="G68" s="592"/>
      <c r="H68" s="593"/>
      <c r="I68" s="584">
        <f>AS63+1</f>
        <v>46103</v>
      </c>
      <c r="J68" s="585"/>
      <c r="K68" s="585"/>
      <c r="L68" s="123"/>
      <c r="M68" s="21"/>
      <c r="N68" s="22"/>
      <c r="O68" s="568">
        <f>I68+1</f>
        <v>46104</v>
      </c>
      <c r="P68" s="569"/>
      <c r="Q68" s="569"/>
      <c r="R68" s="119"/>
      <c r="S68" s="21"/>
      <c r="T68" s="22"/>
      <c r="U68" s="568">
        <f>O68+1</f>
        <v>46105</v>
      </c>
      <c r="V68" s="569"/>
      <c r="W68" s="569"/>
      <c r="X68" s="119"/>
      <c r="Y68" s="21"/>
      <c r="Z68" s="22"/>
      <c r="AA68" s="568">
        <f>U68+1</f>
        <v>46106</v>
      </c>
      <c r="AB68" s="569"/>
      <c r="AC68" s="569"/>
      <c r="AD68" s="119"/>
      <c r="AE68" s="21"/>
      <c r="AF68" s="22"/>
      <c r="AG68" s="568">
        <f>AA68+1</f>
        <v>46107</v>
      </c>
      <c r="AH68" s="569"/>
      <c r="AI68" s="569"/>
      <c r="AJ68" s="119"/>
      <c r="AK68" s="21"/>
      <c r="AL68" s="22"/>
      <c r="AM68" s="568">
        <f>AG68+1</f>
        <v>46108</v>
      </c>
      <c r="AN68" s="569"/>
      <c r="AO68" s="569"/>
      <c r="AP68" s="119"/>
      <c r="AQ68" s="21"/>
      <c r="AR68" s="22"/>
      <c r="AS68" s="556">
        <f>AM68+1</f>
        <v>46109</v>
      </c>
      <c r="AT68" s="557"/>
      <c r="AU68" s="557"/>
      <c r="AV68" s="119"/>
      <c r="AW68" s="21"/>
      <c r="AX68" s="22"/>
      <c r="BA68" s="591"/>
      <c r="BB68" s="592"/>
      <c r="BC68" s="592"/>
      <c r="BD68" s="592"/>
      <c r="BE68" s="592"/>
      <c r="BF68" s="592"/>
      <c r="BG68" s="592"/>
      <c r="BH68" s="593"/>
      <c r="BI68" s="584">
        <f>CS63+1</f>
        <v>46194</v>
      </c>
      <c r="BJ68" s="585"/>
      <c r="BK68" s="585"/>
      <c r="BL68" s="123"/>
      <c r="BM68" s="21"/>
      <c r="BN68" s="22"/>
      <c r="BO68" s="568">
        <f>BI68+1</f>
        <v>46195</v>
      </c>
      <c r="BP68" s="569"/>
      <c r="BQ68" s="569"/>
      <c r="BR68" s="119"/>
      <c r="BS68" s="21"/>
      <c r="BT68" s="22"/>
      <c r="BU68" s="568">
        <f>BO68+1</f>
        <v>46196</v>
      </c>
      <c r="BV68" s="569"/>
      <c r="BW68" s="569"/>
      <c r="BX68" s="119"/>
      <c r="BY68" s="21"/>
      <c r="BZ68" s="22"/>
      <c r="CA68" s="568">
        <f>BU68+1</f>
        <v>46197</v>
      </c>
      <c r="CB68" s="569"/>
      <c r="CC68" s="569"/>
      <c r="CD68" s="119"/>
      <c r="CE68" s="21"/>
      <c r="CF68" s="22"/>
      <c r="CG68" s="568">
        <f>CA68+1</f>
        <v>46198</v>
      </c>
      <c r="CH68" s="569"/>
      <c r="CI68" s="569"/>
      <c r="CJ68" s="119"/>
      <c r="CK68" s="21"/>
      <c r="CL68" s="22"/>
      <c r="CM68" s="568">
        <f>CG68+1</f>
        <v>46199</v>
      </c>
      <c r="CN68" s="569"/>
      <c r="CO68" s="569"/>
      <c r="CP68" s="119"/>
      <c r="CQ68" s="21"/>
      <c r="CR68" s="22"/>
      <c r="CS68" s="556">
        <f>CM68+1</f>
        <v>46200</v>
      </c>
      <c r="CT68" s="557"/>
      <c r="CU68" s="557"/>
      <c r="CV68" s="119"/>
      <c r="CW68" s="21"/>
      <c r="CX68" s="22"/>
    </row>
    <row r="69" spans="1:102" ht="33.75" customHeight="1" x14ac:dyDescent="0.15">
      <c r="A69" s="591"/>
      <c r="B69" s="592"/>
      <c r="C69" s="592"/>
      <c r="D69" s="592"/>
      <c r="E69" s="592"/>
      <c r="F69" s="592"/>
      <c r="G69" s="592"/>
      <c r="H69" s="593"/>
      <c r="I69" s="586"/>
      <c r="J69" s="587"/>
      <c r="K69" s="587"/>
      <c r="L69" s="124"/>
      <c r="N69" s="17"/>
      <c r="O69" s="570"/>
      <c r="P69" s="571"/>
      <c r="Q69" s="571"/>
      <c r="R69" s="121"/>
      <c r="T69" s="17"/>
      <c r="U69" s="570"/>
      <c r="V69" s="571"/>
      <c r="W69" s="571"/>
      <c r="X69" s="121"/>
      <c r="Z69" s="17"/>
      <c r="AA69" s="570"/>
      <c r="AB69" s="571"/>
      <c r="AC69" s="571"/>
      <c r="AD69" s="121"/>
      <c r="AF69" s="17"/>
      <c r="AG69" s="570"/>
      <c r="AH69" s="571"/>
      <c r="AI69" s="571"/>
      <c r="AJ69" s="121"/>
      <c r="AL69" s="17"/>
      <c r="AM69" s="570"/>
      <c r="AN69" s="571"/>
      <c r="AO69" s="571"/>
      <c r="AP69" s="121"/>
      <c r="AR69" s="17"/>
      <c r="AS69" s="556"/>
      <c r="AT69" s="557"/>
      <c r="AU69" s="557"/>
      <c r="AV69" s="121"/>
      <c r="AX69" s="17"/>
      <c r="BA69" s="591"/>
      <c r="BB69" s="592"/>
      <c r="BC69" s="592"/>
      <c r="BD69" s="592"/>
      <c r="BE69" s="592"/>
      <c r="BF69" s="592"/>
      <c r="BG69" s="592"/>
      <c r="BH69" s="593"/>
      <c r="BI69" s="586"/>
      <c r="BJ69" s="587"/>
      <c r="BK69" s="587"/>
      <c r="BL69" s="124"/>
      <c r="BN69" s="17"/>
      <c r="BO69" s="570"/>
      <c r="BP69" s="571"/>
      <c r="BQ69" s="571"/>
      <c r="BR69" s="121"/>
      <c r="BT69" s="17"/>
      <c r="BU69" s="570"/>
      <c r="BV69" s="571"/>
      <c r="BW69" s="571"/>
      <c r="BX69" s="121"/>
      <c r="BZ69" s="17"/>
      <c r="CA69" s="570"/>
      <c r="CB69" s="571"/>
      <c r="CC69" s="571"/>
      <c r="CD69" s="121"/>
      <c r="CF69" s="17"/>
      <c r="CG69" s="570"/>
      <c r="CH69" s="571"/>
      <c r="CI69" s="571"/>
      <c r="CJ69" s="121"/>
      <c r="CL69" s="17"/>
      <c r="CM69" s="570"/>
      <c r="CN69" s="571"/>
      <c r="CO69" s="571"/>
      <c r="CP69" s="121"/>
      <c r="CR69" s="17"/>
      <c r="CS69" s="556"/>
      <c r="CT69" s="557"/>
      <c r="CU69" s="557"/>
      <c r="CV69" s="121"/>
      <c r="CX69" s="17"/>
    </row>
    <row r="70" spans="1:102" ht="48.75" customHeight="1" x14ac:dyDescent="0.3">
      <c r="A70" s="575">
        <f>A57</f>
        <v>46082</v>
      </c>
      <c r="B70" s="576"/>
      <c r="C70" s="576"/>
      <c r="D70" s="576"/>
      <c r="E70" s="576"/>
      <c r="F70" s="576"/>
      <c r="G70" s="576"/>
      <c r="H70" s="577"/>
      <c r="I70" s="586"/>
      <c r="J70" s="587"/>
      <c r="K70" s="587"/>
      <c r="L70" s="124"/>
      <c r="N70" s="17"/>
      <c r="O70" s="570"/>
      <c r="P70" s="571"/>
      <c r="Q70" s="571"/>
      <c r="R70" s="121"/>
      <c r="T70" s="17"/>
      <c r="U70" s="570"/>
      <c r="V70" s="571"/>
      <c r="W70" s="571"/>
      <c r="X70" s="121"/>
      <c r="Z70" s="17"/>
      <c r="AA70" s="570"/>
      <c r="AB70" s="571"/>
      <c r="AC70" s="571"/>
      <c r="AD70" s="121"/>
      <c r="AF70" s="17"/>
      <c r="AG70" s="570"/>
      <c r="AH70" s="571"/>
      <c r="AI70" s="571"/>
      <c r="AJ70" s="121"/>
      <c r="AL70" s="17"/>
      <c r="AM70" s="570"/>
      <c r="AN70" s="571"/>
      <c r="AO70" s="571"/>
      <c r="AP70" s="121"/>
      <c r="AR70" s="17"/>
      <c r="AS70" s="556"/>
      <c r="AT70" s="557"/>
      <c r="AU70" s="557"/>
      <c r="AV70" s="121"/>
      <c r="AX70" s="17"/>
      <c r="BA70" s="575">
        <f>BA57</f>
        <v>46174</v>
      </c>
      <c r="BB70" s="576"/>
      <c r="BC70" s="576"/>
      <c r="BD70" s="576"/>
      <c r="BE70" s="576"/>
      <c r="BF70" s="576"/>
      <c r="BG70" s="576"/>
      <c r="BH70" s="577"/>
      <c r="BI70" s="586"/>
      <c r="BJ70" s="587"/>
      <c r="BK70" s="587"/>
      <c r="BL70" s="124"/>
      <c r="BN70" s="17"/>
      <c r="BO70" s="570"/>
      <c r="BP70" s="571"/>
      <c r="BQ70" s="571"/>
      <c r="BR70" s="121"/>
      <c r="BT70" s="17"/>
      <c r="BU70" s="570"/>
      <c r="BV70" s="571"/>
      <c r="BW70" s="571"/>
      <c r="BX70" s="121"/>
      <c r="BZ70" s="17"/>
      <c r="CA70" s="570"/>
      <c r="CB70" s="571"/>
      <c r="CC70" s="571"/>
      <c r="CD70" s="121"/>
      <c r="CF70" s="17"/>
      <c r="CG70" s="570"/>
      <c r="CH70" s="571"/>
      <c r="CI70" s="571"/>
      <c r="CJ70" s="121"/>
      <c r="CL70" s="17"/>
      <c r="CM70" s="570"/>
      <c r="CN70" s="571"/>
      <c r="CO70" s="571"/>
      <c r="CP70" s="121"/>
      <c r="CR70" s="17"/>
      <c r="CS70" s="556"/>
      <c r="CT70" s="557"/>
      <c r="CU70" s="557"/>
      <c r="CV70" s="121"/>
      <c r="CX70" s="17"/>
    </row>
    <row r="71" spans="1:102" ht="54" customHeight="1" x14ac:dyDescent="0.15">
      <c r="A71" s="572" t="str">
        <f>IF(A70&gt;=43586,"令和"&amp;IF(YEAR(A70)-2018=1,"元",YEAR(A70)-2018),"平成"&amp;(YEAR(A70)-1988))</f>
        <v>令和8</v>
      </c>
      <c r="B71" s="573"/>
      <c r="C71" s="573"/>
      <c r="D71" s="573"/>
      <c r="E71" s="573"/>
      <c r="F71" s="573"/>
      <c r="G71" s="573"/>
      <c r="H71" s="574"/>
      <c r="I71" s="18"/>
      <c r="J71" s="19"/>
      <c r="K71" s="19"/>
      <c r="L71" s="19"/>
      <c r="M71" s="19"/>
      <c r="N71" s="20"/>
      <c r="O71" s="18"/>
      <c r="P71" s="19"/>
      <c r="Q71" s="19"/>
      <c r="R71" s="19"/>
      <c r="S71" s="19"/>
      <c r="T71" s="20"/>
      <c r="U71" s="18"/>
      <c r="V71" s="19"/>
      <c r="W71" s="19"/>
      <c r="X71" s="19"/>
      <c r="Y71" s="19"/>
      <c r="Z71" s="20"/>
      <c r="AA71" s="18"/>
      <c r="AB71" s="19"/>
      <c r="AC71" s="19"/>
      <c r="AD71" s="19"/>
      <c r="AE71" s="19"/>
      <c r="AF71" s="20"/>
      <c r="AG71" s="18"/>
      <c r="AH71" s="19"/>
      <c r="AI71" s="19"/>
      <c r="AJ71" s="19"/>
      <c r="AK71" s="19"/>
      <c r="AL71" s="20"/>
      <c r="AM71" s="18"/>
      <c r="AN71" s="19"/>
      <c r="AO71" s="19"/>
      <c r="AP71" s="19"/>
      <c r="AQ71" s="19"/>
      <c r="AR71" s="20"/>
      <c r="AS71" s="18"/>
      <c r="AT71" s="19"/>
      <c r="AU71" s="19"/>
      <c r="AV71" s="19"/>
      <c r="AW71" s="19"/>
      <c r="AX71" s="20"/>
      <c r="BA71" s="572" t="str">
        <f>IF(BA70&gt;=43586,"令和"&amp;IF(YEAR(BA70)-2018=1,"元",YEAR(BA70)-2018),"平成"&amp;(YEAR(BA70)-1988))</f>
        <v>令和8</v>
      </c>
      <c r="BB71" s="573"/>
      <c r="BC71" s="573"/>
      <c r="BD71" s="573"/>
      <c r="BE71" s="573"/>
      <c r="BF71" s="573"/>
      <c r="BG71" s="573"/>
      <c r="BH71" s="574"/>
      <c r="BI71" s="18"/>
      <c r="BJ71" s="19"/>
      <c r="BK71" s="19"/>
      <c r="BL71" s="19"/>
      <c r="BM71" s="19"/>
      <c r="BN71" s="20"/>
      <c r="BO71" s="18"/>
      <c r="BP71" s="19"/>
      <c r="BQ71" s="19"/>
      <c r="BR71" s="19"/>
      <c r="BS71" s="19"/>
      <c r="BT71" s="20"/>
      <c r="BU71" s="18"/>
      <c r="BV71" s="19"/>
      <c r="BW71" s="19"/>
      <c r="BX71" s="19"/>
      <c r="BY71" s="19"/>
      <c r="BZ71" s="20"/>
      <c r="CA71" s="18"/>
      <c r="CB71" s="19"/>
      <c r="CC71" s="19"/>
      <c r="CD71" s="19"/>
      <c r="CE71" s="19"/>
      <c r="CF71" s="20"/>
      <c r="CG71" s="18"/>
      <c r="CH71" s="19"/>
      <c r="CI71" s="19"/>
      <c r="CJ71" s="19"/>
      <c r="CK71" s="19"/>
      <c r="CL71" s="20"/>
      <c r="CM71" s="18"/>
      <c r="CN71" s="19"/>
      <c r="CO71" s="19"/>
      <c r="CP71" s="19"/>
      <c r="CQ71" s="19"/>
      <c r="CR71" s="20"/>
      <c r="CS71" s="18"/>
      <c r="CT71" s="19"/>
      <c r="CU71" s="19"/>
      <c r="CV71" s="19"/>
      <c r="CW71" s="19"/>
      <c r="CX71" s="20"/>
    </row>
    <row r="72" spans="1:102" ht="21.75" customHeight="1" x14ac:dyDescent="0.15">
      <c r="A72" s="28"/>
      <c r="B72" s="21"/>
      <c r="C72" s="21"/>
      <c r="D72" s="21"/>
      <c r="E72" s="21"/>
      <c r="F72" s="21"/>
      <c r="G72" s="21"/>
      <c r="H72" s="22"/>
      <c r="I72" s="564">
        <f>AS68+1</f>
        <v>46110</v>
      </c>
      <c r="J72" s="565"/>
      <c r="K72" s="565"/>
      <c r="L72" s="142"/>
      <c r="M72" s="21"/>
      <c r="N72" s="22"/>
      <c r="O72" s="568">
        <f>I72+1</f>
        <v>46111</v>
      </c>
      <c r="P72" s="569"/>
      <c r="Q72" s="569"/>
      <c r="R72" s="119"/>
      <c r="S72" s="21"/>
      <c r="T72" s="22"/>
      <c r="U72" s="568">
        <f>O72+1</f>
        <v>46112</v>
      </c>
      <c r="V72" s="569"/>
      <c r="W72" s="569"/>
      <c r="X72" s="119"/>
      <c r="Y72" s="21"/>
      <c r="Z72" s="22"/>
      <c r="AA72" s="568">
        <f>U72+1</f>
        <v>46113</v>
      </c>
      <c r="AB72" s="569"/>
      <c r="AC72" s="569"/>
      <c r="AD72" s="119"/>
      <c r="AE72" s="21"/>
      <c r="AF72" s="22"/>
      <c r="AG72" s="568">
        <f>AA72+1</f>
        <v>46114</v>
      </c>
      <c r="AH72" s="569"/>
      <c r="AI72" s="569"/>
      <c r="AJ72" s="119"/>
      <c r="AK72" s="21"/>
      <c r="AL72" s="22"/>
      <c r="AM72" s="568">
        <f>AG72+1</f>
        <v>46115</v>
      </c>
      <c r="AN72" s="569"/>
      <c r="AO72" s="569"/>
      <c r="AP72" s="140"/>
      <c r="AQ72" s="21"/>
      <c r="AR72" s="22"/>
      <c r="AS72" s="554">
        <f>AM72+1</f>
        <v>46116</v>
      </c>
      <c r="AT72" s="555"/>
      <c r="AU72" s="555"/>
      <c r="AV72" s="120"/>
      <c r="AW72" s="21"/>
      <c r="AX72" s="22"/>
      <c r="BA72" s="28"/>
      <c r="BB72" s="21"/>
      <c r="BC72" s="21"/>
      <c r="BD72" s="21"/>
      <c r="BE72" s="21"/>
      <c r="BF72" s="21"/>
      <c r="BG72" s="21"/>
      <c r="BH72" s="22"/>
      <c r="BI72" s="564">
        <f>CS68+1</f>
        <v>46201</v>
      </c>
      <c r="BJ72" s="565"/>
      <c r="BK72" s="565"/>
      <c r="BL72" s="142"/>
      <c r="BM72" s="21"/>
      <c r="BN72" s="22"/>
      <c r="BO72" s="568">
        <f>BI72+1</f>
        <v>46202</v>
      </c>
      <c r="BP72" s="569"/>
      <c r="BQ72" s="569"/>
      <c r="BR72" s="119"/>
      <c r="BS72" s="21"/>
      <c r="BT72" s="22"/>
      <c r="BU72" s="568">
        <f>BO72+1</f>
        <v>46203</v>
      </c>
      <c r="BV72" s="569"/>
      <c r="BW72" s="569"/>
      <c r="BX72" s="119"/>
      <c r="BY72" s="21"/>
      <c r="BZ72" s="22"/>
      <c r="CA72" s="568">
        <f>BU72+1</f>
        <v>46204</v>
      </c>
      <c r="CB72" s="569"/>
      <c r="CC72" s="569"/>
      <c r="CD72" s="119"/>
      <c r="CE72" s="21"/>
      <c r="CF72" s="22"/>
      <c r="CG72" s="568">
        <f>CA72+1</f>
        <v>46205</v>
      </c>
      <c r="CH72" s="569"/>
      <c r="CI72" s="569"/>
      <c r="CJ72" s="119"/>
      <c r="CK72" s="21"/>
      <c r="CL72" s="22"/>
      <c r="CM72" s="568">
        <f>CG72+1</f>
        <v>46206</v>
      </c>
      <c r="CN72" s="569"/>
      <c r="CO72" s="569"/>
      <c r="CP72" s="140"/>
      <c r="CQ72" s="21"/>
      <c r="CR72" s="22"/>
      <c r="CS72" s="554">
        <f>CM72+1</f>
        <v>46207</v>
      </c>
      <c r="CT72" s="555"/>
      <c r="CU72" s="555"/>
      <c r="CV72" s="120"/>
      <c r="CW72" s="21"/>
      <c r="CX72" s="22"/>
    </row>
    <row r="73" spans="1:102" ht="21.75" customHeight="1" x14ac:dyDescent="0.15">
      <c r="A73" s="23"/>
      <c r="H73" s="17"/>
      <c r="I73" s="566"/>
      <c r="J73" s="567"/>
      <c r="K73" s="567"/>
      <c r="L73" s="141"/>
      <c r="N73" s="17"/>
      <c r="O73" s="570"/>
      <c r="P73" s="571"/>
      <c r="Q73" s="571"/>
      <c r="R73" s="121"/>
      <c r="T73" s="17"/>
      <c r="U73" s="570"/>
      <c r="V73" s="571"/>
      <c r="W73" s="571"/>
      <c r="X73" s="121"/>
      <c r="Z73" s="17"/>
      <c r="AA73" s="570"/>
      <c r="AB73" s="571"/>
      <c r="AC73" s="571"/>
      <c r="AD73" s="121"/>
      <c r="AF73" s="17"/>
      <c r="AG73" s="570"/>
      <c r="AH73" s="571"/>
      <c r="AI73" s="571"/>
      <c r="AJ73" s="121"/>
      <c r="AL73" s="17"/>
      <c r="AM73" s="570"/>
      <c r="AN73" s="571"/>
      <c r="AO73" s="571"/>
      <c r="AP73" s="139"/>
      <c r="AR73" s="17"/>
      <c r="AS73" s="556"/>
      <c r="AT73" s="557"/>
      <c r="AU73" s="557"/>
      <c r="AV73" s="122"/>
      <c r="AX73" s="17"/>
      <c r="BA73" s="23"/>
      <c r="BH73" s="17"/>
      <c r="BI73" s="566"/>
      <c r="BJ73" s="567"/>
      <c r="BK73" s="567"/>
      <c r="BL73" s="141"/>
      <c r="BN73" s="17"/>
      <c r="BO73" s="570"/>
      <c r="BP73" s="571"/>
      <c r="BQ73" s="571"/>
      <c r="BR73" s="121"/>
      <c r="BT73" s="17"/>
      <c r="BU73" s="570"/>
      <c r="BV73" s="571"/>
      <c r="BW73" s="571"/>
      <c r="BX73" s="121"/>
      <c r="BZ73" s="17"/>
      <c r="CA73" s="570"/>
      <c r="CB73" s="571"/>
      <c r="CC73" s="571"/>
      <c r="CD73" s="121"/>
      <c r="CF73" s="17"/>
      <c r="CG73" s="570"/>
      <c r="CH73" s="571"/>
      <c r="CI73" s="571"/>
      <c r="CJ73" s="121"/>
      <c r="CL73" s="17"/>
      <c r="CM73" s="570"/>
      <c r="CN73" s="571"/>
      <c r="CO73" s="571"/>
      <c r="CP73" s="139"/>
      <c r="CR73" s="17"/>
      <c r="CS73" s="556"/>
      <c r="CT73" s="557"/>
      <c r="CU73" s="557"/>
      <c r="CV73" s="122"/>
      <c r="CX73" s="17"/>
    </row>
    <row r="74" spans="1:102" ht="22.5" customHeight="1" x14ac:dyDescent="0.15">
      <c r="A74" s="23"/>
      <c r="H74" s="17"/>
      <c r="I74" s="566"/>
      <c r="J74" s="567"/>
      <c r="K74" s="567"/>
      <c r="L74" s="141"/>
      <c r="N74" s="17"/>
      <c r="O74" s="570"/>
      <c r="P74" s="571"/>
      <c r="Q74" s="571"/>
      <c r="R74" s="121"/>
      <c r="T74" s="17"/>
      <c r="U74" s="570"/>
      <c r="V74" s="571"/>
      <c r="W74" s="571"/>
      <c r="X74" s="121"/>
      <c r="Z74" s="17"/>
      <c r="AA74" s="570"/>
      <c r="AB74" s="571"/>
      <c r="AC74" s="571"/>
      <c r="AD74" s="121"/>
      <c r="AF74" s="17"/>
      <c r="AG74" s="570"/>
      <c r="AH74" s="571"/>
      <c r="AI74" s="571"/>
      <c r="AJ74" s="121"/>
      <c r="AL74" s="17"/>
      <c r="AM74" s="570"/>
      <c r="AN74" s="571"/>
      <c r="AO74" s="571"/>
      <c r="AP74" s="139"/>
      <c r="AR74" s="17"/>
      <c r="AS74" s="556"/>
      <c r="AT74" s="557"/>
      <c r="AU74" s="557"/>
      <c r="AV74" s="122"/>
      <c r="AX74" s="17"/>
      <c r="BA74" s="23"/>
      <c r="BH74" s="17"/>
      <c r="BI74" s="566"/>
      <c r="BJ74" s="567"/>
      <c r="BK74" s="567"/>
      <c r="BL74" s="141"/>
      <c r="BN74" s="17"/>
      <c r="BO74" s="570"/>
      <c r="BP74" s="571"/>
      <c r="BQ74" s="571"/>
      <c r="BR74" s="121"/>
      <c r="BT74" s="17"/>
      <c r="BU74" s="570"/>
      <c r="BV74" s="571"/>
      <c r="BW74" s="571"/>
      <c r="BX74" s="121"/>
      <c r="BZ74" s="17"/>
      <c r="CA74" s="570"/>
      <c r="CB74" s="571"/>
      <c r="CC74" s="571"/>
      <c r="CD74" s="121"/>
      <c r="CF74" s="17"/>
      <c r="CG74" s="570"/>
      <c r="CH74" s="571"/>
      <c r="CI74" s="571"/>
      <c r="CJ74" s="121"/>
      <c r="CL74" s="17"/>
      <c r="CM74" s="570"/>
      <c r="CN74" s="571"/>
      <c r="CO74" s="571"/>
      <c r="CP74" s="139"/>
      <c r="CR74" s="17"/>
      <c r="CS74" s="556"/>
      <c r="CT74" s="557"/>
      <c r="CU74" s="557"/>
      <c r="CV74" s="122"/>
      <c r="CX74" s="17"/>
    </row>
    <row r="75" spans="1:102" ht="92.25" customHeight="1" x14ac:dyDescent="0.15">
      <c r="A75" s="23"/>
      <c r="H75" s="17"/>
      <c r="I75" s="18"/>
      <c r="J75" s="19"/>
      <c r="K75" s="19"/>
      <c r="L75" s="19"/>
      <c r="M75" s="19"/>
      <c r="N75" s="20"/>
      <c r="O75" s="18"/>
      <c r="P75" s="19"/>
      <c r="Q75" s="19"/>
      <c r="R75" s="19"/>
      <c r="S75" s="19"/>
      <c r="T75" s="20"/>
      <c r="U75" s="18"/>
      <c r="V75" s="19"/>
      <c r="W75" s="19"/>
      <c r="X75" s="19"/>
      <c r="Y75" s="19"/>
      <c r="Z75" s="20"/>
      <c r="AA75" s="18"/>
      <c r="AB75" s="19"/>
      <c r="AC75" s="19"/>
      <c r="AD75" s="19"/>
      <c r="AE75" s="19"/>
      <c r="AF75" s="20"/>
      <c r="AG75" s="18"/>
      <c r="AH75" s="19"/>
      <c r="AI75" s="19"/>
      <c r="AJ75" s="19"/>
      <c r="AK75" s="19"/>
      <c r="AL75" s="20"/>
      <c r="AM75" s="18"/>
      <c r="AN75" s="19"/>
      <c r="AO75" s="19"/>
      <c r="AP75" s="19"/>
      <c r="AQ75" s="19"/>
      <c r="AR75" s="20"/>
      <c r="AS75" s="18"/>
      <c r="AT75" s="19"/>
      <c r="AU75" s="19"/>
      <c r="AV75" s="19"/>
      <c r="AW75" s="19"/>
      <c r="AX75" s="20"/>
      <c r="BA75" s="23"/>
      <c r="BH75" s="17"/>
      <c r="BI75" s="18"/>
      <c r="BJ75" s="19"/>
      <c r="BK75" s="19"/>
      <c r="BL75" s="19"/>
      <c r="BM75" s="19"/>
      <c r="BN75" s="20"/>
      <c r="BO75" s="18"/>
      <c r="BP75" s="19"/>
      <c r="BQ75" s="19"/>
      <c r="BR75" s="19"/>
      <c r="BS75" s="19"/>
      <c r="BT75" s="20"/>
      <c r="BU75" s="18"/>
      <c r="BV75" s="19"/>
      <c r="BW75" s="19"/>
      <c r="BX75" s="19"/>
      <c r="BY75" s="19"/>
      <c r="BZ75" s="20"/>
      <c r="CA75" s="18"/>
      <c r="CB75" s="19"/>
      <c r="CC75" s="19"/>
      <c r="CD75" s="19"/>
      <c r="CE75" s="19"/>
      <c r="CF75" s="20"/>
      <c r="CG75" s="18"/>
      <c r="CH75" s="19"/>
      <c r="CI75" s="19"/>
      <c r="CJ75" s="19"/>
      <c r="CK75" s="19"/>
      <c r="CL75" s="20"/>
      <c r="CM75" s="18"/>
      <c r="CN75" s="19"/>
      <c r="CO75" s="19"/>
      <c r="CP75" s="19"/>
      <c r="CQ75" s="19"/>
      <c r="CR75" s="20"/>
      <c r="CS75" s="18"/>
      <c r="CT75" s="19"/>
      <c r="CU75" s="19"/>
      <c r="CV75" s="19"/>
      <c r="CW75" s="19"/>
      <c r="CX75" s="20"/>
    </row>
    <row r="76" spans="1:102" ht="16.5" customHeight="1" x14ac:dyDescent="0.15">
      <c r="A76" s="23"/>
      <c r="H76" s="17"/>
      <c r="I76" s="558">
        <f>AS72+1</f>
        <v>46117</v>
      </c>
      <c r="J76" s="559"/>
      <c r="K76" s="559"/>
      <c r="L76" s="123"/>
      <c r="M76" s="21"/>
      <c r="N76" s="22"/>
      <c r="O76" s="542">
        <f>I76+1</f>
        <v>46118</v>
      </c>
      <c r="P76" s="543"/>
      <c r="Q76" s="543"/>
      <c r="R76" s="119"/>
      <c r="S76" s="21"/>
      <c r="T76" s="22"/>
      <c r="U76" s="542">
        <f>O76+1</f>
        <v>46119</v>
      </c>
      <c r="V76" s="543"/>
      <c r="W76" s="543"/>
      <c r="X76" s="21"/>
      <c r="Y76" s="21"/>
      <c r="Z76" s="22"/>
      <c r="AA76" s="542">
        <f>U76+1</f>
        <v>46120</v>
      </c>
      <c r="AB76" s="543"/>
      <c r="AC76" s="543"/>
      <c r="AD76" s="119"/>
      <c r="AE76" s="21"/>
      <c r="AF76" s="22"/>
      <c r="AG76" s="542">
        <f>AA76+1</f>
        <v>46121</v>
      </c>
      <c r="AH76" s="543"/>
      <c r="AI76" s="543"/>
      <c r="AJ76" s="119"/>
      <c r="AK76" s="21"/>
      <c r="AL76" s="22"/>
      <c r="AM76" s="542">
        <f>AG76+1</f>
        <v>46122</v>
      </c>
      <c r="AN76" s="543"/>
      <c r="AO76" s="543"/>
      <c r="AP76" s="140"/>
      <c r="AQ76" s="21"/>
      <c r="AR76" s="22"/>
      <c r="AS76" s="548">
        <f>AM76+1</f>
        <v>46123</v>
      </c>
      <c r="AT76" s="549"/>
      <c r="AU76" s="549"/>
      <c r="AV76" s="120"/>
      <c r="AW76" s="21"/>
      <c r="AX76" s="22"/>
      <c r="BA76" s="23"/>
      <c r="BH76" s="17"/>
      <c r="BI76" s="558">
        <f>CS72+1</f>
        <v>46208</v>
      </c>
      <c r="BJ76" s="559"/>
      <c r="BK76" s="559"/>
      <c r="BL76" s="123"/>
      <c r="BM76" s="21"/>
      <c r="BN76" s="22"/>
      <c r="BO76" s="542">
        <f>BI76+1</f>
        <v>46209</v>
      </c>
      <c r="BP76" s="543"/>
      <c r="BQ76" s="543"/>
      <c r="BR76" s="119"/>
      <c r="BS76" s="21"/>
      <c r="BT76" s="22"/>
      <c r="BU76" s="542">
        <f>BO76+1</f>
        <v>46210</v>
      </c>
      <c r="BV76" s="543"/>
      <c r="BW76" s="543"/>
      <c r="BX76" s="21"/>
      <c r="BY76" s="21"/>
      <c r="BZ76" s="22"/>
      <c r="CA76" s="542">
        <f>BU76+1</f>
        <v>46211</v>
      </c>
      <c r="CB76" s="543"/>
      <c r="CC76" s="543"/>
      <c r="CD76" s="119"/>
      <c r="CE76" s="21"/>
      <c r="CF76" s="22"/>
      <c r="CG76" s="542">
        <f>CA76+1</f>
        <v>46212</v>
      </c>
      <c r="CH76" s="543"/>
      <c r="CI76" s="543"/>
      <c r="CJ76" s="119"/>
      <c r="CK76" s="21"/>
      <c r="CL76" s="22"/>
      <c r="CM76" s="542">
        <f>CG76+1</f>
        <v>46213</v>
      </c>
      <c r="CN76" s="543"/>
      <c r="CO76" s="543"/>
      <c r="CP76" s="140"/>
      <c r="CQ76" s="21"/>
      <c r="CR76" s="22"/>
      <c r="CS76" s="548">
        <f>CM76+1</f>
        <v>46214</v>
      </c>
      <c r="CT76" s="549"/>
      <c r="CU76" s="549"/>
      <c r="CV76" s="120"/>
      <c r="CW76" s="21"/>
      <c r="CX76" s="22"/>
    </row>
    <row r="77" spans="1:102" ht="16.5" customHeight="1" x14ac:dyDescent="0.15">
      <c r="A77" s="23"/>
      <c r="H77" s="17"/>
      <c r="I77" s="560"/>
      <c r="J77" s="561"/>
      <c r="K77" s="561"/>
      <c r="L77" s="124"/>
      <c r="N77" s="17"/>
      <c r="O77" s="544"/>
      <c r="P77" s="545"/>
      <c r="Q77" s="545"/>
      <c r="R77" s="121"/>
      <c r="T77" s="17"/>
      <c r="U77" s="544"/>
      <c r="V77" s="545"/>
      <c r="W77" s="545"/>
      <c r="Z77" s="17"/>
      <c r="AA77" s="544"/>
      <c r="AB77" s="545"/>
      <c r="AC77" s="545"/>
      <c r="AD77" s="121"/>
      <c r="AF77" s="17"/>
      <c r="AG77" s="544"/>
      <c r="AH77" s="545"/>
      <c r="AI77" s="545"/>
      <c r="AJ77" s="121"/>
      <c r="AL77" s="17"/>
      <c r="AM77" s="544"/>
      <c r="AN77" s="545"/>
      <c r="AO77" s="545"/>
      <c r="AP77" s="139"/>
      <c r="AR77" s="17"/>
      <c r="AS77" s="550"/>
      <c r="AT77" s="551"/>
      <c r="AU77" s="551"/>
      <c r="AV77" s="122"/>
      <c r="AX77" s="17"/>
      <c r="BA77" s="23"/>
      <c r="BH77" s="17"/>
      <c r="BI77" s="560"/>
      <c r="BJ77" s="561"/>
      <c r="BK77" s="561"/>
      <c r="BL77" s="124"/>
      <c r="BN77" s="17"/>
      <c r="BO77" s="544"/>
      <c r="BP77" s="545"/>
      <c r="BQ77" s="545"/>
      <c r="BR77" s="121"/>
      <c r="BT77" s="17"/>
      <c r="BU77" s="544"/>
      <c r="BV77" s="545"/>
      <c r="BW77" s="545"/>
      <c r="BZ77" s="17"/>
      <c r="CA77" s="544"/>
      <c r="CB77" s="545"/>
      <c r="CC77" s="545"/>
      <c r="CD77" s="121"/>
      <c r="CF77" s="17"/>
      <c r="CG77" s="544"/>
      <c r="CH77" s="545"/>
      <c r="CI77" s="545"/>
      <c r="CJ77" s="121"/>
      <c r="CL77" s="17"/>
      <c r="CM77" s="544"/>
      <c r="CN77" s="545"/>
      <c r="CO77" s="545"/>
      <c r="CP77" s="139"/>
      <c r="CR77" s="17"/>
      <c r="CS77" s="550"/>
      <c r="CT77" s="551"/>
      <c r="CU77" s="551"/>
      <c r="CV77" s="122"/>
      <c r="CX77" s="17"/>
    </row>
    <row r="78" spans="1:102" ht="16.5" customHeight="1" x14ac:dyDescent="0.15">
      <c r="A78" s="18"/>
      <c r="B78" s="19"/>
      <c r="C78" s="19"/>
      <c r="D78" s="19"/>
      <c r="E78" s="19"/>
      <c r="F78" s="19"/>
      <c r="G78" s="19"/>
      <c r="H78" s="20"/>
      <c r="I78" s="562"/>
      <c r="J78" s="563"/>
      <c r="K78" s="563"/>
      <c r="L78" s="125"/>
      <c r="M78" s="19"/>
      <c r="N78" s="20"/>
      <c r="O78" s="546"/>
      <c r="P78" s="547"/>
      <c r="Q78" s="547"/>
      <c r="R78" s="136"/>
      <c r="S78" s="19"/>
      <c r="T78" s="20"/>
      <c r="U78" s="546"/>
      <c r="V78" s="547"/>
      <c r="W78" s="547"/>
      <c r="X78" s="19"/>
      <c r="Y78" s="19"/>
      <c r="Z78" s="20"/>
      <c r="AA78" s="546"/>
      <c r="AB78" s="547"/>
      <c r="AC78" s="547"/>
      <c r="AD78" s="136"/>
      <c r="AE78" s="19"/>
      <c r="AF78" s="20"/>
      <c r="AG78" s="546"/>
      <c r="AH78" s="547"/>
      <c r="AI78" s="547"/>
      <c r="AJ78" s="136"/>
      <c r="AK78" s="19"/>
      <c r="AL78" s="20"/>
      <c r="AM78" s="546"/>
      <c r="AN78" s="547"/>
      <c r="AO78" s="547"/>
      <c r="AP78" s="138"/>
      <c r="AQ78" s="19"/>
      <c r="AR78" s="20"/>
      <c r="AS78" s="552"/>
      <c r="AT78" s="553"/>
      <c r="AU78" s="553"/>
      <c r="AV78" s="137"/>
      <c r="AW78" s="19"/>
      <c r="AX78" s="20"/>
      <c r="BA78" s="18"/>
      <c r="BB78" s="19"/>
      <c r="BC78" s="19"/>
      <c r="BD78" s="19"/>
      <c r="BE78" s="19"/>
      <c r="BF78" s="19"/>
      <c r="BG78" s="19"/>
      <c r="BH78" s="20"/>
      <c r="BI78" s="562"/>
      <c r="BJ78" s="563"/>
      <c r="BK78" s="563"/>
      <c r="BL78" s="125"/>
      <c r="BM78" s="19"/>
      <c r="BN78" s="20"/>
      <c r="BO78" s="546"/>
      <c r="BP78" s="547"/>
      <c r="BQ78" s="547"/>
      <c r="BR78" s="136"/>
      <c r="BS78" s="19"/>
      <c r="BT78" s="20"/>
      <c r="BU78" s="546"/>
      <c r="BV78" s="547"/>
      <c r="BW78" s="547"/>
      <c r="BX78" s="19"/>
      <c r="BY78" s="19"/>
      <c r="BZ78" s="20"/>
      <c r="CA78" s="546"/>
      <c r="CB78" s="547"/>
      <c r="CC78" s="547"/>
      <c r="CD78" s="136"/>
      <c r="CE78" s="19"/>
      <c r="CF78" s="20"/>
      <c r="CG78" s="546"/>
      <c r="CH78" s="547"/>
      <c r="CI78" s="547"/>
      <c r="CJ78" s="136"/>
      <c r="CK78" s="19"/>
      <c r="CL78" s="20"/>
      <c r="CM78" s="546"/>
      <c r="CN78" s="547"/>
      <c r="CO78" s="547"/>
      <c r="CP78" s="138"/>
      <c r="CQ78" s="19"/>
      <c r="CR78" s="20"/>
      <c r="CS78" s="552"/>
      <c r="CT78" s="553"/>
      <c r="CU78" s="553"/>
      <c r="CV78" s="137"/>
      <c r="CW78" s="19"/>
      <c r="CX78" s="20"/>
    </row>
  </sheetData>
  <mergeCells count="382">
    <mergeCell ref="CG3:CI5"/>
    <mergeCell ref="CM3:CO5"/>
    <mergeCell ref="CS3:CU5"/>
    <mergeCell ref="A5:H6"/>
    <mergeCell ref="BA5:BH6"/>
    <mergeCell ref="CA2:CC2"/>
    <mergeCell ref="CG2:CI2"/>
    <mergeCell ref="CM2:CO2"/>
    <mergeCell ref="CS2:CU2"/>
    <mergeCell ref="I3:K5"/>
    <mergeCell ref="O3:Q5"/>
    <mergeCell ref="U3:W5"/>
    <mergeCell ref="AA3:AC5"/>
    <mergeCell ref="AG3:AI5"/>
    <mergeCell ref="AM3:AO5"/>
    <mergeCell ref="AM2:AO2"/>
    <mergeCell ref="AS2:AU2"/>
    <mergeCell ref="BA2:BH4"/>
    <mergeCell ref="BI2:BK2"/>
    <mergeCell ref="BO2:BQ2"/>
    <mergeCell ref="BU2:BW2"/>
    <mergeCell ref="AS3:AU5"/>
    <mergeCell ref="BI3:BK5"/>
    <mergeCell ref="BO3:BQ5"/>
    <mergeCell ref="BU3:BW5"/>
    <mergeCell ref="A2:H4"/>
    <mergeCell ref="I2:K2"/>
    <mergeCell ref="CA7:CC9"/>
    <mergeCell ref="O2:Q2"/>
    <mergeCell ref="U2:W2"/>
    <mergeCell ref="AA2:AC2"/>
    <mergeCell ref="AG2:AI2"/>
    <mergeCell ref="CA3:CC5"/>
    <mergeCell ref="CG7:CI9"/>
    <mergeCell ref="CM7:CO9"/>
    <mergeCell ref="CS7:CU9"/>
    <mergeCell ref="A9:H9"/>
    <mergeCell ref="BA9:BH9"/>
    <mergeCell ref="AM7:AO9"/>
    <mergeCell ref="AS7:AU9"/>
    <mergeCell ref="BA7:BH8"/>
    <mergeCell ref="BI7:BK9"/>
    <mergeCell ref="BO7:BQ9"/>
    <mergeCell ref="BU7:BW9"/>
    <mergeCell ref="A7:H8"/>
    <mergeCell ref="I7:K9"/>
    <mergeCell ref="O7:Q9"/>
    <mergeCell ref="U7:W9"/>
    <mergeCell ref="AA7:AC9"/>
    <mergeCell ref="AG7:AI9"/>
    <mergeCell ref="A10:H10"/>
    <mergeCell ref="BA10:BH10"/>
    <mergeCell ref="A11:H11"/>
    <mergeCell ref="I11:K13"/>
    <mergeCell ref="O11:Q13"/>
    <mergeCell ref="U11:W13"/>
    <mergeCell ref="AA11:AC13"/>
    <mergeCell ref="AG11:AI13"/>
    <mergeCell ref="AM11:AO13"/>
    <mergeCell ref="AS11:AU13"/>
    <mergeCell ref="CS11:CU13"/>
    <mergeCell ref="A12:H13"/>
    <mergeCell ref="BA12:BH13"/>
    <mergeCell ref="A14:H14"/>
    <mergeCell ref="BA14:BH14"/>
    <mergeCell ref="BA11:BH11"/>
    <mergeCell ref="BI11:BK13"/>
    <mergeCell ref="BO11:BQ13"/>
    <mergeCell ref="BU11:BW13"/>
    <mergeCell ref="CA11:CC13"/>
    <mergeCell ref="CG11:CI13"/>
    <mergeCell ref="I15:K15"/>
    <mergeCell ref="O15:Q15"/>
    <mergeCell ref="U15:W15"/>
    <mergeCell ref="AA15:AC15"/>
    <mergeCell ref="AG15:AI15"/>
    <mergeCell ref="CM11:CO13"/>
    <mergeCell ref="CA16:CC18"/>
    <mergeCell ref="CG16:CI18"/>
    <mergeCell ref="CM16:CO18"/>
    <mergeCell ref="CS16:CU18"/>
    <mergeCell ref="A18:H18"/>
    <mergeCell ref="BA18:BH18"/>
    <mergeCell ref="CA15:CC15"/>
    <mergeCell ref="CG15:CI15"/>
    <mergeCell ref="CM15:CO15"/>
    <mergeCell ref="CS15:CU15"/>
    <mergeCell ref="I16:K18"/>
    <mergeCell ref="O16:Q18"/>
    <mergeCell ref="U16:W18"/>
    <mergeCell ref="AA16:AC18"/>
    <mergeCell ref="AG16:AI18"/>
    <mergeCell ref="AM16:AO18"/>
    <mergeCell ref="AM15:AO15"/>
    <mergeCell ref="AS15:AU15"/>
    <mergeCell ref="BA15:BH17"/>
    <mergeCell ref="BI15:BK15"/>
    <mergeCell ref="BO15:BQ15"/>
    <mergeCell ref="BU15:BW15"/>
    <mergeCell ref="AS16:AU18"/>
    <mergeCell ref="BI16:BK18"/>
    <mergeCell ref="BO16:BQ18"/>
    <mergeCell ref="BU16:BW18"/>
    <mergeCell ref="A15:H17"/>
    <mergeCell ref="A19:H19"/>
    <mergeCell ref="BA19:BH19"/>
    <mergeCell ref="I20:K22"/>
    <mergeCell ref="O20:Q22"/>
    <mergeCell ref="U20:W22"/>
    <mergeCell ref="AA20:AC22"/>
    <mergeCell ref="AG20:AI22"/>
    <mergeCell ref="AM20:AO22"/>
    <mergeCell ref="AS20:AU22"/>
    <mergeCell ref="CS20:CU22"/>
    <mergeCell ref="I24:K26"/>
    <mergeCell ref="O24:Q26"/>
    <mergeCell ref="BI24:BK26"/>
    <mergeCell ref="BO24:BQ26"/>
    <mergeCell ref="A28:H30"/>
    <mergeCell ref="I28:K28"/>
    <mergeCell ref="O28:Q28"/>
    <mergeCell ref="U28:W28"/>
    <mergeCell ref="AA28:AC28"/>
    <mergeCell ref="BI20:BK22"/>
    <mergeCell ref="BO20:BQ22"/>
    <mergeCell ref="BU20:BW22"/>
    <mergeCell ref="CA20:CC22"/>
    <mergeCell ref="CG20:CI22"/>
    <mergeCell ref="CM20:CO22"/>
    <mergeCell ref="BU29:BW31"/>
    <mergeCell ref="CA29:CC31"/>
    <mergeCell ref="CG29:CI31"/>
    <mergeCell ref="CM29:CO31"/>
    <mergeCell ref="CS29:CU31"/>
    <mergeCell ref="A31:H32"/>
    <mergeCell ref="BA31:BH32"/>
    <mergeCell ref="BU28:BW28"/>
    <mergeCell ref="CA28:CC28"/>
    <mergeCell ref="CG28:CI28"/>
    <mergeCell ref="CM28:CO28"/>
    <mergeCell ref="CS28:CU28"/>
    <mergeCell ref="I29:K31"/>
    <mergeCell ref="O29:Q31"/>
    <mergeCell ref="U29:W31"/>
    <mergeCell ref="AA29:AC31"/>
    <mergeCell ref="AG29:AI31"/>
    <mergeCell ref="AG28:AI28"/>
    <mergeCell ref="AM28:AO28"/>
    <mergeCell ref="AS28:AU28"/>
    <mergeCell ref="BA28:BH30"/>
    <mergeCell ref="BI28:BK28"/>
    <mergeCell ref="BO28:BQ28"/>
    <mergeCell ref="AM29:AO31"/>
    <mergeCell ref="AS29:AU31"/>
    <mergeCell ref="BI29:BK31"/>
    <mergeCell ref="BO29:BQ31"/>
    <mergeCell ref="CA33:CC35"/>
    <mergeCell ref="CG33:CI35"/>
    <mergeCell ref="CM33:CO35"/>
    <mergeCell ref="CS33:CU35"/>
    <mergeCell ref="A35:H35"/>
    <mergeCell ref="BA35:BH35"/>
    <mergeCell ref="AM33:AO35"/>
    <mergeCell ref="AS33:AU35"/>
    <mergeCell ref="BA33:BH34"/>
    <mergeCell ref="BI33:BK35"/>
    <mergeCell ref="BO33:BQ35"/>
    <mergeCell ref="BU33:BW35"/>
    <mergeCell ref="A33:H34"/>
    <mergeCell ref="I33:K35"/>
    <mergeCell ref="O33:Q35"/>
    <mergeCell ref="U33:W35"/>
    <mergeCell ref="AA33:AC35"/>
    <mergeCell ref="AG33:AI35"/>
    <mergeCell ref="A36:H36"/>
    <mergeCell ref="BA36:BH36"/>
    <mergeCell ref="A37:H37"/>
    <mergeCell ref="I37:K39"/>
    <mergeCell ref="O37:Q39"/>
    <mergeCell ref="U37:W39"/>
    <mergeCell ref="AA37:AC39"/>
    <mergeCell ref="AG37:AI39"/>
    <mergeCell ref="AM37:AO39"/>
    <mergeCell ref="AS37:AU39"/>
    <mergeCell ref="CS37:CU39"/>
    <mergeCell ref="A38:H39"/>
    <mergeCell ref="BA38:BH39"/>
    <mergeCell ref="A40:H40"/>
    <mergeCell ref="BA40:BH40"/>
    <mergeCell ref="BA37:BH37"/>
    <mergeCell ref="BI37:BK39"/>
    <mergeCell ref="BO37:BQ39"/>
    <mergeCell ref="BU37:BW39"/>
    <mergeCell ref="CA37:CC39"/>
    <mergeCell ref="CG37:CI39"/>
    <mergeCell ref="I41:K41"/>
    <mergeCell ref="O41:Q41"/>
    <mergeCell ref="U41:W41"/>
    <mergeCell ref="AA41:AC41"/>
    <mergeCell ref="AG41:AI41"/>
    <mergeCell ref="CM37:CO39"/>
    <mergeCell ref="CA42:CC44"/>
    <mergeCell ref="CG42:CI44"/>
    <mergeCell ref="CM42:CO44"/>
    <mergeCell ref="CS42:CU44"/>
    <mergeCell ref="A44:H44"/>
    <mergeCell ref="BA44:BH44"/>
    <mergeCell ref="CA41:CC41"/>
    <mergeCell ref="CG41:CI41"/>
    <mergeCell ref="CM41:CO41"/>
    <mergeCell ref="CS41:CU41"/>
    <mergeCell ref="I42:K44"/>
    <mergeCell ref="O42:Q44"/>
    <mergeCell ref="U42:W44"/>
    <mergeCell ref="AA42:AC44"/>
    <mergeCell ref="AG42:AI44"/>
    <mergeCell ref="AM42:AO44"/>
    <mergeCell ref="AM41:AO41"/>
    <mergeCell ref="AS41:AU41"/>
    <mergeCell ref="BA41:BH43"/>
    <mergeCell ref="BI41:BK41"/>
    <mergeCell ref="BO41:BQ41"/>
    <mergeCell ref="BU41:BW41"/>
    <mergeCell ref="AS42:AU44"/>
    <mergeCell ref="BI42:BK44"/>
    <mergeCell ref="BO42:BQ44"/>
    <mergeCell ref="BU42:BW44"/>
    <mergeCell ref="A41:H43"/>
    <mergeCell ref="A45:H45"/>
    <mergeCell ref="BA45:BH45"/>
    <mergeCell ref="I46:K48"/>
    <mergeCell ref="O46:Q48"/>
    <mergeCell ref="U46:W48"/>
    <mergeCell ref="AA46:AC48"/>
    <mergeCell ref="AG46:AI48"/>
    <mergeCell ref="AM46:AO48"/>
    <mergeCell ref="AS46:AU48"/>
    <mergeCell ref="CS46:CU48"/>
    <mergeCell ref="I50:K52"/>
    <mergeCell ref="O50:Q52"/>
    <mergeCell ref="BI50:BK52"/>
    <mergeCell ref="BO50:BQ52"/>
    <mergeCell ref="A54:H56"/>
    <mergeCell ref="I54:K54"/>
    <mergeCell ref="O54:Q54"/>
    <mergeCell ref="U54:W54"/>
    <mergeCell ref="AA54:AC54"/>
    <mergeCell ref="BI46:BK48"/>
    <mergeCell ref="BO46:BQ48"/>
    <mergeCell ref="BU46:BW48"/>
    <mergeCell ref="CA46:CC48"/>
    <mergeCell ref="CG46:CI48"/>
    <mergeCell ref="CM46:CO48"/>
    <mergeCell ref="BU55:BW57"/>
    <mergeCell ref="CA55:CC57"/>
    <mergeCell ref="CG55:CI57"/>
    <mergeCell ref="CM55:CO57"/>
    <mergeCell ref="CS55:CU57"/>
    <mergeCell ref="A57:H58"/>
    <mergeCell ref="BA57:BH58"/>
    <mergeCell ref="BU54:BW54"/>
    <mergeCell ref="CA54:CC54"/>
    <mergeCell ref="CG54:CI54"/>
    <mergeCell ref="CM54:CO54"/>
    <mergeCell ref="CS54:CU54"/>
    <mergeCell ref="I55:K57"/>
    <mergeCell ref="O55:Q57"/>
    <mergeCell ref="U55:W57"/>
    <mergeCell ref="AA55:AC57"/>
    <mergeCell ref="AG55:AI57"/>
    <mergeCell ref="AG54:AI54"/>
    <mergeCell ref="AM54:AO54"/>
    <mergeCell ref="AS54:AU54"/>
    <mergeCell ref="BA54:BH56"/>
    <mergeCell ref="BI54:BK54"/>
    <mergeCell ref="BO54:BQ54"/>
    <mergeCell ref="AM55:AO57"/>
    <mergeCell ref="AS55:AU57"/>
    <mergeCell ref="BI55:BK57"/>
    <mergeCell ref="BO55:BQ57"/>
    <mergeCell ref="CA59:CC61"/>
    <mergeCell ref="CG59:CI61"/>
    <mergeCell ref="CM59:CO61"/>
    <mergeCell ref="CS59:CU61"/>
    <mergeCell ref="A61:H61"/>
    <mergeCell ref="BA61:BH61"/>
    <mergeCell ref="AM59:AO61"/>
    <mergeCell ref="AS59:AU61"/>
    <mergeCell ref="BA59:BH60"/>
    <mergeCell ref="BI59:BK61"/>
    <mergeCell ref="BO59:BQ61"/>
    <mergeCell ref="BU59:BW61"/>
    <mergeCell ref="A59:H60"/>
    <mergeCell ref="I59:K61"/>
    <mergeCell ref="O59:Q61"/>
    <mergeCell ref="U59:W61"/>
    <mergeCell ref="AA59:AC61"/>
    <mergeCell ref="AG59:AI61"/>
    <mergeCell ref="A62:H62"/>
    <mergeCell ref="BA62:BH62"/>
    <mergeCell ref="A63:H63"/>
    <mergeCell ref="I63:K65"/>
    <mergeCell ref="O63:Q65"/>
    <mergeCell ref="U63:W65"/>
    <mergeCell ref="AA63:AC65"/>
    <mergeCell ref="AG63:AI65"/>
    <mergeCell ref="AM63:AO65"/>
    <mergeCell ref="AS63:AU65"/>
    <mergeCell ref="CS63:CU65"/>
    <mergeCell ref="A64:H65"/>
    <mergeCell ref="BA64:BH65"/>
    <mergeCell ref="A66:H66"/>
    <mergeCell ref="BA66:BH66"/>
    <mergeCell ref="BA63:BH63"/>
    <mergeCell ref="BI63:BK65"/>
    <mergeCell ref="BO63:BQ65"/>
    <mergeCell ref="BU63:BW65"/>
    <mergeCell ref="CA63:CC65"/>
    <mergeCell ref="CG63:CI65"/>
    <mergeCell ref="I67:K67"/>
    <mergeCell ref="O67:Q67"/>
    <mergeCell ref="U67:W67"/>
    <mergeCell ref="AA67:AC67"/>
    <mergeCell ref="AG67:AI67"/>
    <mergeCell ref="CM63:CO65"/>
    <mergeCell ref="CA68:CC70"/>
    <mergeCell ref="CG68:CI70"/>
    <mergeCell ref="CM68:CO70"/>
    <mergeCell ref="CS68:CU70"/>
    <mergeCell ref="A70:H70"/>
    <mergeCell ref="BA70:BH70"/>
    <mergeCell ref="CA67:CC67"/>
    <mergeCell ref="CG67:CI67"/>
    <mergeCell ref="CM67:CO67"/>
    <mergeCell ref="CS67:CU67"/>
    <mergeCell ref="I68:K70"/>
    <mergeCell ref="O68:Q70"/>
    <mergeCell ref="U68:W70"/>
    <mergeCell ref="AA68:AC70"/>
    <mergeCell ref="AG68:AI70"/>
    <mergeCell ref="AM68:AO70"/>
    <mergeCell ref="AM67:AO67"/>
    <mergeCell ref="AS67:AU67"/>
    <mergeCell ref="BA67:BH69"/>
    <mergeCell ref="BI67:BK67"/>
    <mergeCell ref="BO67:BQ67"/>
    <mergeCell ref="BU67:BW67"/>
    <mergeCell ref="AS68:AU70"/>
    <mergeCell ref="BI68:BK70"/>
    <mergeCell ref="BO68:BQ70"/>
    <mergeCell ref="BU68:BW70"/>
    <mergeCell ref="A67:H69"/>
    <mergeCell ref="A71:H71"/>
    <mergeCell ref="BA71:BH71"/>
    <mergeCell ref="I72:K74"/>
    <mergeCell ref="O72:Q74"/>
    <mergeCell ref="U72:W74"/>
    <mergeCell ref="AA72:AC74"/>
    <mergeCell ref="AG72:AI74"/>
    <mergeCell ref="AM72:AO74"/>
    <mergeCell ref="AS72:AU74"/>
    <mergeCell ref="BU76:BW78"/>
    <mergeCell ref="CA76:CC78"/>
    <mergeCell ref="CG76:CI78"/>
    <mergeCell ref="CM76:CO78"/>
    <mergeCell ref="CS76:CU78"/>
    <mergeCell ref="CS72:CU74"/>
    <mergeCell ref="I76:K78"/>
    <mergeCell ref="O76:Q78"/>
    <mergeCell ref="U76:W78"/>
    <mergeCell ref="AA76:AC78"/>
    <mergeCell ref="AG76:AI78"/>
    <mergeCell ref="AM76:AO78"/>
    <mergeCell ref="AS76:AU78"/>
    <mergeCell ref="BI76:BK78"/>
    <mergeCell ref="BO76:BQ78"/>
    <mergeCell ref="BI72:BK74"/>
    <mergeCell ref="BO72:BQ74"/>
    <mergeCell ref="BU72:BW74"/>
    <mergeCell ref="CA72:CC74"/>
    <mergeCell ref="CG72:CI74"/>
    <mergeCell ref="CM72:CO74"/>
  </mergeCells>
  <phoneticPr fontId="2"/>
  <conditionalFormatting sqref="I3:K5">
    <cfRule type="expression" dxfId="359" priority="343" stopIfTrue="1">
      <formula>OR(AND(WEEKDAY(I3)=1,MONTH(I3)&lt;&gt;MONTH(A5)),AND(OR(I3=祝色),MONTH(I3)&lt;&gt;MONTH(A5)))</formula>
    </cfRule>
    <cfRule type="expression" dxfId="358" priority="345" stopIfTrue="1">
      <formula>OR(I3=祝色)</formula>
    </cfRule>
    <cfRule type="expression" dxfId="357" priority="344" stopIfTrue="1">
      <formula>MONTH(I3)&lt;&gt;MONTH(A5)</formula>
    </cfRule>
  </conditionalFormatting>
  <conditionalFormatting sqref="I7:K9">
    <cfRule type="expression" dxfId="356" priority="341" stopIfTrue="1">
      <formula>OR(I7=祝色)</formula>
    </cfRule>
  </conditionalFormatting>
  <conditionalFormatting sqref="I11:K13">
    <cfRule type="expression" dxfId="355" priority="334" stopIfTrue="1">
      <formula>OR(I11=祝色)</formula>
    </cfRule>
  </conditionalFormatting>
  <conditionalFormatting sqref="I16:K18">
    <cfRule type="expression" dxfId="354" priority="325" stopIfTrue="1">
      <formula>OR(I16=祝色)</formula>
    </cfRule>
  </conditionalFormatting>
  <conditionalFormatting sqref="I20:K22">
    <cfRule type="expression" dxfId="353" priority="326" stopIfTrue="1">
      <formula>OR(I20=祝色)</formula>
    </cfRule>
  </conditionalFormatting>
  <conditionalFormatting sqref="I24:K26">
    <cfRule type="expression" dxfId="352" priority="285" stopIfTrue="1">
      <formula>OR(I24=祝色)</formula>
    </cfRule>
  </conditionalFormatting>
  <conditionalFormatting sqref="I29:K31">
    <cfRule type="expression" dxfId="351" priority="246" stopIfTrue="1">
      <formula>MONTH(I29)&lt;&gt;MONTH(A31)</formula>
    </cfRule>
    <cfRule type="expression" dxfId="350" priority="245" stopIfTrue="1">
      <formula>OR(AND(WEEKDAY(I29)=1,MONTH(I29)&lt;&gt;MONTH(A31)),AND(OR(I29=祝色),MONTH(I29)&lt;&gt;MONTH(A31)))</formula>
    </cfRule>
    <cfRule type="expression" dxfId="349" priority="247" stopIfTrue="1">
      <formula>OR(I29=祝色)</formula>
    </cfRule>
  </conditionalFormatting>
  <conditionalFormatting sqref="I33:K35">
    <cfRule type="expression" dxfId="348" priority="243" stopIfTrue="1">
      <formula>OR(I33=祝色)</formula>
    </cfRule>
  </conditionalFormatting>
  <conditionalFormatting sqref="I37:K39">
    <cfRule type="expression" dxfId="347" priority="236" stopIfTrue="1">
      <formula>OR(I37=祝色)</formula>
    </cfRule>
  </conditionalFormatting>
  <conditionalFormatting sqref="I42:K44">
    <cfRule type="expression" dxfId="346" priority="227" stopIfTrue="1">
      <formula>OR(I42=祝色)</formula>
    </cfRule>
  </conditionalFormatting>
  <conditionalFormatting sqref="I46:K48">
    <cfRule type="expression" dxfId="345" priority="228" stopIfTrue="1">
      <formula>OR(I46=祝色)</formula>
    </cfRule>
  </conditionalFormatting>
  <conditionalFormatting sqref="I50:K52">
    <cfRule type="expression" dxfId="344" priority="187" stopIfTrue="1">
      <formula>OR(I50=祝色)</formula>
    </cfRule>
  </conditionalFormatting>
  <conditionalFormatting sqref="I55:K57">
    <cfRule type="expression" dxfId="343" priority="148" stopIfTrue="1">
      <formula>MONTH(I55)&lt;&gt;MONTH(A57)</formula>
    </cfRule>
    <cfRule type="expression" dxfId="342" priority="149" stopIfTrue="1">
      <formula>OR(I55=祝色)</formula>
    </cfRule>
    <cfRule type="expression" dxfId="341" priority="147" stopIfTrue="1">
      <formula>OR(AND(WEEKDAY(I55)=1,MONTH(I55)&lt;&gt;MONTH(A57)),AND(OR(I55=祝色),MONTH(I55)&lt;&gt;MONTH(A57)))</formula>
    </cfRule>
  </conditionalFormatting>
  <conditionalFormatting sqref="I59:K61">
    <cfRule type="expression" dxfId="340" priority="145" stopIfTrue="1">
      <formula>OR(I59=祝色)</formula>
    </cfRule>
  </conditionalFormatting>
  <conditionalFormatting sqref="I63:K65">
    <cfRule type="expression" dxfId="339" priority="138" stopIfTrue="1">
      <formula>OR(I63=祝色)</formula>
    </cfRule>
  </conditionalFormatting>
  <conditionalFormatting sqref="I68:K70">
    <cfRule type="expression" dxfId="338" priority="98" stopIfTrue="1">
      <formula>OR(I68=祝色)</formula>
    </cfRule>
  </conditionalFormatting>
  <conditionalFormatting sqref="I72:K74">
    <cfRule type="expression" dxfId="337" priority="65" stopIfTrue="1">
      <formula>MONTH(I72)&lt;&gt;MONTH(A57)</formula>
    </cfRule>
    <cfRule type="expression" dxfId="336" priority="64" stopIfTrue="1">
      <formula>OR(AND(WEEKDAY(I72)=1,MONTH(I72)&lt;&gt;MONTH(A57)),AND(OR(I72=祝色),MONTH(I72)&lt;&gt;MONTH(A57)))</formula>
    </cfRule>
    <cfRule type="expression" dxfId="335" priority="66" stopIfTrue="1">
      <formula>OR(I72=祝色)</formula>
    </cfRule>
  </conditionalFormatting>
  <conditionalFormatting sqref="I76:K78">
    <cfRule type="expression" dxfId="334" priority="18" stopIfTrue="1">
      <formula>OR(I76=祝色)</formula>
    </cfRule>
    <cfRule type="expression" dxfId="333" priority="17" stopIfTrue="1">
      <formula>MONTH(I76)&lt;&gt;MONTH(A57)</formula>
    </cfRule>
    <cfRule type="expression" dxfId="332" priority="16" stopIfTrue="1">
      <formula>OR(AND(WEEKDAY(I76)=1,MONTH(I76)&lt;&gt;MONTH(A57)),AND(OR(I76=祝色),MONTH(I76)&lt;&gt;MONTH(A57)))</formula>
    </cfRule>
  </conditionalFormatting>
  <conditionalFormatting sqref="O3:Q5">
    <cfRule type="expression" dxfId="331" priority="348" stopIfTrue="1">
      <formula>OR(O3=祝色)</formula>
    </cfRule>
    <cfRule type="expression" dxfId="330" priority="347" stopIfTrue="1">
      <formula>MONTH(O3)&lt;&gt;MONTH(A5)</formula>
    </cfRule>
    <cfRule type="expression" dxfId="329" priority="346" stopIfTrue="1">
      <formula>OR(AND(WEEKDAY(O3)=1,MONTH(O3)&lt;&gt;MONTH(A5)),AND(OR(O3=祝色),MONTH(O3)&lt;&gt;MONTH(A5)))</formula>
    </cfRule>
  </conditionalFormatting>
  <conditionalFormatting sqref="O7:Q9">
    <cfRule type="expression" dxfId="328" priority="340" stopIfTrue="1">
      <formula>OR(O7=祝色)</formula>
    </cfRule>
  </conditionalFormatting>
  <conditionalFormatting sqref="O11:Q13">
    <cfRule type="expression" dxfId="327" priority="333" stopIfTrue="1">
      <formula>OR(O11=祝色)</formula>
    </cfRule>
  </conditionalFormatting>
  <conditionalFormatting sqref="O16:Q18">
    <cfRule type="expression" dxfId="326" priority="324" stopIfTrue="1">
      <formula>OR(O16=祝色)</formula>
    </cfRule>
  </conditionalFormatting>
  <conditionalFormatting sqref="O20:Q22">
    <cfRule type="expression" dxfId="325" priority="327" stopIfTrue="1">
      <formula>OR(O20=祝色)</formula>
    </cfRule>
  </conditionalFormatting>
  <conditionalFormatting sqref="O24:Q26">
    <cfRule type="expression" dxfId="324" priority="279" stopIfTrue="1">
      <formula>OR(O24=祝色)</formula>
    </cfRule>
  </conditionalFormatting>
  <conditionalFormatting sqref="O29:Q31">
    <cfRule type="expression" dxfId="323" priority="249" stopIfTrue="1">
      <formula>MONTH(O29)&lt;&gt;MONTH(A31)</formula>
    </cfRule>
    <cfRule type="expression" dxfId="322" priority="250" stopIfTrue="1">
      <formula>OR(O29=祝色)</formula>
    </cfRule>
    <cfRule type="expression" dxfId="321" priority="248" stopIfTrue="1">
      <formula>OR(AND(WEEKDAY(O29)=1,MONTH(O29)&lt;&gt;MONTH(A31)),AND(OR(O29=祝色),MONTH(O29)&lt;&gt;MONTH(A31)))</formula>
    </cfRule>
  </conditionalFormatting>
  <conditionalFormatting sqref="O33:Q35">
    <cfRule type="expression" dxfId="320" priority="242" stopIfTrue="1">
      <formula>OR(O33=祝色)</formula>
    </cfRule>
  </conditionalFormatting>
  <conditionalFormatting sqref="O37:Q39">
    <cfRule type="expression" dxfId="319" priority="235" stopIfTrue="1">
      <formula>OR(O37=祝色)</formula>
    </cfRule>
  </conditionalFormatting>
  <conditionalFormatting sqref="O42:Q44">
    <cfRule type="expression" dxfId="318" priority="226" stopIfTrue="1">
      <formula>OR(O42=祝色)</formula>
    </cfRule>
  </conditionalFormatting>
  <conditionalFormatting sqref="O46:Q48">
    <cfRule type="expression" dxfId="317" priority="229" stopIfTrue="1">
      <formula>OR(O46=祝色)</formula>
    </cfRule>
  </conditionalFormatting>
  <conditionalFormatting sqref="O50:Q52">
    <cfRule type="expression" dxfId="316" priority="181" stopIfTrue="1">
      <formula>OR(O50=祝色)</formula>
    </cfRule>
  </conditionalFormatting>
  <conditionalFormatting sqref="O55:Q57">
    <cfRule type="expression" dxfId="315" priority="151" stopIfTrue="1">
      <formula>MONTH(O55)&lt;&gt;MONTH(A57)</formula>
    </cfRule>
    <cfRule type="expression" dxfId="314" priority="150" stopIfTrue="1">
      <formula>OR(AND(WEEKDAY(O55)=1,MONTH(O55)&lt;&gt;MONTH(A57)),AND(OR(O55=祝色),MONTH(O55)&lt;&gt;MONTH(A57)))</formula>
    </cfRule>
    <cfRule type="expression" dxfId="313" priority="152" stopIfTrue="1">
      <formula>OR(O55=祝色)</formula>
    </cfRule>
  </conditionalFormatting>
  <conditionalFormatting sqref="O59:Q61">
    <cfRule type="expression" dxfId="312" priority="144" stopIfTrue="1">
      <formula>OR(O59=祝色)</formula>
    </cfRule>
  </conditionalFormatting>
  <conditionalFormatting sqref="O63:Q65">
    <cfRule type="expression" dxfId="311" priority="137" stopIfTrue="1">
      <formula>OR(O63=祝色)</formula>
    </cfRule>
  </conditionalFormatting>
  <conditionalFormatting sqref="O68:Q70">
    <cfRule type="expression" dxfId="310" priority="97" stopIfTrue="1">
      <formula>OR(O68=祝色)</formula>
    </cfRule>
  </conditionalFormatting>
  <conditionalFormatting sqref="O72:Q74">
    <cfRule type="expression" dxfId="309" priority="69" stopIfTrue="1">
      <formula>OR(O72=祝色)</formula>
    </cfRule>
    <cfRule type="expression" dxfId="308" priority="68" stopIfTrue="1">
      <formula>MONTH(O72)&lt;&gt;MONTH(A57)</formula>
    </cfRule>
    <cfRule type="expression" dxfId="307" priority="67" stopIfTrue="1">
      <formula>OR(AND(WEEKDAY(O72)=1,MONTH(O72)&lt;&gt;MONTH(A57)),AND(OR(O72=祝色),MONTH(O72)&lt;&gt;MONTH(A57)))</formula>
    </cfRule>
  </conditionalFormatting>
  <conditionalFormatting sqref="O76:Q78">
    <cfRule type="expression" dxfId="306" priority="14" stopIfTrue="1">
      <formula>MONTH(O76)&lt;&gt;MONTH(A57)</formula>
    </cfRule>
    <cfRule type="expression" dxfId="305" priority="15" stopIfTrue="1">
      <formula>OR(O76=祝色)</formula>
    </cfRule>
    <cfRule type="expression" dxfId="304" priority="13" stopIfTrue="1">
      <formula>OR(AND(WEEKDAY(O76)=1,MONTH(O76)&lt;&gt;MONTH(A57)),AND(OR(O76=祝色),MONTH(O76)&lt;&gt;MONTH(A57)))</formula>
    </cfRule>
  </conditionalFormatting>
  <conditionalFormatting sqref="U3:W5">
    <cfRule type="expression" dxfId="303" priority="349" stopIfTrue="1">
      <formula>OR(AND(WEEKDAY(U3)=1,MONTH(U3)&lt;&gt;MONTH(A5)),AND(OR(U3=祝色),MONTH(U3)&lt;&gt;MONTH(A5)))</formula>
    </cfRule>
    <cfRule type="expression" dxfId="302" priority="350" stopIfTrue="1">
      <formula>MONTH(U3)&lt;&gt;MONTH(A5)</formula>
    </cfRule>
    <cfRule type="expression" dxfId="301" priority="351" stopIfTrue="1">
      <formula>OR(U3=祝色)</formula>
    </cfRule>
  </conditionalFormatting>
  <conditionalFormatting sqref="U7:W9">
    <cfRule type="expression" dxfId="300" priority="338" stopIfTrue="1">
      <formula>OR(U7=祝色)</formula>
    </cfRule>
  </conditionalFormatting>
  <conditionalFormatting sqref="U11:W13">
    <cfRule type="expression" dxfId="299" priority="331" stopIfTrue="1">
      <formula>OR(U11=祝色)</formula>
    </cfRule>
  </conditionalFormatting>
  <conditionalFormatting sqref="U16:W18">
    <cfRule type="expression" dxfId="298" priority="322" stopIfTrue="1">
      <formula>OR(U16=祝色)</formula>
    </cfRule>
  </conditionalFormatting>
  <conditionalFormatting sqref="U20:W22">
    <cfRule type="expression" dxfId="297" priority="284" stopIfTrue="1">
      <formula>OR(U20=祝色)</formula>
    </cfRule>
  </conditionalFormatting>
  <conditionalFormatting sqref="U29:W31">
    <cfRule type="expression" dxfId="296" priority="253" stopIfTrue="1">
      <formula>OR(U29=祝色)</formula>
    </cfRule>
    <cfRule type="expression" dxfId="295" priority="252" stopIfTrue="1">
      <formula>MONTH(U29)&lt;&gt;MONTH(A31)</formula>
    </cfRule>
    <cfRule type="expression" dxfId="294" priority="251" stopIfTrue="1">
      <formula>OR(AND(WEEKDAY(U29)=1,MONTH(U29)&lt;&gt;MONTH(A31)),AND(OR(U29=祝色),MONTH(U29)&lt;&gt;MONTH(A31)))</formula>
    </cfRule>
  </conditionalFormatting>
  <conditionalFormatting sqref="U33:W35">
    <cfRule type="expression" dxfId="293" priority="240" stopIfTrue="1">
      <formula>OR(U33=祝色)</formula>
    </cfRule>
  </conditionalFormatting>
  <conditionalFormatting sqref="U37:W39">
    <cfRule type="expression" dxfId="292" priority="233" stopIfTrue="1">
      <formula>OR(U37=祝色)</formula>
    </cfRule>
  </conditionalFormatting>
  <conditionalFormatting sqref="U42:W44">
    <cfRule type="expression" dxfId="291" priority="224" stopIfTrue="1">
      <formula>OR(U42=祝色)</formula>
    </cfRule>
  </conditionalFormatting>
  <conditionalFormatting sqref="U46:W48">
    <cfRule type="expression" dxfId="290" priority="186" stopIfTrue="1">
      <formula>OR(U46=祝色)</formula>
    </cfRule>
  </conditionalFormatting>
  <conditionalFormatting sqref="U55:W57">
    <cfRule type="expression" dxfId="289" priority="153" stopIfTrue="1">
      <formula>OR(AND(WEEKDAY(U55)=1,MONTH(U55)&lt;&gt;MONTH(A57)),AND(OR(U55=祝色),MONTH(U55)&lt;&gt;MONTH(A57)))</formula>
    </cfRule>
    <cfRule type="expression" dxfId="288" priority="155" stopIfTrue="1">
      <formula>OR(U55=祝色)</formula>
    </cfRule>
    <cfRule type="expression" dxfId="287" priority="154" stopIfTrue="1">
      <formula>MONTH(U55)&lt;&gt;MONTH(A57)</formula>
    </cfRule>
  </conditionalFormatting>
  <conditionalFormatting sqref="U59:W61">
    <cfRule type="expression" dxfId="286" priority="142" stopIfTrue="1">
      <formula>OR(U59=祝色)</formula>
    </cfRule>
  </conditionalFormatting>
  <conditionalFormatting sqref="U63:W65">
    <cfRule type="expression" dxfId="285" priority="135" stopIfTrue="1">
      <formula>OR(U63=祝色)</formula>
    </cfRule>
  </conditionalFormatting>
  <conditionalFormatting sqref="U68:W70">
    <cfRule type="expression" dxfId="284" priority="95" stopIfTrue="1">
      <formula>OR(U68=祝色)</formula>
    </cfRule>
  </conditionalFormatting>
  <conditionalFormatting sqref="U72:W74">
    <cfRule type="expression" dxfId="283" priority="70" stopIfTrue="1">
      <formula>OR(AND(WEEKDAY(U72)=1,MONTH(U72)&lt;&gt;MONTH(A57)),AND(OR(U72=祝色),MONTH(U72)&lt;&gt;MONTH(A57)))</formula>
    </cfRule>
    <cfRule type="expression" dxfId="282" priority="71" stopIfTrue="1">
      <formula>MONTH(U72)&lt;&gt;MONTH(A57)</formula>
    </cfRule>
    <cfRule type="expression" dxfId="281" priority="72" stopIfTrue="1">
      <formula>OR(U72=祝色)</formula>
    </cfRule>
  </conditionalFormatting>
  <conditionalFormatting sqref="U76:W78">
    <cfRule type="expression" dxfId="280" priority="21" stopIfTrue="1">
      <formula>OR(U76=祝色)</formula>
    </cfRule>
    <cfRule type="expression" dxfId="279" priority="20" stopIfTrue="1">
      <formula>MONTH(U76)&lt;&gt;MONTH(A57)</formula>
    </cfRule>
    <cfRule type="expression" dxfId="278" priority="19" stopIfTrue="1">
      <formula>OR(AND(WEEKDAY(U76)=1,MONTH(U76)&lt;&gt;MONTH(A57)),AND(OR(U76=祝色),MONTH(U76)&lt;&gt;MONTH(A57)))</formula>
    </cfRule>
  </conditionalFormatting>
  <conditionalFormatting sqref="AA3:AC5">
    <cfRule type="expression" dxfId="277" priority="352" stopIfTrue="1">
      <formula>OR(AND(WEEKDAY(AA3)=1,MONTH(AA3)&lt;&gt;MONTH(A5)),AND(OR(AA3=祝色),MONTH(AA3)&lt;&gt;MONTH(A5)))</formula>
    </cfRule>
    <cfRule type="expression" dxfId="276" priority="353" stopIfTrue="1">
      <formula>MONTH(AA3)&lt;&gt;MONTH(A5)</formula>
    </cfRule>
    <cfRule type="expression" dxfId="275" priority="354" stopIfTrue="1">
      <formula>OR(AA3=祝色)</formula>
    </cfRule>
  </conditionalFormatting>
  <conditionalFormatting sqref="AA7:AC9">
    <cfRule type="expression" dxfId="274" priority="337" stopIfTrue="1">
      <formula>OR(AA7=祝色)</formula>
    </cfRule>
  </conditionalFormatting>
  <conditionalFormatting sqref="AA11:AC13">
    <cfRule type="expression" dxfId="273" priority="330" stopIfTrue="1">
      <formula>OR(AA11=祝色)</formula>
    </cfRule>
  </conditionalFormatting>
  <conditionalFormatting sqref="AA16:AC18">
    <cfRule type="expression" dxfId="272" priority="321" stopIfTrue="1">
      <formula>OR(AA16=祝色)</formula>
    </cfRule>
  </conditionalFormatting>
  <conditionalFormatting sqref="AA20:AC22">
    <cfRule type="expression" dxfId="271" priority="283" stopIfTrue="1">
      <formula>OR(AA20=祝色)</formula>
    </cfRule>
  </conditionalFormatting>
  <conditionalFormatting sqref="AA29:AC31">
    <cfRule type="expression" dxfId="270" priority="255" stopIfTrue="1">
      <formula>MONTH(AA29)&lt;&gt;MONTH(A31)</formula>
    </cfRule>
    <cfRule type="expression" dxfId="269" priority="254" stopIfTrue="1">
      <formula>OR(AND(WEEKDAY(AA29)=1,MONTH(AA29)&lt;&gt;MONTH(A31)),AND(OR(AA29=祝色),MONTH(AA29)&lt;&gt;MONTH(A31)))</formula>
    </cfRule>
    <cfRule type="expression" dxfId="268" priority="256" stopIfTrue="1">
      <formula>OR(AA29=祝色)</formula>
    </cfRule>
  </conditionalFormatting>
  <conditionalFormatting sqref="AA33:AC35">
    <cfRule type="expression" dxfId="267" priority="239" stopIfTrue="1">
      <formula>OR(AA33=祝色)</formula>
    </cfRule>
  </conditionalFormatting>
  <conditionalFormatting sqref="AA37:AC39">
    <cfRule type="expression" dxfId="266" priority="232" stopIfTrue="1">
      <formula>OR(AA37=祝色)</formula>
    </cfRule>
  </conditionalFormatting>
  <conditionalFormatting sqref="AA42:AC44">
    <cfRule type="expression" dxfId="265" priority="223" stopIfTrue="1">
      <formula>OR(AA42=祝色)</formula>
    </cfRule>
  </conditionalFormatting>
  <conditionalFormatting sqref="AA46:AC48">
    <cfRule type="expression" dxfId="264" priority="185" stopIfTrue="1">
      <formula>OR(AA46=祝色)</formula>
    </cfRule>
  </conditionalFormatting>
  <conditionalFormatting sqref="AA55:AC57">
    <cfRule type="expression" dxfId="263" priority="156" stopIfTrue="1">
      <formula>OR(AND(WEEKDAY(AA55)=1,MONTH(AA55)&lt;&gt;MONTH(A57)),AND(OR(AA55=祝色),MONTH(AA55)&lt;&gt;MONTH(A57)))</formula>
    </cfRule>
    <cfRule type="expression" dxfId="262" priority="157" stopIfTrue="1">
      <formula>MONTH(AA55)&lt;&gt;MONTH(A57)</formula>
    </cfRule>
    <cfRule type="expression" dxfId="261" priority="158" stopIfTrue="1">
      <formula>OR(AA55=祝色)</formula>
    </cfRule>
  </conditionalFormatting>
  <conditionalFormatting sqref="AA59:AC61">
    <cfRule type="expression" dxfId="260" priority="141" stopIfTrue="1">
      <formula>OR(AA59=祝色)</formula>
    </cfRule>
  </conditionalFormatting>
  <conditionalFormatting sqref="AA63:AC65">
    <cfRule type="expression" dxfId="259" priority="134" stopIfTrue="1">
      <formula>OR(AA63=祝色)</formula>
    </cfRule>
  </conditionalFormatting>
  <conditionalFormatting sqref="AA68:AC70">
    <cfRule type="expression" dxfId="258" priority="94" stopIfTrue="1">
      <formula>OR(AA68=祝色)</formula>
    </cfRule>
  </conditionalFormatting>
  <conditionalFormatting sqref="AA72:AC74">
    <cfRule type="expression" dxfId="257" priority="84" stopIfTrue="1">
      <formula>OR(AA72=祝色)</formula>
    </cfRule>
    <cfRule type="expression" dxfId="256" priority="83" stopIfTrue="1">
      <formula>MONTH(AA72)&lt;&gt;MONTH(A57)</formula>
    </cfRule>
    <cfRule type="expression" dxfId="255" priority="82" stopIfTrue="1">
      <formula>OR(AND(WEEKDAY(AA72)=1,MONTH(AA72)&lt;&gt;MONTH(A57)),AND(OR(AA72=祝色),MONTH(AA72)&lt;&gt;MONTH(A57)))</formula>
    </cfRule>
  </conditionalFormatting>
  <conditionalFormatting sqref="AA76:AC78">
    <cfRule type="expression" dxfId="254" priority="12" stopIfTrue="1">
      <formula>OR(AA76=祝色)</formula>
    </cfRule>
    <cfRule type="expression" dxfId="253" priority="11" stopIfTrue="1">
      <formula>MONTH(AA76)&lt;&gt;MONTH(A57)</formula>
    </cfRule>
    <cfRule type="expression" dxfId="252" priority="10" stopIfTrue="1">
      <formula>OR(AND(WEEKDAY(AA76)=1,MONTH(AA76)&lt;&gt;MONTH(A57)),AND(OR(AA76=祝色),MONTH(AA76)&lt;&gt;MONTH(A57)))</formula>
    </cfRule>
  </conditionalFormatting>
  <conditionalFormatting sqref="AG3:AI5">
    <cfRule type="expression" dxfId="251" priority="355" stopIfTrue="1">
      <formula>OR(AND(WEEKDAY(AG3)=1,MONTH(AG3)&lt;&gt;MONTH(A5)),AND(OR(AG3=祝色),MONTH(AG3)&lt;&gt;MONTH(A5)))</formula>
    </cfRule>
    <cfRule type="expression" dxfId="250" priority="356" stopIfTrue="1">
      <formula>MONTH(AG3)&lt;&gt;MONTH(A5)</formula>
    </cfRule>
    <cfRule type="expression" dxfId="249" priority="357" stopIfTrue="1">
      <formula>OR(AG3=祝色)</formula>
    </cfRule>
  </conditionalFormatting>
  <conditionalFormatting sqref="AG7:AI9">
    <cfRule type="expression" dxfId="248" priority="336" stopIfTrue="1">
      <formula>OR(AG7=祝色)</formula>
    </cfRule>
  </conditionalFormatting>
  <conditionalFormatting sqref="AG11:AI13">
    <cfRule type="expression" dxfId="247" priority="329" stopIfTrue="1">
      <formula>OR(AG11=祝色)</formula>
    </cfRule>
  </conditionalFormatting>
  <conditionalFormatting sqref="AG16:AI18">
    <cfRule type="expression" dxfId="246" priority="320" stopIfTrue="1">
      <formula>OR(AG16=祝色)</formula>
    </cfRule>
  </conditionalFormatting>
  <conditionalFormatting sqref="AG20:AI22">
    <cfRule type="expression" dxfId="245" priority="282" stopIfTrue="1">
      <formula>OR(AG20=祝色)</formula>
    </cfRule>
  </conditionalFormatting>
  <conditionalFormatting sqref="AG29:AI31">
    <cfRule type="expression" dxfId="244" priority="257" stopIfTrue="1">
      <formula>OR(AND(WEEKDAY(AG29)=1,MONTH(AG29)&lt;&gt;MONTH(A31)),AND(OR(AG29=祝色),MONTH(AG29)&lt;&gt;MONTH(A31)))</formula>
    </cfRule>
    <cfRule type="expression" dxfId="243" priority="258" stopIfTrue="1">
      <formula>MONTH(AG29)&lt;&gt;MONTH(A31)</formula>
    </cfRule>
    <cfRule type="expression" dxfId="242" priority="259" stopIfTrue="1">
      <formula>OR(AG29=祝色)</formula>
    </cfRule>
  </conditionalFormatting>
  <conditionalFormatting sqref="AG33:AI35">
    <cfRule type="expression" dxfId="241" priority="238" stopIfTrue="1">
      <formula>OR(AG33=祝色)</formula>
    </cfRule>
  </conditionalFormatting>
  <conditionalFormatting sqref="AG37:AI39">
    <cfRule type="expression" dxfId="240" priority="231" stopIfTrue="1">
      <formula>OR(AG37=祝色)</formula>
    </cfRule>
  </conditionalFormatting>
  <conditionalFormatting sqref="AG42:AI44">
    <cfRule type="expression" dxfId="239" priority="222" stopIfTrue="1">
      <formula>OR(AG42=祝色)</formula>
    </cfRule>
  </conditionalFormatting>
  <conditionalFormatting sqref="AG46:AI48">
    <cfRule type="expression" dxfId="238" priority="184" stopIfTrue="1">
      <formula>OR(AG46=祝色)</formula>
    </cfRule>
  </conditionalFormatting>
  <conditionalFormatting sqref="AG55:AI57">
    <cfRule type="expression" dxfId="237" priority="160" stopIfTrue="1">
      <formula>MONTH(AG55)&lt;&gt;MONTH(A57)</formula>
    </cfRule>
    <cfRule type="expression" dxfId="236" priority="159" stopIfTrue="1">
      <formula>OR(AND(WEEKDAY(AG55)=1,MONTH(AG55)&lt;&gt;MONTH(A57)),AND(OR(AG55=祝色),MONTH(AG55)&lt;&gt;MONTH(A57)))</formula>
    </cfRule>
    <cfRule type="expression" dxfId="235" priority="161" stopIfTrue="1">
      <formula>OR(AG55=祝色)</formula>
    </cfRule>
  </conditionalFormatting>
  <conditionalFormatting sqref="AG59:AI61">
    <cfRule type="expression" dxfId="234" priority="140" stopIfTrue="1">
      <formula>OR(AG59=祝色)</formula>
    </cfRule>
  </conditionalFormatting>
  <conditionalFormatting sqref="AG63:AI65">
    <cfRule type="expression" dxfId="233" priority="133" stopIfTrue="1">
      <formula>OR(AG63=祝色)</formula>
    </cfRule>
  </conditionalFormatting>
  <conditionalFormatting sqref="AG68:AI70">
    <cfRule type="expression" dxfId="232" priority="93" stopIfTrue="1">
      <formula>OR(AG68=祝色)</formula>
    </cfRule>
  </conditionalFormatting>
  <conditionalFormatting sqref="AG72:AI74">
    <cfRule type="expression" dxfId="231" priority="81" stopIfTrue="1">
      <formula>OR(AG72=祝色)</formula>
    </cfRule>
    <cfRule type="expression" dxfId="230" priority="80" stopIfTrue="1">
      <formula>MONTH(AG72)&lt;&gt;MONTH(A57)</formula>
    </cfRule>
    <cfRule type="expression" dxfId="229" priority="79" stopIfTrue="1">
      <formula>OR(AND(WEEKDAY(AG72)=1,MONTH(AG72)&lt;&gt;MONTH(A57)),AND(OR(AG72=祝色),MONTH(AG72)&lt;&gt;MONTH(A57)))</formula>
    </cfRule>
  </conditionalFormatting>
  <conditionalFormatting sqref="AG76:AI78">
    <cfRule type="expression" dxfId="228" priority="7" stopIfTrue="1">
      <formula>OR(AND(WEEKDAY(AG76)=1,MONTH(AG76)&lt;&gt;MONTH(A57)),AND(OR(AG76=祝色),MONTH(AG76)&lt;&gt;MONTH(A57)))</formula>
    </cfRule>
    <cfRule type="expression" dxfId="227" priority="8" stopIfTrue="1">
      <formula>MONTH(AG76)&lt;&gt;MONTH(A57)</formula>
    </cfRule>
    <cfRule type="expression" dxfId="226" priority="9" stopIfTrue="1">
      <formula>OR(AG76=祝色)</formula>
    </cfRule>
  </conditionalFormatting>
  <conditionalFormatting sqref="AM3:AO5">
    <cfRule type="expression" dxfId="225" priority="358" stopIfTrue="1">
      <formula>OR(AND(WEEKDAY(AM3)=1,MONTH(AM3)&lt;&gt;MONTH(A5)),AND(OR(AM3=祝色),MONTH(AM3)&lt;&gt;MONTH(A5)))</formula>
    </cfRule>
    <cfRule type="expression" dxfId="224" priority="360" stopIfTrue="1">
      <formula>OR(AM3=祝色)</formula>
    </cfRule>
    <cfRule type="expression" dxfId="223" priority="359" stopIfTrue="1">
      <formula>MONTH(AM3)&lt;&gt;MONTH(A5)</formula>
    </cfRule>
  </conditionalFormatting>
  <conditionalFormatting sqref="AM7:AO9">
    <cfRule type="expression" dxfId="222" priority="335" stopIfTrue="1">
      <formula>OR(AM7=祝色)</formula>
    </cfRule>
  </conditionalFormatting>
  <conditionalFormatting sqref="AM11:AO13">
    <cfRule type="expression" dxfId="221" priority="328" stopIfTrue="1">
      <formula>OR(AM11=祝色)</formula>
    </cfRule>
  </conditionalFormatting>
  <conditionalFormatting sqref="AM16:AO18">
    <cfRule type="expression" dxfId="220" priority="319" stopIfTrue="1">
      <formula>OR(AM16=祝色)</formula>
    </cfRule>
  </conditionalFormatting>
  <conditionalFormatting sqref="AM20:AO22">
    <cfRule type="expression" dxfId="219" priority="281" stopIfTrue="1">
      <formula>OR(AM20=祝色)</formula>
    </cfRule>
  </conditionalFormatting>
  <conditionalFormatting sqref="AM29:AO31">
    <cfRule type="expression" dxfId="218" priority="260" stopIfTrue="1">
      <formula>OR(AND(WEEKDAY(AM29)=1,MONTH(AM29)&lt;&gt;MONTH(A31)),AND(OR(AM29=祝色),MONTH(AM29)&lt;&gt;MONTH(A31)))</formula>
    </cfRule>
    <cfRule type="expression" dxfId="217" priority="261" stopIfTrue="1">
      <formula>MONTH(AM29)&lt;&gt;MONTH(A31)</formula>
    </cfRule>
    <cfRule type="expression" dxfId="216" priority="262" stopIfTrue="1">
      <formula>OR(AM29=祝色)</formula>
    </cfRule>
  </conditionalFormatting>
  <conditionalFormatting sqref="AM33:AO35">
    <cfRule type="expression" dxfId="215" priority="237" stopIfTrue="1">
      <formula>OR(AM33=祝色)</formula>
    </cfRule>
  </conditionalFormatting>
  <conditionalFormatting sqref="AM37:AO39">
    <cfRule type="expression" dxfId="214" priority="230" stopIfTrue="1">
      <formula>OR(AM37=祝色)</formula>
    </cfRule>
  </conditionalFormatting>
  <conditionalFormatting sqref="AM42:AO44">
    <cfRule type="expression" dxfId="213" priority="221" stopIfTrue="1">
      <formula>OR(AM42=祝色)</formula>
    </cfRule>
  </conditionalFormatting>
  <conditionalFormatting sqref="AM46:AO48">
    <cfRule type="expression" dxfId="212" priority="183" stopIfTrue="1">
      <formula>OR(AM46=祝色)</formula>
    </cfRule>
  </conditionalFormatting>
  <conditionalFormatting sqref="AM55:AO57">
    <cfRule type="expression" dxfId="211" priority="163" stopIfTrue="1">
      <formula>MONTH(AM55)&lt;&gt;MONTH(A57)</formula>
    </cfRule>
    <cfRule type="expression" dxfId="210" priority="162" stopIfTrue="1">
      <formula>OR(AND(WEEKDAY(AM55)=1,MONTH(AM55)&lt;&gt;MONTH(A57)),AND(OR(AM55=祝色),MONTH(AM55)&lt;&gt;MONTH(A57)))</formula>
    </cfRule>
    <cfRule type="expression" dxfId="209" priority="164" stopIfTrue="1">
      <formula>OR(AM55=祝色)</formula>
    </cfRule>
  </conditionalFormatting>
  <conditionalFormatting sqref="AM59:AO61">
    <cfRule type="expression" dxfId="208" priority="139" stopIfTrue="1">
      <formula>OR(AM59=祝色)</formula>
    </cfRule>
  </conditionalFormatting>
  <conditionalFormatting sqref="AM63:AO65">
    <cfRule type="expression" dxfId="207" priority="132" stopIfTrue="1">
      <formula>OR(AM63=祝色)</formula>
    </cfRule>
  </conditionalFormatting>
  <conditionalFormatting sqref="AM68:AO70">
    <cfRule type="expression" dxfId="206" priority="92" stopIfTrue="1">
      <formula>OR(AM68=祝色)</formula>
    </cfRule>
  </conditionalFormatting>
  <conditionalFormatting sqref="AM72:AO74">
    <cfRule type="expression" dxfId="205" priority="76" stopIfTrue="1">
      <formula>OR(AND(WEEKDAY(AM72)=1,MONTH(AM72)&lt;&gt;MONTH(A57)),AND(OR(AM72=祝色),MONTH(AM72)&lt;&gt;MONTH(A57)))</formula>
    </cfRule>
    <cfRule type="expression" dxfId="204" priority="77" stopIfTrue="1">
      <formula>MONTH(AM72)&lt;&gt;MONTH(A57)</formula>
    </cfRule>
    <cfRule type="expression" dxfId="203" priority="78" stopIfTrue="1">
      <formula>OR(AM72=祝色)</formula>
    </cfRule>
  </conditionalFormatting>
  <conditionalFormatting sqref="AM76:AO78">
    <cfRule type="expression" dxfId="202" priority="6" stopIfTrue="1">
      <formula>OR(AM76=祝色)</formula>
    </cfRule>
    <cfRule type="expression" dxfId="201" priority="5" stopIfTrue="1">
      <formula>MONTH(AM76)&lt;&gt;MONTH(A57)</formula>
    </cfRule>
    <cfRule type="expression" dxfId="200" priority="4" stopIfTrue="1">
      <formula>OR(AND(WEEKDAY(AM76)=1,MONTH(AM76)&lt;&gt;MONTH(A57)),AND(OR(AM76=祝色),MONTH(AM76)&lt;&gt;MONTH(A57)))</formula>
    </cfRule>
  </conditionalFormatting>
  <conditionalFormatting sqref="AS3:AU5">
    <cfRule type="expression" dxfId="199" priority="342" stopIfTrue="1">
      <formula>OR(AS3=祝色)</formula>
    </cfRule>
  </conditionalFormatting>
  <conditionalFormatting sqref="AS7:AU9">
    <cfRule type="expression" dxfId="198" priority="339" stopIfTrue="1">
      <formula>OR(AS7=祝色)</formula>
    </cfRule>
  </conditionalFormatting>
  <conditionalFormatting sqref="AS11:AU13">
    <cfRule type="expression" dxfId="197" priority="332" stopIfTrue="1">
      <formula>OR(AS11=祝色)</formula>
    </cfRule>
  </conditionalFormatting>
  <conditionalFormatting sqref="AS16:AU18">
    <cfRule type="expression" dxfId="196" priority="323" stopIfTrue="1">
      <formula>OR(AS16=祝色)</formula>
    </cfRule>
  </conditionalFormatting>
  <conditionalFormatting sqref="AS20:AU22">
    <cfRule type="expression" dxfId="195" priority="280" stopIfTrue="1">
      <formula>OR(AS20=祝色)</formula>
    </cfRule>
  </conditionalFormatting>
  <conditionalFormatting sqref="AS29:AU31">
    <cfRule type="expression" dxfId="194" priority="244" stopIfTrue="1">
      <formula>OR(AS29=祝色)</formula>
    </cfRule>
  </conditionalFormatting>
  <conditionalFormatting sqref="AS33:AU35">
    <cfRule type="expression" dxfId="193" priority="241" stopIfTrue="1">
      <formula>OR(AS33=祝色)</formula>
    </cfRule>
  </conditionalFormatting>
  <conditionalFormatting sqref="AS37:AU39">
    <cfRule type="expression" dxfId="192" priority="234" stopIfTrue="1">
      <formula>OR(AS37=祝色)</formula>
    </cfRule>
  </conditionalFormatting>
  <conditionalFormatting sqref="AS42:AU44">
    <cfRule type="expression" dxfId="191" priority="225" stopIfTrue="1">
      <formula>OR(AS42=祝色)</formula>
    </cfRule>
  </conditionalFormatting>
  <conditionalFormatting sqref="AS46:AU48">
    <cfRule type="expression" dxfId="190" priority="182" stopIfTrue="1">
      <formula>OR(AS46=祝色)</formula>
    </cfRule>
  </conditionalFormatting>
  <conditionalFormatting sqref="AS55:AU57">
    <cfRule type="expression" dxfId="189" priority="146" stopIfTrue="1">
      <formula>OR(AS55=祝色)</formula>
    </cfRule>
  </conditionalFormatting>
  <conditionalFormatting sqref="AS59:AU61">
    <cfRule type="expression" dxfId="188" priority="143" stopIfTrue="1">
      <formula>OR(AS59=祝色)</formula>
    </cfRule>
  </conditionalFormatting>
  <conditionalFormatting sqref="AS63:AU65">
    <cfRule type="expression" dxfId="187" priority="136" stopIfTrue="1">
      <formula>OR(AS63=祝色)</formula>
    </cfRule>
  </conditionalFormatting>
  <conditionalFormatting sqref="AS68:AU70">
    <cfRule type="expression" dxfId="186" priority="96" stopIfTrue="1">
      <formula>OR(AS68=祝色)</formula>
    </cfRule>
  </conditionalFormatting>
  <conditionalFormatting sqref="AS72:AU74">
    <cfRule type="expression" dxfId="185" priority="73" stopIfTrue="1">
      <formula>OR(AND(WEEKDAY(AS72)=1,MONTH(AS72)&lt;&gt;MONTH(A57)),AND(OR(AS72=祝色),MONTH(AS72)&lt;&gt;MONTH(A57)))</formula>
    </cfRule>
    <cfRule type="expression" dxfId="184" priority="74" stopIfTrue="1">
      <formula>MONTH(AS72)&lt;&gt;MONTH(A57)</formula>
    </cfRule>
    <cfRule type="expression" dxfId="183" priority="75" stopIfTrue="1">
      <formula>OR(AS72=祝色)</formula>
    </cfRule>
  </conditionalFormatting>
  <conditionalFormatting sqref="AS76:AU78">
    <cfRule type="expression" dxfId="182" priority="3" stopIfTrue="1">
      <formula>OR(AS76=祝色)</formula>
    </cfRule>
    <cfRule type="expression" dxfId="181" priority="2" stopIfTrue="1">
      <formula>MONTH(AS76)&lt;&gt;MONTH(A57)</formula>
    </cfRule>
    <cfRule type="expression" dxfId="180" priority="1" stopIfTrue="1">
      <formula>OR(AND(WEEKDAY(AS76)=1,MONTH(AS76)&lt;&gt;MONTH(A57)),AND(OR(AS76=祝色),MONTH(AS76)&lt;&gt;MONTH(A57)))</formula>
    </cfRule>
  </conditionalFormatting>
  <conditionalFormatting sqref="BI3:BK5">
    <cfRule type="expression" dxfId="179" priority="302" stopIfTrue="1">
      <formula>MONTH(BI3)&lt;&gt;MONTH(BA5)</formula>
    </cfRule>
    <cfRule type="expression" dxfId="178" priority="303" stopIfTrue="1">
      <formula>OR(BI3=祝色)</formula>
    </cfRule>
    <cfRule type="expression" dxfId="177" priority="301" stopIfTrue="1">
      <formula>OR(AND(WEEKDAY(BI3)=1,MONTH(BI3)&lt;&gt;MONTH(BA5)),AND(OR(BI3=祝色),MONTH(BI3)&lt;&gt;MONTH(BA5)))</formula>
    </cfRule>
  </conditionalFormatting>
  <conditionalFormatting sqref="BI7:BK9">
    <cfRule type="expression" dxfId="176" priority="299" stopIfTrue="1">
      <formula>OR(BI7=祝色)</formula>
    </cfRule>
  </conditionalFormatting>
  <conditionalFormatting sqref="BI11:BK13">
    <cfRule type="expression" dxfId="175" priority="269" stopIfTrue="1">
      <formula>OR(BI11=祝色)</formula>
    </cfRule>
  </conditionalFormatting>
  <conditionalFormatting sqref="BI16:BK18">
    <cfRule type="expression" dxfId="174" priority="292" stopIfTrue="1">
      <formula>OR(BI16=祝色)</formula>
    </cfRule>
  </conditionalFormatting>
  <conditionalFormatting sqref="BI20:BK22">
    <cfRule type="expression" dxfId="173" priority="277" stopIfTrue="1">
      <formula>OR(BI20=祝色)</formula>
    </cfRule>
  </conditionalFormatting>
  <conditionalFormatting sqref="BI24:BK26">
    <cfRule type="expression" dxfId="172" priority="276" stopIfTrue="1">
      <formula>OR(BI24=祝色)</formula>
    </cfRule>
  </conditionalFormatting>
  <conditionalFormatting sqref="BI29:BK31">
    <cfRule type="expression" dxfId="171" priority="205" stopIfTrue="1">
      <formula>OR(BI29=祝色)</formula>
    </cfRule>
    <cfRule type="expression" dxfId="170" priority="204" stopIfTrue="1">
      <formula>MONTH(BI29)&lt;&gt;MONTH(BA31)</formula>
    </cfRule>
    <cfRule type="expression" dxfId="169" priority="203" stopIfTrue="1">
      <formula>OR(AND(WEEKDAY(BI29)=1,MONTH(BI29)&lt;&gt;MONTH(BA31)),AND(OR(BI29=祝色),MONTH(BI29)&lt;&gt;MONTH(BA31)))</formula>
    </cfRule>
  </conditionalFormatting>
  <conditionalFormatting sqref="BI33:BK35">
    <cfRule type="expression" dxfId="168" priority="201" stopIfTrue="1">
      <formula>OR(BI33=祝色)</formula>
    </cfRule>
  </conditionalFormatting>
  <conditionalFormatting sqref="BI37:BK39">
    <cfRule type="expression" dxfId="167" priority="171" stopIfTrue="1">
      <formula>OR(BI37=祝色)</formula>
    </cfRule>
  </conditionalFormatting>
  <conditionalFormatting sqref="BI42:BK44">
    <cfRule type="expression" dxfId="166" priority="194" stopIfTrue="1">
      <formula>OR(BI42=祝色)</formula>
    </cfRule>
  </conditionalFormatting>
  <conditionalFormatting sqref="BI46:BK48">
    <cfRule type="expression" dxfId="165" priority="179" stopIfTrue="1">
      <formula>OR(BI46=祝色)</formula>
    </cfRule>
  </conditionalFormatting>
  <conditionalFormatting sqref="BI50:BK52">
    <cfRule type="expression" dxfId="164" priority="178" stopIfTrue="1">
      <formula>OR(BI50=祝色)</formula>
    </cfRule>
  </conditionalFormatting>
  <conditionalFormatting sqref="BI55:BK57">
    <cfRule type="expression" dxfId="163" priority="116" stopIfTrue="1">
      <formula>OR(BI55=祝色)</formula>
    </cfRule>
    <cfRule type="expression" dxfId="162" priority="114" stopIfTrue="1">
      <formula>OR(AND(WEEKDAY(BI55)=1,MONTH(BI55)&lt;&gt;MONTH(BA57)),AND(OR(BI55=祝色),MONTH(BI55)&lt;&gt;MONTH(BA57)))</formula>
    </cfRule>
    <cfRule type="expression" dxfId="161" priority="115" stopIfTrue="1">
      <formula>MONTH(BI55)&lt;&gt;MONTH(BA57)</formula>
    </cfRule>
  </conditionalFormatting>
  <conditionalFormatting sqref="BI59:BK61">
    <cfRule type="expression" dxfId="160" priority="112" stopIfTrue="1">
      <formula>OR(BI59=祝色)</formula>
    </cfRule>
  </conditionalFormatting>
  <conditionalFormatting sqref="BI63:BK65">
    <cfRule type="expression" dxfId="159" priority="105" stopIfTrue="1">
      <formula>OR(BI63=祝色)</formula>
    </cfRule>
  </conditionalFormatting>
  <conditionalFormatting sqref="BI68:BK70">
    <cfRule type="expression" dxfId="158" priority="91" stopIfTrue="1">
      <formula>OR(BI68=祝色)</formula>
    </cfRule>
  </conditionalFormatting>
  <conditionalFormatting sqref="BI72:BK74">
    <cfRule type="expression" dxfId="157" priority="45" stopIfTrue="1">
      <formula>OR(BI72=祝色)</formula>
    </cfRule>
    <cfRule type="expression" dxfId="156" priority="43" stopIfTrue="1">
      <formula>OR(AND(WEEKDAY(BI72)=1,MONTH(BI72)&lt;&gt;MONTH(BA57)),AND(OR(BI72=祝色),MONTH(BI72)&lt;&gt;MONTH(BA57)))</formula>
    </cfRule>
    <cfRule type="expression" dxfId="155" priority="44" stopIfTrue="1">
      <formula>MONTH(BI72)&lt;&gt;MONTH(BA57)</formula>
    </cfRule>
  </conditionalFormatting>
  <conditionalFormatting sqref="BI76:BK78">
    <cfRule type="expression" dxfId="154" priority="37" stopIfTrue="1">
      <formula>OR(AND(WEEKDAY(BI76)=1,MONTH(BI76)&lt;&gt;MONTH(BA57)),AND(OR(BI76=祝色),MONTH(BI76)&lt;&gt;MONTH(BA57)))</formula>
    </cfRule>
    <cfRule type="expression" dxfId="153" priority="38" stopIfTrue="1">
      <formula>MONTH(BI76)&lt;&gt;MONTH(BA57)</formula>
    </cfRule>
    <cfRule type="expression" dxfId="152" priority="39" stopIfTrue="1">
      <formula>OR(BI76=祝色)</formula>
    </cfRule>
  </conditionalFormatting>
  <conditionalFormatting sqref="BO3:BQ5">
    <cfRule type="expression" dxfId="151" priority="306" stopIfTrue="1">
      <formula>OR(BO3=祝色)</formula>
    </cfRule>
    <cfRule type="expression" dxfId="150" priority="304" stopIfTrue="1">
      <formula>OR(AND(WEEKDAY(BO3)=1,MONTH(BO3)&lt;&gt;MONTH(BA5)),AND(OR(BO3=祝色),MONTH(BO3)&lt;&gt;MONTH(BA5)))</formula>
    </cfRule>
    <cfRule type="expression" dxfId="149" priority="305" stopIfTrue="1">
      <formula>MONTH(BO3)&lt;&gt;MONTH(BA5)</formula>
    </cfRule>
  </conditionalFormatting>
  <conditionalFormatting sqref="BO7:BQ9">
    <cfRule type="expression" dxfId="148" priority="298" stopIfTrue="1">
      <formula>OR(BO7=祝色)</formula>
    </cfRule>
  </conditionalFormatting>
  <conditionalFormatting sqref="BO11:BQ13">
    <cfRule type="expression" dxfId="147" priority="268" stopIfTrue="1">
      <formula>OR(BO11=祝色)</formula>
    </cfRule>
  </conditionalFormatting>
  <conditionalFormatting sqref="BO16:BQ18">
    <cfRule type="expression" dxfId="146" priority="291" stopIfTrue="1">
      <formula>OR(BO16=祝色)</formula>
    </cfRule>
  </conditionalFormatting>
  <conditionalFormatting sqref="BO20:BQ22">
    <cfRule type="expression" dxfId="145" priority="278" stopIfTrue="1">
      <formula>OR(BO20=祝色)</formula>
    </cfRule>
  </conditionalFormatting>
  <conditionalFormatting sqref="BO24:BQ26">
    <cfRule type="expression" dxfId="144" priority="270" stopIfTrue="1">
      <formula>OR(BO24=祝色)</formula>
    </cfRule>
  </conditionalFormatting>
  <conditionalFormatting sqref="BO29:BQ31">
    <cfRule type="expression" dxfId="143" priority="208" stopIfTrue="1">
      <formula>OR(BO29=祝色)</formula>
    </cfRule>
    <cfRule type="expression" dxfId="142" priority="206" stopIfTrue="1">
      <formula>OR(AND(WEEKDAY(BO29)=1,MONTH(BO29)&lt;&gt;MONTH(BA31)),AND(OR(BO29=祝色),MONTH(BO29)&lt;&gt;MONTH(BA31)))</formula>
    </cfRule>
    <cfRule type="expression" dxfId="141" priority="207" stopIfTrue="1">
      <formula>MONTH(BO29)&lt;&gt;MONTH(BA31)</formula>
    </cfRule>
  </conditionalFormatting>
  <conditionalFormatting sqref="BO33:BQ35">
    <cfRule type="expression" dxfId="140" priority="200" stopIfTrue="1">
      <formula>OR(BO33=祝色)</formula>
    </cfRule>
  </conditionalFormatting>
  <conditionalFormatting sqref="BO37:BQ39">
    <cfRule type="expression" dxfId="139" priority="170" stopIfTrue="1">
      <formula>OR(BO37=祝色)</formula>
    </cfRule>
  </conditionalFormatting>
  <conditionalFormatting sqref="BO42:BQ44">
    <cfRule type="expression" dxfId="138" priority="193" stopIfTrue="1">
      <formula>OR(BO42=祝色)</formula>
    </cfRule>
  </conditionalFormatting>
  <conditionalFormatting sqref="BO46:BQ48">
    <cfRule type="expression" dxfId="137" priority="180" stopIfTrue="1">
      <formula>OR(BO46=祝色)</formula>
    </cfRule>
  </conditionalFormatting>
  <conditionalFormatting sqref="BO50:BQ52">
    <cfRule type="expression" dxfId="136" priority="172" stopIfTrue="1">
      <formula>OR(BO50=祝色)</formula>
    </cfRule>
  </conditionalFormatting>
  <conditionalFormatting sqref="BO55:BQ57">
    <cfRule type="expression" dxfId="135" priority="119" stopIfTrue="1">
      <formula>OR(BO55=祝色)</formula>
    </cfRule>
    <cfRule type="expression" dxfId="134" priority="118" stopIfTrue="1">
      <formula>MONTH(BO55)&lt;&gt;MONTH(BA57)</formula>
    </cfRule>
    <cfRule type="expression" dxfId="133" priority="117" stopIfTrue="1">
      <formula>OR(AND(WEEKDAY(BO55)=1,MONTH(BO55)&lt;&gt;MONTH(BA57)),AND(OR(BO55=祝色),MONTH(BO55)&lt;&gt;MONTH(BA57)))</formula>
    </cfRule>
  </conditionalFormatting>
  <conditionalFormatting sqref="BO59:BQ61">
    <cfRule type="expression" dxfId="132" priority="111" stopIfTrue="1">
      <formula>OR(BO59=祝色)</formula>
    </cfRule>
  </conditionalFormatting>
  <conditionalFormatting sqref="BO63:BQ65">
    <cfRule type="expression" dxfId="131" priority="104" stopIfTrue="1">
      <formula>OR(BO63=祝色)</formula>
    </cfRule>
  </conditionalFormatting>
  <conditionalFormatting sqref="BO68:BQ70">
    <cfRule type="expression" dxfId="130" priority="90" stopIfTrue="1">
      <formula>OR(BO68=祝色)</formula>
    </cfRule>
  </conditionalFormatting>
  <conditionalFormatting sqref="BO72:BQ74">
    <cfRule type="expression" dxfId="129" priority="46" stopIfTrue="1">
      <formula>OR(AND(WEEKDAY(BO72)=1,MONTH(BO72)&lt;&gt;MONTH(BA57)),AND(OR(BO72=祝色),MONTH(BO72)&lt;&gt;MONTH(BA57)))</formula>
    </cfRule>
    <cfRule type="expression" dxfId="128" priority="48" stopIfTrue="1">
      <formula>OR(BO72=祝色)</formula>
    </cfRule>
    <cfRule type="expression" dxfId="127" priority="47" stopIfTrue="1">
      <formula>MONTH(BO72)&lt;&gt;MONTH(BA57)</formula>
    </cfRule>
  </conditionalFormatting>
  <conditionalFormatting sqref="BO76:BQ78">
    <cfRule type="expression" dxfId="126" priority="36" stopIfTrue="1">
      <formula>OR(BO76=祝色)</formula>
    </cfRule>
    <cfRule type="expression" dxfId="125" priority="35" stopIfTrue="1">
      <formula>MONTH(BO76)&lt;&gt;MONTH(BA57)</formula>
    </cfRule>
    <cfRule type="expression" dxfId="124" priority="34" stopIfTrue="1">
      <formula>OR(AND(WEEKDAY(BO76)=1,MONTH(BO76)&lt;&gt;MONTH(BA57)),AND(OR(BO76=祝色),MONTH(BO76)&lt;&gt;MONTH(BA57)))</formula>
    </cfRule>
  </conditionalFormatting>
  <conditionalFormatting sqref="BU3:BW5">
    <cfRule type="expression" dxfId="123" priority="309" stopIfTrue="1">
      <formula>OR(BU3=祝色)</formula>
    </cfRule>
    <cfRule type="expression" dxfId="122" priority="308" stopIfTrue="1">
      <formula>MONTH(BU3)&lt;&gt;MONTH(BA5)</formula>
    </cfRule>
    <cfRule type="expression" dxfId="121" priority="307" stopIfTrue="1">
      <formula>OR(AND(WEEKDAY(BU3)=1,MONTH(BU3)&lt;&gt;MONTH(BA5)),AND(OR(BU3=祝色),MONTH(BU3)&lt;&gt;MONTH(BA5)))</formula>
    </cfRule>
  </conditionalFormatting>
  <conditionalFormatting sqref="BU7:BW9">
    <cfRule type="expression" dxfId="120" priority="296" stopIfTrue="1">
      <formula>OR(BU7=祝色)</formula>
    </cfRule>
  </conditionalFormatting>
  <conditionalFormatting sqref="BU11:BW13">
    <cfRule type="expression" dxfId="119" priority="266" stopIfTrue="1">
      <formula>OR(BU11=祝色)</formula>
    </cfRule>
  </conditionalFormatting>
  <conditionalFormatting sqref="BU16:BW18">
    <cfRule type="expression" dxfId="118" priority="289" stopIfTrue="1">
      <formula>OR(BU16=祝色)</formula>
    </cfRule>
  </conditionalFormatting>
  <conditionalFormatting sqref="BU20:BW22">
    <cfRule type="expression" dxfId="117" priority="275" stopIfTrue="1">
      <formula>OR(BU20=祝色)</formula>
    </cfRule>
  </conditionalFormatting>
  <conditionalFormatting sqref="BU29:BW31">
    <cfRule type="expression" dxfId="116" priority="209" stopIfTrue="1">
      <formula>OR(AND(WEEKDAY(BU29)=1,MONTH(BU29)&lt;&gt;MONTH(BA31)),AND(OR(BU29=祝色),MONTH(BU29)&lt;&gt;MONTH(BA31)))</formula>
    </cfRule>
    <cfRule type="expression" dxfId="115" priority="210" stopIfTrue="1">
      <formula>MONTH(BU29)&lt;&gt;MONTH(BA31)</formula>
    </cfRule>
    <cfRule type="expression" dxfId="114" priority="211" stopIfTrue="1">
      <formula>OR(BU29=祝色)</formula>
    </cfRule>
  </conditionalFormatting>
  <conditionalFormatting sqref="BU33:BW35">
    <cfRule type="expression" dxfId="113" priority="198" stopIfTrue="1">
      <formula>OR(BU33=祝色)</formula>
    </cfRule>
  </conditionalFormatting>
  <conditionalFormatting sqref="BU37:BW39">
    <cfRule type="expression" dxfId="112" priority="168" stopIfTrue="1">
      <formula>OR(BU37=祝色)</formula>
    </cfRule>
  </conditionalFormatting>
  <conditionalFormatting sqref="BU42:BW44">
    <cfRule type="expression" dxfId="111" priority="191" stopIfTrue="1">
      <formula>OR(BU42=祝色)</formula>
    </cfRule>
  </conditionalFormatting>
  <conditionalFormatting sqref="BU46:BW48">
    <cfRule type="expression" dxfId="110" priority="177" stopIfTrue="1">
      <formula>OR(BU46=祝色)</formula>
    </cfRule>
  </conditionalFormatting>
  <conditionalFormatting sqref="BU55:BW57">
    <cfRule type="expression" dxfId="109" priority="120" stopIfTrue="1">
      <formula>OR(AND(WEEKDAY(BU55)=1,MONTH(BU55)&lt;&gt;MONTH(BA57)),AND(OR(BU55=祝色),MONTH(BU55)&lt;&gt;MONTH(BA57)))</formula>
    </cfRule>
    <cfRule type="expression" dxfId="108" priority="121" stopIfTrue="1">
      <formula>MONTH(BU55)&lt;&gt;MONTH(BA57)</formula>
    </cfRule>
    <cfRule type="expression" dxfId="107" priority="122" stopIfTrue="1">
      <formula>OR(BU55=祝色)</formula>
    </cfRule>
  </conditionalFormatting>
  <conditionalFormatting sqref="BU59:BW61">
    <cfRule type="expression" dxfId="106" priority="109" stopIfTrue="1">
      <formula>OR(BU59=祝色)</formula>
    </cfRule>
  </conditionalFormatting>
  <conditionalFormatting sqref="BU63:BW65">
    <cfRule type="expression" dxfId="105" priority="102" stopIfTrue="1">
      <formula>OR(BU63=祝色)</formula>
    </cfRule>
  </conditionalFormatting>
  <conditionalFormatting sqref="BU68:BW70">
    <cfRule type="expression" dxfId="104" priority="88" stopIfTrue="1">
      <formula>OR(BU68=祝色)</formula>
    </cfRule>
  </conditionalFormatting>
  <conditionalFormatting sqref="BU72:BW74">
    <cfRule type="expression" dxfId="103" priority="50" stopIfTrue="1">
      <formula>MONTH(BU72)&lt;&gt;MONTH(BA57)</formula>
    </cfRule>
    <cfRule type="expression" dxfId="102" priority="49" stopIfTrue="1">
      <formula>OR(AND(WEEKDAY(BU72)=1,MONTH(BU72)&lt;&gt;MONTH(BA57)),AND(OR(BU72=祝色),MONTH(BU72)&lt;&gt;MONTH(BA57)))</formula>
    </cfRule>
    <cfRule type="expression" dxfId="101" priority="51" stopIfTrue="1">
      <formula>OR(BU72=祝色)</formula>
    </cfRule>
  </conditionalFormatting>
  <conditionalFormatting sqref="BU76:BW78">
    <cfRule type="expression" dxfId="100" priority="42" stopIfTrue="1">
      <formula>OR(BU76=祝色)</formula>
    </cfRule>
    <cfRule type="expression" dxfId="99" priority="40" stopIfTrue="1">
      <formula>OR(AND(WEEKDAY(BU76)=1,MONTH(BU76)&lt;&gt;MONTH(BA57)),AND(OR(BU76=祝色),MONTH(BU76)&lt;&gt;MONTH(BA57)))</formula>
    </cfRule>
    <cfRule type="expression" dxfId="98" priority="41" stopIfTrue="1">
      <formula>MONTH(BU76)&lt;&gt;MONTH(BA57)</formula>
    </cfRule>
  </conditionalFormatting>
  <conditionalFormatting sqref="CA3:CC5">
    <cfRule type="expression" dxfId="97" priority="311" stopIfTrue="1">
      <formula>MONTH(CA3)&lt;&gt;MONTH(BA5)</formula>
    </cfRule>
    <cfRule type="expression" dxfId="96" priority="310" stopIfTrue="1">
      <formula>OR(AND(WEEKDAY(CA3)=1,MONTH(CA3)&lt;&gt;MONTH(BA5)),AND(OR(CA3=祝色),MONTH(CA3)&lt;&gt;MONTH(BA5)))</formula>
    </cfRule>
    <cfRule type="expression" dxfId="95" priority="312" stopIfTrue="1">
      <formula>OR(CA3=祝色)</formula>
    </cfRule>
  </conditionalFormatting>
  <conditionalFormatting sqref="CA7:CC9">
    <cfRule type="expression" dxfId="94" priority="295" stopIfTrue="1">
      <formula>OR(CA7=祝色)</formula>
    </cfRule>
  </conditionalFormatting>
  <conditionalFormatting sqref="CA11:CC13">
    <cfRule type="expression" dxfId="93" priority="265" stopIfTrue="1">
      <formula>OR(CA11=祝色)</formula>
    </cfRule>
  </conditionalFormatting>
  <conditionalFormatting sqref="CA16:CC18">
    <cfRule type="expression" dxfId="92" priority="288" stopIfTrue="1">
      <formula>OR(CA16=祝色)</formula>
    </cfRule>
  </conditionalFormatting>
  <conditionalFormatting sqref="CA20:CC22">
    <cfRule type="expression" dxfId="91" priority="274" stopIfTrue="1">
      <formula>OR(CA20=祝色)</formula>
    </cfRule>
  </conditionalFormatting>
  <conditionalFormatting sqref="CA29:CC31">
    <cfRule type="expression" dxfId="90" priority="214" stopIfTrue="1">
      <formula>OR(CA29=祝色)</formula>
    </cfRule>
    <cfRule type="expression" dxfId="89" priority="213" stopIfTrue="1">
      <formula>MONTH(CA29)&lt;&gt;MONTH(BA31)</formula>
    </cfRule>
    <cfRule type="expression" dxfId="88" priority="212" stopIfTrue="1">
      <formula>OR(AND(WEEKDAY(CA29)=1,MONTH(CA29)&lt;&gt;MONTH(BA31)),AND(OR(CA29=祝色),MONTH(CA29)&lt;&gt;MONTH(BA31)))</formula>
    </cfRule>
  </conditionalFormatting>
  <conditionalFormatting sqref="CA33:CC35">
    <cfRule type="expression" dxfId="87" priority="197" stopIfTrue="1">
      <formula>OR(CA33=祝色)</formula>
    </cfRule>
  </conditionalFormatting>
  <conditionalFormatting sqref="CA37:CC39">
    <cfRule type="expression" dxfId="86" priority="167" stopIfTrue="1">
      <formula>OR(CA37=祝色)</formula>
    </cfRule>
  </conditionalFormatting>
  <conditionalFormatting sqref="CA42:CC44">
    <cfRule type="expression" dxfId="85" priority="190" stopIfTrue="1">
      <formula>OR(CA42=祝色)</formula>
    </cfRule>
  </conditionalFormatting>
  <conditionalFormatting sqref="CA46:CC48">
    <cfRule type="expression" dxfId="84" priority="176" stopIfTrue="1">
      <formula>OR(CA46=祝色)</formula>
    </cfRule>
  </conditionalFormatting>
  <conditionalFormatting sqref="CA55:CC57">
    <cfRule type="expression" dxfId="83" priority="125" stopIfTrue="1">
      <formula>OR(CA55=祝色)</formula>
    </cfRule>
    <cfRule type="expression" dxfId="82" priority="124" stopIfTrue="1">
      <formula>MONTH(CA55)&lt;&gt;MONTH(BA57)</formula>
    </cfRule>
    <cfRule type="expression" dxfId="81" priority="123" stopIfTrue="1">
      <formula>OR(AND(WEEKDAY(CA55)=1,MONTH(CA55)&lt;&gt;MONTH(BA57)),AND(OR(CA55=祝色),MONTH(CA55)&lt;&gt;MONTH(BA57)))</formula>
    </cfRule>
  </conditionalFormatting>
  <conditionalFormatting sqref="CA59:CC61">
    <cfRule type="expression" dxfId="80" priority="108" stopIfTrue="1">
      <formula>OR(CA59=祝色)</formula>
    </cfRule>
  </conditionalFormatting>
  <conditionalFormatting sqref="CA63:CC65">
    <cfRule type="expression" dxfId="79" priority="101" stopIfTrue="1">
      <formula>OR(CA63=祝色)</formula>
    </cfRule>
  </conditionalFormatting>
  <conditionalFormatting sqref="CA68:CC70">
    <cfRule type="expression" dxfId="78" priority="87" stopIfTrue="1">
      <formula>OR(CA68=祝色)</formula>
    </cfRule>
  </conditionalFormatting>
  <conditionalFormatting sqref="CA72:CC74">
    <cfRule type="expression" dxfId="77" priority="61" stopIfTrue="1">
      <formula>OR(AND(WEEKDAY(CA72)=1,MONTH(CA72)&lt;&gt;MONTH(BA57)),AND(OR(CA72=祝色),MONTH(CA72)&lt;&gt;MONTH(BA57)))</formula>
    </cfRule>
    <cfRule type="expression" dxfId="76" priority="62" stopIfTrue="1">
      <formula>MONTH(CA72)&lt;&gt;MONTH(BA57)</formula>
    </cfRule>
    <cfRule type="expression" dxfId="75" priority="63" stopIfTrue="1">
      <formula>OR(CA72=祝色)</formula>
    </cfRule>
  </conditionalFormatting>
  <conditionalFormatting sqref="CA76:CC78">
    <cfRule type="expression" dxfId="74" priority="33" stopIfTrue="1">
      <formula>OR(CA76=祝色)</formula>
    </cfRule>
    <cfRule type="expression" dxfId="73" priority="32" stopIfTrue="1">
      <formula>MONTH(CA76)&lt;&gt;MONTH(BA57)</formula>
    </cfRule>
    <cfRule type="expression" dxfId="72" priority="31" stopIfTrue="1">
      <formula>OR(AND(WEEKDAY(CA76)=1,MONTH(CA76)&lt;&gt;MONTH(BA57)),AND(OR(CA76=祝色),MONTH(CA76)&lt;&gt;MONTH(BA57)))</formula>
    </cfRule>
  </conditionalFormatting>
  <conditionalFormatting sqref="CG3:CI5">
    <cfRule type="expression" dxfId="71" priority="315" stopIfTrue="1">
      <formula>OR(CG3=祝色)</formula>
    </cfRule>
    <cfRule type="expression" dxfId="70" priority="313" stopIfTrue="1">
      <formula>OR(AND(WEEKDAY(CG3)=1,MONTH(CG3)&lt;&gt;MONTH(BA5)),AND(OR(CG3=祝色),MONTH(CG3)&lt;&gt;MONTH(BA5)))</formula>
    </cfRule>
    <cfRule type="expression" dxfId="69" priority="314" stopIfTrue="1">
      <formula>MONTH(CG3)&lt;&gt;MONTH(BA5)</formula>
    </cfRule>
  </conditionalFormatting>
  <conditionalFormatting sqref="CG7:CI9">
    <cfRule type="expression" dxfId="68" priority="294" stopIfTrue="1">
      <formula>OR(CG7=祝色)</formula>
    </cfRule>
  </conditionalFormatting>
  <conditionalFormatting sqref="CG11:CI13">
    <cfRule type="expression" dxfId="67" priority="264" stopIfTrue="1">
      <formula>OR(CG11=祝色)</formula>
    </cfRule>
  </conditionalFormatting>
  <conditionalFormatting sqref="CG16:CI18">
    <cfRule type="expression" dxfId="66" priority="287" stopIfTrue="1">
      <formula>OR(CG16=祝色)</formula>
    </cfRule>
  </conditionalFormatting>
  <conditionalFormatting sqref="CG20:CI22">
    <cfRule type="expression" dxfId="65" priority="273" stopIfTrue="1">
      <formula>OR(CG20=祝色)</formula>
    </cfRule>
  </conditionalFormatting>
  <conditionalFormatting sqref="CG29:CI31">
    <cfRule type="expression" dxfId="64" priority="216" stopIfTrue="1">
      <formula>MONTH(CG29)&lt;&gt;MONTH(BA31)</formula>
    </cfRule>
    <cfRule type="expression" dxfId="63" priority="217" stopIfTrue="1">
      <formula>OR(CG29=祝色)</formula>
    </cfRule>
    <cfRule type="expression" dxfId="62" priority="215" stopIfTrue="1">
      <formula>OR(AND(WEEKDAY(CG29)=1,MONTH(CG29)&lt;&gt;MONTH(BA31)),AND(OR(CG29=祝色),MONTH(CG29)&lt;&gt;MONTH(BA31)))</formula>
    </cfRule>
  </conditionalFormatting>
  <conditionalFormatting sqref="CG33:CI35">
    <cfRule type="expression" dxfId="61" priority="196" stopIfTrue="1">
      <formula>OR(CG33=祝色)</formula>
    </cfRule>
  </conditionalFormatting>
  <conditionalFormatting sqref="CG37:CI39">
    <cfRule type="expression" dxfId="60" priority="166" stopIfTrue="1">
      <formula>OR(CG37=祝色)</formula>
    </cfRule>
  </conditionalFormatting>
  <conditionalFormatting sqref="CG42:CI44">
    <cfRule type="expression" dxfId="59" priority="189" stopIfTrue="1">
      <formula>OR(CG42=祝色)</formula>
    </cfRule>
  </conditionalFormatting>
  <conditionalFormatting sqref="CG46:CI48">
    <cfRule type="expression" dxfId="58" priority="175" stopIfTrue="1">
      <formula>OR(CG46=祝色)</formula>
    </cfRule>
  </conditionalFormatting>
  <conditionalFormatting sqref="CG55:CI57">
    <cfRule type="expression" dxfId="57" priority="127" stopIfTrue="1">
      <formula>MONTH(CG55)&lt;&gt;MONTH(BA57)</formula>
    </cfRule>
    <cfRule type="expression" dxfId="56" priority="128" stopIfTrue="1">
      <formula>OR(CG55=祝色)</formula>
    </cfRule>
    <cfRule type="expression" dxfId="55" priority="126" stopIfTrue="1">
      <formula>OR(AND(WEEKDAY(CG55)=1,MONTH(CG55)&lt;&gt;MONTH(BA57)),AND(OR(CG55=祝色),MONTH(CG55)&lt;&gt;MONTH(BA57)))</formula>
    </cfRule>
  </conditionalFormatting>
  <conditionalFormatting sqref="CG59:CI61">
    <cfRule type="expression" dxfId="54" priority="107" stopIfTrue="1">
      <formula>OR(CG59=祝色)</formula>
    </cfRule>
  </conditionalFormatting>
  <conditionalFormatting sqref="CG63:CI65">
    <cfRule type="expression" dxfId="53" priority="100" stopIfTrue="1">
      <formula>OR(CG63=祝色)</formula>
    </cfRule>
  </conditionalFormatting>
  <conditionalFormatting sqref="CG68:CI70">
    <cfRule type="expression" dxfId="52" priority="86" stopIfTrue="1">
      <formula>OR(CG68=祝色)</formula>
    </cfRule>
  </conditionalFormatting>
  <conditionalFormatting sqref="CG72:CI74">
    <cfRule type="expression" dxfId="51" priority="58" stopIfTrue="1">
      <formula>OR(AND(WEEKDAY(CG72)=1,MONTH(CG72)&lt;&gt;MONTH(BA57)),AND(OR(CG72=祝色),MONTH(CG72)&lt;&gt;MONTH(BA57)))</formula>
    </cfRule>
    <cfRule type="expression" dxfId="50" priority="59" stopIfTrue="1">
      <formula>MONTH(CG72)&lt;&gt;MONTH(BA57)</formula>
    </cfRule>
    <cfRule type="expression" dxfId="49" priority="60" stopIfTrue="1">
      <formula>OR(CG72=祝色)</formula>
    </cfRule>
  </conditionalFormatting>
  <conditionalFormatting sqref="CG76:CI78">
    <cfRule type="expression" dxfId="48" priority="28" stopIfTrue="1">
      <formula>OR(AND(WEEKDAY(CG76)=1,MONTH(CG76)&lt;&gt;MONTH(BA57)),AND(OR(CG76=祝色),MONTH(CG76)&lt;&gt;MONTH(BA57)))</formula>
    </cfRule>
    <cfRule type="expression" dxfId="47" priority="29" stopIfTrue="1">
      <formula>MONTH(CG76)&lt;&gt;MONTH(BA57)</formula>
    </cfRule>
    <cfRule type="expression" dxfId="46" priority="30" stopIfTrue="1">
      <formula>OR(CG76=祝色)</formula>
    </cfRule>
  </conditionalFormatting>
  <conditionalFormatting sqref="CM3:CO5">
    <cfRule type="expression" dxfId="45" priority="317" stopIfTrue="1">
      <formula>MONTH(CM3)&lt;&gt;MONTH(BA5)</formula>
    </cfRule>
    <cfRule type="expression" dxfId="44" priority="318" stopIfTrue="1">
      <formula>OR(CM3=祝色)</formula>
    </cfRule>
    <cfRule type="expression" dxfId="43" priority="316" stopIfTrue="1">
      <formula>OR(AND(WEEKDAY(CM3)=1,MONTH(CM3)&lt;&gt;MONTH(BA5)),AND(OR(CM3=祝色),MONTH(CM3)&lt;&gt;MONTH(BA5)))</formula>
    </cfRule>
  </conditionalFormatting>
  <conditionalFormatting sqref="CM7:CO9">
    <cfRule type="expression" dxfId="42" priority="293" stopIfTrue="1">
      <formula>OR(CM7=祝色)</formula>
    </cfRule>
  </conditionalFormatting>
  <conditionalFormatting sqref="CM11:CO13">
    <cfRule type="expression" dxfId="41" priority="263" stopIfTrue="1">
      <formula>OR(CM11=祝色)</formula>
    </cfRule>
  </conditionalFormatting>
  <conditionalFormatting sqref="CM16:CO18">
    <cfRule type="expression" dxfId="40" priority="286" stopIfTrue="1">
      <formula>OR(CM16=祝色)</formula>
    </cfRule>
  </conditionalFormatting>
  <conditionalFormatting sqref="CM20:CO22">
    <cfRule type="expression" dxfId="39" priority="272" stopIfTrue="1">
      <formula>OR(CM20=祝色)</formula>
    </cfRule>
  </conditionalFormatting>
  <conditionalFormatting sqref="CM29:CO31">
    <cfRule type="expression" dxfId="38" priority="218" stopIfTrue="1">
      <formula>OR(AND(WEEKDAY(CM29)=1,MONTH(CM29)&lt;&gt;MONTH(BA31)),AND(OR(CM29=祝色),MONTH(CM29)&lt;&gt;MONTH(BA31)))</formula>
    </cfRule>
    <cfRule type="expression" dxfId="37" priority="219" stopIfTrue="1">
      <formula>MONTH(CM29)&lt;&gt;MONTH(BA31)</formula>
    </cfRule>
    <cfRule type="expression" dxfId="36" priority="220" stopIfTrue="1">
      <formula>OR(CM29=祝色)</formula>
    </cfRule>
  </conditionalFormatting>
  <conditionalFormatting sqref="CM33:CO35">
    <cfRule type="expression" dxfId="35" priority="195" stopIfTrue="1">
      <formula>OR(CM33=祝色)</formula>
    </cfRule>
  </conditionalFormatting>
  <conditionalFormatting sqref="CM37:CO39">
    <cfRule type="expression" dxfId="34" priority="165" stopIfTrue="1">
      <formula>OR(CM37=祝色)</formula>
    </cfRule>
  </conditionalFormatting>
  <conditionalFormatting sqref="CM42:CO44">
    <cfRule type="expression" dxfId="33" priority="188" stopIfTrue="1">
      <formula>OR(CM42=祝色)</formula>
    </cfRule>
  </conditionalFormatting>
  <conditionalFormatting sqref="CM46:CO48">
    <cfRule type="expression" dxfId="32" priority="174" stopIfTrue="1">
      <formula>OR(CM46=祝色)</formula>
    </cfRule>
  </conditionalFormatting>
  <conditionalFormatting sqref="CM55:CO57">
    <cfRule type="expression" dxfId="31" priority="129" stopIfTrue="1">
      <formula>OR(AND(WEEKDAY(CM55)=1,MONTH(CM55)&lt;&gt;MONTH(BA57)),AND(OR(CM55=祝色),MONTH(CM55)&lt;&gt;MONTH(BA57)))</formula>
    </cfRule>
    <cfRule type="expression" dxfId="30" priority="130" stopIfTrue="1">
      <formula>MONTH(CM55)&lt;&gt;MONTH(BA57)</formula>
    </cfRule>
    <cfRule type="expression" dxfId="29" priority="131" stopIfTrue="1">
      <formula>OR(CM55=祝色)</formula>
    </cfRule>
  </conditionalFormatting>
  <conditionalFormatting sqref="CM59:CO61">
    <cfRule type="expression" dxfId="28" priority="106" stopIfTrue="1">
      <formula>OR(CM59=祝色)</formula>
    </cfRule>
  </conditionalFormatting>
  <conditionalFormatting sqref="CM63:CO65">
    <cfRule type="expression" dxfId="27" priority="99" stopIfTrue="1">
      <formula>OR(CM63=祝色)</formula>
    </cfRule>
  </conditionalFormatting>
  <conditionalFormatting sqref="CM68:CO70">
    <cfRule type="expression" dxfId="26" priority="85" stopIfTrue="1">
      <formula>OR(CM68=祝色)</formula>
    </cfRule>
  </conditionalFormatting>
  <conditionalFormatting sqref="CM72:CO74">
    <cfRule type="expression" dxfId="25" priority="56" stopIfTrue="1">
      <formula>MONTH(CM72)&lt;&gt;MONTH(BA57)</formula>
    </cfRule>
    <cfRule type="expression" dxfId="24" priority="57" stopIfTrue="1">
      <formula>OR(CM72=祝色)</formula>
    </cfRule>
    <cfRule type="expression" dxfId="23" priority="55" stopIfTrue="1">
      <formula>OR(AND(WEEKDAY(CM72)=1,MONTH(CM72)&lt;&gt;MONTH(BA57)),AND(OR(CM72=祝色),MONTH(CM72)&lt;&gt;MONTH(BA57)))</formula>
    </cfRule>
  </conditionalFormatting>
  <conditionalFormatting sqref="CM76:CO78">
    <cfRule type="expression" dxfId="22" priority="27" stopIfTrue="1">
      <formula>OR(CM76=祝色)</formula>
    </cfRule>
    <cfRule type="expression" dxfId="21" priority="25" stopIfTrue="1">
      <formula>OR(AND(WEEKDAY(CM76)=1,MONTH(CM76)&lt;&gt;MONTH(BA57)),AND(OR(CM76=祝色),MONTH(CM76)&lt;&gt;MONTH(BA57)))</formula>
    </cfRule>
    <cfRule type="expression" dxfId="20" priority="26" stopIfTrue="1">
      <formula>MONTH(CM76)&lt;&gt;MONTH(BA57)</formula>
    </cfRule>
  </conditionalFormatting>
  <conditionalFormatting sqref="CS3:CU5">
    <cfRule type="expression" dxfId="19" priority="300" stopIfTrue="1">
      <formula>OR(CS3=祝色)</formula>
    </cfRule>
  </conditionalFormatting>
  <conditionalFormatting sqref="CS7:CU9">
    <cfRule type="expression" dxfId="18" priority="297" stopIfTrue="1">
      <formula>OR(CS7=祝色)</formula>
    </cfRule>
  </conditionalFormatting>
  <conditionalFormatting sqref="CS11:CU13">
    <cfRule type="expression" dxfId="17" priority="267" stopIfTrue="1">
      <formula>OR(CS11=祝色)</formula>
    </cfRule>
  </conditionalFormatting>
  <conditionalFormatting sqref="CS16:CU18">
    <cfRule type="expression" dxfId="16" priority="290" stopIfTrue="1">
      <formula>OR(CS16=祝色)</formula>
    </cfRule>
  </conditionalFormatting>
  <conditionalFormatting sqref="CS20:CU22">
    <cfRule type="expression" dxfId="15" priority="271" stopIfTrue="1">
      <formula>OR(CS20=祝色)</formula>
    </cfRule>
  </conditionalFormatting>
  <conditionalFormatting sqref="CS29:CU31">
    <cfRule type="expression" dxfId="14" priority="202" stopIfTrue="1">
      <formula>OR(CS29=祝色)</formula>
    </cfRule>
  </conditionalFormatting>
  <conditionalFormatting sqref="CS33:CU35">
    <cfRule type="expression" dxfId="13" priority="199" stopIfTrue="1">
      <formula>OR(CS33=祝色)</formula>
    </cfRule>
  </conditionalFormatting>
  <conditionalFormatting sqref="CS37:CU39">
    <cfRule type="expression" dxfId="12" priority="169" stopIfTrue="1">
      <formula>OR(CS37=祝色)</formula>
    </cfRule>
  </conditionalFormatting>
  <conditionalFormatting sqref="CS42:CU44">
    <cfRule type="expression" dxfId="11" priority="192" stopIfTrue="1">
      <formula>OR(CS42=祝色)</formula>
    </cfRule>
  </conditionalFormatting>
  <conditionalFormatting sqref="CS46:CU48">
    <cfRule type="expression" dxfId="10" priority="173" stopIfTrue="1">
      <formula>OR(CS46=祝色)</formula>
    </cfRule>
  </conditionalFormatting>
  <conditionalFormatting sqref="CS55:CU57">
    <cfRule type="expression" dxfId="9" priority="113" stopIfTrue="1">
      <formula>OR(CS55=祝色)</formula>
    </cfRule>
  </conditionalFormatting>
  <conditionalFormatting sqref="CS59:CU61">
    <cfRule type="expression" dxfId="8" priority="110" stopIfTrue="1">
      <formula>OR(CS59=祝色)</formula>
    </cfRule>
  </conditionalFormatting>
  <conditionalFormatting sqref="CS63:CU65">
    <cfRule type="expression" dxfId="7" priority="103" stopIfTrue="1">
      <formula>OR(CS63=祝色)</formula>
    </cfRule>
  </conditionalFormatting>
  <conditionalFormatting sqref="CS68:CU70">
    <cfRule type="expression" dxfId="6" priority="89" stopIfTrue="1">
      <formula>OR(CS68=祝色)</formula>
    </cfRule>
  </conditionalFormatting>
  <conditionalFormatting sqref="CS72:CU74">
    <cfRule type="expression" dxfId="5" priority="54" stopIfTrue="1">
      <formula>OR(CS72=祝色)</formula>
    </cfRule>
    <cfRule type="expression" dxfId="4" priority="53" stopIfTrue="1">
      <formula>MONTH(CS72)&lt;&gt;MONTH(BA57)</formula>
    </cfRule>
    <cfRule type="expression" dxfId="3" priority="52" stopIfTrue="1">
      <formula>OR(AND(WEEKDAY(CS72)=1,MONTH(CS72)&lt;&gt;MONTH(BA57)),AND(OR(CS72=祝色),MONTH(CS72)&lt;&gt;MONTH(BA57)))</formula>
    </cfRule>
  </conditionalFormatting>
  <conditionalFormatting sqref="CS76:CU78">
    <cfRule type="expression" dxfId="2" priority="22" stopIfTrue="1">
      <formula>OR(AND(WEEKDAY(CS76)=1,MONTH(CS76)&lt;&gt;MONTH(BA57)),AND(OR(CS76=祝色),MONTH(CS76)&lt;&gt;MONTH(BA57)))</formula>
    </cfRule>
    <cfRule type="expression" dxfId="1" priority="23" stopIfTrue="1">
      <formula>MONTH(CS76)&lt;&gt;MONTH(BA57)</formula>
    </cfRule>
    <cfRule type="expression" dxfId="0" priority="24" stopIfTrue="1">
      <formula>OR(CS76=祝色)</formula>
    </cfRule>
  </conditionalFormatting>
  <printOptions horizontalCentered="1"/>
  <pageMargins left="0" right="0" top="0" bottom="0" header="0.51181102362204722" footer="0.51181102362204722"/>
  <pageSetup paperSize="8" scale="46" orientation="portrait" r:id="rId1"/>
  <headerFooter alignWithMargins="0"/>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CX78"/>
  <sheetViews>
    <sheetView zoomScale="50" zoomScaleNormal="50" workbookViewId="0">
      <selection activeCell="AY3" sqref="AY3"/>
    </sheetView>
  </sheetViews>
  <sheetFormatPr defaultRowHeight="13.5" x14ac:dyDescent="0.15"/>
  <cols>
    <col min="1" max="4" width="2.125" customWidth="1"/>
    <col min="5" max="8" width="1.375" customWidth="1"/>
    <col min="9" max="11" width="3.75" customWidth="1"/>
    <col min="12" max="13" width="2.875" customWidth="1"/>
    <col min="14" max="14" width="2.75" customWidth="1"/>
    <col min="15" max="17" width="3.75" customWidth="1"/>
    <col min="18" max="19" width="2.875" customWidth="1"/>
    <col min="20" max="20" width="2.75" customWidth="1"/>
    <col min="21" max="23" width="3.75" customWidth="1"/>
    <col min="24" max="25" width="2.875" customWidth="1"/>
    <col min="26" max="26" width="2.75" customWidth="1"/>
    <col min="27" max="29" width="3.75" customWidth="1"/>
    <col min="30" max="31" width="2.875" customWidth="1"/>
    <col min="32" max="32" width="2.75" customWidth="1"/>
    <col min="33" max="35" width="3.75" customWidth="1"/>
    <col min="36" max="37" width="2.875" customWidth="1"/>
    <col min="38" max="38" width="2.75" customWidth="1"/>
    <col min="39" max="41" width="3.75" customWidth="1"/>
    <col min="42" max="43" width="2.875" customWidth="1"/>
    <col min="44" max="44" width="2.75" customWidth="1"/>
    <col min="45" max="47" width="3.75" customWidth="1"/>
    <col min="48" max="49" width="2.875" customWidth="1"/>
    <col min="50" max="50" width="2.75" customWidth="1"/>
    <col min="51" max="52" width="6.625" customWidth="1"/>
    <col min="53" max="56" width="2.125" customWidth="1"/>
    <col min="57" max="60" width="1.375" customWidth="1"/>
    <col min="61" max="63" width="3.75" customWidth="1"/>
    <col min="64" max="65" width="2.875" customWidth="1"/>
    <col min="66" max="66" width="2.75" customWidth="1"/>
    <col min="67" max="69" width="3.75" customWidth="1"/>
    <col min="70" max="71" width="2.875" customWidth="1"/>
    <col min="72" max="72" width="2.75" customWidth="1"/>
    <col min="73" max="75" width="3.75" customWidth="1"/>
    <col min="76" max="77" width="2.875" customWidth="1"/>
    <col min="78" max="78" width="2.75" customWidth="1"/>
    <col min="79" max="81" width="3.75" customWidth="1"/>
    <col min="82" max="83" width="2.875" customWidth="1"/>
    <col min="84" max="84" width="2.75" customWidth="1"/>
    <col min="85" max="87" width="3.75" customWidth="1"/>
    <col min="88" max="89" width="2.875" customWidth="1"/>
    <col min="90" max="90" width="2.75" customWidth="1"/>
    <col min="91" max="93" width="3.75" customWidth="1"/>
    <col min="94" max="95" width="2.875" customWidth="1"/>
    <col min="96" max="96" width="2.75" customWidth="1"/>
    <col min="97" max="99" width="3.75" customWidth="1"/>
    <col min="100" max="101" width="2.875" customWidth="1"/>
    <col min="102" max="102" width="2.75" customWidth="1"/>
  </cols>
  <sheetData>
    <row r="1" spans="1:102" ht="3" customHeight="1" x14ac:dyDescent="0.15"/>
    <row r="2" spans="1:102" ht="24" customHeight="1" x14ac:dyDescent="0.15">
      <c r="A2" s="651">
        <f>A5</f>
        <v>46204</v>
      </c>
      <c r="B2" s="652"/>
      <c r="C2" s="652"/>
      <c r="D2" s="652"/>
      <c r="E2" s="652"/>
      <c r="F2" s="652"/>
      <c r="G2" s="652"/>
      <c r="H2" s="653"/>
      <c r="I2" s="622" t="s">
        <v>24</v>
      </c>
      <c r="J2" s="623"/>
      <c r="K2" s="623"/>
      <c r="L2" s="96"/>
      <c r="M2" s="96"/>
      <c r="N2" s="97"/>
      <c r="O2" s="618" t="s">
        <v>56</v>
      </c>
      <c r="P2" s="619"/>
      <c r="Q2" s="619"/>
      <c r="R2" s="96"/>
      <c r="S2" s="96"/>
      <c r="T2" s="97"/>
      <c r="U2" s="657" t="s">
        <v>53</v>
      </c>
      <c r="V2" s="658"/>
      <c r="W2" s="658"/>
      <c r="X2" s="96"/>
      <c r="Y2" s="96"/>
      <c r="Z2" s="97"/>
      <c r="AA2" s="614" t="s">
        <v>57</v>
      </c>
      <c r="AB2" s="615"/>
      <c r="AC2" s="615"/>
      <c r="AD2" s="96"/>
      <c r="AE2" s="96"/>
      <c r="AF2" s="97"/>
      <c r="AG2" s="657" t="s">
        <v>58</v>
      </c>
      <c r="AH2" s="658"/>
      <c r="AI2" s="658"/>
      <c r="AJ2" s="96"/>
      <c r="AK2" s="96"/>
      <c r="AL2" s="97"/>
      <c r="AM2" s="618" t="s">
        <v>59</v>
      </c>
      <c r="AN2" s="619"/>
      <c r="AO2" s="619"/>
      <c r="AP2" s="96"/>
      <c r="AQ2" s="96"/>
      <c r="AR2" s="97"/>
      <c r="AS2" s="620" t="s">
        <v>62</v>
      </c>
      <c r="AT2" s="621"/>
      <c r="AU2" s="621"/>
      <c r="AV2" s="96"/>
      <c r="AW2" s="96"/>
      <c r="AX2" s="97"/>
      <c r="BA2" s="651">
        <f>BA5</f>
        <v>46296</v>
      </c>
      <c r="BB2" s="652"/>
      <c r="BC2" s="652"/>
      <c r="BD2" s="652"/>
      <c r="BE2" s="652"/>
      <c r="BF2" s="652"/>
      <c r="BG2" s="652"/>
      <c r="BH2" s="653"/>
      <c r="BI2" s="622" t="s">
        <v>24</v>
      </c>
      <c r="BJ2" s="623"/>
      <c r="BK2" s="623"/>
      <c r="BL2" s="96"/>
      <c r="BM2" s="96"/>
      <c r="BN2" s="97"/>
      <c r="BO2" s="618" t="s">
        <v>56</v>
      </c>
      <c r="BP2" s="619"/>
      <c r="BQ2" s="619"/>
      <c r="BR2" s="96"/>
      <c r="BS2" s="96"/>
      <c r="BT2" s="97"/>
      <c r="BU2" s="657" t="s">
        <v>53</v>
      </c>
      <c r="BV2" s="658"/>
      <c r="BW2" s="658"/>
      <c r="BX2" s="96"/>
      <c r="BY2" s="96"/>
      <c r="BZ2" s="97"/>
      <c r="CA2" s="614" t="s">
        <v>57</v>
      </c>
      <c r="CB2" s="615"/>
      <c r="CC2" s="615"/>
      <c r="CD2" s="96"/>
      <c r="CE2" s="96"/>
      <c r="CF2" s="97"/>
      <c r="CG2" s="657" t="s">
        <v>58</v>
      </c>
      <c r="CH2" s="658"/>
      <c r="CI2" s="658"/>
      <c r="CJ2" s="96"/>
      <c r="CK2" s="96"/>
      <c r="CL2" s="97"/>
      <c r="CM2" s="618" t="s">
        <v>59</v>
      </c>
      <c r="CN2" s="619"/>
      <c r="CO2" s="619"/>
      <c r="CP2" s="96"/>
      <c r="CQ2" s="96"/>
      <c r="CR2" s="97"/>
      <c r="CS2" s="620" t="s">
        <v>62</v>
      </c>
      <c r="CT2" s="621"/>
      <c r="CU2" s="621"/>
      <c r="CV2" s="96"/>
      <c r="CW2" s="96"/>
      <c r="CX2" s="97"/>
    </row>
    <row r="3" spans="1:102" ht="21.75" customHeight="1" x14ac:dyDescent="0.15">
      <c r="A3" s="654"/>
      <c r="B3" s="655"/>
      <c r="C3" s="655"/>
      <c r="D3" s="655"/>
      <c r="E3" s="655"/>
      <c r="F3" s="655"/>
      <c r="G3" s="655"/>
      <c r="H3" s="656"/>
      <c r="I3" s="586">
        <f>IF(WEEKDAY(A5)=1,A5,(IF(WEEKDAY(A5)=2,A5-1,(IF(WEEKDAY(A5)=3,A5-2,(IF(WEEKDAY(A5)=4,A5-3,(IF(WEEKDAY(A5)=5,A5-4,IF(WEEKDAY(A5)=6,A5-5,A5-6))))))))))</f>
        <v>46201</v>
      </c>
      <c r="J3" s="587"/>
      <c r="K3" s="587"/>
      <c r="O3" s="568">
        <f>I3+1</f>
        <v>46202</v>
      </c>
      <c r="P3" s="569"/>
      <c r="Q3" s="569"/>
      <c r="U3" s="568">
        <f>O3+1</f>
        <v>46203</v>
      </c>
      <c r="V3" s="569"/>
      <c r="W3" s="569"/>
      <c r="X3" s="119"/>
      <c r="Y3" s="21"/>
      <c r="Z3" s="22"/>
      <c r="AA3" s="568">
        <f>U3+1</f>
        <v>46204</v>
      </c>
      <c r="AB3" s="569"/>
      <c r="AC3" s="569"/>
      <c r="AD3" s="119"/>
      <c r="AE3" s="21"/>
      <c r="AF3" s="22"/>
      <c r="AG3" s="568">
        <f>AA3+1</f>
        <v>46205</v>
      </c>
      <c r="AH3" s="569"/>
      <c r="AI3" s="569"/>
      <c r="AJ3" s="119"/>
      <c r="AK3" s="21"/>
      <c r="AL3" s="22"/>
      <c r="AM3" s="568">
        <f>AG3+1</f>
        <v>46206</v>
      </c>
      <c r="AN3" s="569"/>
      <c r="AO3" s="569"/>
      <c r="AP3" s="119"/>
      <c r="AQ3" s="21"/>
      <c r="AR3" s="22"/>
      <c r="AS3" s="624">
        <f>AM3+1</f>
        <v>46207</v>
      </c>
      <c r="AT3" s="625"/>
      <c r="AU3" s="625"/>
      <c r="AV3" s="120"/>
      <c r="AW3" s="21"/>
      <c r="AX3" s="22"/>
      <c r="BA3" s="654"/>
      <c r="BB3" s="655"/>
      <c r="BC3" s="655"/>
      <c r="BD3" s="655"/>
      <c r="BE3" s="655"/>
      <c r="BF3" s="655"/>
      <c r="BG3" s="655"/>
      <c r="BH3" s="656"/>
      <c r="BI3" s="586">
        <f>IF(WEEKDAY(BA5)=1,BA5,(IF(WEEKDAY(BA5)=2,BA5-1,(IF(WEEKDAY(BA5)=3,BA5-2,(IF(WEEKDAY(BA5)=4,BA5-3,(IF(WEEKDAY(BA5)=5,BA5-4,IF(WEEKDAY(BA5)=6,BA5-5,BA5-6))))))))))</f>
        <v>46292</v>
      </c>
      <c r="BJ3" s="587"/>
      <c r="BK3" s="587"/>
      <c r="BO3" s="568">
        <f>BI3+1</f>
        <v>46293</v>
      </c>
      <c r="BP3" s="569"/>
      <c r="BQ3" s="569"/>
      <c r="BU3" s="568">
        <f>BO3+1</f>
        <v>46294</v>
      </c>
      <c r="BV3" s="569"/>
      <c r="BW3" s="569"/>
      <c r="BX3" s="119"/>
      <c r="BY3" s="21"/>
      <c r="BZ3" s="22"/>
      <c r="CA3" s="568">
        <f>BU3+1</f>
        <v>46295</v>
      </c>
      <c r="CB3" s="569"/>
      <c r="CC3" s="569"/>
      <c r="CD3" s="119"/>
      <c r="CE3" s="21"/>
      <c r="CF3" s="22"/>
      <c r="CG3" s="568">
        <f>CA3+1</f>
        <v>46296</v>
      </c>
      <c r="CH3" s="569"/>
      <c r="CI3" s="569"/>
      <c r="CJ3" s="119"/>
      <c r="CK3" s="21"/>
      <c r="CL3" s="22"/>
      <c r="CM3" s="568">
        <f>CG3+1</f>
        <v>46297</v>
      </c>
      <c r="CN3" s="569"/>
      <c r="CO3" s="569"/>
      <c r="CP3" s="119"/>
      <c r="CQ3" s="21"/>
      <c r="CR3" s="22"/>
      <c r="CS3" s="624">
        <f>CM3+1</f>
        <v>46298</v>
      </c>
      <c r="CT3" s="625"/>
      <c r="CU3" s="625"/>
      <c r="CV3" s="120"/>
      <c r="CW3" s="21"/>
      <c r="CX3" s="22"/>
    </row>
    <row r="4" spans="1:102" ht="33.75" customHeight="1" x14ac:dyDescent="0.15">
      <c r="A4" s="654"/>
      <c r="B4" s="655"/>
      <c r="C4" s="655"/>
      <c r="D4" s="655"/>
      <c r="E4" s="655"/>
      <c r="F4" s="655"/>
      <c r="G4" s="655"/>
      <c r="H4" s="656"/>
      <c r="I4" s="586"/>
      <c r="J4" s="587"/>
      <c r="K4" s="587"/>
      <c r="O4" s="570"/>
      <c r="P4" s="571"/>
      <c r="Q4" s="571"/>
      <c r="U4" s="570"/>
      <c r="V4" s="571"/>
      <c r="W4" s="571"/>
      <c r="X4" s="121"/>
      <c r="Z4" s="17"/>
      <c r="AA4" s="570"/>
      <c r="AB4" s="571"/>
      <c r="AC4" s="571"/>
      <c r="AD4" s="121"/>
      <c r="AF4" s="17"/>
      <c r="AG4" s="570"/>
      <c r="AH4" s="571"/>
      <c r="AI4" s="571"/>
      <c r="AJ4" s="121"/>
      <c r="AL4" s="17"/>
      <c r="AM4" s="570"/>
      <c r="AN4" s="571"/>
      <c r="AO4" s="571"/>
      <c r="AP4" s="121"/>
      <c r="AR4" s="17"/>
      <c r="AS4" s="626"/>
      <c r="AT4" s="627"/>
      <c r="AU4" s="627"/>
      <c r="AV4" s="122"/>
      <c r="AX4" s="17"/>
      <c r="BA4" s="654"/>
      <c r="BB4" s="655"/>
      <c r="BC4" s="655"/>
      <c r="BD4" s="655"/>
      <c r="BE4" s="655"/>
      <c r="BF4" s="655"/>
      <c r="BG4" s="655"/>
      <c r="BH4" s="656"/>
      <c r="BI4" s="586"/>
      <c r="BJ4" s="587"/>
      <c r="BK4" s="587"/>
      <c r="BO4" s="570"/>
      <c r="BP4" s="571"/>
      <c r="BQ4" s="571"/>
      <c r="BU4" s="570"/>
      <c r="BV4" s="571"/>
      <c r="BW4" s="571"/>
      <c r="BX4" s="121"/>
      <c r="BZ4" s="17"/>
      <c r="CA4" s="570"/>
      <c r="CB4" s="571"/>
      <c r="CC4" s="571"/>
      <c r="CD4" s="121"/>
      <c r="CF4" s="17"/>
      <c r="CG4" s="570"/>
      <c r="CH4" s="571"/>
      <c r="CI4" s="571"/>
      <c r="CJ4" s="121"/>
      <c r="CL4" s="17"/>
      <c r="CM4" s="570"/>
      <c r="CN4" s="571"/>
      <c r="CO4" s="571"/>
      <c r="CP4" s="121"/>
      <c r="CR4" s="17"/>
      <c r="CS4" s="626"/>
      <c r="CT4" s="627"/>
      <c r="CU4" s="627"/>
      <c r="CV4" s="122"/>
      <c r="CX4" s="17"/>
    </row>
    <row r="5" spans="1:102" ht="10.5" customHeight="1" x14ac:dyDescent="0.15">
      <c r="A5" s="636">
        <v>46204</v>
      </c>
      <c r="B5" s="637"/>
      <c r="C5" s="637"/>
      <c r="D5" s="637"/>
      <c r="E5" s="637"/>
      <c r="F5" s="637"/>
      <c r="G5" s="637"/>
      <c r="H5" s="638"/>
      <c r="I5" s="586"/>
      <c r="J5" s="587"/>
      <c r="K5" s="587"/>
      <c r="O5" s="570"/>
      <c r="P5" s="571"/>
      <c r="Q5" s="571"/>
      <c r="U5" s="570"/>
      <c r="V5" s="571"/>
      <c r="W5" s="571"/>
      <c r="X5" s="121"/>
      <c r="Z5" s="17"/>
      <c r="AA5" s="570"/>
      <c r="AB5" s="571"/>
      <c r="AC5" s="571"/>
      <c r="AD5" s="121"/>
      <c r="AF5" s="17"/>
      <c r="AG5" s="570"/>
      <c r="AH5" s="571"/>
      <c r="AI5" s="571"/>
      <c r="AJ5" s="121"/>
      <c r="AL5" s="17"/>
      <c r="AM5" s="570"/>
      <c r="AN5" s="571"/>
      <c r="AO5" s="571"/>
      <c r="AP5" s="121"/>
      <c r="AR5" s="17"/>
      <c r="AS5" s="626"/>
      <c r="AT5" s="627"/>
      <c r="AU5" s="627"/>
      <c r="AV5" s="122"/>
      <c r="AX5" s="17"/>
      <c r="BA5" s="636">
        <f>IF(MONTH(A57)=12,DATE(YEAR(A57)+1,1,1),DATE(YEAR(A57),MONTH(A57)+1,1))</f>
        <v>46296</v>
      </c>
      <c r="BB5" s="637"/>
      <c r="BC5" s="637"/>
      <c r="BD5" s="637"/>
      <c r="BE5" s="637"/>
      <c r="BF5" s="637"/>
      <c r="BG5" s="637"/>
      <c r="BH5" s="638"/>
      <c r="BI5" s="586"/>
      <c r="BJ5" s="587"/>
      <c r="BK5" s="587"/>
      <c r="BO5" s="570"/>
      <c r="BP5" s="571"/>
      <c r="BQ5" s="571"/>
      <c r="BU5" s="570"/>
      <c r="BV5" s="571"/>
      <c r="BW5" s="571"/>
      <c r="BX5" s="121"/>
      <c r="BZ5" s="17"/>
      <c r="CA5" s="570"/>
      <c r="CB5" s="571"/>
      <c r="CC5" s="571"/>
      <c r="CD5" s="121"/>
      <c r="CF5" s="17"/>
      <c r="CG5" s="570"/>
      <c r="CH5" s="571"/>
      <c r="CI5" s="571"/>
      <c r="CJ5" s="121"/>
      <c r="CL5" s="17"/>
      <c r="CM5" s="570"/>
      <c r="CN5" s="571"/>
      <c r="CO5" s="571"/>
      <c r="CP5" s="121"/>
      <c r="CR5" s="17"/>
      <c r="CS5" s="626"/>
      <c r="CT5" s="627"/>
      <c r="CU5" s="627"/>
      <c r="CV5" s="122"/>
      <c r="CX5" s="17"/>
    </row>
    <row r="6" spans="1:102" ht="82.5" customHeight="1" x14ac:dyDescent="0.15">
      <c r="A6" s="636"/>
      <c r="B6" s="637"/>
      <c r="C6" s="637"/>
      <c r="D6" s="637"/>
      <c r="E6" s="637"/>
      <c r="F6" s="637"/>
      <c r="G6" s="637"/>
      <c r="H6" s="638"/>
      <c r="O6" s="23"/>
      <c r="U6" s="18"/>
      <c r="V6" s="19"/>
      <c r="W6" s="19"/>
      <c r="X6" s="19"/>
      <c r="Y6" s="19"/>
      <c r="Z6" s="20"/>
      <c r="AA6" s="18"/>
      <c r="AB6" s="19"/>
      <c r="AC6" s="19"/>
      <c r="AD6" s="19"/>
      <c r="AE6" s="19"/>
      <c r="AF6" s="20"/>
      <c r="AG6" s="18"/>
      <c r="AH6" s="19"/>
      <c r="AI6" s="19"/>
      <c r="AJ6" s="19"/>
      <c r="AK6" s="19"/>
      <c r="AL6" s="20"/>
      <c r="AM6" s="18"/>
      <c r="AN6" s="19"/>
      <c r="AO6" s="19"/>
      <c r="AP6" s="19"/>
      <c r="AQ6" s="19"/>
      <c r="AR6" s="20"/>
      <c r="AS6" s="18"/>
      <c r="AT6" s="19"/>
      <c r="AU6" s="19"/>
      <c r="AV6" s="19"/>
      <c r="AW6" s="19"/>
      <c r="AX6" s="20"/>
      <c r="BA6" s="636"/>
      <c r="BB6" s="637"/>
      <c r="BC6" s="637"/>
      <c r="BD6" s="637"/>
      <c r="BE6" s="637"/>
      <c r="BF6" s="637"/>
      <c r="BG6" s="637"/>
      <c r="BH6" s="638"/>
      <c r="BO6" s="23"/>
      <c r="BU6" s="18"/>
      <c r="BV6" s="19"/>
      <c r="BW6" s="19"/>
      <c r="BX6" s="19"/>
      <c r="BY6" s="19"/>
      <c r="BZ6" s="20"/>
      <c r="CA6" s="18"/>
      <c r="CB6" s="19"/>
      <c r="CC6" s="19"/>
      <c r="CD6" s="19"/>
      <c r="CE6" s="19"/>
      <c r="CF6" s="20"/>
      <c r="CG6" s="18"/>
      <c r="CH6" s="19"/>
      <c r="CI6" s="19"/>
      <c r="CJ6" s="19"/>
      <c r="CK6" s="19"/>
      <c r="CL6" s="20"/>
      <c r="CM6" s="18"/>
      <c r="CN6" s="19"/>
      <c r="CO6" s="19"/>
      <c r="CP6" s="19"/>
      <c r="CQ6" s="19"/>
      <c r="CR6" s="20"/>
      <c r="CS6" s="18"/>
      <c r="CT6" s="19"/>
      <c r="CU6" s="19"/>
      <c r="CV6" s="19"/>
      <c r="CW6" s="19"/>
      <c r="CX6" s="20"/>
    </row>
    <row r="7" spans="1:102" ht="21.75" customHeight="1" x14ac:dyDescent="0.15">
      <c r="A7" s="611" t="str">
        <f>IF(A5&gt;=43586,"令和"&amp;IF(YEAR(A5)-2018=1,"元",YEAR(A5)-2018),"平成"&amp;(YEAR(A5)-1988))</f>
        <v>令和8</v>
      </c>
      <c r="B7" s="612"/>
      <c r="C7" s="612"/>
      <c r="D7" s="612"/>
      <c r="E7" s="612"/>
      <c r="F7" s="612"/>
      <c r="G7" s="612"/>
      <c r="H7" s="613"/>
      <c r="I7" s="584">
        <f>AS3+1</f>
        <v>46208</v>
      </c>
      <c r="J7" s="585"/>
      <c r="K7" s="585"/>
      <c r="L7" s="123"/>
      <c r="M7" s="21"/>
      <c r="N7" s="22"/>
      <c r="O7" s="568">
        <f>I7+1</f>
        <v>46209</v>
      </c>
      <c r="P7" s="569"/>
      <c r="Q7" s="569"/>
      <c r="R7" s="119"/>
      <c r="S7" s="21"/>
      <c r="T7" s="22"/>
      <c r="U7" s="568">
        <f>O7+1</f>
        <v>46210</v>
      </c>
      <c r="V7" s="569"/>
      <c r="W7" s="569"/>
      <c r="X7" s="119"/>
      <c r="Y7" s="21"/>
      <c r="Z7" s="22"/>
      <c r="AA7" s="568">
        <f>U7+1</f>
        <v>46211</v>
      </c>
      <c r="AB7" s="569"/>
      <c r="AC7" s="569"/>
      <c r="AD7" s="119"/>
      <c r="AE7" s="21"/>
      <c r="AF7" s="22"/>
      <c r="AG7" s="568">
        <f>AA7+1</f>
        <v>46212</v>
      </c>
      <c r="AH7" s="569"/>
      <c r="AI7" s="569"/>
      <c r="AJ7" s="119"/>
      <c r="AK7" s="21"/>
      <c r="AL7" s="22"/>
      <c r="AM7" s="568">
        <f>AG7+1</f>
        <v>46213</v>
      </c>
      <c r="AN7" s="569"/>
      <c r="AO7" s="569"/>
      <c r="AP7" s="119"/>
      <c r="AQ7" s="21"/>
      <c r="AR7" s="22"/>
      <c r="AS7" s="556">
        <f>AM7+1</f>
        <v>46214</v>
      </c>
      <c r="AT7" s="557"/>
      <c r="AU7" s="557"/>
      <c r="AV7" s="119"/>
      <c r="AW7" s="21"/>
      <c r="AX7" s="22"/>
      <c r="BA7" s="611" t="str">
        <f>IF(BA5&gt;=43586,"令和"&amp;IF(YEAR(BA5)-2018=1,"元",YEAR(BA5)-2018),"平成"&amp;(YEAR(BA5)-1988))</f>
        <v>令和8</v>
      </c>
      <c r="BB7" s="612"/>
      <c r="BC7" s="612"/>
      <c r="BD7" s="612"/>
      <c r="BE7" s="612"/>
      <c r="BF7" s="612"/>
      <c r="BG7" s="612"/>
      <c r="BH7" s="613"/>
      <c r="BI7" s="584">
        <f>CS3+1</f>
        <v>46299</v>
      </c>
      <c r="BJ7" s="585"/>
      <c r="BK7" s="585"/>
      <c r="BL7" s="123"/>
      <c r="BM7" s="21"/>
      <c r="BN7" s="22"/>
      <c r="BO7" s="568">
        <f>BI7+1</f>
        <v>46300</v>
      </c>
      <c r="BP7" s="569"/>
      <c r="BQ7" s="569"/>
      <c r="BR7" s="119"/>
      <c r="BS7" s="21"/>
      <c r="BT7" s="22"/>
      <c r="BU7" s="568">
        <f>BO7+1</f>
        <v>46301</v>
      </c>
      <c r="BV7" s="569"/>
      <c r="BW7" s="569"/>
      <c r="BX7" s="119"/>
      <c r="BY7" s="21"/>
      <c r="BZ7" s="22"/>
      <c r="CA7" s="568">
        <f>BU7+1</f>
        <v>46302</v>
      </c>
      <c r="CB7" s="569"/>
      <c r="CC7" s="569"/>
      <c r="CD7" s="119"/>
      <c r="CE7" s="21"/>
      <c r="CF7" s="22"/>
      <c r="CG7" s="568">
        <f>CA7+1</f>
        <v>46303</v>
      </c>
      <c r="CH7" s="569"/>
      <c r="CI7" s="569"/>
      <c r="CJ7" s="119"/>
      <c r="CK7" s="21"/>
      <c r="CL7" s="22"/>
      <c r="CM7" s="568">
        <f>CG7+1</f>
        <v>46304</v>
      </c>
      <c r="CN7" s="569"/>
      <c r="CO7" s="569"/>
      <c r="CP7" s="119"/>
      <c r="CQ7" s="21"/>
      <c r="CR7" s="22"/>
      <c r="CS7" s="556">
        <f>CM7+1</f>
        <v>46305</v>
      </c>
      <c r="CT7" s="557"/>
      <c r="CU7" s="557"/>
      <c r="CV7" s="119"/>
      <c r="CW7" s="21"/>
      <c r="CX7" s="22"/>
    </row>
    <row r="8" spans="1:102" ht="21.75" customHeight="1" x14ac:dyDescent="0.15">
      <c r="A8" s="611"/>
      <c r="B8" s="612"/>
      <c r="C8" s="612"/>
      <c r="D8" s="612"/>
      <c r="E8" s="612"/>
      <c r="F8" s="612"/>
      <c r="G8" s="612"/>
      <c r="H8" s="613"/>
      <c r="I8" s="586"/>
      <c r="J8" s="587"/>
      <c r="K8" s="587"/>
      <c r="L8" s="124"/>
      <c r="N8" s="17"/>
      <c r="O8" s="570"/>
      <c r="P8" s="571"/>
      <c r="Q8" s="571"/>
      <c r="R8" s="121"/>
      <c r="T8" s="17"/>
      <c r="U8" s="570"/>
      <c r="V8" s="571"/>
      <c r="W8" s="571"/>
      <c r="X8" s="121"/>
      <c r="Z8" s="17"/>
      <c r="AA8" s="570"/>
      <c r="AB8" s="571"/>
      <c r="AC8" s="571"/>
      <c r="AD8" s="121"/>
      <c r="AF8" s="17"/>
      <c r="AG8" s="570"/>
      <c r="AH8" s="571"/>
      <c r="AI8" s="571"/>
      <c r="AJ8" s="121"/>
      <c r="AL8" s="17"/>
      <c r="AM8" s="570"/>
      <c r="AN8" s="571"/>
      <c r="AO8" s="571"/>
      <c r="AP8" s="121"/>
      <c r="AR8" s="17"/>
      <c r="AS8" s="556"/>
      <c r="AT8" s="557"/>
      <c r="AU8" s="557"/>
      <c r="AV8" s="121"/>
      <c r="AX8" s="17"/>
      <c r="BA8" s="611"/>
      <c r="BB8" s="612"/>
      <c r="BC8" s="612"/>
      <c r="BD8" s="612"/>
      <c r="BE8" s="612"/>
      <c r="BF8" s="612"/>
      <c r="BG8" s="612"/>
      <c r="BH8" s="613"/>
      <c r="BI8" s="586"/>
      <c r="BJ8" s="587"/>
      <c r="BK8" s="587"/>
      <c r="BL8" s="124"/>
      <c r="BN8" s="17"/>
      <c r="BO8" s="570"/>
      <c r="BP8" s="571"/>
      <c r="BQ8" s="571"/>
      <c r="BR8" s="121"/>
      <c r="BT8" s="17"/>
      <c r="BU8" s="570"/>
      <c r="BV8" s="571"/>
      <c r="BW8" s="571"/>
      <c r="BX8" s="121"/>
      <c r="BZ8" s="17"/>
      <c r="CA8" s="570"/>
      <c r="CB8" s="571"/>
      <c r="CC8" s="571"/>
      <c r="CD8" s="121"/>
      <c r="CF8" s="17"/>
      <c r="CG8" s="570"/>
      <c r="CH8" s="571"/>
      <c r="CI8" s="571"/>
      <c r="CJ8" s="121"/>
      <c r="CL8" s="17"/>
      <c r="CM8" s="570"/>
      <c r="CN8" s="571"/>
      <c r="CO8" s="571"/>
      <c r="CP8" s="121"/>
      <c r="CR8" s="17"/>
      <c r="CS8" s="556"/>
      <c r="CT8" s="557"/>
      <c r="CU8" s="557"/>
      <c r="CV8" s="121"/>
      <c r="CX8" s="17"/>
    </row>
    <row r="9" spans="1:102" ht="22.5" customHeight="1" x14ac:dyDescent="0.15">
      <c r="A9" s="605" t="s">
        <v>579</v>
      </c>
      <c r="B9" s="606"/>
      <c r="C9" s="606"/>
      <c r="D9" s="606"/>
      <c r="E9" s="606"/>
      <c r="F9" s="606"/>
      <c r="G9" s="606"/>
      <c r="H9" s="607"/>
      <c r="I9" s="586"/>
      <c r="J9" s="587"/>
      <c r="K9" s="587"/>
      <c r="L9" s="124"/>
      <c r="N9" s="17"/>
      <c r="O9" s="570"/>
      <c r="P9" s="571"/>
      <c r="Q9" s="571"/>
      <c r="R9" s="121"/>
      <c r="T9" s="17"/>
      <c r="U9" s="570"/>
      <c r="V9" s="571"/>
      <c r="W9" s="571"/>
      <c r="X9" s="121"/>
      <c r="Z9" s="17"/>
      <c r="AA9" s="570"/>
      <c r="AB9" s="571"/>
      <c r="AC9" s="571"/>
      <c r="AD9" s="121"/>
      <c r="AF9" s="17"/>
      <c r="AG9" s="570"/>
      <c r="AH9" s="571"/>
      <c r="AI9" s="571"/>
      <c r="AJ9" s="121"/>
      <c r="AL9" s="17"/>
      <c r="AM9" s="570"/>
      <c r="AN9" s="571"/>
      <c r="AO9" s="571"/>
      <c r="AP9" s="121"/>
      <c r="AR9" s="17"/>
      <c r="AS9" s="556"/>
      <c r="AT9" s="557"/>
      <c r="AU9" s="557"/>
      <c r="AV9" s="121"/>
      <c r="AX9" s="17"/>
      <c r="BA9" s="605" t="s">
        <v>579</v>
      </c>
      <c r="BB9" s="606"/>
      <c r="BC9" s="606"/>
      <c r="BD9" s="606"/>
      <c r="BE9" s="606"/>
      <c r="BF9" s="606"/>
      <c r="BG9" s="606"/>
      <c r="BH9" s="607"/>
      <c r="BI9" s="586"/>
      <c r="BJ9" s="587"/>
      <c r="BK9" s="587"/>
      <c r="BL9" s="124"/>
      <c r="BN9" s="17"/>
      <c r="BO9" s="570"/>
      <c r="BP9" s="571"/>
      <c r="BQ9" s="571"/>
      <c r="BR9" s="121"/>
      <c r="BT9" s="17"/>
      <c r="BU9" s="570"/>
      <c r="BV9" s="571"/>
      <c r="BW9" s="571"/>
      <c r="BX9" s="121"/>
      <c r="BZ9" s="17"/>
      <c r="CA9" s="570"/>
      <c r="CB9" s="571"/>
      <c r="CC9" s="571"/>
      <c r="CD9" s="121"/>
      <c r="CF9" s="17"/>
      <c r="CG9" s="570"/>
      <c r="CH9" s="571"/>
      <c r="CI9" s="571"/>
      <c r="CJ9" s="121"/>
      <c r="CL9" s="17"/>
      <c r="CM9" s="570"/>
      <c r="CN9" s="571"/>
      <c r="CO9" s="571"/>
      <c r="CP9" s="121"/>
      <c r="CR9" s="17"/>
      <c r="CS9" s="556"/>
      <c r="CT9" s="557"/>
      <c r="CU9" s="557"/>
      <c r="CV9" s="121"/>
      <c r="CX9" s="17"/>
    </row>
    <row r="10" spans="1:102" ht="88.5" customHeight="1" x14ac:dyDescent="0.15">
      <c r="A10" s="608" t="str">
        <f>VLOOKUP(A5,祝節名,2,FALSE)</f>
        <v>20 海の日
小暑7、大暑23</v>
      </c>
      <c r="B10" s="609"/>
      <c r="C10" s="609"/>
      <c r="D10" s="609"/>
      <c r="E10" s="609"/>
      <c r="F10" s="609"/>
      <c r="G10" s="609"/>
      <c r="H10" s="610"/>
      <c r="I10" s="18"/>
      <c r="J10" s="19"/>
      <c r="K10" s="19"/>
      <c r="L10" s="19"/>
      <c r="M10" s="19"/>
      <c r="N10" s="20"/>
      <c r="O10" s="18"/>
      <c r="P10" s="19"/>
      <c r="Q10" s="19"/>
      <c r="R10" s="19"/>
      <c r="S10" s="19"/>
      <c r="T10" s="20"/>
      <c r="U10" s="18"/>
      <c r="V10" s="19"/>
      <c r="W10" s="19"/>
      <c r="X10" s="19"/>
      <c r="Y10" s="19"/>
      <c r="Z10" s="20"/>
      <c r="AA10" s="18"/>
      <c r="AB10" s="19"/>
      <c r="AC10" s="19"/>
      <c r="AD10" s="19"/>
      <c r="AE10" s="19"/>
      <c r="AF10" s="20"/>
      <c r="AG10" s="18"/>
      <c r="AH10" s="19"/>
      <c r="AI10" s="19"/>
      <c r="AJ10" s="19"/>
      <c r="AK10" s="19"/>
      <c r="AL10" s="20"/>
      <c r="AM10" s="18"/>
      <c r="AN10" s="19"/>
      <c r="AO10" s="19"/>
      <c r="AP10" s="19"/>
      <c r="AQ10" s="19"/>
      <c r="AR10" s="20"/>
      <c r="AS10" s="18"/>
      <c r="AT10" s="19"/>
      <c r="AU10" s="19"/>
      <c r="AV10" s="19"/>
      <c r="AW10" s="19"/>
      <c r="AX10" s="20"/>
      <c r="BA10" s="608" t="str">
        <f>VLOOKUP(BA5,祝節名,2,FALSE)</f>
        <v>12 スポーツの日
寒露8、霜降23</v>
      </c>
      <c r="BB10" s="609"/>
      <c r="BC10" s="609"/>
      <c r="BD10" s="609"/>
      <c r="BE10" s="609"/>
      <c r="BF10" s="609"/>
      <c r="BG10" s="609"/>
      <c r="BH10" s="610"/>
      <c r="BI10" s="18"/>
      <c r="BJ10" s="19"/>
      <c r="BK10" s="19"/>
      <c r="BL10" s="19"/>
      <c r="BM10" s="19"/>
      <c r="BN10" s="20"/>
      <c r="BO10" s="18"/>
      <c r="BP10" s="19"/>
      <c r="BQ10" s="19"/>
      <c r="BR10" s="19"/>
      <c r="BS10" s="19"/>
      <c r="BT10" s="20"/>
      <c r="BU10" s="18"/>
      <c r="BV10" s="19"/>
      <c r="BW10" s="19"/>
      <c r="BX10" s="19"/>
      <c r="BY10" s="19"/>
      <c r="BZ10" s="20"/>
      <c r="CA10" s="18"/>
      <c r="CB10" s="19"/>
      <c r="CC10" s="19"/>
      <c r="CD10" s="19"/>
      <c r="CE10" s="19"/>
      <c r="CF10" s="20"/>
      <c r="CG10" s="18"/>
      <c r="CH10" s="19"/>
      <c r="CI10" s="19"/>
      <c r="CJ10" s="19"/>
      <c r="CK10" s="19"/>
      <c r="CL10" s="20"/>
      <c r="CM10" s="18"/>
      <c r="CN10" s="19"/>
      <c r="CO10" s="19"/>
      <c r="CP10" s="19"/>
      <c r="CQ10" s="19"/>
      <c r="CR10" s="20"/>
      <c r="CS10" s="18"/>
      <c r="CT10" s="19"/>
      <c r="CU10" s="19"/>
      <c r="CV10" s="19"/>
      <c r="CW10" s="19"/>
      <c r="CX10" s="20"/>
    </row>
    <row r="11" spans="1:102" ht="21.75" customHeight="1" x14ac:dyDescent="0.15">
      <c r="A11" s="605" t="s">
        <v>284</v>
      </c>
      <c r="B11" s="606"/>
      <c r="C11" s="606"/>
      <c r="D11" s="606"/>
      <c r="E11" s="606"/>
      <c r="F11" s="606"/>
      <c r="G11" s="606"/>
      <c r="H11" s="607"/>
      <c r="I11" s="584">
        <f>AS7+1</f>
        <v>46215</v>
      </c>
      <c r="J11" s="585"/>
      <c r="K11" s="585"/>
      <c r="L11" s="123"/>
      <c r="M11" s="21"/>
      <c r="N11" s="22"/>
      <c r="O11" s="568">
        <f>I11+1</f>
        <v>46216</v>
      </c>
      <c r="P11" s="569"/>
      <c r="Q11" s="569"/>
      <c r="R11" s="119"/>
      <c r="S11" s="21"/>
      <c r="T11" s="22"/>
      <c r="U11" s="568">
        <f>O11+1</f>
        <v>46217</v>
      </c>
      <c r="V11" s="569"/>
      <c r="W11" s="569"/>
      <c r="X11" s="119"/>
      <c r="Y11" s="21"/>
      <c r="Z11" s="22"/>
      <c r="AA11" s="568">
        <f>U11+1</f>
        <v>46218</v>
      </c>
      <c r="AB11" s="569"/>
      <c r="AC11" s="569"/>
      <c r="AD11" s="119"/>
      <c r="AE11" s="21"/>
      <c r="AF11" s="22"/>
      <c r="AG11" s="568">
        <f>AA11+1</f>
        <v>46219</v>
      </c>
      <c r="AH11" s="569"/>
      <c r="AI11" s="569"/>
      <c r="AJ11" s="119"/>
      <c r="AK11" s="21"/>
      <c r="AL11" s="22"/>
      <c r="AM11" s="568">
        <f>AG11+1</f>
        <v>46220</v>
      </c>
      <c r="AN11" s="569"/>
      <c r="AO11" s="569"/>
      <c r="AP11" s="119"/>
      <c r="AQ11" s="21"/>
      <c r="AR11" s="22"/>
      <c r="AS11" s="556">
        <f>AM11+1</f>
        <v>46221</v>
      </c>
      <c r="AT11" s="557"/>
      <c r="AU11" s="557"/>
      <c r="AV11" s="119"/>
      <c r="AW11" s="21"/>
      <c r="AX11" s="22"/>
      <c r="BA11" s="605" t="s">
        <v>284</v>
      </c>
      <c r="BB11" s="606"/>
      <c r="BC11" s="606"/>
      <c r="BD11" s="606"/>
      <c r="BE11" s="606"/>
      <c r="BF11" s="606"/>
      <c r="BG11" s="606"/>
      <c r="BH11" s="607"/>
      <c r="BI11" s="584">
        <f>CS7+1</f>
        <v>46306</v>
      </c>
      <c r="BJ11" s="585"/>
      <c r="BK11" s="585"/>
      <c r="BL11" s="123"/>
      <c r="BM11" s="21"/>
      <c r="BN11" s="22"/>
      <c r="BO11" s="568">
        <f>BI11+1</f>
        <v>46307</v>
      </c>
      <c r="BP11" s="569"/>
      <c r="BQ11" s="569"/>
      <c r="BR11" s="119"/>
      <c r="BS11" s="21"/>
      <c r="BT11" s="22"/>
      <c r="BU11" s="568">
        <f>BO11+1</f>
        <v>46308</v>
      </c>
      <c r="BV11" s="569"/>
      <c r="BW11" s="569"/>
      <c r="BX11" s="119"/>
      <c r="BY11" s="21"/>
      <c r="BZ11" s="22"/>
      <c r="CA11" s="568">
        <f>BU11+1</f>
        <v>46309</v>
      </c>
      <c r="CB11" s="569"/>
      <c r="CC11" s="569"/>
      <c r="CD11" s="119"/>
      <c r="CE11" s="21"/>
      <c r="CF11" s="22"/>
      <c r="CG11" s="568">
        <f>CA11+1</f>
        <v>46310</v>
      </c>
      <c r="CH11" s="569"/>
      <c r="CI11" s="569"/>
      <c r="CJ11" s="119"/>
      <c r="CK11" s="21"/>
      <c r="CL11" s="22"/>
      <c r="CM11" s="568">
        <f>CG11+1</f>
        <v>46311</v>
      </c>
      <c r="CN11" s="569"/>
      <c r="CO11" s="569"/>
      <c r="CP11" s="119"/>
      <c r="CQ11" s="21"/>
      <c r="CR11" s="22"/>
      <c r="CS11" s="556">
        <f>CM11+1</f>
        <v>46312</v>
      </c>
      <c r="CT11" s="557"/>
      <c r="CU11" s="557"/>
      <c r="CV11" s="119"/>
      <c r="CW11" s="21"/>
      <c r="CX11" s="22"/>
    </row>
    <row r="12" spans="1:102" ht="21.75" customHeight="1" x14ac:dyDescent="0.15">
      <c r="A12" s="596" t="str">
        <f>VLOOKUP(A5,記念名,2,FALSE)</f>
        <v>国民安全の日 1
世界人口デー 11</v>
      </c>
      <c r="B12" s="597"/>
      <c r="C12" s="597"/>
      <c r="D12" s="597"/>
      <c r="E12" s="597"/>
      <c r="F12" s="597"/>
      <c r="G12" s="597"/>
      <c r="H12" s="598"/>
      <c r="I12" s="586"/>
      <c r="J12" s="587"/>
      <c r="K12" s="587"/>
      <c r="L12" s="124"/>
      <c r="N12" s="17"/>
      <c r="O12" s="570"/>
      <c r="P12" s="571"/>
      <c r="Q12" s="571"/>
      <c r="R12" s="121"/>
      <c r="T12" s="17"/>
      <c r="U12" s="570"/>
      <c r="V12" s="571"/>
      <c r="W12" s="571"/>
      <c r="X12" s="121"/>
      <c r="Z12" s="17"/>
      <c r="AA12" s="570"/>
      <c r="AB12" s="571"/>
      <c r="AC12" s="571"/>
      <c r="AD12" s="121"/>
      <c r="AF12" s="17"/>
      <c r="AG12" s="570"/>
      <c r="AH12" s="571"/>
      <c r="AI12" s="571"/>
      <c r="AJ12" s="121"/>
      <c r="AL12" s="17"/>
      <c r="AM12" s="570"/>
      <c r="AN12" s="571"/>
      <c r="AO12" s="571"/>
      <c r="AP12" s="121"/>
      <c r="AR12" s="17"/>
      <c r="AS12" s="556"/>
      <c r="AT12" s="557"/>
      <c r="AU12" s="557"/>
      <c r="AV12" s="121"/>
      <c r="AX12" s="17"/>
      <c r="BA12" s="596" t="str">
        <f>VLOOKUP(BA5,記念名,2,FALSE)</f>
        <v>目の愛護デー 10
電信電話記念日 23</v>
      </c>
      <c r="BB12" s="597"/>
      <c r="BC12" s="597"/>
      <c r="BD12" s="597"/>
      <c r="BE12" s="597"/>
      <c r="BF12" s="597"/>
      <c r="BG12" s="597"/>
      <c r="BH12" s="598"/>
      <c r="BI12" s="586"/>
      <c r="BJ12" s="587"/>
      <c r="BK12" s="587"/>
      <c r="BL12" s="124"/>
      <c r="BN12" s="17"/>
      <c r="BO12" s="570"/>
      <c r="BP12" s="571"/>
      <c r="BQ12" s="571"/>
      <c r="BR12" s="121"/>
      <c r="BT12" s="17"/>
      <c r="BU12" s="570"/>
      <c r="BV12" s="571"/>
      <c r="BW12" s="571"/>
      <c r="BX12" s="121"/>
      <c r="BZ12" s="17"/>
      <c r="CA12" s="570"/>
      <c r="CB12" s="571"/>
      <c r="CC12" s="571"/>
      <c r="CD12" s="121"/>
      <c r="CF12" s="17"/>
      <c r="CG12" s="570"/>
      <c r="CH12" s="571"/>
      <c r="CI12" s="571"/>
      <c r="CJ12" s="121"/>
      <c r="CL12" s="17"/>
      <c r="CM12" s="570"/>
      <c r="CN12" s="571"/>
      <c r="CO12" s="571"/>
      <c r="CP12" s="121"/>
      <c r="CR12" s="17"/>
      <c r="CS12" s="556"/>
      <c r="CT12" s="557"/>
      <c r="CU12" s="557"/>
      <c r="CV12" s="121"/>
      <c r="CX12" s="17"/>
    </row>
    <row r="13" spans="1:102" ht="66" customHeight="1" x14ac:dyDescent="0.15">
      <c r="A13" s="599"/>
      <c r="B13" s="600"/>
      <c r="C13" s="600"/>
      <c r="D13" s="600"/>
      <c r="E13" s="600"/>
      <c r="F13" s="600"/>
      <c r="G13" s="600"/>
      <c r="H13" s="601"/>
      <c r="I13" s="586"/>
      <c r="J13" s="587"/>
      <c r="K13" s="587"/>
      <c r="L13" s="124"/>
      <c r="N13" s="17"/>
      <c r="O13" s="570"/>
      <c r="P13" s="571"/>
      <c r="Q13" s="571"/>
      <c r="R13" s="121"/>
      <c r="T13" s="17"/>
      <c r="U13" s="570"/>
      <c r="V13" s="571"/>
      <c r="W13" s="571"/>
      <c r="X13" s="121"/>
      <c r="Z13" s="17"/>
      <c r="AA13" s="570"/>
      <c r="AB13" s="571"/>
      <c r="AC13" s="571"/>
      <c r="AD13" s="121"/>
      <c r="AF13" s="17"/>
      <c r="AG13" s="570"/>
      <c r="AH13" s="571"/>
      <c r="AI13" s="571"/>
      <c r="AJ13" s="121"/>
      <c r="AL13" s="17"/>
      <c r="AM13" s="570"/>
      <c r="AN13" s="571"/>
      <c r="AO13" s="571"/>
      <c r="AP13" s="121"/>
      <c r="AR13" s="17"/>
      <c r="AS13" s="556"/>
      <c r="AT13" s="557"/>
      <c r="AU13" s="557"/>
      <c r="AV13" s="121"/>
      <c r="AX13" s="17"/>
      <c r="BA13" s="599"/>
      <c r="BB13" s="600"/>
      <c r="BC13" s="600"/>
      <c r="BD13" s="600"/>
      <c r="BE13" s="600"/>
      <c r="BF13" s="600"/>
      <c r="BG13" s="600"/>
      <c r="BH13" s="601"/>
      <c r="BI13" s="586"/>
      <c r="BJ13" s="587"/>
      <c r="BK13" s="587"/>
      <c r="BL13" s="124"/>
      <c r="BN13" s="17"/>
      <c r="BO13" s="570"/>
      <c r="BP13" s="571"/>
      <c r="BQ13" s="571"/>
      <c r="BR13" s="121"/>
      <c r="BT13" s="17"/>
      <c r="BU13" s="570"/>
      <c r="BV13" s="571"/>
      <c r="BW13" s="571"/>
      <c r="BX13" s="121"/>
      <c r="BZ13" s="17"/>
      <c r="CA13" s="570"/>
      <c r="CB13" s="571"/>
      <c r="CC13" s="571"/>
      <c r="CD13" s="121"/>
      <c r="CF13" s="17"/>
      <c r="CG13" s="570"/>
      <c r="CH13" s="571"/>
      <c r="CI13" s="571"/>
      <c r="CJ13" s="121"/>
      <c r="CL13" s="17"/>
      <c r="CM13" s="570"/>
      <c r="CN13" s="571"/>
      <c r="CO13" s="571"/>
      <c r="CP13" s="121"/>
      <c r="CR13" s="17"/>
      <c r="CS13" s="556"/>
      <c r="CT13" s="557"/>
      <c r="CU13" s="557"/>
      <c r="CV13" s="121"/>
      <c r="CX13" s="17"/>
    </row>
    <row r="14" spans="1:102" ht="75" customHeight="1" x14ac:dyDescent="0.15">
      <c r="A14" s="602">
        <f>A5</f>
        <v>46204</v>
      </c>
      <c r="B14" s="603"/>
      <c r="C14" s="603"/>
      <c r="D14" s="603"/>
      <c r="E14" s="603"/>
      <c r="F14" s="603"/>
      <c r="G14" s="603"/>
      <c r="H14" s="604"/>
      <c r="I14" s="18"/>
      <c r="J14" s="19"/>
      <c r="K14" s="19"/>
      <c r="L14" s="19"/>
      <c r="M14" s="19"/>
      <c r="N14" s="19"/>
      <c r="O14" s="18"/>
      <c r="P14" s="19"/>
      <c r="Q14" s="19"/>
      <c r="R14" s="19"/>
      <c r="S14" s="19"/>
      <c r="T14" s="19"/>
      <c r="U14" s="18"/>
      <c r="V14" s="19"/>
      <c r="W14" s="19"/>
      <c r="X14" s="19"/>
      <c r="Y14" s="19"/>
      <c r="Z14" s="19"/>
      <c r="AA14" s="18"/>
      <c r="AB14" s="19"/>
      <c r="AC14" s="19"/>
      <c r="AD14" s="19"/>
      <c r="AE14" s="19"/>
      <c r="AF14" s="19"/>
      <c r="AG14" s="18"/>
      <c r="AH14" s="19"/>
      <c r="AI14" s="19"/>
      <c r="AJ14" s="19"/>
      <c r="AK14" s="19"/>
      <c r="AL14" s="19"/>
      <c r="AM14" s="18"/>
      <c r="AN14" s="19"/>
      <c r="AO14" s="19"/>
      <c r="AP14" s="19"/>
      <c r="AQ14" s="19"/>
      <c r="AR14" s="19"/>
      <c r="AS14" s="18"/>
      <c r="AT14" s="19"/>
      <c r="AU14" s="19"/>
      <c r="AV14" s="19"/>
      <c r="AW14" s="19"/>
      <c r="AX14" s="20"/>
      <c r="BA14" s="602">
        <f>BA5</f>
        <v>46296</v>
      </c>
      <c r="BB14" s="603"/>
      <c r="BC14" s="603"/>
      <c r="BD14" s="603"/>
      <c r="BE14" s="603"/>
      <c r="BF14" s="603"/>
      <c r="BG14" s="603"/>
      <c r="BH14" s="604"/>
      <c r="BI14" s="18"/>
      <c r="BJ14" s="19"/>
      <c r="BK14" s="19"/>
      <c r="BL14" s="19"/>
      <c r="BM14" s="19"/>
      <c r="BN14" s="19"/>
      <c r="BO14" s="18"/>
      <c r="BP14" s="19"/>
      <c r="BQ14" s="19"/>
      <c r="BR14" s="19"/>
      <c r="BS14" s="19"/>
      <c r="BT14" s="19"/>
      <c r="BU14" s="18"/>
      <c r="BV14" s="19"/>
      <c r="BW14" s="19"/>
      <c r="BX14" s="19"/>
      <c r="BY14" s="19"/>
      <c r="BZ14" s="19"/>
      <c r="CA14" s="18"/>
      <c r="CB14" s="19"/>
      <c r="CC14" s="19"/>
      <c r="CD14" s="19"/>
      <c r="CE14" s="19"/>
      <c r="CF14" s="19"/>
      <c r="CG14" s="18"/>
      <c r="CH14" s="19"/>
      <c r="CI14" s="19"/>
      <c r="CJ14" s="19"/>
      <c r="CK14" s="19"/>
      <c r="CL14" s="19"/>
      <c r="CM14" s="18"/>
      <c r="CN14" s="19"/>
      <c r="CO14" s="19"/>
      <c r="CP14" s="19"/>
      <c r="CQ14" s="19"/>
      <c r="CR14" s="19"/>
      <c r="CS14" s="18"/>
      <c r="CT14" s="19"/>
      <c r="CU14" s="19"/>
      <c r="CV14" s="19"/>
      <c r="CW14" s="19"/>
      <c r="CX14" s="20"/>
    </row>
    <row r="15" spans="1:102" ht="24" customHeight="1" x14ac:dyDescent="0.15">
      <c r="A15" s="651">
        <f>A18</f>
        <v>46204</v>
      </c>
      <c r="B15" s="652"/>
      <c r="C15" s="652"/>
      <c r="D15" s="652"/>
      <c r="E15" s="652"/>
      <c r="F15" s="652"/>
      <c r="G15" s="652"/>
      <c r="H15" s="653"/>
      <c r="I15" s="594" t="s">
        <v>24</v>
      </c>
      <c r="J15" s="595"/>
      <c r="K15" s="595"/>
      <c r="L15" s="148"/>
      <c r="M15" s="148"/>
      <c r="N15" s="147"/>
      <c r="O15" s="578" t="s">
        <v>56</v>
      </c>
      <c r="P15" s="579"/>
      <c r="Q15" s="579"/>
      <c r="R15" s="96"/>
      <c r="S15" s="96"/>
      <c r="T15" s="97"/>
      <c r="U15" s="649" t="s">
        <v>53</v>
      </c>
      <c r="V15" s="650"/>
      <c r="W15" s="650"/>
      <c r="X15" s="194"/>
      <c r="Y15" s="194"/>
      <c r="Z15" s="195"/>
      <c r="AA15" s="578" t="s">
        <v>57</v>
      </c>
      <c r="AB15" s="579"/>
      <c r="AC15" s="579"/>
      <c r="AD15" s="96"/>
      <c r="AE15" s="96"/>
      <c r="AF15" s="97"/>
      <c r="AG15" s="649" t="s">
        <v>58</v>
      </c>
      <c r="AH15" s="650"/>
      <c r="AI15" s="650"/>
      <c r="AJ15" s="194"/>
      <c r="AK15" s="194"/>
      <c r="AL15" s="195"/>
      <c r="AM15" s="578" t="s">
        <v>59</v>
      </c>
      <c r="AN15" s="579"/>
      <c r="AO15" s="579"/>
      <c r="AP15" s="96"/>
      <c r="AQ15" s="96"/>
      <c r="AR15" s="97"/>
      <c r="AS15" s="582" t="s">
        <v>62</v>
      </c>
      <c r="AT15" s="583"/>
      <c r="AU15" s="583"/>
      <c r="AV15" s="144"/>
      <c r="AW15" s="144"/>
      <c r="AX15" s="143"/>
      <c r="BA15" s="651">
        <f>BA18</f>
        <v>46296</v>
      </c>
      <c r="BB15" s="652"/>
      <c r="BC15" s="652"/>
      <c r="BD15" s="652"/>
      <c r="BE15" s="652"/>
      <c r="BF15" s="652"/>
      <c r="BG15" s="652"/>
      <c r="BH15" s="653"/>
      <c r="BI15" s="594" t="s">
        <v>24</v>
      </c>
      <c r="BJ15" s="595"/>
      <c r="BK15" s="595"/>
      <c r="BL15" s="148"/>
      <c r="BM15" s="148"/>
      <c r="BN15" s="147"/>
      <c r="BO15" s="578" t="s">
        <v>56</v>
      </c>
      <c r="BP15" s="579"/>
      <c r="BQ15" s="579"/>
      <c r="BR15" s="96"/>
      <c r="BS15" s="96"/>
      <c r="BT15" s="97"/>
      <c r="BU15" s="649" t="s">
        <v>53</v>
      </c>
      <c r="BV15" s="650"/>
      <c r="BW15" s="650"/>
      <c r="BX15" s="194"/>
      <c r="BY15" s="194"/>
      <c r="BZ15" s="195"/>
      <c r="CA15" s="578" t="s">
        <v>57</v>
      </c>
      <c r="CB15" s="579"/>
      <c r="CC15" s="579"/>
      <c r="CD15" s="96"/>
      <c r="CE15" s="96"/>
      <c r="CF15" s="97"/>
      <c r="CG15" s="649" t="s">
        <v>58</v>
      </c>
      <c r="CH15" s="650"/>
      <c r="CI15" s="650"/>
      <c r="CJ15" s="194"/>
      <c r="CK15" s="194"/>
      <c r="CL15" s="195"/>
      <c r="CM15" s="578" t="s">
        <v>59</v>
      </c>
      <c r="CN15" s="579"/>
      <c r="CO15" s="579"/>
      <c r="CP15" s="96"/>
      <c r="CQ15" s="96"/>
      <c r="CR15" s="97"/>
      <c r="CS15" s="582" t="s">
        <v>62</v>
      </c>
      <c r="CT15" s="583"/>
      <c r="CU15" s="583"/>
      <c r="CV15" s="144"/>
      <c r="CW15" s="144"/>
      <c r="CX15" s="143"/>
    </row>
    <row r="16" spans="1:102" ht="21.75" customHeight="1" x14ac:dyDescent="0.15">
      <c r="A16" s="654"/>
      <c r="B16" s="655"/>
      <c r="C16" s="655"/>
      <c r="D16" s="655"/>
      <c r="E16" s="655"/>
      <c r="F16" s="655"/>
      <c r="G16" s="655"/>
      <c r="H16" s="656"/>
      <c r="I16" s="584">
        <f>AS11+1</f>
        <v>46222</v>
      </c>
      <c r="J16" s="585"/>
      <c r="K16" s="585"/>
      <c r="L16" s="123"/>
      <c r="M16" s="21"/>
      <c r="N16" s="22"/>
      <c r="O16" s="568">
        <f>I16+1</f>
        <v>46223</v>
      </c>
      <c r="P16" s="569"/>
      <c r="Q16" s="569"/>
      <c r="R16" s="119"/>
      <c r="S16" s="21"/>
      <c r="T16" s="22"/>
      <c r="U16" s="568">
        <f>O16+1</f>
        <v>46224</v>
      </c>
      <c r="V16" s="569"/>
      <c r="W16" s="569"/>
      <c r="X16" s="119"/>
      <c r="Y16" s="21"/>
      <c r="Z16" s="22"/>
      <c r="AA16" s="568">
        <f>U16+1</f>
        <v>46225</v>
      </c>
      <c r="AB16" s="569"/>
      <c r="AC16" s="569"/>
      <c r="AD16" s="119"/>
      <c r="AE16" s="21"/>
      <c r="AF16" s="22"/>
      <c r="AG16" s="568">
        <f>AA16+1</f>
        <v>46226</v>
      </c>
      <c r="AH16" s="569"/>
      <c r="AI16" s="569"/>
      <c r="AJ16" s="119"/>
      <c r="AK16" s="21"/>
      <c r="AL16" s="22"/>
      <c r="AM16" s="568">
        <f>AG16+1</f>
        <v>46227</v>
      </c>
      <c r="AN16" s="569"/>
      <c r="AO16" s="569"/>
      <c r="AP16" s="119"/>
      <c r="AQ16" s="21"/>
      <c r="AR16" s="22"/>
      <c r="AS16" s="556">
        <f>AM16+1</f>
        <v>46228</v>
      </c>
      <c r="AT16" s="557"/>
      <c r="AU16" s="557"/>
      <c r="AV16" s="119"/>
      <c r="AW16" s="21"/>
      <c r="AX16" s="22"/>
      <c r="BA16" s="654"/>
      <c r="BB16" s="655"/>
      <c r="BC16" s="655"/>
      <c r="BD16" s="655"/>
      <c r="BE16" s="655"/>
      <c r="BF16" s="655"/>
      <c r="BG16" s="655"/>
      <c r="BH16" s="656"/>
      <c r="BI16" s="584">
        <f>CS11+1</f>
        <v>46313</v>
      </c>
      <c r="BJ16" s="585"/>
      <c r="BK16" s="585"/>
      <c r="BL16" s="123"/>
      <c r="BM16" s="21"/>
      <c r="BN16" s="22"/>
      <c r="BO16" s="568">
        <f>BI16+1</f>
        <v>46314</v>
      </c>
      <c r="BP16" s="569"/>
      <c r="BQ16" s="569"/>
      <c r="BR16" s="119"/>
      <c r="BS16" s="21"/>
      <c r="BT16" s="22"/>
      <c r="BU16" s="568">
        <f>BO16+1</f>
        <v>46315</v>
      </c>
      <c r="BV16" s="569"/>
      <c r="BW16" s="569"/>
      <c r="BX16" s="119"/>
      <c r="BY16" s="21"/>
      <c r="BZ16" s="22"/>
      <c r="CA16" s="568">
        <f>BU16+1</f>
        <v>46316</v>
      </c>
      <c r="CB16" s="569"/>
      <c r="CC16" s="569"/>
      <c r="CD16" s="119"/>
      <c r="CE16" s="21"/>
      <c r="CF16" s="22"/>
      <c r="CG16" s="568">
        <f>CA16+1</f>
        <v>46317</v>
      </c>
      <c r="CH16" s="569"/>
      <c r="CI16" s="569"/>
      <c r="CJ16" s="119"/>
      <c r="CK16" s="21"/>
      <c r="CL16" s="22"/>
      <c r="CM16" s="568">
        <f>CG16+1</f>
        <v>46318</v>
      </c>
      <c r="CN16" s="569"/>
      <c r="CO16" s="569"/>
      <c r="CP16" s="119"/>
      <c r="CQ16" s="21"/>
      <c r="CR16" s="22"/>
      <c r="CS16" s="556">
        <f>CM16+1</f>
        <v>46319</v>
      </c>
      <c r="CT16" s="557"/>
      <c r="CU16" s="557"/>
      <c r="CV16" s="119"/>
      <c r="CW16" s="21"/>
      <c r="CX16" s="22"/>
    </row>
    <row r="17" spans="1:102" ht="33.75" customHeight="1" x14ac:dyDescent="0.15">
      <c r="A17" s="654"/>
      <c r="B17" s="655"/>
      <c r="C17" s="655"/>
      <c r="D17" s="655"/>
      <c r="E17" s="655"/>
      <c r="F17" s="655"/>
      <c r="G17" s="655"/>
      <c r="H17" s="656"/>
      <c r="I17" s="586"/>
      <c r="J17" s="587"/>
      <c r="K17" s="587"/>
      <c r="L17" s="124"/>
      <c r="N17" s="17"/>
      <c r="O17" s="570"/>
      <c r="P17" s="571"/>
      <c r="Q17" s="571"/>
      <c r="R17" s="121"/>
      <c r="T17" s="17"/>
      <c r="U17" s="570"/>
      <c r="V17" s="571"/>
      <c r="W17" s="571"/>
      <c r="X17" s="121"/>
      <c r="Z17" s="17"/>
      <c r="AA17" s="570"/>
      <c r="AB17" s="571"/>
      <c r="AC17" s="571"/>
      <c r="AD17" s="121"/>
      <c r="AF17" s="17"/>
      <c r="AG17" s="570"/>
      <c r="AH17" s="571"/>
      <c r="AI17" s="571"/>
      <c r="AJ17" s="121"/>
      <c r="AL17" s="17"/>
      <c r="AM17" s="570"/>
      <c r="AN17" s="571"/>
      <c r="AO17" s="571"/>
      <c r="AP17" s="121"/>
      <c r="AR17" s="17"/>
      <c r="AS17" s="556"/>
      <c r="AT17" s="557"/>
      <c r="AU17" s="557"/>
      <c r="AV17" s="121"/>
      <c r="AX17" s="17"/>
      <c r="BA17" s="654"/>
      <c r="BB17" s="655"/>
      <c r="BC17" s="655"/>
      <c r="BD17" s="655"/>
      <c r="BE17" s="655"/>
      <c r="BF17" s="655"/>
      <c r="BG17" s="655"/>
      <c r="BH17" s="656"/>
      <c r="BI17" s="586"/>
      <c r="BJ17" s="587"/>
      <c r="BK17" s="587"/>
      <c r="BL17" s="124"/>
      <c r="BN17" s="17"/>
      <c r="BO17" s="570"/>
      <c r="BP17" s="571"/>
      <c r="BQ17" s="571"/>
      <c r="BR17" s="121"/>
      <c r="BT17" s="17"/>
      <c r="BU17" s="570"/>
      <c r="BV17" s="571"/>
      <c r="BW17" s="571"/>
      <c r="BX17" s="121"/>
      <c r="BZ17" s="17"/>
      <c r="CA17" s="570"/>
      <c r="CB17" s="571"/>
      <c r="CC17" s="571"/>
      <c r="CD17" s="121"/>
      <c r="CF17" s="17"/>
      <c r="CG17" s="570"/>
      <c r="CH17" s="571"/>
      <c r="CI17" s="571"/>
      <c r="CJ17" s="121"/>
      <c r="CL17" s="17"/>
      <c r="CM17" s="570"/>
      <c r="CN17" s="571"/>
      <c r="CO17" s="571"/>
      <c r="CP17" s="121"/>
      <c r="CR17" s="17"/>
      <c r="CS17" s="556"/>
      <c r="CT17" s="557"/>
      <c r="CU17" s="557"/>
      <c r="CV17" s="121"/>
      <c r="CX17" s="17"/>
    </row>
    <row r="18" spans="1:102" ht="58.5" customHeight="1" x14ac:dyDescent="0.3">
      <c r="A18" s="575">
        <f>A5</f>
        <v>46204</v>
      </c>
      <c r="B18" s="576"/>
      <c r="C18" s="576"/>
      <c r="D18" s="576"/>
      <c r="E18" s="576"/>
      <c r="F18" s="576"/>
      <c r="G18" s="576"/>
      <c r="H18" s="577"/>
      <c r="I18" s="586"/>
      <c r="J18" s="587"/>
      <c r="K18" s="587"/>
      <c r="L18" s="124"/>
      <c r="N18" s="17"/>
      <c r="O18" s="570"/>
      <c r="P18" s="571"/>
      <c r="Q18" s="571"/>
      <c r="R18" s="121"/>
      <c r="T18" s="17"/>
      <c r="U18" s="570"/>
      <c r="V18" s="571"/>
      <c r="W18" s="571"/>
      <c r="X18" s="121"/>
      <c r="Z18" s="17"/>
      <c r="AA18" s="570"/>
      <c r="AB18" s="571"/>
      <c r="AC18" s="571"/>
      <c r="AD18" s="121"/>
      <c r="AF18" s="17"/>
      <c r="AG18" s="570"/>
      <c r="AH18" s="571"/>
      <c r="AI18" s="571"/>
      <c r="AJ18" s="121"/>
      <c r="AL18" s="17"/>
      <c r="AM18" s="570"/>
      <c r="AN18" s="571"/>
      <c r="AO18" s="571"/>
      <c r="AP18" s="121"/>
      <c r="AR18" s="17"/>
      <c r="AS18" s="556"/>
      <c r="AT18" s="557"/>
      <c r="AU18" s="557"/>
      <c r="AV18" s="121"/>
      <c r="AX18" s="17"/>
      <c r="BA18" s="575">
        <f>BA5</f>
        <v>46296</v>
      </c>
      <c r="BB18" s="576"/>
      <c r="BC18" s="576"/>
      <c r="BD18" s="576"/>
      <c r="BE18" s="576"/>
      <c r="BF18" s="576"/>
      <c r="BG18" s="576"/>
      <c r="BH18" s="577"/>
      <c r="BI18" s="586"/>
      <c r="BJ18" s="587"/>
      <c r="BK18" s="587"/>
      <c r="BL18" s="124"/>
      <c r="BN18" s="17"/>
      <c r="BO18" s="570"/>
      <c r="BP18" s="571"/>
      <c r="BQ18" s="571"/>
      <c r="BR18" s="121"/>
      <c r="BT18" s="17"/>
      <c r="BU18" s="570"/>
      <c r="BV18" s="571"/>
      <c r="BW18" s="571"/>
      <c r="BX18" s="121"/>
      <c r="BZ18" s="17"/>
      <c r="CA18" s="570"/>
      <c r="CB18" s="571"/>
      <c r="CC18" s="571"/>
      <c r="CD18" s="121"/>
      <c r="CF18" s="17"/>
      <c r="CG18" s="570"/>
      <c r="CH18" s="571"/>
      <c r="CI18" s="571"/>
      <c r="CJ18" s="121"/>
      <c r="CL18" s="17"/>
      <c r="CM18" s="570"/>
      <c r="CN18" s="571"/>
      <c r="CO18" s="571"/>
      <c r="CP18" s="121"/>
      <c r="CR18" s="17"/>
      <c r="CS18" s="556"/>
      <c r="CT18" s="557"/>
      <c r="CU18" s="557"/>
      <c r="CV18" s="121"/>
      <c r="CX18" s="17"/>
    </row>
    <row r="19" spans="1:102" ht="74.25" customHeight="1" x14ac:dyDescent="0.15">
      <c r="A19" s="572" t="str">
        <f>IF(A18&gt;=43586,"令和"&amp;IF(YEAR(A18)-2018=1,"元",YEAR(A18)-2018),"平成"&amp;(YEAR(A18)-1988))</f>
        <v>令和8</v>
      </c>
      <c r="B19" s="573"/>
      <c r="C19" s="573"/>
      <c r="D19" s="573"/>
      <c r="E19" s="573"/>
      <c r="F19" s="573"/>
      <c r="G19" s="573"/>
      <c r="H19" s="574"/>
      <c r="I19" s="18"/>
      <c r="J19" s="19"/>
      <c r="K19" s="19"/>
      <c r="L19" s="19"/>
      <c r="M19" s="19"/>
      <c r="N19" s="20"/>
      <c r="O19" s="18"/>
      <c r="P19" s="19"/>
      <c r="Q19" s="19"/>
      <c r="R19" s="19"/>
      <c r="S19" s="19"/>
      <c r="T19" s="20"/>
      <c r="U19" s="18"/>
      <c r="V19" s="19"/>
      <c r="W19" s="19"/>
      <c r="X19" s="19"/>
      <c r="Y19" s="19"/>
      <c r="Z19" s="20"/>
      <c r="AA19" s="18"/>
      <c r="AB19" s="19"/>
      <c r="AC19" s="19"/>
      <c r="AD19" s="19"/>
      <c r="AE19" s="19"/>
      <c r="AF19" s="20"/>
      <c r="AG19" s="18"/>
      <c r="AH19" s="19"/>
      <c r="AI19" s="19"/>
      <c r="AJ19" s="19"/>
      <c r="AK19" s="19"/>
      <c r="AL19" s="20"/>
      <c r="AM19" s="18"/>
      <c r="AN19" s="19"/>
      <c r="AO19" s="19"/>
      <c r="AP19" s="19"/>
      <c r="AQ19" s="19"/>
      <c r="AR19" s="20"/>
      <c r="AS19" s="18"/>
      <c r="AT19" s="19"/>
      <c r="AU19" s="19"/>
      <c r="AV19" s="19"/>
      <c r="AW19" s="19"/>
      <c r="AX19" s="20"/>
      <c r="BA19" s="572" t="str">
        <f>IF(BA18&gt;=43586,"令和"&amp;IF(YEAR(BA18)-2018=1,"元",YEAR(BA18)-2018),"平成"&amp;(YEAR(BA18)-1988))</f>
        <v>令和8</v>
      </c>
      <c r="BB19" s="573"/>
      <c r="BC19" s="573"/>
      <c r="BD19" s="573"/>
      <c r="BE19" s="573"/>
      <c r="BF19" s="573"/>
      <c r="BG19" s="573"/>
      <c r="BH19" s="574"/>
      <c r="BI19" s="18"/>
      <c r="BJ19" s="19"/>
      <c r="BK19" s="19"/>
      <c r="BL19" s="19"/>
      <c r="BM19" s="19"/>
      <c r="BN19" s="20"/>
      <c r="BO19" s="18"/>
      <c r="BP19" s="19"/>
      <c r="BQ19" s="19"/>
      <c r="BR19" s="19"/>
      <c r="BS19" s="19"/>
      <c r="BT19" s="20"/>
      <c r="BU19" s="18"/>
      <c r="BV19" s="19"/>
      <c r="BW19" s="19"/>
      <c r="BX19" s="19"/>
      <c r="BY19" s="19"/>
      <c r="BZ19" s="20"/>
      <c r="CA19" s="18"/>
      <c r="CB19" s="19"/>
      <c r="CC19" s="19"/>
      <c r="CD19" s="19"/>
      <c r="CE19" s="19"/>
      <c r="CF19" s="20"/>
      <c r="CG19" s="18"/>
      <c r="CH19" s="19"/>
      <c r="CI19" s="19"/>
      <c r="CJ19" s="19"/>
      <c r="CK19" s="19"/>
      <c r="CL19" s="20"/>
      <c r="CM19" s="18"/>
      <c r="CN19" s="19"/>
      <c r="CO19" s="19"/>
      <c r="CP19" s="19"/>
      <c r="CQ19" s="19"/>
      <c r="CR19" s="20"/>
      <c r="CS19" s="18"/>
      <c r="CT19" s="19"/>
      <c r="CU19" s="19"/>
      <c r="CV19" s="19"/>
      <c r="CW19" s="19"/>
      <c r="CX19" s="20"/>
    </row>
    <row r="20" spans="1:102" ht="21.75" customHeight="1" x14ac:dyDescent="0.15">
      <c r="A20" s="28"/>
      <c r="B20" s="21"/>
      <c r="C20" s="21"/>
      <c r="D20" s="21"/>
      <c r="E20" s="21"/>
      <c r="F20" s="21"/>
      <c r="G20" s="21"/>
      <c r="H20" s="22"/>
      <c r="I20" s="584">
        <f>IF(DAY(AS16)+1&gt;IF(MONTH(A5)=12,31,DATE(YEAR(A5),MONTH(A5)+1,1)-A5),"",AS16+1)</f>
        <v>46229</v>
      </c>
      <c r="J20" s="585"/>
      <c r="K20" s="585"/>
      <c r="L20" s="142"/>
      <c r="M20" s="21"/>
      <c r="N20" s="22"/>
      <c r="O20" s="568">
        <f>IF(I20="","",IF(DAY(I20)+1&gt;IF(MONTH(A5)=12,31,DATE(YEAR(A5),MONTH(A5)+1,1)-A5),"",I20+1))</f>
        <v>46230</v>
      </c>
      <c r="P20" s="569"/>
      <c r="Q20" s="569"/>
      <c r="R20" s="119"/>
      <c r="S20" s="21"/>
      <c r="T20" s="22"/>
      <c r="U20" s="568">
        <f>IF(O20="","",IF(DAY(O20)+1&gt;IF(MONTH(A5)=12,31,DATE(YEAR(A5),MONTH(A5)+1,1)-A5),"",O20+1))</f>
        <v>46231</v>
      </c>
      <c r="V20" s="569"/>
      <c r="W20" s="569"/>
      <c r="X20" s="119"/>
      <c r="Y20" s="21"/>
      <c r="Z20" s="22"/>
      <c r="AA20" s="568">
        <f>IF(U20="","",IF(DAY(U20)+1&gt;IF(MONTH(A5)=12,31,DATE(YEAR(A5),MONTH(A5)+1,1)-A5),"",U20+1))</f>
        <v>46232</v>
      </c>
      <c r="AB20" s="569"/>
      <c r="AC20" s="569"/>
      <c r="AD20" s="119"/>
      <c r="AE20" s="21"/>
      <c r="AF20" s="22"/>
      <c r="AG20" s="568">
        <f>IF(AA20="","",IF(DAY(AA20)+1&gt;IF(MONTH(A5)=12,31,DATE(YEAR(A5),MONTH(A5)+1,1)-A5),"",AA20+1))</f>
        <v>46233</v>
      </c>
      <c r="AH20" s="569"/>
      <c r="AI20" s="569"/>
      <c r="AJ20" s="119"/>
      <c r="AK20" s="21"/>
      <c r="AL20" s="22"/>
      <c r="AM20" s="568">
        <f>IF(AG20="","",IF(DAY(AG20)+1&gt;IF(MONTH(A5)=12,31,DATE(YEAR(A5),MONTH(A5)+1,1)-A5),"",AG20+1))</f>
        <v>46234</v>
      </c>
      <c r="AN20" s="569"/>
      <c r="AO20" s="569"/>
      <c r="AP20" s="140"/>
      <c r="AQ20" s="21"/>
      <c r="AR20" s="22"/>
      <c r="AS20" s="554" t="str">
        <f>IF(AM20="","",IF(DAY(AM20)+1&gt;IF(MONTH(A5)=12,31,DATE(YEAR(A5),MONTH(A5)+1,1)-A5),"",AM20+1))</f>
        <v/>
      </c>
      <c r="AT20" s="555"/>
      <c r="AU20" s="555"/>
      <c r="AV20" s="120"/>
      <c r="AW20" s="21"/>
      <c r="AX20" s="22"/>
      <c r="BA20" s="28"/>
      <c r="BB20" s="21"/>
      <c r="BC20" s="21"/>
      <c r="BD20" s="21"/>
      <c r="BE20" s="21"/>
      <c r="BF20" s="21"/>
      <c r="BG20" s="21"/>
      <c r="BH20" s="22"/>
      <c r="BI20" s="584">
        <f>IF(DAY(CS16)+1&gt;IF(MONTH(BA5)=12,31,DATE(YEAR(BA5),MONTH(BA5)+1,1)-BA5),"",CS16+1)</f>
        <v>46320</v>
      </c>
      <c r="BJ20" s="585"/>
      <c r="BK20" s="585"/>
      <c r="BL20" s="142"/>
      <c r="BM20" s="21"/>
      <c r="BN20" s="22"/>
      <c r="BO20" s="568">
        <f>IF(BI20="","",IF(DAY(BI20)+1&gt;IF(MONTH(BA5)=12,31,DATE(YEAR(BA5),MONTH(BA5)+1,1)-BA5),"",BI20+1))</f>
        <v>46321</v>
      </c>
      <c r="BP20" s="569"/>
      <c r="BQ20" s="569"/>
      <c r="BR20" s="119"/>
      <c r="BS20" s="21"/>
      <c r="BT20" s="22"/>
      <c r="BU20" s="568">
        <f>IF(BO20="","",IF(DAY(BO20)+1&gt;IF(MONTH(BA5)=12,31,DATE(YEAR(BA5),MONTH(BA5)+1,1)-BA5),"",BO20+1))</f>
        <v>46322</v>
      </c>
      <c r="BV20" s="569"/>
      <c r="BW20" s="569"/>
      <c r="BX20" s="119"/>
      <c r="BY20" s="21"/>
      <c r="BZ20" s="22"/>
      <c r="CA20" s="568">
        <f>IF(BU20="","",IF(DAY(BU20)+1&gt;IF(MONTH(BA5)=12,31,DATE(YEAR(BA5),MONTH(BA5)+1,1)-BA5),"",BU20+1))</f>
        <v>46323</v>
      </c>
      <c r="CB20" s="569"/>
      <c r="CC20" s="569"/>
      <c r="CD20" s="119"/>
      <c r="CE20" s="21"/>
      <c r="CF20" s="22"/>
      <c r="CG20" s="568">
        <f>IF(CA20="","",IF(DAY(CA20)+1&gt;IF(MONTH(BA5)=12,31,DATE(YEAR(BA5),MONTH(BA5)+1,1)-BA5),"",CA20+1))</f>
        <v>46324</v>
      </c>
      <c r="CH20" s="569"/>
      <c r="CI20" s="569"/>
      <c r="CJ20" s="119"/>
      <c r="CK20" s="21"/>
      <c r="CL20" s="22"/>
      <c r="CM20" s="568">
        <f>IF(CG20="","",IF(DAY(CG20)+1&gt;IF(MONTH(BA5)=12,31,DATE(YEAR(BA5),MONTH(BA5)+1,1)-BA5),"",CG20+1))</f>
        <v>46325</v>
      </c>
      <c r="CN20" s="569"/>
      <c r="CO20" s="569"/>
      <c r="CP20" s="140"/>
      <c r="CQ20" s="21"/>
      <c r="CR20" s="22"/>
      <c r="CS20" s="554">
        <f>IF(CM20="","",IF(DAY(CM20)+1&gt;IF(MONTH(BA5)=12,31,DATE(YEAR(BA5),MONTH(BA5)+1,1)-BA5),"",CM20+1))</f>
        <v>46326</v>
      </c>
      <c r="CT20" s="555"/>
      <c r="CU20" s="555"/>
      <c r="CV20" s="120"/>
      <c r="CW20" s="21"/>
      <c r="CX20" s="22"/>
    </row>
    <row r="21" spans="1:102" ht="21.75" customHeight="1" x14ac:dyDescent="0.15">
      <c r="A21" s="23"/>
      <c r="H21" s="17"/>
      <c r="I21" s="586"/>
      <c r="J21" s="587"/>
      <c r="K21" s="587"/>
      <c r="L21" s="141"/>
      <c r="N21" s="17"/>
      <c r="O21" s="570"/>
      <c r="P21" s="571"/>
      <c r="Q21" s="571"/>
      <c r="R21" s="121"/>
      <c r="T21" s="17"/>
      <c r="U21" s="570"/>
      <c r="V21" s="571"/>
      <c r="W21" s="571"/>
      <c r="X21" s="121"/>
      <c r="Z21" s="17"/>
      <c r="AA21" s="570"/>
      <c r="AB21" s="571"/>
      <c r="AC21" s="571"/>
      <c r="AD21" s="121"/>
      <c r="AF21" s="17"/>
      <c r="AG21" s="570"/>
      <c r="AH21" s="571"/>
      <c r="AI21" s="571"/>
      <c r="AJ21" s="121"/>
      <c r="AL21" s="17"/>
      <c r="AM21" s="570"/>
      <c r="AN21" s="571"/>
      <c r="AO21" s="571"/>
      <c r="AP21" s="139"/>
      <c r="AR21" s="17"/>
      <c r="AS21" s="556"/>
      <c r="AT21" s="557"/>
      <c r="AU21" s="557"/>
      <c r="AV21" s="122"/>
      <c r="AX21" s="17"/>
      <c r="BA21" s="23"/>
      <c r="BH21" s="17"/>
      <c r="BI21" s="586"/>
      <c r="BJ21" s="587"/>
      <c r="BK21" s="587"/>
      <c r="BL21" s="141"/>
      <c r="BN21" s="17"/>
      <c r="BO21" s="570"/>
      <c r="BP21" s="571"/>
      <c r="BQ21" s="571"/>
      <c r="BR21" s="121"/>
      <c r="BT21" s="17"/>
      <c r="BU21" s="570"/>
      <c r="BV21" s="571"/>
      <c r="BW21" s="571"/>
      <c r="BX21" s="121"/>
      <c r="BZ21" s="17"/>
      <c r="CA21" s="570"/>
      <c r="CB21" s="571"/>
      <c r="CC21" s="571"/>
      <c r="CD21" s="121"/>
      <c r="CF21" s="17"/>
      <c r="CG21" s="570"/>
      <c r="CH21" s="571"/>
      <c r="CI21" s="571"/>
      <c r="CJ21" s="121"/>
      <c r="CL21" s="17"/>
      <c r="CM21" s="570"/>
      <c r="CN21" s="571"/>
      <c r="CO21" s="571"/>
      <c r="CP21" s="139"/>
      <c r="CR21" s="17"/>
      <c r="CS21" s="556"/>
      <c r="CT21" s="557"/>
      <c r="CU21" s="557"/>
      <c r="CV21" s="122"/>
      <c r="CX21" s="17"/>
    </row>
    <row r="22" spans="1:102" ht="22.5" customHeight="1" x14ac:dyDescent="0.15">
      <c r="A22" s="23"/>
      <c r="H22" s="17"/>
      <c r="I22" s="586"/>
      <c r="J22" s="587"/>
      <c r="K22" s="587"/>
      <c r="L22" s="141"/>
      <c r="N22" s="17"/>
      <c r="O22" s="570"/>
      <c r="P22" s="571"/>
      <c r="Q22" s="571"/>
      <c r="R22" s="121"/>
      <c r="T22" s="17"/>
      <c r="U22" s="570"/>
      <c r="V22" s="571"/>
      <c r="W22" s="571"/>
      <c r="X22" s="121"/>
      <c r="Z22" s="17"/>
      <c r="AA22" s="570"/>
      <c r="AB22" s="571"/>
      <c r="AC22" s="571"/>
      <c r="AD22" s="121"/>
      <c r="AF22" s="17"/>
      <c r="AG22" s="570"/>
      <c r="AH22" s="571"/>
      <c r="AI22" s="571"/>
      <c r="AJ22" s="121"/>
      <c r="AL22" s="17"/>
      <c r="AM22" s="570"/>
      <c r="AN22" s="571"/>
      <c r="AO22" s="571"/>
      <c r="AP22" s="139"/>
      <c r="AR22" s="17"/>
      <c r="AS22" s="556"/>
      <c r="AT22" s="557"/>
      <c r="AU22" s="557"/>
      <c r="AV22" s="122"/>
      <c r="AX22" s="17"/>
      <c r="BA22" s="23"/>
      <c r="BH22" s="17"/>
      <c r="BI22" s="586"/>
      <c r="BJ22" s="587"/>
      <c r="BK22" s="587"/>
      <c r="BL22" s="141"/>
      <c r="BN22" s="17"/>
      <c r="BO22" s="570"/>
      <c r="BP22" s="571"/>
      <c r="BQ22" s="571"/>
      <c r="BR22" s="121"/>
      <c r="BT22" s="17"/>
      <c r="BU22" s="570"/>
      <c r="BV22" s="571"/>
      <c r="BW22" s="571"/>
      <c r="BX22" s="121"/>
      <c r="BZ22" s="17"/>
      <c r="CA22" s="570"/>
      <c r="CB22" s="571"/>
      <c r="CC22" s="571"/>
      <c r="CD22" s="121"/>
      <c r="CF22" s="17"/>
      <c r="CG22" s="570"/>
      <c r="CH22" s="571"/>
      <c r="CI22" s="571"/>
      <c r="CJ22" s="121"/>
      <c r="CL22" s="17"/>
      <c r="CM22" s="570"/>
      <c r="CN22" s="571"/>
      <c r="CO22" s="571"/>
      <c r="CP22" s="139"/>
      <c r="CR22" s="17"/>
      <c r="CS22" s="556"/>
      <c r="CT22" s="557"/>
      <c r="CU22" s="557"/>
      <c r="CV22" s="122"/>
      <c r="CX22" s="17"/>
    </row>
    <row r="23" spans="1:102" ht="59.25" customHeight="1" x14ac:dyDescent="0.15">
      <c r="A23" s="23"/>
      <c r="H23" s="17"/>
      <c r="I23" s="23"/>
      <c r="N23" s="17"/>
      <c r="O23" s="23"/>
      <c r="U23" s="23"/>
      <c r="AA23" s="23"/>
      <c r="AG23" s="23"/>
      <c r="AM23" s="23"/>
      <c r="AS23" s="23"/>
      <c r="AX23" s="17"/>
      <c r="BA23" s="23"/>
      <c r="BH23" s="17"/>
      <c r="BI23" s="23"/>
      <c r="BN23" s="17"/>
      <c r="BO23" s="23"/>
      <c r="BU23" s="23"/>
      <c r="CA23" s="23"/>
      <c r="CG23" s="23"/>
      <c r="CM23" s="23"/>
      <c r="CS23" s="23"/>
      <c r="CX23" s="17"/>
    </row>
    <row r="24" spans="1:102" ht="21.75" customHeight="1" x14ac:dyDescent="0.15">
      <c r="A24" s="23"/>
      <c r="H24" s="17"/>
      <c r="I24" s="628" t="str">
        <f>IF(AS20="","",IF(DAY(AS20)+1&gt;IF(MONTH(A5)=12,31,DATE(YEAR(A5),MONTH(A5)+1,1)-A5),"",AS20+1))</f>
        <v/>
      </c>
      <c r="J24" s="629"/>
      <c r="K24" s="629"/>
      <c r="L24" s="124"/>
      <c r="N24" s="17"/>
      <c r="O24" s="632" t="str">
        <f>IF(I24="","",IF(DAY(I24)+1&gt;IF(MONTH(A5)=12,31,DATE(YEAR(A5),MONTH(A5)+1,1)-A5),"",I24+1))</f>
        <v/>
      </c>
      <c r="P24" s="633"/>
      <c r="Q24" s="633"/>
      <c r="R24" s="121"/>
      <c r="U24" s="23"/>
      <c r="AA24" s="23"/>
      <c r="AG24" s="23"/>
      <c r="AM24" s="23"/>
      <c r="AS24" s="23"/>
      <c r="AX24" s="17"/>
      <c r="BA24" s="23"/>
      <c r="BH24" s="17"/>
      <c r="BI24" s="628" t="str">
        <f>IF(CS20="","",IF(DAY(CS20)+1&gt;IF(MONTH(BA5)=12,31,DATE(YEAR(BA5),MONTH(BA5)+1,1)-BA5),"",CS20+1))</f>
        <v/>
      </c>
      <c r="BJ24" s="629"/>
      <c r="BK24" s="629"/>
      <c r="BL24" s="124"/>
      <c r="BN24" s="17"/>
      <c r="BO24" s="632" t="str">
        <f>IF(BI24="","",IF(DAY(BI24)+1&gt;IF(MONTH(BA5)=12,31,DATE(YEAR(BA5),MONTH(BA5)+1,1)-BA5),"",BI24+1))</f>
        <v/>
      </c>
      <c r="BP24" s="633"/>
      <c r="BQ24" s="633"/>
      <c r="BR24" s="121"/>
      <c r="BU24" s="23"/>
      <c r="CA24" s="23"/>
      <c r="CG24" s="23"/>
      <c r="CM24" s="23"/>
      <c r="CS24" s="23"/>
      <c r="CX24" s="17"/>
    </row>
    <row r="25" spans="1:102" ht="21.75" customHeight="1" x14ac:dyDescent="0.15">
      <c r="A25" s="23"/>
      <c r="H25" s="17"/>
      <c r="I25" s="628"/>
      <c r="J25" s="629"/>
      <c r="K25" s="629"/>
      <c r="L25" s="124"/>
      <c r="N25" s="17"/>
      <c r="O25" s="632"/>
      <c r="P25" s="633"/>
      <c r="Q25" s="633"/>
      <c r="R25" s="121"/>
      <c r="U25" s="23"/>
      <c r="AA25" s="23"/>
      <c r="AG25" s="23"/>
      <c r="AM25" s="23"/>
      <c r="AS25" s="23"/>
      <c r="AX25" s="17"/>
      <c r="BA25" s="23"/>
      <c r="BH25" s="17"/>
      <c r="BI25" s="628"/>
      <c r="BJ25" s="629"/>
      <c r="BK25" s="629"/>
      <c r="BL25" s="124"/>
      <c r="BN25" s="17"/>
      <c r="BO25" s="632"/>
      <c r="BP25" s="633"/>
      <c r="BQ25" s="633"/>
      <c r="BR25" s="121"/>
      <c r="BU25" s="23"/>
      <c r="CA25" s="23"/>
      <c r="CG25" s="23"/>
      <c r="CM25" s="23"/>
      <c r="CS25" s="23"/>
      <c r="CX25" s="17"/>
    </row>
    <row r="26" spans="1:102" ht="21" customHeight="1" x14ac:dyDescent="0.15">
      <c r="A26" s="18"/>
      <c r="B26" s="19"/>
      <c r="C26" s="19"/>
      <c r="D26" s="19"/>
      <c r="E26" s="19"/>
      <c r="F26" s="19"/>
      <c r="G26" s="19"/>
      <c r="H26" s="20"/>
      <c r="I26" s="630"/>
      <c r="J26" s="631"/>
      <c r="K26" s="631"/>
      <c r="L26" s="125"/>
      <c r="M26" s="19"/>
      <c r="N26" s="20"/>
      <c r="O26" s="634"/>
      <c r="P26" s="635"/>
      <c r="Q26" s="635"/>
      <c r="R26" s="136"/>
      <c r="S26" s="19"/>
      <c r="T26" s="19"/>
      <c r="U26" s="18"/>
      <c r="V26" s="19"/>
      <c r="W26" s="19"/>
      <c r="X26" s="19"/>
      <c r="Y26" s="19"/>
      <c r="Z26" s="19"/>
      <c r="AA26" s="18"/>
      <c r="AB26" s="19"/>
      <c r="AC26" s="19"/>
      <c r="AD26" s="19"/>
      <c r="AE26" s="19"/>
      <c r="AF26" s="19"/>
      <c r="AG26" s="18"/>
      <c r="AH26" s="19"/>
      <c r="AI26" s="19"/>
      <c r="AJ26" s="19"/>
      <c r="AK26" s="19"/>
      <c r="AL26" s="19"/>
      <c r="AM26" s="18"/>
      <c r="AN26" s="19"/>
      <c r="AO26" s="19"/>
      <c r="AP26" s="19"/>
      <c r="AQ26" s="19"/>
      <c r="AR26" s="19"/>
      <c r="AS26" s="18"/>
      <c r="AT26" s="19"/>
      <c r="AU26" s="19"/>
      <c r="AV26" s="19"/>
      <c r="AW26" s="19"/>
      <c r="AX26" s="20"/>
      <c r="BA26" s="18"/>
      <c r="BB26" s="19"/>
      <c r="BC26" s="19"/>
      <c r="BD26" s="19"/>
      <c r="BE26" s="19"/>
      <c r="BF26" s="19"/>
      <c r="BG26" s="19"/>
      <c r="BH26" s="20"/>
      <c r="BI26" s="630"/>
      <c r="BJ26" s="631"/>
      <c r="BK26" s="631"/>
      <c r="BL26" s="125"/>
      <c r="BM26" s="19"/>
      <c r="BN26" s="20"/>
      <c r="BO26" s="634"/>
      <c r="BP26" s="635"/>
      <c r="BQ26" s="635"/>
      <c r="BR26" s="136"/>
      <c r="BS26" s="19"/>
      <c r="BT26" s="19"/>
      <c r="BU26" s="18"/>
      <c r="BV26" s="19"/>
      <c r="BW26" s="19"/>
      <c r="BX26" s="19"/>
      <c r="BY26" s="19"/>
      <c r="BZ26" s="19"/>
      <c r="CA26" s="18"/>
      <c r="CB26" s="19"/>
      <c r="CC26" s="19"/>
      <c r="CD26" s="19"/>
      <c r="CE26" s="19"/>
      <c r="CF26" s="19"/>
      <c r="CG26" s="18"/>
      <c r="CH26" s="19"/>
      <c r="CI26" s="19"/>
      <c r="CJ26" s="19"/>
      <c r="CK26" s="19"/>
      <c r="CL26" s="19"/>
      <c r="CM26" s="18"/>
      <c r="CN26" s="19"/>
      <c r="CO26" s="19"/>
      <c r="CP26" s="19"/>
      <c r="CQ26" s="19"/>
      <c r="CR26" s="19"/>
      <c r="CS26" s="18"/>
      <c r="CT26" s="19"/>
      <c r="CU26" s="19"/>
      <c r="CV26" s="19"/>
      <c r="CW26" s="19"/>
      <c r="CX26" s="20"/>
    </row>
    <row r="27" spans="1:102" ht="39" customHeight="1" x14ac:dyDescent="0.15"/>
    <row r="28" spans="1:102" ht="24" customHeight="1" x14ac:dyDescent="0.15">
      <c r="A28" s="641">
        <f>A31</f>
        <v>46235</v>
      </c>
      <c r="B28" s="642"/>
      <c r="C28" s="642"/>
      <c r="D28" s="642"/>
      <c r="E28" s="642"/>
      <c r="F28" s="642"/>
      <c r="G28" s="642"/>
      <c r="H28" s="643"/>
      <c r="I28" s="622" t="s">
        <v>24</v>
      </c>
      <c r="J28" s="623"/>
      <c r="K28" s="623"/>
      <c r="L28" s="96"/>
      <c r="M28" s="96"/>
      <c r="N28" s="97"/>
      <c r="O28" s="618" t="s">
        <v>56</v>
      </c>
      <c r="P28" s="619"/>
      <c r="Q28" s="619"/>
      <c r="R28" s="96"/>
      <c r="S28" s="96"/>
      <c r="T28" s="97"/>
      <c r="U28" s="647" t="s">
        <v>53</v>
      </c>
      <c r="V28" s="648"/>
      <c r="W28" s="648"/>
      <c r="X28" s="96"/>
      <c r="Y28" s="96"/>
      <c r="Z28" s="97"/>
      <c r="AA28" s="614" t="s">
        <v>57</v>
      </c>
      <c r="AB28" s="615"/>
      <c r="AC28" s="615"/>
      <c r="AD28" s="96"/>
      <c r="AE28" s="96"/>
      <c r="AF28" s="97"/>
      <c r="AG28" s="647" t="s">
        <v>58</v>
      </c>
      <c r="AH28" s="648"/>
      <c r="AI28" s="648"/>
      <c r="AJ28" s="96"/>
      <c r="AK28" s="96"/>
      <c r="AL28" s="97"/>
      <c r="AM28" s="618" t="s">
        <v>59</v>
      </c>
      <c r="AN28" s="619"/>
      <c r="AO28" s="619"/>
      <c r="AP28" s="96"/>
      <c r="AQ28" s="96"/>
      <c r="AR28" s="97"/>
      <c r="AS28" s="620" t="s">
        <v>62</v>
      </c>
      <c r="AT28" s="621"/>
      <c r="AU28" s="621"/>
      <c r="AV28" s="96"/>
      <c r="AW28" s="96"/>
      <c r="AX28" s="97"/>
      <c r="BA28" s="641">
        <f>BA31</f>
        <v>46327</v>
      </c>
      <c r="BB28" s="642"/>
      <c r="BC28" s="642"/>
      <c r="BD28" s="642"/>
      <c r="BE28" s="642"/>
      <c r="BF28" s="642"/>
      <c r="BG28" s="642"/>
      <c r="BH28" s="643"/>
      <c r="BI28" s="622" t="s">
        <v>24</v>
      </c>
      <c r="BJ28" s="623"/>
      <c r="BK28" s="623"/>
      <c r="BL28" s="96"/>
      <c r="BM28" s="96"/>
      <c r="BN28" s="97"/>
      <c r="BO28" s="618" t="s">
        <v>56</v>
      </c>
      <c r="BP28" s="619"/>
      <c r="BQ28" s="619"/>
      <c r="BR28" s="96"/>
      <c r="BS28" s="96"/>
      <c r="BT28" s="97"/>
      <c r="BU28" s="647" t="s">
        <v>53</v>
      </c>
      <c r="BV28" s="648"/>
      <c r="BW28" s="648"/>
      <c r="BX28" s="96"/>
      <c r="BY28" s="96"/>
      <c r="BZ28" s="97"/>
      <c r="CA28" s="614" t="s">
        <v>57</v>
      </c>
      <c r="CB28" s="615"/>
      <c r="CC28" s="615"/>
      <c r="CD28" s="96"/>
      <c r="CE28" s="96"/>
      <c r="CF28" s="97"/>
      <c r="CG28" s="647" t="s">
        <v>58</v>
      </c>
      <c r="CH28" s="648"/>
      <c r="CI28" s="648"/>
      <c r="CJ28" s="96"/>
      <c r="CK28" s="96"/>
      <c r="CL28" s="97"/>
      <c r="CM28" s="618" t="s">
        <v>59</v>
      </c>
      <c r="CN28" s="619"/>
      <c r="CO28" s="619"/>
      <c r="CP28" s="96"/>
      <c r="CQ28" s="96"/>
      <c r="CR28" s="97"/>
      <c r="CS28" s="620" t="s">
        <v>62</v>
      </c>
      <c r="CT28" s="621"/>
      <c r="CU28" s="621"/>
      <c r="CV28" s="96"/>
      <c r="CW28" s="96"/>
      <c r="CX28" s="97"/>
    </row>
    <row r="29" spans="1:102" ht="21.75" customHeight="1" x14ac:dyDescent="0.15">
      <c r="A29" s="644"/>
      <c r="B29" s="645"/>
      <c r="C29" s="645"/>
      <c r="D29" s="645"/>
      <c r="E29" s="645"/>
      <c r="F29" s="645"/>
      <c r="G29" s="645"/>
      <c r="H29" s="646"/>
      <c r="I29" s="586">
        <f>IF(WEEKDAY(A31)=1,A31,(IF(WEEKDAY(A31)=2,A31-1,(IF(WEEKDAY(A31)=3,A31-2,(IF(WEEKDAY(A31)=4,A31-3,(IF(WEEKDAY(A31)=5,A31-4,IF(WEEKDAY(A31)=6,A31-5,A31-6))))))))))</f>
        <v>46229</v>
      </c>
      <c r="J29" s="587"/>
      <c r="K29" s="587"/>
      <c r="O29" s="568">
        <f>I29+1</f>
        <v>46230</v>
      </c>
      <c r="P29" s="569"/>
      <c r="Q29" s="569"/>
      <c r="U29" s="568">
        <f>O29+1</f>
        <v>46231</v>
      </c>
      <c r="V29" s="569"/>
      <c r="W29" s="569"/>
      <c r="X29" s="119"/>
      <c r="Y29" s="21"/>
      <c r="Z29" s="22"/>
      <c r="AA29" s="568">
        <f>U29+1</f>
        <v>46232</v>
      </c>
      <c r="AB29" s="569"/>
      <c r="AC29" s="569"/>
      <c r="AD29" s="119"/>
      <c r="AE29" s="21"/>
      <c r="AF29" s="22"/>
      <c r="AG29" s="568">
        <f>AA29+1</f>
        <v>46233</v>
      </c>
      <c r="AH29" s="569"/>
      <c r="AI29" s="569"/>
      <c r="AJ29" s="119"/>
      <c r="AK29" s="21"/>
      <c r="AL29" s="22"/>
      <c r="AM29" s="568">
        <f>AG29+1</f>
        <v>46234</v>
      </c>
      <c r="AN29" s="569"/>
      <c r="AO29" s="569"/>
      <c r="AP29" s="119"/>
      <c r="AQ29" s="21"/>
      <c r="AR29" s="22"/>
      <c r="AS29" s="624">
        <f>AM29+1</f>
        <v>46235</v>
      </c>
      <c r="AT29" s="625"/>
      <c r="AU29" s="625"/>
      <c r="AV29" s="120"/>
      <c r="AW29" s="21"/>
      <c r="AX29" s="22"/>
      <c r="BA29" s="644"/>
      <c r="BB29" s="645"/>
      <c r="BC29" s="645"/>
      <c r="BD29" s="645"/>
      <c r="BE29" s="645"/>
      <c r="BF29" s="645"/>
      <c r="BG29" s="645"/>
      <c r="BH29" s="646"/>
      <c r="BI29" s="586">
        <f>IF(WEEKDAY(BA31)=1,BA31,(IF(WEEKDAY(BA31)=2,BA31-1,(IF(WEEKDAY(BA31)=3,BA31-2,(IF(WEEKDAY(BA31)=4,BA31-3,(IF(WEEKDAY(BA31)=5,BA31-4,IF(WEEKDAY(BA31)=6,BA31-5,BA31-6))))))))))</f>
        <v>46327</v>
      </c>
      <c r="BJ29" s="587"/>
      <c r="BK29" s="587"/>
      <c r="BO29" s="568">
        <f>BI29+1</f>
        <v>46328</v>
      </c>
      <c r="BP29" s="569"/>
      <c r="BQ29" s="569"/>
      <c r="BU29" s="568">
        <f>BO29+1</f>
        <v>46329</v>
      </c>
      <c r="BV29" s="569"/>
      <c r="BW29" s="569"/>
      <c r="BX29" s="119"/>
      <c r="BY29" s="21"/>
      <c r="BZ29" s="22"/>
      <c r="CA29" s="568">
        <f>BU29+1</f>
        <v>46330</v>
      </c>
      <c r="CB29" s="569"/>
      <c r="CC29" s="569"/>
      <c r="CD29" s="119"/>
      <c r="CE29" s="21"/>
      <c r="CF29" s="22"/>
      <c r="CG29" s="568">
        <f>CA29+1</f>
        <v>46331</v>
      </c>
      <c r="CH29" s="569"/>
      <c r="CI29" s="569"/>
      <c r="CJ29" s="119"/>
      <c r="CK29" s="21"/>
      <c r="CL29" s="22"/>
      <c r="CM29" s="568">
        <f>CG29+1</f>
        <v>46332</v>
      </c>
      <c r="CN29" s="569"/>
      <c r="CO29" s="569"/>
      <c r="CP29" s="119"/>
      <c r="CQ29" s="21"/>
      <c r="CR29" s="22"/>
      <c r="CS29" s="624">
        <f>CM29+1</f>
        <v>46333</v>
      </c>
      <c r="CT29" s="625"/>
      <c r="CU29" s="625"/>
      <c r="CV29" s="120"/>
      <c r="CW29" s="21"/>
      <c r="CX29" s="22"/>
    </row>
    <row r="30" spans="1:102" ht="33.75" customHeight="1" x14ac:dyDescent="0.15">
      <c r="A30" s="644"/>
      <c r="B30" s="645"/>
      <c r="C30" s="645"/>
      <c r="D30" s="645"/>
      <c r="E30" s="645"/>
      <c r="F30" s="645"/>
      <c r="G30" s="645"/>
      <c r="H30" s="646"/>
      <c r="I30" s="586"/>
      <c r="J30" s="587"/>
      <c r="K30" s="587"/>
      <c r="O30" s="570"/>
      <c r="P30" s="571"/>
      <c r="Q30" s="571"/>
      <c r="U30" s="570"/>
      <c r="V30" s="571"/>
      <c r="W30" s="571"/>
      <c r="X30" s="121"/>
      <c r="Z30" s="17"/>
      <c r="AA30" s="570"/>
      <c r="AB30" s="571"/>
      <c r="AC30" s="571"/>
      <c r="AD30" s="121"/>
      <c r="AF30" s="17"/>
      <c r="AG30" s="570"/>
      <c r="AH30" s="571"/>
      <c r="AI30" s="571"/>
      <c r="AJ30" s="121"/>
      <c r="AL30" s="17"/>
      <c r="AM30" s="570"/>
      <c r="AN30" s="571"/>
      <c r="AO30" s="571"/>
      <c r="AP30" s="121"/>
      <c r="AR30" s="17"/>
      <c r="AS30" s="626"/>
      <c r="AT30" s="627"/>
      <c r="AU30" s="627"/>
      <c r="AV30" s="122"/>
      <c r="AX30" s="17"/>
      <c r="BA30" s="644"/>
      <c r="BB30" s="645"/>
      <c r="BC30" s="645"/>
      <c r="BD30" s="645"/>
      <c r="BE30" s="645"/>
      <c r="BF30" s="645"/>
      <c r="BG30" s="645"/>
      <c r="BH30" s="646"/>
      <c r="BI30" s="586"/>
      <c r="BJ30" s="587"/>
      <c r="BK30" s="587"/>
      <c r="BO30" s="570"/>
      <c r="BP30" s="571"/>
      <c r="BQ30" s="571"/>
      <c r="BU30" s="570"/>
      <c r="BV30" s="571"/>
      <c r="BW30" s="571"/>
      <c r="BX30" s="121"/>
      <c r="BZ30" s="17"/>
      <c r="CA30" s="570"/>
      <c r="CB30" s="571"/>
      <c r="CC30" s="571"/>
      <c r="CD30" s="121"/>
      <c r="CF30" s="17"/>
      <c r="CG30" s="570"/>
      <c r="CH30" s="571"/>
      <c r="CI30" s="571"/>
      <c r="CJ30" s="121"/>
      <c r="CL30" s="17"/>
      <c r="CM30" s="570"/>
      <c r="CN30" s="571"/>
      <c r="CO30" s="571"/>
      <c r="CP30" s="121"/>
      <c r="CR30" s="17"/>
      <c r="CS30" s="626"/>
      <c r="CT30" s="627"/>
      <c r="CU30" s="627"/>
      <c r="CV30" s="122"/>
      <c r="CX30" s="17"/>
    </row>
    <row r="31" spans="1:102" ht="10.5" customHeight="1" x14ac:dyDescent="0.15">
      <c r="A31" s="636">
        <f>IF(MONTH(A5)=12,DATE(YEAR(A5)+1,1,1),DATE(YEAR(A5),MONTH(A5)+1,1))</f>
        <v>46235</v>
      </c>
      <c r="B31" s="637"/>
      <c r="C31" s="637"/>
      <c r="D31" s="637"/>
      <c r="E31" s="637"/>
      <c r="F31" s="637"/>
      <c r="G31" s="637"/>
      <c r="H31" s="638"/>
      <c r="I31" s="586"/>
      <c r="J31" s="587"/>
      <c r="K31" s="587"/>
      <c r="O31" s="570"/>
      <c r="P31" s="571"/>
      <c r="Q31" s="571"/>
      <c r="U31" s="570"/>
      <c r="V31" s="571"/>
      <c r="W31" s="571"/>
      <c r="X31" s="121"/>
      <c r="Z31" s="17"/>
      <c r="AA31" s="570"/>
      <c r="AB31" s="571"/>
      <c r="AC31" s="571"/>
      <c r="AD31" s="121"/>
      <c r="AF31" s="17"/>
      <c r="AG31" s="570"/>
      <c r="AH31" s="571"/>
      <c r="AI31" s="571"/>
      <c r="AJ31" s="121"/>
      <c r="AL31" s="17"/>
      <c r="AM31" s="570"/>
      <c r="AN31" s="571"/>
      <c r="AO31" s="571"/>
      <c r="AP31" s="121"/>
      <c r="AR31" s="17"/>
      <c r="AS31" s="626"/>
      <c r="AT31" s="627"/>
      <c r="AU31" s="627"/>
      <c r="AV31" s="122"/>
      <c r="AX31" s="17"/>
      <c r="BA31" s="636">
        <f>IF(MONTH(BA5)=12,DATE(YEAR(BA5)+1,1,1),DATE(YEAR(BA5),MONTH(BA5)+1,1))</f>
        <v>46327</v>
      </c>
      <c r="BB31" s="637"/>
      <c r="BC31" s="637"/>
      <c r="BD31" s="637"/>
      <c r="BE31" s="637"/>
      <c r="BF31" s="637"/>
      <c r="BG31" s="637"/>
      <c r="BH31" s="638"/>
      <c r="BI31" s="586"/>
      <c r="BJ31" s="587"/>
      <c r="BK31" s="587"/>
      <c r="BO31" s="570"/>
      <c r="BP31" s="571"/>
      <c r="BQ31" s="571"/>
      <c r="BU31" s="570"/>
      <c r="BV31" s="571"/>
      <c r="BW31" s="571"/>
      <c r="BX31" s="121"/>
      <c r="BZ31" s="17"/>
      <c r="CA31" s="570"/>
      <c r="CB31" s="571"/>
      <c r="CC31" s="571"/>
      <c r="CD31" s="121"/>
      <c r="CF31" s="17"/>
      <c r="CG31" s="570"/>
      <c r="CH31" s="571"/>
      <c r="CI31" s="571"/>
      <c r="CJ31" s="121"/>
      <c r="CL31" s="17"/>
      <c r="CM31" s="570"/>
      <c r="CN31" s="571"/>
      <c r="CO31" s="571"/>
      <c r="CP31" s="121"/>
      <c r="CR31" s="17"/>
      <c r="CS31" s="626"/>
      <c r="CT31" s="627"/>
      <c r="CU31" s="627"/>
      <c r="CV31" s="122"/>
      <c r="CX31" s="17"/>
    </row>
    <row r="32" spans="1:102" ht="82.5" customHeight="1" x14ac:dyDescent="0.15">
      <c r="A32" s="636"/>
      <c r="B32" s="637"/>
      <c r="C32" s="637"/>
      <c r="D32" s="637"/>
      <c r="E32" s="637"/>
      <c r="F32" s="637"/>
      <c r="G32" s="637"/>
      <c r="H32" s="638"/>
      <c r="O32" s="23"/>
      <c r="U32" s="18"/>
      <c r="V32" s="19"/>
      <c r="W32" s="19"/>
      <c r="X32" s="19"/>
      <c r="Y32" s="19"/>
      <c r="Z32" s="20"/>
      <c r="AA32" s="18"/>
      <c r="AB32" s="19"/>
      <c r="AC32" s="19"/>
      <c r="AD32" s="19"/>
      <c r="AE32" s="19"/>
      <c r="AF32" s="20"/>
      <c r="AG32" s="18"/>
      <c r="AH32" s="19"/>
      <c r="AI32" s="19"/>
      <c r="AJ32" s="19"/>
      <c r="AK32" s="19"/>
      <c r="AL32" s="20"/>
      <c r="AM32" s="18"/>
      <c r="AN32" s="19"/>
      <c r="AO32" s="19"/>
      <c r="AP32" s="19"/>
      <c r="AQ32" s="19"/>
      <c r="AR32" s="20"/>
      <c r="AS32" s="18"/>
      <c r="AT32" s="19"/>
      <c r="AU32" s="19"/>
      <c r="AV32" s="19"/>
      <c r="AW32" s="19"/>
      <c r="AX32" s="20"/>
      <c r="BA32" s="636"/>
      <c r="BB32" s="637"/>
      <c r="BC32" s="637"/>
      <c r="BD32" s="637"/>
      <c r="BE32" s="637"/>
      <c r="BF32" s="637"/>
      <c r="BG32" s="637"/>
      <c r="BH32" s="638"/>
      <c r="BO32" s="23"/>
      <c r="BU32" s="18"/>
      <c r="BV32" s="19"/>
      <c r="BW32" s="19"/>
      <c r="BX32" s="19"/>
      <c r="BY32" s="19"/>
      <c r="BZ32" s="20"/>
      <c r="CA32" s="18"/>
      <c r="CB32" s="19"/>
      <c r="CC32" s="19"/>
      <c r="CD32" s="19"/>
      <c r="CE32" s="19"/>
      <c r="CF32" s="20"/>
      <c r="CG32" s="18"/>
      <c r="CH32" s="19"/>
      <c r="CI32" s="19"/>
      <c r="CJ32" s="19"/>
      <c r="CK32" s="19"/>
      <c r="CL32" s="20"/>
      <c r="CM32" s="18"/>
      <c r="CN32" s="19"/>
      <c r="CO32" s="19"/>
      <c r="CP32" s="19"/>
      <c r="CQ32" s="19"/>
      <c r="CR32" s="20"/>
      <c r="CS32" s="18"/>
      <c r="CT32" s="19"/>
      <c r="CU32" s="19"/>
      <c r="CV32" s="19"/>
      <c r="CW32" s="19"/>
      <c r="CX32" s="20"/>
    </row>
    <row r="33" spans="1:102" ht="21.75" customHeight="1" x14ac:dyDescent="0.15">
      <c r="A33" s="611" t="str">
        <f>IF(A31&gt;=43586,"令和"&amp;IF(YEAR(A31)-2018=1,"元",YEAR(A31)-2018),"平成"&amp;(YEAR(A31)-1988))</f>
        <v>令和8</v>
      </c>
      <c r="B33" s="612"/>
      <c r="C33" s="612"/>
      <c r="D33" s="612"/>
      <c r="E33" s="612"/>
      <c r="F33" s="612"/>
      <c r="G33" s="612"/>
      <c r="H33" s="613"/>
      <c r="I33" s="584">
        <f>AS29+1</f>
        <v>46236</v>
      </c>
      <c r="J33" s="585"/>
      <c r="K33" s="585"/>
      <c r="L33" s="123"/>
      <c r="M33" s="21"/>
      <c r="N33" s="22"/>
      <c r="O33" s="568">
        <f>I33+1</f>
        <v>46237</v>
      </c>
      <c r="P33" s="569"/>
      <c r="Q33" s="569"/>
      <c r="R33" s="119"/>
      <c r="S33" s="21"/>
      <c r="T33" s="22"/>
      <c r="U33" s="568">
        <f>O33+1</f>
        <v>46238</v>
      </c>
      <c r="V33" s="569"/>
      <c r="W33" s="569"/>
      <c r="X33" s="119"/>
      <c r="Y33" s="21"/>
      <c r="Z33" s="22"/>
      <c r="AA33" s="568">
        <f>U33+1</f>
        <v>46239</v>
      </c>
      <c r="AB33" s="569"/>
      <c r="AC33" s="569"/>
      <c r="AD33" s="119"/>
      <c r="AE33" s="21"/>
      <c r="AF33" s="22"/>
      <c r="AG33" s="568">
        <f>AA33+1</f>
        <v>46240</v>
      </c>
      <c r="AH33" s="569"/>
      <c r="AI33" s="569"/>
      <c r="AJ33" s="119"/>
      <c r="AK33" s="21"/>
      <c r="AL33" s="22"/>
      <c r="AM33" s="568">
        <f>AG33+1</f>
        <v>46241</v>
      </c>
      <c r="AN33" s="569"/>
      <c r="AO33" s="569"/>
      <c r="AP33" s="119"/>
      <c r="AQ33" s="21"/>
      <c r="AR33" s="22"/>
      <c r="AS33" s="556">
        <f>AM33+1</f>
        <v>46242</v>
      </c>
      <c r="AT33" s="557"/>
      <c r="AU33" s="557"/>
      <c r="AV33" s="119"/>
      <c r="AW33" s="21"/>
      <c r="AX33" s="22"/>
      <c r="BA33" s="611" t="str">
        <f>IF(BA31&gt;=43586,"令和"&amp;IF(YEAR(BA31)-2018=1,"元",YEAR(BA31)-2018),"平成"&amp;(YEAR(BA31)-1988))</f>
        <v>令和8</v>
      </c>
      <c r="BB33" s="612"/>
      <c r="BC33" s="612"/>
      <c r="BD33" s="612"/>
      <c r="BE33" s="612"/>
      <c r="BF33" s="612"/>
      <c r="BG33" s="612"/>
      <c r="BH33" s="613"/>
      <c r="BI33" s="584">
        <f>CS29+1</f>
        <v>46334</v>
      </c>
      <c r="BJ33" s="585"/>
      <c r="BK33" s="585"/>
      <c r="BL33" s="123"/>
      <c r="BM33" s="21"/>
      <c r="BN33" s="22"/>
      <c r="BO33" s="568">
        <f>BI33+1</f>
        <v>46335</v>
      </c>
      <c r="BP33" s="569"/>
      <c r="BQ33" s="569"/>
      <c r="BR33" s="119"/>
      <c r="BS33" s="21"/>
      <c r="BT33" s="22"/>
      <c r="BU33" s="568">
        <f>BO33+1</f>
        <v>46336</v>
      </c>
      <c r="BV33" s="569"/>
      <c r="BW33" s="569"/>
      <c r="BX33" s="119"/>
      <c r="BY33" s="21"/>
      <c r="BZ33" s="22"/>
      <c r="CA33" s="568">
        <f>BU33+1</f>
        <v>46337</v>
      </c>
      <c r="CB33" s="569"/>
      <c r="CC33" s="569"/>
      <c r="CD33" s="119"/>
      <c r="CE33" s="21"/>
      <c r="CF33" s="22"/>
      <c r="CG33" s="568">
        <f>CA33+1</f>
        <v>46338</v>
      </c>
      <c r="CH33" s="569"/>
      <c r="CI33" s="569"/>
      <c r="CJ33" s="119"/>
      <c r="CK33" s="21"/>
      <c r="CL33" s="22"/>
      <c r="CM33" s="568">
        <f>CG33+1</f>
        <v>46339</v>
      </c>
      <c r="CN33" s="569"/>
      <c r="CO33" s="569"/>
      <c r="CP33" s="119"/>
      <c r="CQ33" s="21"/>
      <c r="CR33" s="22"/>
      <c r="CS33" s="556">
        <f>CM33+1</f>
        <v>46340</v>
      </c>
      <c r="CT33" s="557"/>
      <c r="CU33" s="557"/>
      <c r="CV33" s="119"/>
      <c r="CW33" s="21"/>
      <c r="CX33" s="22"/>
    </row>
    <row r="34" spans="1:102" ht="21.75" customHeight="1" x14ac:dyDescent="0.15">
      <c r="A34" s="611"/>
      <c r="B34" s="612"/>
      <c r="C34" s="612"/>
      <c r="D34" s="612"/>
      <c r="E34" s="612"/>
      <c r="F34" s="612"/>
      <c r="G34" s="612"/>
      <c r="H34" s="613"/>
      <c r="I34" s="586"/>
      <c r="J34" s="587"/>
      <c r="K34" s="587"/>
      <c r="L34" s="124"/>
      <c r="N34" s="17"/>
      <c r="O34" s="570"/>
      <c r="P34" s="571"/>
      <c r="Q34" s="571"/>
      <c r="R34" s="121"/>
      <c r="T34" s="17"/>
      <c r="U34" s="570"/>
      <c r="V34" s="571"/>
      <c r="W34" s="571"/>
      <c r="X34" s="121"/>
      <c r="Z34" s="17"/>
      <c r="AA34" s="570"/>
      <c r="AB34" s="571"/>
      <c r="AC34" s="571"/>
      <c r="AD34" s="121"/>
      <c r="AF34" s="17"/>
      <c r="AG34" s="570"/>
      <c r="AH34" s="571"/>
      <c r="AI34" s="571"/>
      <c r="AJ34" s="121"/>
      <c r="AL34" s="17"/>
      <c r="AM34" s="570"/>
      <c r="AN34" s="571"/>
      <c r="AO34" s="571"/>
      <c r="AP34" s="121"/>
      <c r="AR34" s="17"/>
      <c r="AS34" s="556"/>
      <c r="AT34" s="557"/>
      <c r="AU34" s="557"/>
      <c r="AV34" s="121"/>
      <c r="AX34" s="17"/>
      <c r="BA34" s="611"/>
      <c r="BB34" s="612"/>
      <c r="BC34" s="612"/>
      <c r="BD34" s="612"/>
      <c r="BE34" s="612"/>
      <c r="BF34" s="612"/>
      <c r="BG34" s="612"/>
      <c r="BH34" s="613"/>
      <c r="BI34" s="586"/>
      <c r="BJ34" s="587"/>
      <c r="BK34" s="587"/>
      <c r="BL34" s="124"/>
      <c r="BN34" s="17"/>
      <c r="BO34" s="570"/>
      <c r="BP34" s="571"/>
      <c r="BQ34" s="571"/>
      <c r="BR34" s="121"/>
      <c r="BT34" s="17"/>
      <c r="BU34" s="570"/>
      <c r="BV34" s="571"/>
      <c r="BW34" s="571"/>
      <c r="BX34" s="121"/>
      <c r="BZ34" s="17"/>
      <c r="CA34" s="570"/>
      <c r="CB34" s="571"/>
      <c r="CC34" s="571"/>
      <c r="CD34" s="121"/>
      <c r="CF34" s="17"/>
      <c r="CG34" s="570"/>
      <c r="CH34" s="571"/>
      <c r="CI34" s="571"/>
      <c r="CJ34" s="121"/>
      <c r="CL34" s="17"/>
      <c r="CM34" s="570"/>
      <c r="CN34" s="571"/>
      <c r="CO34" s="571"/>
      <c r="CP34" s="121"/>
      <c r="CR34" s="17"/>
      <c r="CS34" s="556"/>
      <c r="CT34" s="557"/>
      <c r="CU34" s="557"/>
      <c r="CV34" s="121"/>
      <c r="CX34" s="17"/>
    </row>
    <row r="35" spans="1:102" ht="22.5" customHeight="1" x14ac:dyDescent="0.15">
      <c r="A35" s="605" t="s">
        <v>579</v>
      </c>
      <c r="B35" s="606"/>
      <c r="C35" s="606"/>
      <c r="D35" s="606"/>
      <c r="E35" s="606"/>
      <c r="F35" s="606"/>
      <c r="G35" s="606"/>
      <c r="H35" s="607"/>
      <c r="I35" s="586"/>
      <c r="J35" s="587"/>
      <c r="K35" s="587"/>
      <c r="L35" s="124"/>
      <c r="N35" s="17"/>
      <c r="O35" s="570"/>
      <c r="P35" s="571"/>
      <c r="Q35" s="571"/>
      <c r="R35" s="121"/>
      <c r="T35" s="17"/>
      <c r="U35" s="570"/>
      <c r="V35" s="571"/>
      <c r="W35" s="571"/>
      <c r="X35" s="121"/>
      <c r="Z35" s="17"/>
      <c r="AA35" s="570"/>
      <c r="AB35" s="571"/>
      <c r="AC35" s="571"/>
      <c r="AD35" s="121"/>
      <c r="AF35" s="17"/>
      <c r="AG35" s="570"/>
      <c r="AH35" s="571"/>
      <c r="AI35" s="571"/>
      <c r="AJ35" s="121"/>
      <c r="AL35" s="17"/>
      <c r="AM35" s="570"/>
      <c r="AN35" s="571"/>
      <c r="AO35" s="571"/>
      <c r="AP35" s="121"/>
      <c r="AR35" s="17"/>
      <c r="AS35" s="556"/>
      <c r="AT35" s="557"/>
      <c r="AU35" s="557"/>
      <c r="AV35" s="121"/>
      <c r="AX35" s="17"/>
      <c r="BA35" s="605" t="s">
        <v>579</v>
      </c>
      <c r="BB35" s="606"/>
      <c r="BC35" s="606"/>
      <c r="BD35" s="606"/>
      <c r="BE35" s="606"/>
      <c r="BF35" s="606"/>
      <c r="BG35" s="606"/>
      <c r="BH35" s="607"/>
      <c r="BI35" s="586"/>
      <c r="BJ35" s="587"/>
      <c r="BK35" s="587"/>
      <c r="BL35" s="124"/>
      <c r="BN35" s="17"/>
      <c r="BO35" s="570"/>
      <c r="BP35" s="571"/>
      <c r="BQ35" s="571"/>
      <c r="BR35" s="121"/>
      <c r="BT35" s="17"/>
      <c r="BU35" s="570"/>
      <c r="BV35" s="571"/>
      <c r="BW35" s="571"/>
      <c r="BX35" s="121"/>
      <c r="BZ35" s="17"/>
      <c r="CA35" s="570"/>
      <c r="CB35" s="571"/>
      <c r="CC35" s="571"/>
      <c r="CD35" s="121"/>
      <c r="CF35" s="17"/>
      <c r="CG35" s="570"/>
      <c r="CH35" s="571"/>
      <c r="CI35" s="571"/>
      <c r="CJ35" s="121"/>
      <c r="CL35" s="17"/>
      <c r="CM35" s="570"/>
      <c r="CN35" s="571"/>
      <c r="CO35" s="571"/>
      <c r="CP35" s="121"/>
      <c r="CR35" s="17"/>
      <c r="CS35" s="556"/>
      <c r="CT35" s="557"/>
      <c r="CU35" s="557"/>
      <c r="CV35" s="121"/>
      <c r="CX35" s="17"/>
    </row>
    <row r="36" spans="1:102" ht="88.5" customHeight="1" x14ac:dyDescent="0.15">
      <c r="A36" s="608" t="str">
        <f>VLOOKUP(A31,祝節名,2,FALSE)</f>
        <v>11 山の日
立秋7、処暑23</v>
      </c>
      <c r="B36" s="609"/>
      <c r="C36" s="609"/>
      <c r="D36" s="609"/>
      <c r="E36" s="609"/>
      <c r="F36" s="609"/>
      <c r="G36" s="609"/>
      <c r="H36" s="610"/>
      <c r="I36" s="18"/>
      <c r="J36" s="19"/>
      <c r="K36" s="19"/>
      <c r="L36" s="19"/>
      <c r="M36" s="19"/>
      <c r="N36" s="20"/>
      <c r="O36" s="18"/>
      <c r="P36" s="19"/>
      <c r="Q36" s="19"/>
      <c r="R36" s="19"/>
      <c r="S36" s="19"/>
      <c r="T36" s="20"/>
      <c r="U36" s="18"/>
      <c r="V36" s="19"/>
      <c r="W36" s="19"/>
      <c r="X36" s="19"/>
      <c r="Y36" s="19"/>
      <c r="Z36" s="20"/>
      <c r="AA36" s="18"/>
      <c r="AB36" s="19"/>
      <c r="AC36" s="19"/>
      <c r="AD36" s="19"/>
      <c r="AE36" s="19"/>
      <c r="AF36" s="20"/>
      <c r="AG36" s="18"/>
      <c r="AH36" s="19"/>
      <c r="AI36" s="19"/>
      <c r="AJ36" s="19"/>
      <c r="AK36" s="19"/>
      <c r="AL36" s="20"/>
      <c r="AM36" s="18"/>
      <c r="AN36" s="19"/>
      <c r="AO36" s="19"/>
      <c r="AP36" s="19"/>
      <c r="AQ36" s="19"/>
      <c r="AR36" s="20"/>
      <c r="AS36" s="18"/>
      <c r="AT36" s="19"/>
      <c r="AU36" s="19"/>
      <c r="AV36" s="19"/>
      <c r="AW36" s="19"/>
      <c r="AX36" s="20"/>
      <c r="BA36" s="608" t="str">
        <f>VLOOKUP(BA31,祝節名,2,FALSE)</f>
        <v>3 文化の日、23 勤労感謝の日
立冬7、小雪22</v>
      </c>
      <c r="BB36" s="609"/>
      <c r="BC36" s="609"/>
      <c r="BD36" s="609"/>
      <c r="BE36" s="609"/>
      <c r="BF36" s="609"/>
      <c r="BG36" s="609"/>
      <c r="BH36" s="610"/>
      <c r="BI36" s="18"/>
      <c r="BJ36" s="19"/>
      <c r="BK36" s="19"/>
      <c r="BL36" s="19"/>
      <c r="BM36" s="19"/>
      <c r="BN36" s="20"/>
      <c r="BO36" s="18"/>
      <c r="BP36" s="19"/>
      <c r="BQ36" s="19"/>
      <c r="BR36" s="19"/>
      <c r="BS36" s="19"/>
      <c r="BT36" s="20"/>
      <c r="BU36" s="18"/>
      <c r="BV36" s="19"/>
      <c r="BW36" s="19"/>
      <c r="BX36" s="19"/>
      <c r="BY36" s="19"/>
      <c r="BZ36" s="20"/>
      <c r="CA36" s="18"/>
      <c r="CB36" s="19"/>
      <c r="CC36" s="19"/>
      <c r="CD36" s="19"/>
      <c r="CE36" s="19"/>
      <c r="CF36" s="20"/>
      <c r="CG36" s="18"/>
      <c r="CH36" s="19"/>
      <c r="CI36" s="19"/>
      <c r="CJ36" s="19"/>
      <c r="CK36" s="19"/>
      <c r="CL36" s="20"/>
      <c r="CM36" s="18"/>
      <c r="CN36" s="19"/>
      <c r="CO36" s="19"/>
      <c r="CP36" s="19"/>
      <c r="CQ36" s="19"/>
      <c r="CR36" s="20"/>
      <c r="CS36" s="18"/>
      <c r="CT36" s="19"/>
      <c r="CU36" s="19"/>
      <c r="CV36" s="19"/>
      <c r="CW36" s="19"/>
      <c r="CX36" s="20"/>
    </row>
    <row r="37" spans="1:102" ht="21.75" customHeight="1" x14ac:dyDescent="0.15">
      <c r="A37" s="605" t="s">
        <v>284</v>
      </c>
      <c r="B37" s="606"/>
      <c r="C37" s="606"/>
      <c r="D37" s="606"/>
      <c r="E37" s="606"/>
      <c r="F37" s="606"/>
      <c r="G37" s="606"/>
      <c r="H37" s="607"/>
      <c r="I37" s="584">
        <f>AS33+1</f>
        <v>46243</v>
      </c>
      <c r="J37" s="585"/>
      <c r="K37" s="585"/>
      <c r="L37" s="123"/>
      <c r="M37" s="21"/>
      <c r="N37" s="22"/>
      <c r="O37" s="568">
        <f>I37+1</f>
        <v>46244</v>
      </c>
      <c r="P37" s="569"/>
      <c r="Q37" s="569"/>
      <c r="R37" s="119"/>
      <c r="S37" s="21"/>
      <c r="T37" s="22"/>
      <c r="U37" s="568">
        <f>O37+1</f>
        <v>46245</v>
      </c>
      <c r="V37" s="569"/>
      <c r="W37" s="569"/>
      <c r="X37" s="119"/>
      <c r="Y37" s="21"/>
      <c r="Z37" s="22"/>
      <c r="AA37" s="568">
        <f>U37+1</f>
        <v>46246</v>
      </c>
      <c r="AB37" s="569"/>
      <c r="AC37" s="569"/>
      <c r="AD37" s="119"/>
      <c r="AE37" s="21"/>
      <c r="AF37" s="22"/>
      <c r="AG37" s="568">
        <f>AA37+1</f>
        <v>46247</v>
      </c>
      <c r="AH37" s="569"/>
      <c r="AI37" s="569"/>
      <c r="AJ37" s="119"/>
      <c r="AK37" s="21"/>
      <c r="AL37" s="22"/>
      <c r="AM37" s="568">
        <f>AG37+1</f>
        <v>46248</v>
      </c>
      <c r="AN37" s="569"/>
      <c r="AO37" s="569"/>
      <c r="AP37" s="119"/>
      <c r="AQ37" s="21"/>
      <c r="AR37" s="22"/>
      <c r="AS37" s="556">
        <f>AM37+1</f>
        <v>46249</v>
      </c>
      <c r="AT37" s="557"/>
      <c r="AU37" s="557"/>
      <c r="AV37" s="119"/>
      <c r="AW37" s="21"/>
      <c r="AX37" s="22"/>
      <c r="BA37" s="605" t="s">
        <v>284</v>
      </c>
      <c r="BB37" s="606"/>
      <c r="BC37" s="606"/>
      <c r="BD37" s="606"/>
      <c r="BE37" s="606"/>
      <c r="BF37" s="606"/>
      <c r="BG37" s="606"/>
      <c r="BH37" s="607"/>
      <c r="BI37" s="584">
        <f>CS33+1</f>
        <v>46341</v>
      </c>
      <c r="BJ37" s="585"/>
      <c r="BK37" s="585"/>
      <c r="BL37" s="123"/>
      <c r="BM37" s="21"/>
      <c r="BN37" s="22"/>
      <c r="BO37" s="568">
        <f>BI37+1</f>
        <v>46342</v>
      </c>
      <c r="BP37" s="569"/>
      <c r="BQ37" s="569"/>
      <c r="BR37" s="119"/>
      <c r="BS37" s="21"/>
      <c r="BT37" s="22"/>
      <c r="BU37" s="568">
        <f>BO37+1</f>
        <v>46343</v>
      </c>
      <c r="BV37" s="569"/>
      <c r="BW37" s="569"/>
      <c r="BX37" s="119"/>
      <c r="BY37" s="21"/>
      <c r="BZ37" s="22"/>
      <c r="CA37" s="568">
        <f>BU37+1</f>
        <v>46344</v>
      </c>
      <c r="CB37" s="569"/>
      <c r="CC37" s="569"/>
      <c r="CD37" s="119"/>
      <c r="CE37" s="21"/>
      <c r="CF37" s="22"/>
      <c r="CG37" s="568">
        <f>CA37+1</f>
        <v>46345</v>
      </c>
      <c r="CH37" s="569"/>
      <c r="CI37" s="569"/>
      <c r="CJ37" s="119"/>
      <c r="CK37" s="21"/>
      <c r="CL37" s="22"/>
      <c r="CM37" s="568">
        <f>CG37+1</f>
        <v>46346</v>
      </c>
      <c r="CN37" s="569"/>
      <c r="CO37" s="569"/>
      <c r="CP37" s="119"/>
      <c r="CQ37" s="21"/>
      <c r="CR37" s="22"/>
      <c r="CS37" s="556">
        <f>CM37+1</f>
        <v>46347</v>
      </c>
      <c r="CT37" s="557"/>
      <c r="CU37" s="557"/>
      <c r="CV37" s="119"/>
      <c r="CW37" s="21"/>
      <c r="CX37" s="22"/>
    </row>
    <row r="38" spans="1:102" ht="21.75" customHeight="1" x14ac:dyDescent="0.15">
      <c r="A38" s="596" t="str">
        <f>VLOOKUP(A31,記念名,2,FALSE)</f>
        <v>水の日 1、広島平和記念日 6
長崎原爆の日9、終戦記念日15</v>
      </c>
      <c r="B38" s="597"/>
      <c r="C38" s="597"/>
      <c r="D38" s="597"/>
      <c r="E38" s="597"/>
      <c r="F38" s="597"/>
      <c r="G38" s="597"/>
      <c r="H38" s="598"/>
      <c r="I38" s="586"/>
      <c r="J38" s="587"/>
      <c r="K38" s="587"/>
      <c r="L38" s="124"/>
      <c r="N38" s="17"/>
      <c r="O38" s="570"/>
      <c r="P38" s="571"/>
      <c r="Q38" s="571"/>
      <c r="R38" s="121"/>
      <c r="T38" s="17"/>
      <c r="U38" s="570"/>
      <c r="V38" s="571"/>
      <c r="W38" s="571"/>
      <c r="X38" s="121"/>
      <c r="Z38" s="17"/>
      <c r="AA38" s="570"/>
      <c r="AB38" s="571"/>
      <c r="AC38" s="571"/>
      <c r="AD38" s="121"/>
      <c r="AF38" s="17"/>
      <c r="AG38" s="570"/>
      <c r="AH38" s="571"/>
      <c r="AI38" s="571"/>
      <c r="AJ38" s="121"/>
      <c r="AL38" s="17"/>
      <c r="AM38" s="570"/>
      <c r="AN38" s="571"/>
      <c r="AO38" s="571"/>
      <c r="AP38" s="121"/>
      <c r="AR38" s="17"/>
      <c r="AS38" s="556"/>
      <c r="AT38" s="557"/>
      <c r="AU38" s="557"/>
      <c r="AV38" s="121"/>
      <c r="AX38" s="17"/>
      <c r="BA38" s="596" t="str">
        <f>VLOOKUP(BA31,記念名,2,FALSE)</f>
        <v>119番の日 9
世界平和記念日 11</v>
      </c>
      <c r="BB38" s="597"/>
      <c r="BC38" s="597"/>
      <c r="BD38" s="597"/>
      <c r="BE38" s="597"/>
      <c r="BF38" s="597"/>
      <c r="BG38" s="597"/>
      <c r="BH38" s="598"/>
      <c r="BI38" s="586"/>
      <c r="BJ38" s="587"/>
      <c r="BK38" s="587"/>
      <c r="BL38" s="124"/>
      <c r="BN38" s="17"/>
      <c r="BO38" s="570"/>
      <c r="BP38" s="571"/>
      <c r="BQ38" s="571"/>
      <c r="BR38" s="121"/>
      <c r="BT38" s="17"/>
      <c r="BU38" s="570"/>
      <c r="BV38" s="571"/>
      <c r="BW38" s="571"/>
      <c r="BX38" s="121"/>
      <c r="BZ38" s="17"/>
      <c r="CA38" s="570"/>
      <c r="CB38" s="571"/>
      <c r="CC38" s="571"/>
      <c r="CD38" s="121"/>
      <c r="CF38" s="17"/>
      <c r="CG38" s="570"/>
      <c r="CH38" s="571"/>
      <c r="CI38" s="571"/>
      <c r="CJ38" s="121"/>
      <c r="CL38" s="17"/>
      <c r="CM38" s="570"/>
      <c r="CN38" s="571"/>
      <c r="CO38" s="571"/>
      <c r="CP38" s="121"/>
      <c r="CR38" s="17"/>
      <c r="CS38" s="556"/>
      <c r="CT38" s="557"/>
      <c r="CU38" s="557"/>
      <c r="CV38" s="121"/>
      <c r="CX38" s="17"/>
    </row>
    <row r="39" spans="1:102" ht="66" customHeight="1" x14ac:dyDescent="0.15">
      <c r="A39" s="599"/>
      <c r="B39" s="600"/>
      <c r="C39" s="600"/>
      <c r="D39" s="600"/>
      <c r="E39" s="600"/>
      <c r="F39" s="600"/>
      <c r="G39" s="600"/>
      <c r="H39" s="601"/>
      <c r="I39" s="586"/>
      <c r="J39" s="587"/>
      <c r="K39" s="587"/>
      <c r="L39" s="124"/>
      <c r="N39" s="17"/>
      <c r="O39" s="570"/>
      <c r="P39" s="571"/>
      <c r="Q39" s="571"/>
      <c r="R39" s="121"/>
      <c r="T39" s="17"/>
      <c r="U39" s="570"/>
      <c r="V39" s="571"/>
      <c r="W39" s="571"/>
      <c r="X39" s="121"/>
      <c r="Z39" s="17"/>
      <c r="AA39" s="570"/>
      <c r="AB39" s="571"/>
      <c r="AC39" s="571"/>
      <c r="AD39" s="121"/>
      <c r="AF39" s="17"/>
      <c r="AG39" s="570"/>
      <c r="AH39" s="571"/>
      <c r="AI39" s="571"/>
      <c r="AJ39" s="121"/>
      <c r="AL39" s="17"/>
      <c r="AM39" s="570"/>
      <c r="AN39" s="571"/>
      <c r="AO39" s="571"/>
      <c r="AP39" s="121"/>
      <c r="AR39" s="17"/>
      <c r="AS39" s="556"/>
      <c r="AT39" s="557"/>
      <c r="AU39" s="557"/>
      <c r="AV39" s="121"/>
      <c r="AX39" s="17"/>
      <c r="BA39" s="599"/>
      <c r="BB39" s="600"/>
      <c r="BC39" s="600"/>
      <c r="BD39" s="600"/>
      <c r="BE39" s="600"/>
      <c r="BF39" s="600"/>
      <c r="BG39" s="600"/>
      <c r="BH39" s="601"/>
      <c r="BI39" s="586"/>
      <c r="BJ39" s="587"/>
      <c r="BK39" s="587"/>
      <c r="BL39" s="124"/>
      <c r="BN39" s="17"/>
      <c r="BO39" s="570"/>
      <c r="BP39" s="571"/>
      <c r="BQ39" s="571"/>
      <c r="BR39" s="121"/>
      <c r="BT39" s="17"/>
      <c r="BU39" s="570"/>
      <c r="BV39" s="571"/>
      <c r="BW39" s="571"/>
      <c r="BX39" s="121"/>
      <c r="BZ39" s="17"/>
      <c r="CA39" s="570"/>
      <c r="CB39" s="571"/>
      <c r="CC39" s="571"/>
      <c r="CD39" s="121"/>
      <c r="CF39" s="17"/>
      <c r="CG39" s="570"/>
      <c r="CH39" s="571"/>
      <c r="CI39" s="571"/>
      <c r="CJ39" s="121"/>
      <c r="CL39" s="17"/>
      <c r="CM39" s="570"/>
      <c r="CN39" s="571"/>
      <c r="CO39" s="571"/>
      <c r="CP39" s="121"/>
      <c r="CR39" s="17"/>
      <c r="CS39" s="556"/>
      <c r="CT39" s="557"/>
      <c r="CU39" s="557"/>
      <c r="CV39" s="121"/>
      <c r="CX39" s="17"/>
    </row>
    <row r="40" spans="1:102" ht="75" customHeight="1" x14ac:dyDescent="0.15">
      <c r="A40" s="602">
        <f>A31</f>
        <v>46235</v>
      </c>
      <c r="B40" s="603"/>
      <c r="C40" s="603"/>
      <c r="D40" s="603"/>
      <c r="E40" s="603"/>
      <c r="F40" s="603"/>
      <c r="G40" s="603"/>
      <c r="H40" s="604"/>
      <c r="I40" s="18"/>
      <c r="J40" s="19"/>
      <c r="K40" s="19"/>
      <c r="L40" s="19"/>
      <c r="M40" s="19"/>
      <c r="N40" s="19"/>
      <c r="O40" s="18"/>
      <c r="P40" s="19"/>
      <c r="Q40" s="19"/>
      <c r="R40" s="19"/>
      <c r="S40" s="19"/>
      <c r="T40" s="19"/>
      <c r="U40" s="18"/>
      <c r="V40" s="19"/>
      <c r="W40" s="19"/>
      <c r="X40" s="19"/>
      <c r="Y40" s="19"/>
      <c r="Z40" s="19"/>
      <c r="AA40" s="18"/>
      <c r="AB40" s="19"/>
      <c r="AC40" s="19"/>
      <c r="AD40" s="19"/>
      <c r="AE40" s="19"/>
      <c r="AF40" s="19"/>
      <c r="AG40" s="18"/>
      <c r="AH40" s="19"/>
      <c r="AI40" s="19"/>
      <c r="AJ40" s="19"/>
      <c r="AK40" s="19"/>
      <c r="AL40" s="19"/>
      <c r="AM40" s="18"/>
      <c r="AN40" s="19"/>
      <c r="AO40" s="19"/>
      <c r="AP40" s="19"/>
      <c r="AQ40" s="19"/>
      <c r="AR40" s="19"/>
      <c r="AS40" s="18"/>
      <c r="AT40" s="19"/>
      <c r="AU40" s="19"/>
      <c r="AV40" s="19"/>
      <c r="AW40" s="19"/>
      <c r="AX40" s="20"/>
      <c r="BA40" s="602">
        <f>BA31</f>
        <v>46327</v>
      </c>
      <c r="BB40" s="603"/>
      <c r="BC40" s="603"/>
      <c r="BD40" s="603"/>
      <c r="BE40" s="603"/>
      <c r="BF40" s="603"/>
      <c r="BG40" s="603"/>
      <c r="BH40" s="604"/>
      <c r="BI40" s="18"/>
      <c r="BJ40" s="19"/>
      <c r="BK40" s="19"/>
      <c r="BL40" s="19"/>
      <c r="BM40" s="19"/>
      <c r="BN40" s="19"/>
      <c r="BO40" s="18"/>
      <c r="BP40" s="19"/>
      <c r="BQ40" s="19"/>
      <c r="BR40" s="19"/>
      <c r="BS40" s="19"/>
      <c r="BT40" s="19"/>
      <c r="BU40" s="18"/>
      <c r="BV40" s="19"/>
      <c r="BW40" s="19"/>
      <c r="BX40" s="19"/>
      <c r="BY40" s="19"/>
      <c r="BZ40" s="19"/>
      <c r="CA40" s="18"/>
      <c r="CB40" s="19"/>
      <c r="CC40" s="19"/>
      <c r="CD40" s="19"/>
      <c r="CE40" s="19"/>
      <c r="CF40" s="19"/>
      <c r="CG40" s="18"/>
      <c r="CH40" s="19"/>
      <c r="CI40" s="19"/>
      <c r="CJ40" s="19"/>
      <c r="CK40" s="19"/>
      <c r="CL40" s="19"/>
      <c r="CM40" s="18"/>
      <c r="CN40" s="19"/>
      <c r="CO40" s="19"/>
      <c r="CP40" s="19"/>
      <c r="CQ40" s="19"/>
      <c r="CR40" s="19"/>
      <c r="CS40" s="18"/>
      <c r="CT40" s="19"/>
      <c r="CU40" s="19"/>
      <c r="CV40" s="19"/>
      <c r="CW40" s="19"/>
      <c r="CX40" s="20"/>
    </row>
    <row r="41" spans="1:102" ht="24" customHeight="1" x14ac:dyDescent="0.15">
      <c r="A41" s="641">
        <f>A44</f>
        <v>46235</v>
      </c>
      <c r="B41" s="642"/>
      <c r="C41" s="642"/>
      <c r="D41" s="642"/>
      <c r="E41" s="642"/>
      <c r="F41" s="642"/>
      <c r="G41" s="642"/>
      <c r="H41" s="643"/>
      <c r="I41" s="594" t="s">
        <v>24</v>
      </c>
      <c r="J41" s="595"/>
      <c r="K41" s="595"/>
      <c r="L41" s="148"/>
      <c r="M41" s="148"/>
      <c r="N41" s="147"/>
      <c r="O41" s="578" t="s">
        <v>56</v>
      </c>
      <c r="P41" s="579"/>
      <c r="Q41" s="579"/>
      <c r="R41" s="96"/>
      <c r="S41" s="96"/>
      <c r="T41" s="97"/>
      <c r="U41" s="639" t="s">
        <v>53</v>
      </c>
      <c r="V41" s="640"/>
      <c r="W41" s="640"/>
      <c r="X41" s="196"/>
      <c r="Y41" s="196"/>
      <c r="Z41" s="197"/>
      <c r="AA41" s="578" t="s">
        <v>57</v>
      </c>
      <c r="AB41" s="579"/>
      <c r="AC41" s="579"/>
      <c r="AD41" s="96"/>
      <c r="AE41" s="96"/>
      <c r="AF41" s="97"/>
      <c r="AG41" s="639" t="s">
        <v>58</v>
      </c>
      <c r="AH41" s="640"/>
      <c r="AI41" s="640"/>
      <c r="AJ41" s="196"/>
      <c r="AK41" s="196"/>
      <c r="AL41" s="197"/>
      <c r="AM41" s="578" t="s">
        <v>59</v>
      </c>
      <c r="AN41" s="579"/>
      <c r="AO41" s="579"/>
      <c r="AP41" s="96"/>
      <c r="AQ41" s="96"/>
      <c r="AR41" s="97"/>
      <c r="AS41" s="582" t="s">
        <v>62</v>
      </c>
      <c r="AT41" s="583"/>
      <c r="AU41" s="583"/>
      <c r="AV41" s="144"/>
      <c r="AW41" s="144"/>
      <c r="AX41" s="143"/>
      <c r="BA41" s="641">
        <f>BA44</f>
        <v>46327</v>
      </c>
      <c r="BB41" s="642"/>
      <c r="BC41" s="642"/>
      <c r="BD41" s="642"/>
      <c r="BE41" s="642"/>
      <c r="BF41" s="642"/>
      <c r="BG41" s="642"/>
      <c r="BH41" s="643"/>
      <c r="BI41" s="594" t="s">
        <v>24</v>
      </c>
      <c r="BJ41" s="595"/>
      <c r="BK41" s="595"/>
      <c r="BL41" s="148"/>
      <c r="BM41" s="148"/>
      <c r="BN41" s="147"/>
      <c r="BO41" s="578" t="s">
        <v>56</v>
      </c>
      <c r="BP41" s="579"/>
      <c r="BQ41" s="579"/>
      <c r="BR41" s="96"/>
      <c r="BS41" s="96"/>
      <c r="BT41" s="97"/>
      <c r="BU41" s="639" t="s">
        <v>53</v>
      </c>
      <c r="BV41" s="640"/>
      <c r="BW41" s="640"/>
      <c r="BX41" s="196"/>
      <c r="BY41" s="196"/>
      <c r="BZ41" s="197"/>
      <c r="CA41" s="578" t="s">
        <v>57</v>
      </c>
      <c r="CB41" s="579"/>
      <c r="CC41" s="579"/>
      <c r="CD41" s="96"/>
      <c r="CE41" s="96"/>
      <c r="CF41" s="97"/>
      <c r="CG41" s="639" t="s">
        <v>58</v>
      </c>
      <c r="CH41" s="640"/>
      <c r="CI41" s="640"/>
      <c r="CJ41" s="196"/>
      <c r="CK41" s="196"/>
      <c r="CL41" s="197"/>
      <c r="CM41" s="578" t="s">
        <v>59</v>
      </c>
      <c r="CN41" s="579"/>
      <c r="CO41" s="579"/>
      <c r="CP41" s="96"/>
      <c r="CQ41" s="96"/>
      <c r="CR41" s="97"/>
      <c r="CS41" s="582" t="s">
        <v>62</v>
      </c>
      <c r="CT41" s="583"/>
      <c r="CU41" s="583"/>
      <c r="CV41" s="144"/>
      <c r="CW41" s="144"/>
      <c r="CX41" s="143"/>
    </row>
    <row r="42" spans="1:102" ht="21.75" customHeight="1" x14ac:dyDescent="0.15">
      <c r="A42" s="644"/>
      <c r="B42" s="645"/>
      <c r="C42" s="645"/>
      <c r="D42" s="645"/>
      <c r="E42" s="645"/>
      <c r="F42" s="645"/>
      <c r="G42" s="645"/>
      <c r="H42" s="646"/>
      <c r="I42" s="584">
        <f>AS37+1</f>
        <v>46250</v>
      </c>
      <c r="J42" s="585"/>
      <c r="K42" s="585"/>
      <c r="L42" s="123"/>
      <c r="M42" s="21"/>
      <c r="N42" s="22"/>
      <c r="O42" s="568">
        <f>I42+1</f>
        <v>46251</v>
      </c>
      <c r="P42" s="569"/>
      <c r="Q42" s="569"/>
      <c r="R42" s="119"/>
      <c r="S42" s="21"/>
      <c r="T42" s="22"/>
      <c r="U42" s="568">
        <f>O42+1</f>
        <v>46252</v>
      </c>
      <c r="V42" s="569"/>
      <c r="W42" s="569"/>
      <c r="X42" s="119"/>
      <c r="Y42" s="21"/>
      <c r="Z42" s="22"/>
      <c r="AA42" s="568">
        <f>U42+1</f>
        <v>46253</v>
      </c>
      <c r="AB42" s="569"/>
      <c r="AC42" s="569"/>
      <c r="AD42" s="119"/>
      <c r="AE42" s="21"/>
      <c r="AF42" s="22"/>
      <c r="AG42" s="568">
        <f>AA42+1</f>
        <v>46254</v>
      </c>
      <c r="AH42" s="569"/>
      <c r="AI42" s="569"/>
      <c r="AJ42" s="119"/>
      <c r="AK42" s="21"/>
      <c r="AL42" s="22"/>
      <c r="AM42" s="568">
        <f>AG42+1</f>
        <v>46255</v>
      </c>
      <c r="AN42" s="569"/>
      <c r="AO42" s="569"/>
      <c r="AP42" s="119"/>
      <c r="AQ42" s="21"/>
      <c r="AR42" s="22"/>
      <c r="AS42" s="556">
        <f>AM42+1</f>
        <v>46256</v>
      </c>
      <c r="AT42" s="557"/>
      <c r="AU42" s="557"/>
      <c r="AV42" s="119"/>
      <c r="AW42" s="21"/>
      <c r="AX42" s="22"/>
      <c r="BA42" s="644"/>
      <c r="BB42" s="645"/>
      <c r="BC42" s="645"/>
      <c r="BD42" s="645"/>
      <c r="BE42" s="645"/>
      <c r="BF42" s="645"/>
      <c r="BG42" s="645"/>
      <c r="BH42" s="646"/>
      <c r="BI42" s="584">
        <f>CS37+1</f>
        <v>46348</v>
      </c>
      <c r="BJ42" s="585"/>
      <c r="BK42" s="585"/>
      <c r="BL42" s="123"/>
      <c r="BM42" s="21"/>
      <c r="BN42" s="22"/>
      <c r="BO42" s="568">
        <f>BI42+1</f>
        <v>46349</v>
      </c>
      <c r="BP42" s="569"/>
      <c r="BQ42" s="569"/>
      <c r="BR42" s="119"/>
      <c r="BS42" s="21"/>
      <c r="BT42" s="22"/>
      <c r="BU42" s="568">
        <f>BO42+1</f>
        <v>46350</v>
      </c>
      <c r="BV42" s="569"/>
      <c r="BW42" s="569"/>
      <c r="BX42" s="119"/>
      <c r="BY42" s="21"/>
      <c r="BZ42" s="22"/>
      <c r="CA42" s="568">
        <f>BU42+1</f>
        <v>46351</v>
      </c>
      <c r="CB42" s="569"/>
      <c r="CC42" s="569"/>
      <c r="CD42" s="119"/>
      <c r="CE42" s="21"/>
      <c r="CF42" s="22"/>
      <c r="CG42" s="568">
        <f>CA42+1</f>
        <v>46352</v>
      </c>
      <c r="CH42" s="569"/>
      <c r="CI42" s="569"/>
      <c r="CJ42" s="119"/>
      <c r="CK42" s="21"/>
      <c r="CL42" s="22"/>
      <c r="CM42" s="568">
        <f>CG42+1</f>
        <v>46353</v>
      </c>
      <c r="CN42" s="569"/>
      <c r="CO42" s="569"/>
      <c r="CP42" s="119"/>
      <c r="CQ42" s="21"/>
      <c r="CR42" s="22"/>
      <c r="CS42" s="556">
        <f>CM42+1</f>
        <v>46354</v>
      </c>
      <c r="CT42" s="557"/>
      <c r="CU42" s="557"/>
      <c r="CV42" s="119"/>
      <c r="CW42" s="21"/>
      <c r="CX42" s="22"/>
    </row>
    <row r="43" spans="1:102" ht="33.75" customHeight="1" x14ac:dyDescent="0.15">
      <c r="A43" s="644"/>
      <c r="B43" s="645"/>
      <c r="C43" s="645"/>
      <c r="D43" s="645"/>
      <c r="E43" s="645"/>
      <c r="F43" s="645"/>
      <c r="G43" s="645"/>
      <c r="H43" s="646"/>
      <c r="I43" s="586"/>
      <c r="J43" s="587"/>
      <c r="K43" s="587"/>
      <c r="L43" s="124"/>
      <c r="N43" s="17"/>
      <c r="O43" s="570"/>
      <c r="P43" s="571"/>
      <c r="Q43" s="571"/>
      <c r="R43" s="121"/>
      <c r="T43" s="17"/>
      <c r="U43" s="570"/>
      <c r="V43" s="571"/>
      <c r="W43" s="571"/>
      <c r="X43" s="121"/>
      <c r="Z43" s="17"/>
      <c r="AA43" s="570"/>
      <c r="AB43" s="571"/>
      <c r="AC43" s="571"/>
      <c r="AD43" s="121"/>
      <c r="AF43" s="17"/>
      <c r="AG43" s="570"/>
      <c r="AH43" s="571"/>
      <c r="AI43" s="571"/>
      <c r="AJ43" s="121"/>
      <c r="AL43" s="17"/>
      <c r="AM43" s="570"/>
      <c r="AN43" s="571"/>
      <c r="AO43" s="571"/>
      <c r="AP43" s="121"/>
      <c r="AR43" s="17"/>
      <c r="AS43" s="556"/>
      <c r="AT43" s="557"/>
      <c r="AU43" s="557"/>
      <c r="AV43" s="121"/>
      <c r="AX43" s="17"/>
      <c r="BA43" s="644"/>
      <c r="BB43" s="645"/>
      <c r="BC43" s="645"/>
      <c r="BD43" s="645"/>
      <c r="BE43" s="645"/>
      <c r="BF43" s="645"/>
      <c r="BG43" s="645"/>
      <c r="BH43" s="646"/>
      <c r="BI43" s="586"/>
      <c r="BJ43" s="587"/>
      <c r="BK43" s="587"/>
      <c r="BL43" s="124"/>
      <c r="BN43" s="17"/>
      <c r="BO43" s="570"/>
      <c r="BP43" s="571"/>
      <c r="BQ43" s="571"/>
      <c r="BR43" s="121"/>
      <c r="BT43" s="17"/>
      <c r="BU43" s="570"/>
      <c r="BV43" s="571"/>
      <c r="BW43" s="571"/>
      <c r="BX43" s="121"/>
      <c r="BZ43" s="17"/>
      <c r="CA43" s="570"/>
      <c r="CB43" s="571"/>
      <c r="CC43" s="571"/>
      <c r="CD43" s="121"/>
      <c r="CF43" s="17"/>
      <c r="CG43" s="570"/>
      <c r="CH43" s="571"/>
      <c r="CI43" s="571"/>
      <c r="CJ43" s="121"/>
      <c r="CL43" s="17"/>
      <c r="CM43" s="570"/>
      <c r="CN43" s="571"/>
      <c r="CO43" s="571"/>
      <c r="CP43" s="121"/>
      <c r="CR43" s="17"/>
      <c r="CS43" s="556"/>
      <c r="CT43" s="557"/>
      <c r="CU43" s="557"/>
      <c r="CV43" s="121"/>
      <c r="CX43" s="17"/>
    </row>
    <row r="44" spans="1:102" ht="58.5" customHeight="1" x14ac:dyDescent="0.3">
      <c r="A44" s="575">
        <f>A31</f>
        <v>46235</v>
      </c>
      <c r="B44" s="576"/>
      <c r="C44" s="576"/>
      <c r="D44" s="576"/>
      <c r="E44" s="576"/>
      <c r="F44" s="576"/>
      <c r="G44" s="576"/>
      <c r="H44" s="577"/>
      <c r="I44" s="586"/>
      <c r="J44" s="587"/>
      <c r="K44" s="587"/>
      <c r="L44" s="124"/>
      <c r="N44" s="17"/>
      <c r="O44" s="570"/>
      <c r="P44" s="571"/>
      <c r="Q44" s="571"/>
      <c r="R44" s="121"/>
      <c r="T44" s="17"/>
      <c r="U44" s="570"/>
      <c r="V44" s="571"/>
      <c r="W44" s="571"/>
      <c r="X44" s="121"/>
      <c r="Z44" s="17"/>
      <c r="AA44" s="570"/>
      <c r="AB44" s="571"/>
      <c r="AC44" s="571"/>
      <c r="AD44" s="121"/>
      <c r="AF44" s="17"/>
      <c r="AG44" s="570"/>
      <c r="AH44" s="571"/>
      <c r="AI44" s="571"/>
      <c r="AJ44" s="121"/>
      <c r="AL44" s="17"/>
      <c r="AM44" s="570"/>
      <c r="AN44" s="571"/>
      <c r="AO44" s="571"/>
      <c r="AP44" s="121"/>
      <c r="AR44" s="17"/>
      <c r="AS44" s="556"/>
      <c r="AT44" s="557"/>
      <c r="AU44" s="557"/>
      <c r="AV44" s="121"/>
      <c r="AX44" s="17"/>
      <c r="BA44" s="575">
        <f>BA31</f>
        <v>46327</v>
      </c>
      <c r="BB44" s="576"/>
      <c r="BC44" s="576"/>
      <c r="BD44" s="576"/>
      <c r="BE44" s="576"/>
      <c r="BF44" s="576"/>
      <c r="BG44" s="576"/>
      <c r="BH44" s="577"/>
      <c r="BI44" s="586"/>
      <c r="BJ44" s="587"/>
      <c r="BK44" s="587"/>
      <c r="BL44" s="124"/>
      <c r="BN44" s="17"/>
      <c r="BO44" s="570"/>
      <c r="BP44" s="571"/>
      <c r="BQ44" s="571"/>
      <c r="BR44" s="121"/>
      <c r="BT44" s="17"/>
      <c r="BU44" s="570"/>
      <c r="BV44" s="571"/>
      <c r="BW44" s="571"/>
      <c r="BX44" s="121"/>
      <c r="BZ44" s="17"/>
      <c r="CA44" s="570"/>
      <c r="CB44" s="571"/>
      <c r="CC44" s="571"/>
      <c r="CD44" s="121"/>
      <c r="CF44" s="17"/>
      <c r="CG44" s="570"/>
      <c r="CH44" s="571"/>
      <c r="CI44" s="571"/>
      <c r="CJ44" s="121"/>
      <c r="CL44" s="17"/>
      <c r="CM44" s="570"/>
      <c r="CN44" s="571"/>
      <c r="CO44" s="571"/>
      <c r="CP44" s="121"/>
      <c r="CR44" s="17"/>
      <c r="CS44" s="556"/>
      <c r="CT44" s="557"/>
      <c r="CU44" s="557"/>
      <c r="CV44" s="121"/>
      <c r="CX44" s="17"/>
    </row>
    <row r="45" spans="1:102" ht="74.25" customHeight="1" x14ac:dyDescent="0.15">
      <c r="A45" s="572" t="str">
        <f>IF(A44&gt;=43586,"令和"&amp;IF(YEAR(A44)-2018=1,"元",YEAR(A44)-2018),"平成"&amp;(YEAR(A44)-1988))</f>
        <v>令和8</v>
      </c>
      <c r="B45" s="573"/>
      <c r="C45" s="573"/>
      <c r="D45" s="573"/>
      <c r="E45" s="573"/>
      <c r="F45" s="573"/>
      <c r="G45" s="573"/>
      <c r="H45" s="574"/>
      <c r="I45" s="18"/>
      <c r="J45" s="19"/>
      <c r="K45" s="19"/>
      <c r="L45" s="19"/>
      <c r="M45" s="19"/>
      <c r="N45" s="20"/>
      <c r="O45" s="18"/>
      <c r="P45" s="19"/>
      <c r="Q45" s="19"/>
      <c r="R45" s="19"/>
      <c r="S45" s="19"/>
      <c r="T45" s="20"/>
      <c r="U45" s="18"/>
      <c r="V45" s="19"/>
      <c r="W45" s="19"/>
      <c r="X45" s="19"/>
      <c r="Y45" s="19"/>
      <c r="Z45" s="20"/>
      <c r="AA45" s="18"/>
      <c r="AB45" s="19"/>
      <c r="AC45" s="19"/>
      <c r="AD45" s="19"/>
      <c r="AE45" s="19"/>
      <c r="AF45" s="20"/>
      <c r="AG45" s="18"/>
      <c r="AH45" s="19"/>
      <c r="AI45" s="19"/>
      <c r="AJ45" s="19"/>
      <c r="AK45" s="19"/>
      <c r="AL45" s="20"/>
      <c r="AM45" s="18"/>
      <c r="AN45" s="19"/>
      <c r="AO45" s="19"/>
      <c r="AP45" s="19"/>
      <c r="AQ45" s="19"/>
      <c r="AR45" s="20"/>
      <c r="AS45" s="18"/>
      <c r="AT45" s="19"/>
      <c r="AU45" s="19"/>
      <c r="AV45" s="19"/>
      <c r="AW45" s="19"/>
      <c r="AX45" s="20"/>
      <c r="BA45" s="572" t="str">
        <f>IF(BA44&gt;=43586,"令和"&amp;IF(YEAR(BA44)-2018=1,"元",YEAR(BA44)-2018),"平成"&amp;(YEAR(BA44)-1988))</f>
        <v>令和8</v>
      </c>
      <c r="BB45" s="573"/>
      <c r="BC45" s="573"/>
      <c r="BD45" s="573"/>
      <c r="BE45" s="573"/>
      <c r="BF45" s="573"/>
      <c r="BG45" s="573"/>
      <c r="BH45" s="574"/>
      <c r="BI45" s="18"/>
      <c r="BJ45" s="19"/>
      <c r="BK45" s="19"/>
      <c r="BL45" s="19"/>
      <c r="BM45" s="19"/>
      <c r="BN45" s="20"/>
      <c r="BO45" s="18"/>
      <c r="BP45" s="19"/>
      <c r="BQ45" s="19"/>
      <c r="BR45" s="19"/>
      <c r="BS45" s="19"/>
      <c r="BT45" s="20"/>
      <c r="BU45" s="18"/>
      <c r="BV45" s="19"/>
      <c r="BW45" s="19"/>
      <c r="BX45" s="19"/>
      <c r="BY45" s="19"/>
      <c r="BZ45" s="20"/>
      <c r="CA45" s="18"/>
      <c r="CB45" s="19"/>
      <c r="CC45" s="19"/>
      <c r="CD45" s="19"/>
      <c r="CE45" s="19"/>
      <c r="CF45" s="20"/>
      <c r="CG45" s="18"/>
      <c r="CH45" s="19"/>
      <c r="CI45" s="19"/>
      <c r="CJ45" s="19"/>
      <c r="CK45" s="19"/>
      <c r="CL45" s="20"/>
      <c r="CM45" s="18"/>
      <c r="CN45" s="19"/>
      <c r="CO45" s="19"/>
      <c r="CP45" s="19"/>
      <c r="CQ45" s="19"/>
      <c r="CR45" s="20"/>
      <c r="CS45" s="18"/>
      <c r="CT45" s="19"/>
      <c r="CU45" s="19"/>
      <c r="CV45" s="19"/>
      <c r="CW45" s="19"/>
      <c r="CX45" s="20"/>
    </row>
    <row r="46" spans="1:102" ht="21.75" customHeight="1" x14ac:dyDescent="0.15">
      <c r="A46" s="28"/>
      <c r="B46" s="21"/>
      <c r="C46" s="21"/>
      <c r="D46" s="21"/>
      <c r="E46" s="21"/>
      <c r="F46" s="21"/>
      <c r="G46" s="21"/>
      <c r="H46" s="22"/>
      <c r="I46" s="584">
        <f>IF(DAY(AS42)+1&gt;IF(MONTH(A31)=12,31,DATE(YEAR(A31),MONTH(A31)+1,1)-A31),"",AS42+1)</f>
        <v>46257</v>
      </c>
      <c r="J46" s="585"/>
      <c r="K46" s="585"/>
      <c r="L46" s="142"/>
      <c r="M46" s="21"/>
      <c r="N46" s="22"/>
      <c r="O46" s="568">
        <f>IF(I46="","",IF(DAY(I46)+1&gt;IF(MONTH(A31)=12,31,DATE(YEAR(A31),MONTH(A31)+1,1)-A31),"",I46+1))</f>
        <v>46258</v>
      </c>
      <c r="P46" s="569"/>
      <c r="Q46" s="569"/>
      <c r="R46" s="119"/>
      <c r="S46" s="21"/>
      <c r="T46" s="22"/>
      <c r="U46" s="568">
        <f>IF(O46="","",IF(DAY(O46)+1&gt;IF(MONTH(A31)=12,31,DATE(YEAR(A31),MONTH(A31)+1,1)-A31),"",O46+1))</f>
        <v>46259</v>
      </c>
      <c r="V46" s="569"/>
      <c r="W46" s="569"/>
      <c r="X46" s="119"/>
      <c r="Y46" s="21"/>
      <c r="Z46" s="22"/>
      <c r="AA46" s="568">
        <f>IF(U46="","",IF(DAY(U46)+1&gt;IF(MONTH(A31)=12,31,DATE(YEAR(A31),MONTH(A31)+1,1)-A31),"",U46+1))</f>
        <v>46260</v>
      </c>
      <c r="AB46" s="569"/>
      <c r="AC46" s="569"/>
      <c r="AD46" s="119"/>
      <c r="AE46" s="21"/>
      <c r="AF46" s="22"/>
      <c r="AG46" s="568">
        <f>IF(AA46="","",IF(DAY(AA46)+1&gt;IF(MONTH(A31)=12,31,DATE(YEAR(A31),MONTH(A31)+1,1)-A31),"",AA46+1))</f>
        <v>46261</v>
      </c>
      <c r="AH46" s="569"/>
      <c r="AI46" s="569"/>
      <c r="AJ46" s="119"/>
      <c r="AK46" s="21"/>
      <c r="AL46" s="22"/>
      <c r="AM46" s="568">
        <f>IF(AG46="","",IF(DAY(AG46)+1&gt;IF(MONTH(A31)=12,31,DATE(YEAR(A31),MONTH(A31)+1,1)-A31),"",AG46+1))</f>
        <v>46262</v>
      </c>
      <c r="AN46" s="569"/>
      <c r="AO46" s="569"/>
      <c r="AP46" s="140"/>
      <c r="AQ46" s="21"/>
      <c r="AR46" s="22"/>
      <c r="AS46" s="554">
        <f>IF(AM46="","",IF(DAY(AM46)+1&gt;IF(MONTH(A31)=12,31,DATE(YEAR(A31),MONTH(A31)+1,1)-A31),"",AM46+1))</f>
        <v>46263</v>
      </c>
      <c r="AT46" s="555"/>
      <c r="AU46" s="555"/>
      <c r="AV46" s="120"/>
      <c r="AW46" s="21"/>
      <c r="AX46" s="22"/>
      <c r="BA46" s="28"/>
      <c r="BB46" s="21"/>
      <c r="BC46" s="21"/>
      <c r="BD46" s="21"/>
      <c r="BE46" s="21"/>
      <c r="BF46" s="21"/>
      <c r="BG46" s="21"/>
      <c r="BH46" s="22"/>
      <c r="BI46" s="584">
        <f>IF(DAY(CS42)+1&gt;IF(MONTH(BA31)=12,31,DATE(YEAR(BA31),MONTH(BA31)+1,1)-BA31),"",CS42+1)</f>
        <v>46355</v>
      </c>
      <c r="BJ46" s="585"/>
      <c r="BK46" s="585"/>
      <c r="BL46" s="142"/>
      <c r="BM46" s="21"/>
      <c r="BN46" s="22"/>
      <c r="BO46" s="568">
        <f>IF(BI46="","",IF(DAY(BI46)+1&gt;IF(MONTH(BA31)=12,31,DATE(YEAR(BA31),MONTH(BA31)+1,1)-BA31),"",BI46+1))</f>
        <v>46356</v>
      </c>
      <c r="BP46" s="569"/>
      <c r="BQ46" s="569"/>
      <c r="BR46" s="119"/>
      <c r="BS46" s="21"/>
      <c r="BT46" s="22"/>
      <c r="BU46" s="568" t="str">
        <f>IF(BO46="","",IF(DAY(BO46)+1&gt;IF(MONTH(BA31)=12,31,DATE(YEAR(BA31),MONTH(BA31)+1,1)-BA31),"",BO46+1))</f>
        <v/>
      </c>
      <c r="BV46" s="569"/>
      <c r="BW46" s="569"/>
      <c r="BX46" s="119"/>
      <c r="BY46" s="21"/>
      <c r="BZ46" s="22"/>
      <c r="CA46" s="568" t="str">
        <f>IF(BU46="","",IF(DAY(BU46)+1&gt;IF(MONTH(BA31)=12,31,DATE(YEAR(BA31),MONTH(BA31)+1,1)-BA31),"",BU46+1))</f>
        <v/>
      </c>
      <c r="CB46" s="569"/>
      <c r="CC46" s="569"/>
      <c r="CD46" s="119"/>
      <c r="CE46" s="21"/>
      <c r="CF46" s="22"/>
      <c r="CG46" s="568" t="str">
        <f>IF(CA46="","",IF(DAY(CA46)+1&gt;IF(MONTH(BA31)=12,31,DATE(YEAR(BA31),MONTH(BA31)+1,1)-BA31),"",CA46+1))</f>
        <v/>
      </c>
      <c r="CH46" s="569"/>
      <c r="CI46" s="569"/>
      <c r="CJ46" s="119"/>
      <c r="CK46" s="21"/>
      <c r="CL46" s="22"/>
      <c r="CM46" s="568" t="str">
        <f>IF(CG46="","",IF(DAY(CG46)+1&gt;IF(MONTH(BA31)=12,31,DATE(YEAR(BA31),MONTH(BA31)+1,1)-BA31),"",CG46+1))</f>
        <v/>
      </c>
      <c r="CN46" s="569"/>
      <c r="CO46" s="569"/>
      <c r="CP46" s="140"/>
      <c r="CQ46" s="21"/>
      <c r="CR46" s="22"/>
      <c r="CS46" s="554" t="str">
        <f>IF(CM46="","",IF(DAY(CM46)+1&gt;IF(MONTH(BA31)=12,31,DATE(YEAR(BA31),MONTH(BA31)+1,1)-BA31),"",CM46+1))</f>
        <v/>
      </c>
      <c r="CT46" s="555"/>
      <c r="CU46" s="555"/>
      <c r="CV46" s="120"/>
      <c r="CW46" s="21"/>
      <c r="CX46" s="22"/>
    </row>
    <row r="47" spans="1:102" ht="21.75" customHeight="1" x14ac:dyDescent="0.15">
      <c r="A47" s="23"/>
      <c r="H47" s="17"/>
      <c r="I47" s="586"/>
      <c r="J47" s="587"/>
      <c r="K47" s="587"/>
      <c r="L47" s="141"/>
      <c r="N47" s="17"/>
      <c r="O47" s="570"/>
      <c r="P47" s="571"/>
      <c r="Q47" s="571"/>
      <c r="R47" s="121"/>
      <c r="T47" s="17"/>
      <c r="U47" s="570"/>
      <c r="V47" s="571"/>
      <c r="W47" s="571"/>
      <c r="X47" s="121"/>
      <c r="Z47" s="17"/>
      <c r="AA47" s="570"/>
      <c r="AB47" s="571"/>
      <c r="AC47" s="571"/>
      <c r="AD47" s="121"/>
      <c r="AF47" s="17"/>
      <c r="AG47" s="570"/>
      <c r="AH47" s="571"/>
      <c r="AI47" s="571"/>
      <c r="AJ47" s="121"/>
      <c r="AL47" s="17"/>
      <c r="AM47" s="570"/>
      <c r="AN47" s="571"/>
      <c r="AO47" s="571"/>
      <c r="AP47" s="139"/>
      <c r="AR47" s="17"/>
      <c r="AS47" s="556"/>
      <c r="AT47" s="557"/>
      <c r="AU47" s="557"/>
      <c r="AV47" s="122"/>
      <c r="AX47" s="17"/>
      <c r="BA47" s="23"/>
      <c r="BH47" s="17"/>
      <c r="BI47" s="586"/>
      <c r="BJ47" s="587"/>
      <c r="BK47" s="587"/>
      <c r="BL47" s="141"/>
      <c r="BN47" s="17"/>
      <c r="BO47" s="570"/>
      <c r="BP47" s="571"/>
      <c r="BQ47" s="571"/>
      <c r="BR47" s="121"/>
      <c r="BT47" s="17"/>
      <c r="BU47" s="570"/>
      <c r="BV47" s="571"/>
      <c r="BW47" s="571"/>
      <c r="BX47" s="121"/>
      <c r="BZ47" s="17"/>
      <c r="CA47" s="570"/>
      <c r="CB47" s="571"/>
      <c r="CC47" s="571"/>
      <c r="CD47" s="121"/>
      <c r="CF47" s="17"/>
      <c r="CG47" s="570"/>
      <c r="CH47" s="571"/>
      <c r="CI47" s="571"/>
      <c r="CJ47" s="121"/>
      <c r="CL47" s="17"/>
      <c r="CM47" s="570"/>
      <c r="CN47" s="571"/>
      <c r="CO47" s="571"/>
      <c r="CP47" s="139"/>
      <c r="CR47" s="17"/>
      <c r="CS47" s="556"/>
      <c r="CT47" s="557"/>
      <c r="CU47" s="557"/>
      <c r="CV47" s="122"/>
      <c r="CX47" s="17"/>
    </row>
    <row r="48" spans="1:102" ht="22.5" customHeight="1" x14ac:dyDescent="0.15">
      <c r="A48" s="23"/>
      <c r="H48" s="17"/>
      <c r="I48" s="586"/>
      <c r="J48" s="587"/>
      <c r="K48" s="587"/>
      <c r="L48" s="141"/>
      <c r="N48" s="17"/>
      <c r="O48" s="570"/>
      <c r="P48" s="571"/>
      <c r="Q48" s="571"/>
      <c r="R48" s="121"/>
      <c r="T48" s="17"/>
      <c r="U48" s="570"/>
      <c r="V48" s="571"/>
      <c r="W48" s="571"/>
      <c r="X48" s="121"/>
      <c r="Z48" s="17"/>
      <c r="AA48" s="570"/>
      <c r="AB48" s="571"/>
      <c r="AC48" s="571"/>
      <c r="AD48" s="121"/>
      <c r="AF48" s="17"/>
      <c r="AG48" s="570"/>
      <c r="AH48" s="571"/>
      <c r="AI48" s="571"/>
      <c r="AJ48" s="121"/>
      <c r="AL48" s="17"/>
      <c r="AM48" s="570"/>
      <c r="AN48" s="571"/>
      <c r="AO48" s="571"/>
      <c r="AP48" s="139"/>
      <c r="AR48" s="17"/>
      <c r="AS48" s="556"/>
      <c r="AT48" s="557"/>
      <c r="AU48" s="557"/>
      <c r="AV48" s="122"/>
      <c r="AX48" s="17"/>
      <c r="BA48" s="23"/>
      <c r="BH48" s="17"/>
      <c r="BI48" s="586"/>
      <c r="BJ48" s="587"/>
      <c r="BK48" s="587"/>
      <c r="BL48" s="141"/>
      <c r="BN48" s="17"/>
      <c r="BO48" s="570"/>
      <c r="BP48" s="571"/>
      <c r="BQ48" s="571"/>
      <c r="BR48" s="121"/>
      <c r="BT48" s="17"/>
      <c r="BU48" s="570"/>
      <c r="BV48" s="571"/>
      <c r="BW48" s="571"/>
      <c r="BX48" s="121"/>
      <c r="BZ48" s="17"/>
      <c r="CA48" s="570"/>
      <c r="CB48" s="571"/>
      <c r="CC48" s="571"/>
      <c r="CD48" s="121"/>
      <c r="CF48" s="17"/>
      <c r="CG48" s="570"/>
      <c r="CH48" s="571"/>
      <c r="CI48" s="571"/>
      <c r="CJ48" s="121"/>
      <c r="CL48" s="17"/>
      <c r="CM48" s="570"/>
      <c r="CN48" s="571"/>
      <c r="CO48" s="571"/>
      <c r="CP48" s="139"/>
      <c r="CR48" s="17"/>
      <c r="CS48" s="556"/>
      <c r="CT48" s="557"/>
      <c r="CU48" s="557"/>
      <c r="CV48" s="122"/>
      <c r="CX48" s="17"/>
    </row>
    <row r="49" spans="1:102" ht="59.25" customHeight="1" x14ac:dyDescent="0.15">
      <c r="A49" s="23"/>
      <c r="H49" s="17"/>
      <c r="I49" s="23"/>
      <c r="N49" s="17"/>
      <c r="O49" s="23"/>
      <c r="U49" s="23"/>
      <c r="AA49" s="23"/>
      <c r="AG49" s="23"/>
      <c r="AM49" s="23"/>
      <c r="AS49" s="23"/>
      <c r="AX49" s="17"/>
      <c r="BA49" s="23"/>
      <c r="BH49" s="17"/>
      <c r="BI49" s="23"/>
      <c r="BN49" s="17"/>
      <c r="BO49" s="23"/>
      <c r="BU49" s="23"/>
      <c r="CA49" s="23"/>
      <c r="CG49" s="23"/>
      <c r="CM49" s="23"/>
      <c r="CS49" s="23"/>
      <c r="CX49" s="17"/>
    </row>
    <row r="50" spans="1:102" ht="21.75" customHeight="1" x14ac:dyDescent="0.15">
      <c r="A50" s="23"/>
      <c r="H50" s="17"/>
      <c r="I50" s="628">
        <f>IF(AS46="","",IF(DAY(AS46)+1&gt;IF(MONTH(A31)=12,31,DATE(YEAR(A31),MONTH(A31)+1,1)-A31),"",AS46+1))</f>
        <v>46264</v>
      </c>
      <c r="J50" s="629"/>
      <c r="K50" s="629"/>
      <c r="L50" s="124"/>
      <c r="N50" s="17"/>
      <c r="O50" s="632">
        <f>IF(I50="","",IF(DAY(I50)+1&gt;IF(MONTH(A31)=12,31,DATE(YEAR(A31),MONTH(A31)+1,1)-A31),"",I50+1))</f>
        <v>46265</v>
      </c>
      <c r="P50" s="633"/>
      <c r="Q50" s="633"/>
      <c r="R50" s="121"/>
      <c r="U50" s="23"/>
      <c r="AA50" s="23"/>
      <c r="AG50" s="23"/>
      <c r="AM50" s="23"/>
      <c r="AS50" s="23"/>
      <c r="AX50" s="17"/>
      <c r="BA50" s="23"/>
      <c r="BH50" s="17"/>
      <c r="BI50" s="628" t="str">
        <f>IF(CS46="","",IF(DAY(CS46)+1&gt;IF(MONTH(BA31)=12,31,DATE(YEAR(BA31),MONTH(BA31)+1,1)-BA31),"",CS46+1))</f>
        <v/>
      </c>
      <c r="BJ50" s="629"/>
      <c r="BK50" s="629"/>
      <c r="BL50" s="124"/>
      <c r="BN50" s="17"/>
      <c r="BO50" s="632" t="str">
        <f>IF(BI50="","",IF(DAY(BI50)+1&gt;IF(MONTH(BA31)=12,31,DATE(YEAR(BA31),MONTH(BA31)+1,1)-BA31),"",BI50+1))</f>
        <v/>
      </c>
      <c r="BP50" s="633"/>
      <c r="BQ50" s="633"/>
      <c r="BR50" s="121"/>
      <c r="BU50" s="23"/>
      <c r="CA50" s="23"/>
      <c r="CG50" s="23"/>
      <c r="CM50" s="23"/>
      <c r="CS50" s="23"/>
      <c r="CX50" s="17"/>
    </row>
    <row r="51" spans="1:102" ht="21.75" customHeight="1" x14ac:dyDescent="0.15">
      <c r="A51" s="23"/>
      <c r="H51" s="17"/>
      <c r="I51" s="628"/>
      <c r="J51" s="629"/>
      <c r="K51" s="629"/>
      <c r="L51" s="124"/>
      <c r="N51" s="17"/>
      <c r="O51" s="632"/>
      <c r="P51" s="633"/>
      <c r="Q51" s="633"/>
      <c r="R51" s="121"/>
      <c r="U51" s="23"/>
      <c r="AA51" s="23"/>
      <c r="AG51" s="23"/>
      <c r="AM51" s="23"/>
      <c r="AS51" s="23"/>
      <c r="AX51" s="17"/>
      <c r="BA51" s="23"/>
      <c r="BH51" s="17"/>
      <c r="BI51" s="628"/>
      <c r="BJ51" s="629"/>
      <c r="BK51" s="629"/>
      <c r="BL51" s="124"/>
      <c r="BN51" s="17"/>
      <c r="BO51" s="632"/>
      <c r="BP51" s="633"/>
      <c r="BQ51" s="633"/>
      <c r="BR51" s="121"/>
      <c r="BU51" s="23"/>
      <c r="CA51" s="23"/>
      <c r="CG51" s="23"/>
      <c r="CM51" s="23"/>
      <c r="CS51" s="23"/>
      <c r="CX51" s="17"/>
    </row>
    <row r="52" spans="1:102" ht="21" customHeight="1" x14ac:dyDescent="0.15">
      <c r="A52" s="18"/>
      <c r="B52" s="19"/>
      <c r="C52" s="19"/>
      <c r="D52" s="19"/>
      <c r="E52" s="19"/>
      <c r="F52" s="19"/>
      <c r="G52" s="19"/>
      <c r="H52" s="20"/>
      <c r="I52" s="630"/>
      <c r="J52" s="631"/>
      <c r="K52" s="631"/>
      <c r="L52" s="125"/>
      <c r="M52" s="19"/>
      <c r="N52" s="20"/>
      <c r="O52" s="634"/>
      <c r="P52" s="635"/>
      <c r="Q52" s="635"/>
      <c r="R52" s="136"/>
      <c r="S52" s="19"/>
      <c r="T52" s="19"/>
      <c r="U52" s="18"/>
      <c r="V52" s="19"/>
      <c r="W52" s="19"/>
      <c r="X52" s="19"/>
      <c r="Y52" s="19"/>
      <c r="Z52" s="19"/>
      <c r="AA52" s="18"/>
      <c r="AB52" s="19"/>
      <c r="AC52" s="19"/>
      <c r="AD52" s="19"/>
      <c r="AE52" s="19"/>
      <c r="AF52" s="19"/>
      <c r="AG52" s="18"/>
      <c r="AH52" s="19"/>
      <c r="AI52" s="19"/>
      <c r="AJ52" s="19"/>
      <c r="AK52" s="19"/>
      <c r="AL52" s="19"/>
      <c r="AM52" s="18"/>
      <c r="AN52" s="19"/>
      <c r="AO52" s="19"/>
      <c r="AP52" s="19"/>
      <c r="AQ52" s="19"/>
      <c r="AR52" s="19"/>
      <c r="AS52" s="18"/>
      <c r="AT52" s="19"/>
      <c r="AU52" s="19"/>
      <c r="AV52" s="19"/>
      <c r="AW52" s="19"/>
      <c r="AX52" s="20"/>
      <c r="BA52" s="18"/>
      <c r="BB52" s="19"/>
      <c r="BC52" s="19"/>
      <c r="BD52" s="19"/>
      <c r="BE52" s="19"/>
      <c r="BF52" s="19"/>
      <c r="BG52" s="19"/>
      <c r="BH52" s="20"/>
      <c r="BI52" s="630"/>
      <c r="BJ52" s="631"/>
      <c r="BK52" s="631"/>
      <c r="BL52" s="125"/>
      <c r="BM52" s="19"/>
      <c r="BN52" s="20"/>
      <c r="BO52" s="634"/>
      <c r="BP52" s="635"/>
      <c r="BQ52" s="635"/>
      <c r="BR52" s="136"/>
      <c r="BS52" s="19"/>
      <c r="BT52" s="19"/>
      <c r="BU52" s="18"/>
      <c r="BV52" s="19"/>
      <c r="BW52" s="19"/>
      <c r="BX52" s="19"/>
      <c r="BY52" s="19"/>
      <c r="BZ52" s="19"/>
      <c r="CA52" s="18"/>
      <c r="CB52" s="19"/>
      <c r="CC52" s="19"/>
      <c r="CD52" s="19"/>
      <c r="CE52" s="19"/>
      <c r="CF52" s="19"/>
      <c r="CG52" s="18"/>
      <c r="CH52" s="19"/>
      <c r="CI52" s="19"/>
      <c r="CJ52" s="19"/>
      <c r="CK52" s="19"/>
      <c r="CL52" s="19"/>
      <c r="CM52" s="18"/>
      <c r="CN52" s="19"/>
      <c r="CO52" s="19"/>
      <c r="CP52" s="19"/>
      <c r="CQ52" s="19"/>
      <c r="CR52" s="19"/>
      <c r="CS52" s="18"/>
      <c r="CT52" s="19"/>
      <c r="CU52" s="19"/>
      <c r="CV52" s="19"/>
      <c r="CW52" s="19"/>
      <c r="CX52" s="20"/>
    </row>
    <row r="53" spans="1:102" ht="39" customHeight="1" x14ac:dyDescent="0.15"/>
    <row r="54" spans="1:102" ht="24" customHeight="1" x14ac:dyDescent="0.15">
      <c r="A54" s="588">
        <f>A57</f>
        <v>46266</v>
      </c>
      <c r="B54" s="589"/>
      <c r="C54" s="589"/>
      <c r="D54" s="589"/>
      <c r="E54" s="589"/>
      <c r="F54" s="589"/>
      <c r="G54" s="589"/>
      <c r="H54" s="590"/>
      <c r="I54" s="622" t="s">
        <v>24</v>
      </c>
      <c r="J54" s="623"/>
      <c r="K54" s="623"/>
      <c r="L54" s="96"/>
      <c r="M54" s="96"/>
      <c r="N54" s="97"/>
      <c r="O54" s="618" t="s">
        <v>56</v>
      </c>
      <c r="P54" s="619"/>
      <c r="Q54" s="619"/>
      <c r="R54" s="96"/>
      <c r="S54" s="96"/>
      <c r="T54" s="97"/>
      <c r="U54" s="616" t="s">
        <v>53</v>
      </c>
      <c r="V54" s="617"/>
      <c r="W54" s="617"/>
      <c r="X54" s="96"/>
      <c r="Y54" s="96"/>
      <c r="Z54" s="97"/>
      <c r="AA54" s="614" t="s">
        <v>57</v>
      </c>
      <c r="AB54" s="615"/>
      <c r="AC54" s="615"/>
      <c r="AD54" s="96"/>
      <c r="AE54" s="96"/>
      <c r="AF54" s="97"/>
      <c r="AG54" s="616" t="s">
        <v>58</v>
      </c>
      <c r="AH54" s="617"/>
      <c r="AI54" s="617"/>
      <c r="AJ54" s="96"/>
      <c r="AK54" s="96"/>
      <c r="AL54" s="97"/>
      <c r="AM54" s="618" t="s">
        <v>59</v>
      </c>
      <c r="AN54" s="619"/>
      <c r="AO54" s="619"/>
      <c r="AP54" s="96"/>
      <c r="AQ54" s="96"/>
      <c r="AR54" s="97"/>
      <c r="AS54" s="620" t="s">
        <v>62</v>
      </c>
      <c r="AT54" s="621"/>
      <c r="AU54" s="621"/>
      <c r="AV54" s="96"/>
      <c r="AW54" s="96"/>
      <c r="AX54" s="97"/>
      <c r="BA54" s="588">
        <f>BA57</f>
        <v>46357</v>
      </c>
      <c r="BB54" s="589"/>
      <c r="BC54" s="589"/>
      <c r="BD54" s="589"/>
      <c r="BE54" s="589"/>
      <c r="BF54" s="589"/>
      <c r="BG54" s="589"/>
      <c r="BH54" s="590"/>
      <c r="BI54" s="622" t="s">
        <v>24</v>
      </c>
      <c r="BJ54" s="623"/>
      <c r="BK54" s="623"/>
      <c r="BL54" s="96"/>
      <c r="BM54" s="96"/>
      <c r="BN54" s="97"/>
      <c r="BO54" s="618" t="s">
        <v>56</v>
      </c>
      <c r="BP54" s="619"/>
      <c r="BQ54" s="619"/>
      <c r="BR54" s="96"/>
      <c r="BS54" s="96"/>
      <c r="BT54" s="97"/>
      <c r="BU54" s="616" t="s">
        <v>53</v>
      </c>
      <c r="BV54" s="617"/>
      <c r="BW54" s="617"/>
      <c r="BX54" s="96"/>
      <c r="BY54" s="96"/>
      <c r="BZ54" s="97"/>
      <c r="CA54" s="614" t="s">
        <v>57</v>
      </c>
      <c r="CB54" s="615"/>
      <c r="CC54" s="615"/>
      <c r="CD54" s="96"/>
      <c r="CE54" s="96"/>
      <c r="CF54" s="97"/>
      <c r="CG54" s="616" t="s">
        <v>58</v>
      </c>
      <c r="CH54" s="617"/>
      <c r="CI54" s="617"/>
      <c r="CJ54" s="96"/>
      <c r="CK54" s="96"/>
      <c r="CL54" s="97"/>
      <c r="CM54" s="618" t="s">
        <v>59</v>
      </c>
      <c r="CN54" s="619"/>
      <c r="CO54" s="619"/>
      <c r="CP54" s="96"/>
      <c r="CQ54" s="96"/>
      <c r="CR54" s="97"/>
      <c r="CS54" s="620" t="s">
        <v>62</v>
      </c>
      <c r="CT54" s="621"/>
      <c r="CU54" s="621"/>
      <c r="CV54" s="96"/>
      <c r="CW54" s="96"/>
      <c r="CX54" s="97"/>
    </row>
    <row r="55" spans="1:102" ht="21.75" customHeight="1" x14ac:dyDescent="0.15">
      <c r="A55" s="591"/>
      <c r="B55" s="592"/>
      <c r="C55" s="592"/>
      <c r="D55" s="592"/>
      <c r="E55" s="592"/>
      <c r="F55" s="592"/>
      <c r="G55" s="592"/>
      <c r="H55" s="593"/>
      <c r="I55" s="586">
        <f>IF(WEEKDAY(A57)=1,A57,(IF(WEEKDAY(A57)=2,A57-1,(IF(WEEKDAY(A57)=3,A57-2,(IF(WEEKDAY(A57)=4,A57-3,(IF(WEEKDAY(A57)=5,A57-4,IF(WEEKDAY(A57)=6,A57-5,A57-6))))))))))</f>
        <v>46264</v>
      </c>
      <c r="J55" s="587"/>
      <c r="K55" s="587"/>
      <c r="O55" s="568">
        <f>I55+1</f>
        <v>46265</v>
      </c>
      <c r="P55" s="569"/>
      <c r="Q55" s="569"/>
      <c r="U55" s="568">
        <f>O55+1</f>
        <v>46266</v>
      </c>
      <c r="V55" s="569"/>
      <c r="W55" s="569"/>
      <c r="X55" s="119"/>
      <c r="Y55" s="21"/>
      <c r="Z55" s="22"/>
      <c r="AA55" s="568">
        <f>U55+1</f>
        <v>46267</v>
      </c>
      <c r="AB55" s="569"/>
      <c r="AC55" s="569"/>
      <c r="AD55" s="119"/>
      <c r="AE55" s="21"/>
      <c r="AF55" s="22"/>
      <c r="AG55" s="568">
        <f>AA55+1</f>
        <v>46268</v>
      </c>
      <c r="AH55" s="569"/>
      <c r="AI55" s="569"/>
      <c r="AJ55" s="119"/>
      <c r="AK55" s="21"/>
      <c r="AL55" s="22"/>
      <c r="AM55" s="568">
        <f>AG55+1</f>
        <v>46269</v>
      </c>
      <c r="AN55" s="569"/>
      <c r="AO55" s="569"/>
      <c r="AP55" s="119"/>
      <c r="AQ55" s="21"/>
      <c r="AR55" s="22"/>
      <c r="AS55" s="624">
        <f>AM55+1</f>
        <v>46270</v>
      </c>
      <c r="AT55" s="625"/>
      <c r="AU55" s="625"/>
      <c r="AV55" s="120"/>
      <c r="AW55" s="21"/>
      <c r="AX55" s="22"/>
      <c r="BA55" s="591"/>
      <c r="BB55" s="592"/>
      <c r="BC55" s="592"/>
      <c r="BD55" s="592"/>
      <c r="BE55" s="592"/>
      <c r="BF55" s="592"/>
      <c r="BG55" s="592"/>
      <c r="BH55" s="593"/>
      <c r="BI55" s="586">
        <f>IF(WEEKDAY(BA57)=1,BA57,(IF(WEEKDAY(BA57)=2,BA57-1,(IF(WEEKDAY(BA57)=3,BA57-2,(IF(WEEKDAY(BA57)=4,BA57-3,(IF(WEEKDAY(BA57)=5,BA57-4,IF(WEEKDAY(BA57)=6,BA57-5,BA57-6))))))))))</f>
        <v>46355</v>
      </c>
      <c r="BJ55" s="587"/>
      <c r="BK55" s="587"/>
      <c r="BO55" s="568">
        <f>BI55+1</f>
        <v>46356</v>
      </c>
      <c r="BP55" s="569"/>
      <c r="BQ55" s="569"/>
      <c r="BU55" s="568">
        <f>BO55+1</f>
        <v>46357</v>
      </c>
      <c r="BV55" s="569"/>
      <c r="BW55" s="569"/>
      <c r="BX55" s="119"/>
      <c r="BY55" s="21"/>
      <c r="BZ55" s="22"/>
      <c r="CA55" s="568">
        <f>BU55+1</f>
        <v>46358</v>
      </c>
      <c r="CB55" s="569"/>
      <c r="CC55" s="569"/>
      <c r="CD55" s="119"/>
      <c r="CE55" s="21"/>
      <c r="CF55" s="22"/>
      <c r="CG55" s="568">
        <f>CA55+1</f>
        <v>46359</v>
      </c>
      <c r="CH55" s="569"/>
      <c r="CI55" s="569"/>
      <c r="CJ55" s="119"/>
      <c r="CK55" s="21"/>
      <c r="CL55" s="22"/>
      <c r="CM55" s="568">
        <f>CG55+1</f>
        <v>46360</v>
      </c>
      <c r="CN55" s="569"/>
      <c r="CO55" s="569"/>
      <c r="CP55" s="119"/>
      <c r="CQ55" s="21"/>
      <c r="CR55" s="22"/>
      <c r="CS55" s="624">
        <f>CM55+1</f>
        <v>46361</v>
      </c>
      <c r="CT55" s="625"/>
      <c r="CU55" s="625"/>
      <c r="CV55" s="120"/>
      <c r="CW55" s="21"/>
      <c r="CX55" s="22"/>
    </row>
    <row r="56" spans="1:102" ht="33.75" customHeight="1" x14ac:dyDescent="0.15">
      <c r="A56" s="591"/>
      <c r="B56" s="592"/>
      <c r="C56" s="592"/>
      <c r="D56" s="592"/>
      <c r="E56" s="592"/>
      <c r="F56" s="592"/>
      <c r="G56" s="592"/>
      <c r="H56" s="593"/>
      <c r="I56" s="586"/>
      <c r="J56" s="587"/>
      <c r="K56" s="587"/>
      <c r="O56" s="570"/>
      <c r="P56" s="571"/>
      <c r="Q56" s="571"/>
      <c r="U56" s="570"/>
      <c r="V56" s="571"/>
      <c r="W56" s="571"/>
      <c r="X56" s="121"/>
      <c r="Z56" s="17"/>
      <c r="AA56" s="570"/>
      <c r="AB56" s="571"/>
      <c r="AC56" s="571"/>
      <c r="AD56" s="121"/>
      <c r="AF56" s="17"/>
      <c r="AG56" s="570"/>
      <c r="AH56" s="571"/>
      <c r="AI56" s="571"/>
      <c r="AJ56" s="121"/>
      <c r="AL56" s="17"/>
      <c r="AM56" s="570"/>
      <c r="AN56" s="571"/>
      <c r="AO56" s="571"/>
      <c r="AP56" s="121"/>
      <c r="AR56" s="17"/>
      <c r="AS56" s="626"/>
      <c r="AT56" s="627"/>
      <c r="AU56" s="627"/>
      <c r="AV56" s="122"/>
      <c r="AX56" s="17"/>
      <c r="BA56" s="591"/>
      <c r="BB56" s="592"/>
      <c r="BC56" s="592"/>
      <c r="BD56" s="592"/>
      <c r="BE56" s="592"/>
      <c r="BF56" s="592"/>
      <c r="BG56" s="592"/>
      <c r="BH56" s="593"/>
      <c r="BI56" s="586"/>
      <c r="BJ56" s="587"/>
      <c r="BK56" s="587"/>
      <c r="BO56" s="570"/>
      <c r="BP56" s="571"/>
      <c r="BQ56" s="571"/>
      <c r="BU56" s="570"/>
      <c r="BV56" s="571"/>
      <c r="BW56" s="571"/>
      <c r="BX56" s="121"/>
      <c r="BZ56" s="17"/>
      <c r="CA56" s="570"/>
      <c r="CB56" s="571"/>
      <c r="CC56" s="571"/>
      <c r="CD56" s="121"/>
      <c r="CF56" s="17"/>
      <c r="CG56" s="570"/>
      <c r="CH56" s="571"/>
      <c r="CI56" s="571"/>
      <c r="CJ56" s="121"/>
      <c r="CL56" s="17"/>
      <c r="CM56" s="570"/>
      <c r="CN56" s="571"/>
      <c r="CO56" s="571"/>
      <c r="CP56" s="121"/>
      <c r="CR56" s="17"/>
      <c r="CS56" s="626"/>
      <c r="CT56" s="627"/>
      <c r="CU56" s="627"/>
      <c r="CV56" s="122"/>
      <c r="CX56" s="17"/>
    </row>
    <row r="57" spans="1:102" ht="10.5" customHeight="1" x14ac:dyDescent="0.15">
      <c r="A57" s="636">
        <f>IF(MONTH(A31)=12,DATE(YEAR(A31)+1,1,1),DATE(YEAR(A31),MONTH(A31)+1,1))</f>
        <v>46266</v>
      </c>
      <c r="B57" s="637"/>
      <c r="C57" s="637"/>
      <c r="D57" s="637"/>
      <c r="E57" s="637"/>
      <c r="F57" s="637"/>
      <c r="G57" s="637"/>
      <c r="H57" s="638"/>
      <c r="I57" s="586"/>
      <c r="J57" s="587"/>
      <c r="K57" s="587"/>
      <c r="O57" s="570"/>
      <c r="P57" s="571"/>
      <c r="Q57" s="571"/>
      <c r="U57" s="570"/>
      <c r="V57" s="571"/>
      <c r="W57" s="571"/>
      <c r="X57" s="121"/>
      <c r="Z57" s="17"/>
      <c r="AA57" s="570"/>
      <c r="AB57" s="571"/>
      <c r="AC57" s="571"/>
      <c r="AD57" s="121"/>
      <c r="AF57" s="17"/>
      <c r="AG57" s="570"/>
      <c r="AH57" s="571"/>
      <c r="AI57" s="571"/>
      <c r="AJ57" s="121"/>
      <c r="AL57" s="17"/>
      <c r="AM57" s="570"/>
      <c r="AN57" s="571"/>
      <c r="AO57" s="571"/>
      <c r="AP57" s="121"/>
      <c r="AR57" s="17"/>
      <c r="AS57" s="626"/>
      <c r="AT57" s="627"/>
      <c r="AU57" s="627"/>
      <c r="AV57" s="122"/>
      <c r="AX57" s="17"/>
      <c r="BA57" s="636">
        <f>IF(MONTH(BA31)=12,DATE(YEAR(BA31)+1,1,1),DATE(YEAR(BA31),MONTH(BA31)+1,1))</f>
        <v>46357</v>
      </c>
      <c r="BB57" s="637"/>
      <c r="BC57" s="637"/>
      <c r="BD57" s="637"/>
      <c r="BE57" s="637"/>
      <c r="BF57" s="637"/>
      <c r="BG57" s="637"/>
      <c r="BH57" s="638"/>
      <c r="BI57" s="586"/>
      <c r="BJ57" s="587"/>
      <c r="BK57" s="587"/>
      <c r="BO57" s="570"/>
      <c r="BP57" s="571"/>
      <c r="BQ57" s="571"/>
      <c r="BU57" s="570"/>
      <c r="BV57" s="571"/>
      <c r="BW57" s="571"/>
      <c r="BX57" s="121"/>
      <c r="BZ57" s="17"/>
      <c r="CA57" s="570"/>
      <c r="CB57" s="571"/>
      <c r="CC57" s="571"/>
      <c r="CD57" s="121"/>
      <c r="CF57" s="17"/>
      <c r="CG57" s="570"/>
      <c r="CH57" s="571"/>
      <c r="CI57" s="571"/>
      <c r="CJ57" s="121"/>
      <c r="CL57" s="17"/>
      <c r="CM57" s="570"/>
      <c r="CN57" s="571"/>
      <c r="CO57" s="571"/>
      <c r="CP57" s="121"/>
      <c r="CR57" s="17"/>
      <c r="CS57" s="626"/>
      <c r="CT57" s="627"/>
      <c r="CU57" s="627"/>
      <c r="CV57" s="122"/>
      <c r="CX57" s="17"/>
    </row>
    <row r="58" spans="1:102" ht="82.5" customHeight="1" x14ac:dyDescent="0.15">
      <c r="A58" s="636"/>
      <c r="B58" s="637"/>
      <c r="C58" s="637"/>
      <c r="D58" s="637"/>
      <c r="E58" s="637"/>
      <c r="F58" s="637"/>
      <c r="G58" s="637"/>
      <c r="H58" s="638"/>
      <c r="O58" s="23"/>
      <c r="U58" s="18"/>
      <c r="V58" s="19"/>
      <c r="W58" s="19"/>
      <c r="X58" s="19"/>
      <c r="Y58" s="19"/>
      <c r="Z58" s="20"/>
      <c r="AA58" s="18"/>
      <c r="AB58" s="19"/>
      <c r="AC58" s="19"/>
      <c r="AD58" s="19"/>
      <c r="AE58" s="19"/>
      <c r="AF58" s="20"/>
      <c r="AG58" s="18"/>
      <c r="AH58" s="19"/>
      <c r="AI58" s="19"/>
      <c r="AJ58" s="19"/>
      <c r="AK58" s="19"/>
      <c r="AL58" s="20"/>
      <c r="AM58" s="18"/>
      <c r="AN58" s="19"/>
      <c r="AO58" s="19"/>
      <c r="AP58" s="19"/>
      <c r="AQ58" s="19"/>
      <c r="AR58" s="20"/>
      <c r="AS58" s="18"/>
      <c r="AT58" s="19"/>
      <c r="AU58" s="19"/>
      <c r="AV58" s="19"/>
      <c r="AW58" s="19"/>
      <c r="AX58" s="20"/>
      <c r="BA58" s="636"/>
      <c r="BB58" s="637"/>
      <c r="BC58" s="637"/>
      <c r="BD58" s="637"/>
      <c r="BE58" s="637"/>
      <c r="BF58" s="637"/>
      <c r="BG58" s="637"/>
      <c r="BH58" s="638"/>
      <c r="BO58" s="23"/>
      <c r="BU58" s="18"/>
      <c r="BV58" s="19"/>
      <c r="BW58" s="19"/>
      <c r="BX58" s="19"/>
      <c r="BY58" s="19"/>
      <c r="BZ58" s="20"/>
      <c r="CA58" s="18"/>
      <c r="CB58" s="19"/>
      <c r="CC58" s="19"/>
      <c r="CD58" s="19"/>
      <c r="CE58" s="19"/>
      <c r="CF58" s="20"/>
      <c r="CG58" s="18"/>
      <c r="CH58" s="19"/>
      <c r="CI58" s="19"/>
      <c r="CJ58" s="19"/>
      <c r="CK58" s="19"/>
      <c r="CL58" s="20"/>
      <c r="CM58" s="18"/>
      <c r="CN58" s="19"/>
      <c r="CO58" s="19"/>
      <c r="CP58" s="19"/>
      <c r="CQ58" s="19"/>
      <c r="CR58" s="20"/>
      <c r="CS58" s="18"/>
      <c r="CT58" s="19"/>
      <c r="CU58" s="19"/>
      <c r="CV58" s="19"/>
      <c r="CW58" s="19"/>
      <c r="CX58" s="20"/>
    </row>
    <row r="59" spans="1:102" ht="21.75" customHeight="1" x14ac:dyDescent="0.15">
      <c r="A59" s="611" t="str">
        <f>IF(A57&gt;=43586,"令和"&amp;IF(YEAR(A57)-2018=1,"元",YEAR(A57)-2018),"平成"&amp;(YEAR(A57)-1988))</f>
        <v>令和8</v>
      </c>
      <c r="B59" s="612"/>
      <c r="C59" s="612"/>
      <c r="D59" s="612"/>
      <c r="E59" s="612"/>
      <c r="F59" s="612"/>
      <c r="G59" s="612"/>
      <c r="H59" s="613"/>
      <c r="I59" s="584">
        <f>AS55+1</f>
        <v>46271</v>
      </c>
      <c r="J59" s="585"/>
      <c r="K59" s="585"/>
      <c r="L59" s="123"/>
      <c r="M59" s="21"/>
      <c r="N59" s="22"/>
      <c r="O59" s="568">
        <f>I59+1</f>
        <v>46272</v>
      </c>
      <c r="P59" s="569"/>
      <c r="Q59" s="569"/>
      <c r="R59" s="119"/>
      <c r="S59" s="21"/>
      <c r="T59" s="22"/>
      <c r="U59" s="568">
        <f>O59+1</f>
        <v>46273</v>
      </c>
      <c r="V59" s="569"/>
      <c r="W59" s="569"/>
      <c r="X59" s="119"/>
      <c r="Y59" s="21"/>
      <c r="Z59" s="22"/>
      <c r="AA59" s="568">
        <f>U59+1</f>
        <v>46274</v>
      </c>
      <c r="AB59" s="569"/>
      <c r="AC59" s="569"/>
      <c r="AD59" s="119"/>
      <c r="AE59" s="21"/>
      <c r="AF59" s="22"/>
      <c r="AG59" s="568">
        <f>AA59+1</f>
        <v>46275</v>
      </c>
      <c r="AH59" s="569"/>
      <c r="AI59" s="569"/>
      <c r="AJ59" s="119"/>
      <c r="AK59" s="21"/>
      <c r="AL59" s="22"/>
      <c r="AM59" s="568">
        <f>AG59+1</f>
        <v>46276</v>
      </c>
      <c r="AN59" s="569"/>
      <c r="AO59" s="569"/>
      <c r="AP59" s="119"/>
      <c r="AQ59" s="21"/>
      <c r="AR59" s="22"/>
      <c r="AS59" s="556">
        <f>AM59+1</f>
        <v>46277</v>
      </c>
      <c r="AT59" s="557"/>
      <c r="AU59" s="557"/>
      <c r="AV59" s="119"/>
      <c r="AW59" s="21"/>
      <c r="AX59" s="22"/>
      <c r="BA59" s="611" t="str">
        <f>IF(BA57&gt;=43586,"令和"&amp;IF(YEAR(BA57)-2018=1,"元",YEAR(BA57)-2018),"平成"&amp;(YEAR(BA57)-1988))</f>
        <v>令和8</v>
      </c>
      <c r="BB59" s="612"/>
      <c r="BC59" s="612"/>
      <c r="BD59" s="612"/>
      <c r="BE59" s="612"/>
      <c r="BF59" s="612"/>
      <c r="BG59" s="612"/>
      <c r="BH59" s="613"/>
      <c r="BI59" s="584">
        <f>CS55+1</f>
        <v>46362</v>
      </c>
      <c r="BJ59" s="585"/>
      <c r="BK59" s="585"/>
      <c r="BL59" s="123"/>
      <c r="BM59" s="21"/>
      <c r="BN59" s="22"/>
      <c r="BO59" s="568">
        <f>BI59+1</f>
        <v>46363</v>
      </c>
      <c r="BP59" s="569"/>
      <c r="BQ59" s="569"/>
      <c r="BR59" s="119"/>
      <c r="BS59" s="21"/>
      <c r="BT59" s="22"/>
      <c r="BU59" s="568">
        <f>BO59+1</f>
        <v>46364</v>
      </c>
      <c r="BV59" s="569"/>
      <c r="BW59" s="569"/>
      <c r="BX59" s="119"/>
      <c r="BY59" s="21"/>
      <c r="BZ59" s="22"/>
      <c r="CA59" s="568">
        <f>BU59+1</f>
        <v>46365</v>
      </c>
      <c r="CB59" s="569"/>
      <c r="CC59" s="569"/>
      <c r="CD59" s="119"/>
      <c r="CE59" s="21"/>
      <c r="CF59" s="22"/>
      <c r="CG59" s="568">
        <f>CA59+1</f>
        <v>46366</v>
      </c>
      <c r="CH59" s="569"/>
      <c r="CI59" s="569"/>
      <c r="CJ59" s="119"/>
      <c r="CK59" s="21"/>
      <c r="CL59" s="22"/>
      <c r="CM59" s="568">
        <f>CG59+1</f>
        <v>46367</v>
      </c>
      <c r="CN59" s="569"/>
      <c r="CO59" s="569"/>
      <c r="CP59" s="119"/>
      <c r="CQ59" s="21"/>
      <c r="CR59" s="22"/>
      <c r="CS59" s="556">
        <f>CM59+1</f>
        <v>46368</v>
      </c>
      <c r="CT59" s="557"/>
      <c r="CU59" s="557"/>
      <c r="CV59" s="119"/>
      <c r="CW59" s="21"/>
      <c r="CX59" s="22"/>
    </row>
    <row r="60" spans="1:102" ht="21.75" customHeight="1" x14ac:dyDescent="0.15">
      <c r="A60" s="611"/>
      <c r="B60" s="612"/>
      <c r="C60" s="612"/>
      <c r="D60" s="612"/>
      <c r="E60" s="612"/>
      <c r="F60" s="612"/>
      <c r="G60" s="612"/>
      <c r="H60" s="613"/>
      <c r="I60" s="586"/>
      <c r="J60" s="587"/>
      <c r="K60" s="587"/>
      <c r="L60" s="124"/>
      <c r="N60" s="17"/>
      <c r="O60" s="570"/>
      <c r="P60" s="571"/>
      <c r="Q60" s="571"/>
      <c r="R60" s="121"/>
      <c r="T60" s="17"/>
      <c r="U60" s="570"/>
      <c r="V60" s="571"/>
      <c r="W60" s="571"/>
      <c r="X60" s="121"/>
      <c r="Z60" s="17"/>
      <c r="AA60" s="570"/>
      <c r="AB60" s="571"/>
      <c r="AC60" s="571"/>
      <c r="AD60" s="121"/>
      <c r="AF60" s="17"/>
      <c r="AG60" s="570"/>
      <c r="AH60" s="571"/>
      <c r="AI60" s="571"/>
      <c r="AJ60" s="121"/>
      <c r="AL60" s="17"/>
      <c r="AM60" s="570"/>
      <c r="AN60" s="571"/>
      <c r="AO60" s="571"/>
      <c r="AP60" s="121"/>
      <c r="AR60" s="17"/>
      <c r="AS60" s="556"/>
      <c r="AT60" s="557"/>
      <c r="AU60" s="557"/>
      <c r="AV60" s="121"/>
      <c r="AX60" s="17"/>
      <c r="BA60" s="611"/>
      <c r="BB60" s="612"/>
      <c r="BC60" s="612"/>
      <c r="BD60" s="612"/>
      <c r="BE60" s="612"/>
      <c r="BF60" s="612"/>
      <c r="BG60" s="612"/>
      <c r="BH60" s="613"/>
      <c r="BI60" s="586"/>
      <c r="BJ60" s="587"/>
      <c r="BK60" s="587"/>
      <c r="BL60" s="124"/>
      <c r="BN60" s="17"/>
      <c r="BO60" s="570"/>
      <c r="BP60" s="571"/>
      <c r="BQ60" s="571"/>
      <c r="BR60" s="121"/>
      <c r="BT60" s="17"/>
      <c r="BU60" s="570"/>
      <c r="BV60" s="571"/>
      <c r="BW60" s="571"/>
      <c r="BX60" s="121"/>
      <c r="BZ60" s="17"/>
      <c r="CA60" s="570"/>
      <c r="CB60" s="571"/>
      <c r="CC60" s="571"/>
      <c r="CD60" s="121"/>
      <c r="CF60" s="17"/>
      <c r="CG60" s="570"/>
      <c r="CH60" s="571"/>
      <c r="CI60" s="571"/>
      <c r="CJ60" s="121"/>
      <c r="CL60" s="17"/>
      <c r="CM60" s="570"/>
      <c r="CN60" s="571"/>
      <c r="CO60" s="571"/>
      <c r="CP60" s="121"/>
      <c r="CR60" s="17"/>
      <c r="CS60" s="556"/>
      <c r="CT60" s="557"/>
      <c r="CU60" s="557"/>
      <c r="CV60" s="121"/>
      <c r="CX60" s="17"/>
    </row>
    <row r="61" spans="1:102" ht="22.5" customHeight="1" x14ac:dyDescent="0.15">
      <c r="A61" s="605" t="s">
        <v>579</v>
      </c>
      <c r="B61" s="606"/>
      <c r="C61" s="606"/>
      <c r="D61" s="606"/>
      <c r="E61" s="606"/>
      <c r="F61" s="606"/>
      <c r="G61" s="606"/>
      <c r="H61" s="607"/>
      <c r="I61" s="586"/>
      <c r="J61" s="587"/>
      <c r="K61" s="587"/>
      <c r="L61" s="124"/>
      <c r="N61" s="17"/>
      <c r="O61" s="570"/>
      <c r="P61" s="571"/>
      <c r="Q61" s="571"/>
      <c r="R61" s="121"/>
      <c r="T61" s="17"/>
      <c r="U61" s="570"/>
      <c r="V61" s="571"/>
      <c r="W61" s="571"/>
      <c r="X61" s="121"/>
      <c r="Z61" s="17"/>
      <c r="AA61" s="570"/>
      <c r="AB61" s="571"/>
      <c r="AC61" s="571"/>
      <c r="AD61" s="121"/>
      <c r="AF61" s="17"/>
      <c r="AG61" s="570"/>
      <c r="AH61" s="571"/>
      <c r="AI61" s="571"/>
      <c r="AJ61" s="121"/>
      <c r="AL61" s="17"/>
      <c r="AM61" s="570"/>
      <c r="AN61" s="571"/>
      <c r="AO61" s="571"/>
      <c r="AP61" s="121"/>
      <c r="AR61" s="17"/>
      <c r="AS61" s="556"/>
      <c r="AT61" s="557"/>
      <c r="AU61" s="557"/>
      <c r="AV61" s="121"/>
      <c r="AX61" s="17"/>
      <c r="BA61" s="605" t="s">
        <v>579</v>
      </c>
      <c r="BB61" s="606"/>
      <c r="BC61" s="606"/>
      <c r="BD61" s="606"/>
      <c r="BE61" s="606"/>
      <c r="BF61" s="606"/>
      <c r="BG61" s="606"/>
      <c r="BH61" s="607"/>
      <c r="BI61" s="586"/>
      <c r="BJ61" s="587"/>
      <c r="BK61" s="587"/>
      <c r="BL61" s="124"/>
      <c r="BN61" s="17"/>
      <c r="BO61" s="570"/>
      <c r="BP61" s="571"/>
      <c r="BQ61" s="571"/>
      <c r="BR61" s="121"/>
      <c r="BT61" s="17"/>
      <c r="BU61" s="570"/>
      <c r="BV61" s="571"/>
      <c r="BW61" s="571"/>
      <c r="BX61" s="121"/>
      <c r="BZ61" s="17"/>
      <c r="CA61" s="570"/>
      <c r="CB61" s="571"/>
      <c r="CC61" s="571"/>
      <c r="CD61" s="121"/>
      <c r="CF61" s="17"/>
      <c r="CG61" s="570"/>
      <c r="CH61" s="571"/>
      <c r="CI61" s="571"/>
      <c r="CJ61" s="121"/>
      <c r="CL61" s="17"/>
      <c r="CM61" s="570"/>
      <c r="CN61" s="571"/>
      <c r="CO61" s="571"/>
      <c r="CP61" s="121"/>
      <c r="CR61" s="17"/>
      <c r="CS61" s="556"/>
      <c r="CT61" s="557"/>
      <c r="CU61" s="557"/>
      <c r="CV61" s="121"/>
      <c r="CX61" s="17"/>
    </row>
    <row r="62" spans="1:102" ht="88.5" customHeight="1" x14ac:dyDescent="0.15">
      <c r="A62" s="608" t="str">
        <f>VLOOKUP(A57,祝節名,2,FALSE)</f>
        <v>21 敬老の日、22 国民の休日
23 秋分の日。白露7、秋分23</v>
      </c>
      <c r="B62" s="609"/>
      <c r="C62" s="609"/>
      <c r="D62" s="609"/>
      <c r="E62" s="609"/>
      <c r="F62" s="609"/>
      <c r="G62" s="609"/>
      <c r="H62" s="610"/>
      <c r="I62" s="18"/>
      <c r="J62" s="19"/>
      <c r="K62" s="19"/>
      <c r="L62" s="19"/>
      <c r="M62" s="19"/>
      <c r="N62" s="20"/>
      <c r="O62" s="18"/>
      <c r="P62" s="19"/>
      <c r="Q62" s="19"/>
      <c r="R62" s="19"/>
      <c r="S62" s="19"/>
      <c r="T62" s="20"/>
      <c r="U62" s="18"/>
      <c r="V62" s="19"/>
      <c r="W62" s="19"/>
      <c r="X62" s="19"/>
      <c r="Y62" s="19"/>
      <c r="Z62" s="20"/>
      <c r="AA62" s="18"/>
      <c r="AB62" s="19"/>
      <c r="AC62" s="19"/>
      <c r="AD62" s="19"/>
      <c r="AE62" s="19"/>
      <c r="AF62" s="20"/>
      <c r="AG62" s="18"/>
      <c r="AH62" s="19"/>
      <c r="AI62" s="19"/>
      <c r="AJ62" s="19"/>
      <c r="AK62" s="19"/>
      <c r="AL62" s="20"/>
      <c r="AM62" s="18"/>
      <c r="AN62" s="19"/>
      <c r="AO62" s="19"/>
      <c r="AP62" s="19"/>
      <c r="AQ62" s="19"/>
      <c r="AR62" s="20"/>
      <c r="AS62" s="18"/>
      <c r="AT62" s="19"/>
      <c r="AU62" s="19"/>
      <c r="AV62" s="19"/>
      <c r="AW62" s="19"/>
      <c r="AX62" s="20"/>
      <c r="BA62" s="608" t="str">
        <f>VLOOKUP(BA57,祝節名,2,FALSE)</f>
        <v xml:space="preserve">
大雪7、冬至22</v>
      </c>
      <c r="BB62" s="609"/>
      <c r="BC62" s="609"/>
      <c r="BD62" s="609"/>
      <c r="BE62" s="609"/>
      <c r="BF62" s="609"/>
      <c r="BG62" s="609"/>
      <c r="BH62" s="610"/>
      <c r="BI62" s="18"/>
      <c r="BJ62" s="19"/>
      <c r="BK62" s="19"/>
      <c r="BL62" s="19"/>
      <c r="BM62" s="19"/>
      <c r="BN62" s="20"/>
      <c r="BO62" s="18"/>
      <c r="BP62" s="19"/>
      <c r="BQ62" s="19"/>
      <c r="BR62" s="19"/>
      <c r="BS62" s="19"/>
      <c r="BT62" s="20"/>
      <c r="BU62" s="18"/>
      <c r="BV62" s="19"/>
      <c r="BW62" s="19"/>
      <c r="BX62" s="19"/>
      <c r="BY62" s="19"/>
      <c r="BZ62" s="20"/>
      <c r="CA62" s="18"/>
      <c r="CB62" s="19"/>
      <c r="CC62" s="19"/>
      <c r="CD62" s="19"/>
      <c r="CE62" s="19"/>
      <c r="CF62" s="20"/>
      <c r="CG62" s="18"/>
      <c r="CH62" s="19"/>
      <c r="CI62" s="19"/>
      <c r="CJ62" s="19"/>
      <c r="CK62" s="19"/>
      <c r="CL62" s="20"/>
      <c r="CM62" s="18"/>
      <c r="CN62" s="19"/>
      <c r="CO62" s="19"/>
      <c r="CP62" s="19"/>
      <c r="CQ62" s="19"/>
      <c r="CR62" s="20"/>
      <c r="CS62" s="18"/>
      <c r="CT62" s="19"/>
      <c r="CU62" s="19"/>
      <c r="CV62" s="19"/>
      <c r="CW62" s="19"/>
      <c r="CX62" s="20"/>
    </row>
    <row r="63" spans="1:102" ht="21.75" customHeight="1" x14ac:dyDescent="0.15">
      <c r="A63" s="605" t="s">
        <v>284</v>
      </c>
      <c r="B63" s="606"/>
      <c r="C63" s="606"/>
      <c r="D63" s="606"/>
      <c r="E63" s="606"/>
      <c r="F63" s="606"/>
      <c r="G63" s="606"/>
      <c r="H63" s="607"/>
      <c r="I63" s="584">
        <f>AS59+1</f>
        <v>46278</v>
      </c>
      <c r="J63" s="585"/>
      <c r="K63" s="585"/>
      <c r="L63" s="123"/>
      <c r="M63" s="21"/>
      <c r="N63" s="22"/>
      <c r="O63" s="568">
        <f>I63+1</f>
        <v>46279</v>
      </c>
      <c r="P63" s="569"/>
      <c r="Q63" s="569"/>
      <c r="R63" s="119"/>
      <c r="S63" s="21"/>
      <c r="T63" s="22"/>
      <c r="U63" s="568">
        <f>O63+1</f>
        <v>46280</v>
      </c>
      <c r="V63" s="569"/>
      <c r="W63" s="569"/>
      <c r="X63" s="119"/>
      <c r="Y63" s="21"/>
      <c r="Z63" s="22"/>
      <c r="AA63" s="568">
        <f>U63+1</f>
        <v>46281</v>
      </c>
      <c r="AB63" s="569"/>
      <c r="AC63" s="569"/>
      <c r="AD63" s="119"/>
      <c r="AE63" s="21"/>
      <c r="AF63" s="22"/>
      <c r="AG63" s="568">
        <f>AA63+1</f>
        <v>46282</v>
      </c>
      <c r="AH63" s="569"/>
      <c r="AI63" s="569"/>
      <c r="AJ63" s="119"/>
      <c r="AK63" s="21"/>
      <c r="AL63" s="22"/>
      <c r="AM63" s="568">
        <f>AG63+1</f>
        <v>46283</v>
      </c>
      <c r="AN63" s="569"/>
      <c r="AO63" s="569"/>
      <c r="AP63" s="119"/>
      <c r="AQ63" s="21"/>
      <c r="AR63" s="22"/>
      <c r="AS63" s="556">
        <f>AM63+1</f>
        <v>46284</v>
      </c>
      <c r="AT63" s="557"/>
      <c r="AU63" s="557"/>
      <c r="AV63" s="119"/>
      <c r="AW63" s="21"/>
      <c r="AX63" s="22"/>
      <c r="BA63" s="605" t="s">
        <v>284</v>
      </c>
      <c r="BB63" s="606"/>
      <c r="BC63" s="606"/>
      <c r="BD63" s="606"/>
      <c r="BE63" s="606"/>
      <c r="BF63" s="606"/>
      <c r="BG63" s="606"/>
      <c r="BH63" s="607"/>
      <c r="BI63" s="584">
        <f>CS59+1</f>
        <v>46369</v>
      </c>
      <c r="BJ63" s="585"/>
      <c r="BK63" s="585"/>
      <c r="BL63" s="123"/>
      <c r="BM63" s="21"/>
      <c r="BN63" s="22"/>
      <c r="BO63" s="568">
        <f>BI63+1</f>
        <v>46370</v>
      </c>
      <c r="BP63" s="569"/>
      <c r="BQ63" s="569"/>
      <c r="BR63" s="119"/>
      <c r="BS63" s="21"/>
      <c r="BT63" s="22"/>
      <c r="BU63" s="568">
        <f>BO63+1</f>
        <v>46371</v>
      </c>
      <c r="BV63" s="569"/>
      <c r="BW63" s="569"/>
      <c r="BX63" s="119"/>
      <c r="BY63" s="21"/>
      <c r="BZ63" s="22"/>
      <c r="CA63" s="568">
        <f>BU63+1</f>
        <v>46372</v>
      </c>
      <c r="CB63" s="569"/>
      <c r="CC63" s="569"/>
      <c r="CD63" s="119"/>
      <c r="CE63" s="21"/>
      <c r="CF63" s="22"/>
      <c r="CG63" s="568">
        <f>CA63+1</f>
        <v>46373</v>
      </c>
      <c r="CH63" s="569"/>
      <c r="CI63" s="569"/>
      <c r="CJ63" s="119"/>
      <c r="CK63" s="21"/>
      <c r="CL63" s="22"/>
      <c r="CM63" s="568">
        <f>CG63+1</f>
        <v>46374</v>
      </c>
      <c r="CN63" s="569"/>
      <c r="CO63" s="569"/>
      <c r="CP63" s="119"/>
      <c r="CQ63" s="21"/>
      <c r="CR63" s="22"/>
      <c r="CS63" s="556">
        <f>CM63+1</f>
        <v>46375</v>
      </c>
      <c r="CT63" s="557"/>
      <c r="CU63" s="557"/>
      <c r="CV63" s="119"/>
      <c r="CW63" s="21"/>
      <c r="CX63" s="22"/>
    </row>
    <row r="64" spans="1:102" ht="21.75" customHeight="1" x14ac:dyDescent="0.15">
      <c r="A64" s="596" t="str">
        <f>VLOOKUP(A57,記念名,2,FALSE)</f>
        <v>防災の日 1
動物愛護週間 20～26</v>
      </c>
      <c r="B64" s="597"/>
      <c r="C64" s="597"/>
      <c r="D64" s="597"/>
      <c r="E64" s="597"/>
      <c r="F64" s="597"/>
      <c r="G64" s="597"/>
      <c r="H64" s="598"/>
      <c r="I64" s="586"/>
      <c r="J64" s="587"/>
      <c r="K64" s="587"/>
      <c r="L64" s="124"/>
      <c r="N64" s="17"/>
      <c r="O64" s="570"/>
      <c r="P64" s="571"/>
      <c r="Q64" s="571"/>
      <c r="R64" s="121"/>
      <c r="T64" s="17"/>
      <c r="U64" s="570"/>
      <c r="V64" s="571"/>
      <c r="W64" s="571"/>
      <c r="X64" s="121"/>
      <c r="Z64" s="17"/>
      <c r="AA64" s="570"/>
      <c r="AB64" s="571"/>
      <c r="AC64" s="571"/>
      <c r="AD64" s="121"/>
      <c r="AF64" s="17"/>
      <c r="AG64" s="570"/>
      <c r="AH64" s="571"/>
      <c r="AI64" s="571"/>
      <c r="AJ64" s="121"/>
      <c r="AL64" s="17"/>
      <c r="AM64" s="570"/>
      <c r="AN64" s="571"/>
      <c r="AO64" s="571"/>
      <c r="AP64" s="121"/>
      <c r="AR64" s="17"/>
      <c r="AS64" s="556"/>
      <c r="AT64" s="557"/>
      <c r="AU64" s="557"/>
      <c r="AV64" s="121"/>
      <c r="AX64" s="17"/>
      <c r="BA64" s="596" t="str">
        <f>VLOOKUP(BA57,記念名,2,FALSE)</f>
        <v>地球温暖化防止月間 1～31
人権週間 4～10</v>
      </c>
      <c r="BB64" s="597"/>
      <c r="BC64" s="597"/>
      <c r="BD64" s="597"/>
      <c r="BE64" s="597"/>
      <c r="BF64" s="597"/>
      <c r="BG64" s="597"/>
      <c r="BH64" s="598"/>
      <c r="BI64" s="586"/>
      <c r="BJ64" s="587"/>
      <c r="BK64" s="587"/>
      <c r="BL64" s="124"/>
      <c r="BN64" s="17"/>
      <c r="BO64" s="570"/>
      <c r="BP64" s="571"/>
      <c r="BQ64" s="571"/>
      <c r="BR64" s="121"/>
      <c r="BT64" s="17"/>
      <c r="BU64" s="570"/>
      <c r="BV64" s="571"/>
      <c r="BW64" s="571"/>
      <c r="BX64" s="121"/>
      <c r="BZ64" s="17"/>
      <c r="CA64" s="570"/>
      <c r="CB64" s="571"/>
      <c r="CC64" s="571"/>
      <c r="CD64" s="121"/>
      <c r="CF64" s="17"/>
      <c r="CG64" s="570"/>
      <c r="CH64" s="571"/>
      <c r="CI64" s="571"/>
      <c r="CJ64" s="121"/>
      <c r="CL64" s="17"/>
      <c r="CM64" s="570"/>
      <c r="CN64" s="571"/>
      <c r="CO64" s="571"/>
      <c r="CP64" s="121"/>
      <c r="CR64" s="17"/>
      <c r="CS64" s="556"/>
      <c r="CT64" s="557"/>
      <c r="CU64" s="557"/>
      <c r="CV64" s="121"/>
      <c r="CX64" s="17"/>
    </row>
    <row r="65" spans="1:102" ht="66" customHeight="1" x14ac:dyDescent="0.15">
      <c r="A65" s="599"/>
      <c r="B65" s="600"/>
      <c r="C65" s="600"/>
      <c r="D65" s="600"/>
      <c r="E65" s="600"/>
      <c r="F65" s="600"/>
      <c r="G65" s="600"/>
      <c r="H65" s="601"/>
      <c r="I65" s="586"/>
      <c r="J65" s="587"/>
      <c r="K65" s="587"/>
      <c r="L65" s="124"/>
      <c r="N65" s="17"/>
      <c r="O65" s="570"/>
      <c r="P65" s="571"/>
      <c r="Q65" s="571"/>
      <c r="R65" s="121"/>
      <c r="T65" s="17"/>
      <c r="U65" s="570"/>
      <c r="V65" s="571"/>
      <c r="W65" s="571"/>
      <c r="X65" s="121"/>
      <c r="Z65" s="17"/>
      <c r="AA65" s="570"/>
      <c r="AB65" s="571"/>
      <c r="AC65" s="571"/>
      <c r="AD65" s="121"/>
      <c r="AF65" s="17"/>
      <c r="AG65" s="570"/>
      <c r="AH65" s="571"/>
      <c r="AI65" s="571"/>
      <c r="AJ65" s="121"/>
      <c r="AL65" s="17"/>
      <c r="AM65" s="570"/>
      <c r="AN65" s="571"/>
      <c r="AO65" s="571"/>
      <c r="AP65" s="121"/>
      <c r="AR65" s="17"/>
      <c r="AS65" s="556"/>
      <c r="AT65" s="557"/>
      <c r="AU65" s="557"/>
      <c r="AV65" s="121"/>
      <c r="AX65" s="17"/>
      <c r="BA65" s="599"/>
      <c r="BB65" s="600"/>
      <c r="BC65" s="600"/>
      <c r="BD65" s="600"/>
      <c r="BE65" s="600"/>
      <c r="BF65" s="600"/>
      <c r="BG65" s="600"/>
      <c r="BH65" s="601"/>
      <c r="BI65" s="586"/>
      <c r="BJ65" s="587"/>
      <c r="BK65" s="587"/>
      <c r="BL65" s="124"/>
      <c r="BN65" s="17"/>
      <c r="BO65" s="570"/>
      <c r="BP65" s="571"/>
      <c r="BQ65" s="571"/>
      <c r="BR65" s="121"/>
      <c r="BT65" s="17"/>
      <c r="BU65" s="570"/>
      <c r="BV65" s="571"/>
      <c r="BW65" s="571"/>
      <c r="BX65" s="121"/>
      <c r="BZ65" s="17"/>
      <c r="CA65" s="570"/>
      <c r="CB65" s="571"/>
      <c r="CC65" s="571"/>
      <c r="CD65" s="121"/>
      <c r="CF65" s="17"/>
      <c r="CG65" s="570"/>
      <c r="CH65" s="571"/>
      <c r="CI65" s="571"/>
      <c r="CJ65" s="121"/>
      <c r="CL65" s="17"/>
      <c r="CM65" s="570"/>
      <c r="CN65" s="571"/>
      <c r="CO65" s="571"/>
      <c r="CP65" s="121"/>
      <c r="CR65" s="17"/>
      <c r="CS65" s="556"/>
      <c r="CT65" s="557"/>
      <c r="CU65" s="557"/>
      <c r="CV65" s="121"/>
      <c r="CX65" s="17"/>
    </row>
    <row r="66" spans="1:102" ht="51" customHeight="1" x14ac:dyDescent="0.15">
      <c r="A66" s="602">
        <f>A57</f>
        <v>46266</v>
      </c>
      <c r="B66" s="603"/>
      <c r="C66" s="603"/>
      <c r="D66" s="603"/>
      <c r="E66" s="603"/>
      <c r="F66" s="603"/>
      <c r="G66" s="603"/>
      <c r="H66" s="604"/>
      <c r="I66" s="18"/>
      <c r="J66" s="19"/>
      <c r="K66" s="19"/>
      <c r="L66" s="19"/>
      <c r="M66" s="19"/>
      <c r="N66" s="19"/>
      <c r="O66" s="18"/>
      <c r="P66" s="19"/>
      <c r="Q66" s="19"/>
      <c r="R66" s="19"/>
      <c r="S66" s="19"/>
      <c r="T66" s="19"/>
      <c r="U66" s="18"/>
      <c r="V66" s="19"/>
      <c r="W66" s="19"/>
      <c r="X66" s="19"/>
      <c r="Y66" s="19"/>
      <c r="Z66" s="19"/>
      <c r="AA66" s="18"/>
      <c r="AB66" s="19"/>
      <c r="AC66" s="19"/>
      <c r="AD66" s="19"/>
      <c r="AE66" s="19"/>
      <c r="AF66" s="19"/>
      <c r="AG66" s="18"/>
      <c r="AH66" s="19"/>
      <c r="AI66" s="19"/>
      <c r="AJ66" s="19"/>
      <c r="AK66" s="19"/>
      <c r="AL66" s="19"/>
      <c r="AM66" s="18"/>
      <c r="AN66" s="19"/>
      <c r="AO66" s="19"/>
      <c r="AP66" s="19"/>
      <c r="AQ66" s="19"/>
      <c r="AR66" s="19"/>
      <c r="AS66" s="18"/>
      <c r="AT66" s="19"/>
      <c r="AU66" s="19"/>
      <c r="AV66" s="19"/>
      <c r="AW66" s="19"/>
      <c r="AX66" s="20"/>
      <c r="BA66" s="602">
        <f>BA57</f>
        <v>46357</v>
      </c>
      <c r="BB66" s="603"/>
      <c r="BC66" s="603"/>
      <c r="BD66" s="603"/>
      <c r="BE66" s="603"/>
      <c r="BF66" s="603"/>
      <c r="BG66" s="603"/>
      <c r="BH66" s="604"/>
      <c r="BI66" s="18"/>
      <c r="BJ66" s="19"/>
      <c r="BK66" s="19"/>
      <c r="BL66" s="19"/>
      <c r="BM66" s="19"/>
      <c r="BN66" s="19"/>
      <c r="BO66" s="18"/>
      <c r="BP66" s="19"/>
      <c r="BQ66" s="19"/>
      <c r="BR66" s="19"/>
      <c r="BS66" s="19"/>
      <c r="BT66" s="19"/>
      <c r="BU66" s="18"/>
      <c r="BV66" s="19"/>
      <c r="BW66" s="19"/>
      <c r="BX66" s="19"/>
      <c r="BY66" s="19"/>
      <c r="BZ66" s="19"/>
      <c r="CA66" s="18"/>
      <c r="CB66" s="19"/>
      <c r="CC66" s="19"/>
      <c r="CD66" s="19"/>
      <c r="CE66" s="19"/>
      <c r="CF66" s="19"/>
      <c r="CG66" s="18"/>
      <c r="CH66" s="19"/>
      <c r="CI66" s="19"/>
      <c r="CJ66" s="19"/>
      <c r="CK66" s="19"/>
      <c r="CL66" s="19"/>
      <c r="CM66" s="18"/>
      <c r="CN66" s="19"/>
      <c r="CO66" s="19"/>
      <c r="CP66" s="19"/>
      <c r="CQ66" s="19"/>
      <c r="CR66" s="19"/>
      <c r="CS66" s="18"/>
      <c r="CT66" s="19"/>
      <c r="CU66" s="19"/>
      <c r="CV66" s="19"/>
      <c r="CW66" s="19"/>
      <c r="CX66" s="20"/>
    </row>
    <row r="67" spans="1:102" ht="24" customHeight="1" x14ac:dyDescent="0.15">
      <c r="A67" s="588">
        <f>A70</f>
        <v>46266</v>
      </c>
      <c r="B67" s="589"/>
      <c r="C67" s="589"/>
      <c r="D67" s="589"/>
      <c r="E67" s="589"/>
      <c r="F67" s="589"/>
      <c r="G67" s="589"/>
      <c r="H67" s="590"/>
      <c r="I67" s="594" t="s">
        <v>24</v>
      </c>
      <c r="J67" s="595"/>
      <c r="K67" s="595"/>
      <c r="L67" s="148"/>
      <c r="M67" s="148"/>
      <c r="N67" s="147"/>
      <c r="O67" s="578" t="s">
        <v>56</v>
      </c>
      <c r="P67" s="579"/>
      <c r="Q67" s="579"/>
      <c r="R67" s="96"/>
      <c r="S67" s="96"/>
      <c r="T67" s="97"/>
      <c r="U67" s="580" t="s">
        <v>53</v>
      </c>
      <c r="V67" s="581"/>
      <c r="W67" s="581"/>
      <c r="X67" s="198"/>
      <c r="Y67" s="198"/>
      <c r="Z67" s="199"/>
      <c r="AA67" s="578" t="s">
        <v>57</v>
      </c>
      <c r="AB67" s="579"/>
      <c r="AC67" s="579"/>
      <c r="AD67" s="96"/>
      <c r="AE67" s="96"/>
      <c r="AF67" s="97"/>
      <c r="AG67" s="580" t="s">
        <v>58</v>
      </c>
      <c r="AH67" s="581"/>
      <c r="AI67" s="581"/>
      <c r="AJ67" s="198"/>
      <c r="AK67" s="198"/>
      <c r="AL67" s="199"/>
      <c r="AM67" s="578" t="s">
        <v>59</v>
      </c>
      <c r="AN67" s="579"/>
      <c r="AO67" s="579"/>
      <c r="AP67" s="96"/>
      <c r="AQ67" s="96"/>
      <c r="AR67" s="97"/>
      <c r="AS67" s="582" t="s">
        <v>62</v>
      </c>
      <c r="AT67" s="583"/>
      <c r="AU67" s="583"/>
      <c r="AV67" s="144"/>
      <c r="AW67" s="144"/>
      <c r="AX67" s="143"/>
      <c r="BA67" s="588">
        <f>BA70</f>
        <v>46357</v>
      </c>
      <c r="BB67" s="589"/>
      <c r="BC67" s="589"/>
      <c r="BD67" s="589"/>
      <c r="BE67" s="589"/>
      <c r="BF67" s="589"/>
      <c r="BG67" s="589"/>
      <c r="BH67" s="590"/>
      <c r="BI67" s="594" t="s">
        <v>24</v>
      </c>
      <c r="BJ67" s="595"/>
      <c r="BK67" s="595"/>
      <c r="BL67" s="148"/>
      <c r="BM67" s="148"/>
      <c r="BN67" s="147"/>
      <c r="BO67" s="578" t="s">
        <v>56</v>
      </c>
      <c r="BP67" s="579"/>
      <c r="BQ67" s="579"/>
      <c r="BR67" s="96"/>
      <c r="BS67" s="96"/>
      <c r="BT67" s="97"/>
      <c r="BU67" s="580" t="s">
        <v>53</v>
      </c>
      <c r="BV67" s="581"/>
      <c r="BW67" s="581"/>
      <c r="BX67" s="198"/>
      <c r="BY67" s="198"/>
      <c r="BZ67" s="199"/>
      <c r="CA67" s="578" t="s">
        <v>57</v>
      </c>
      <c r="CB67" s="579"/>
      <c r="CC67" s="579"/>
      <c r="CD67" s="96"/>
      <c r="CE67" s="96"/>
      <c r="CF67" s="97"/>
      <c r="CG67" s="580" t="s">
        <v>58</v>
      </c>
      <c r="CH67" s="581"/>
      <c r="CI67" s="581"/>
      <c r="CJ67" s="198"/>
      <c r="CK67" s="198"/>
      <c r="CL67" s="199"/>
      <c r="CM67" s="578" t="s">
        <v>59</v>
      </c>
      <c r="CN67" s="579"/>
      <c r="CO67" s="579"/>
      <c r="CP67" s="96"/>
      <c r="CQ67" s="96"/>
      <c r="CR67" s="97"/>
      <c r="CS67" s="582" t="s">
        <v>62</v>
      </c>
      <c r="CT67" s="583"/>
      <c r="CU67" s="583"/>
      <c r="CV67" s="144"/>
      <c r="CW67" s="144"/>
      <c r="CX67" s="143"/>
    </row>
    <row r="68" spans="1:102" ht="21.75" customHeight="1" x14ac:dyDescent="0.15">
      <c r="A68" s="591"/>
      <c r="B68" s="592"/>
      <c r="C68" s="592"/>
      <c r="D68" s="592"/>
      <c r="E68" s="592"/>
      <c r="F68" s="592"/>
      <c r="G68" s="592"/>
      <c r="H68" s="593"/>
      <c r="I68" s="584">
        <f>AS63+1</f>
        <v>46285</v>
      </c>
      <c r="J68" s="585"/>
      <c r="K68" s="585"/>
      <c r="L68" s="123"/>
      <c r="M68" s="21"/>
      <c r="N68" s="22"/>
      <c r="O68" s="568">
        <f>I68+1</f>
        <v>46286</v>
      </c>
      <c r="P68" s="569"/>
      <c r="Q68" s="569"/>
      <c r="R68" s="119"/>
      <c r="S68" s="21"/>
      <c r="T68" s="22"/>
      <c r="U68" s="568">
        <f>O68+1</f>
        <v>46287</v>
      </c>
      <c r="V68" s="569"/>
      <c r="W68" s="569"/>
      <c r="X68" s="119"/>
      <c r="Y68" s="21"/>
      <c r="Z68" s="22"/>
      <c r="AA68" s="568">
        <f>U68+1</f>
        <v>46288</v>
      </c>
      <c r="AB68" s="569"/>
      <c r="AC68" s="569"/>
      <c r="AD68" s="119"/>
      <c r="AE68" s="21"/>
      <c r="AF68" s="22"/>
      <c r="AG68" s="568">
        <f>AA68+1</f>
        <v>46289</v>
      </c>
      <c r="AH68" s="569"/>
      <c r="AI68" s="569"/>
      <c r="AJ68" s="119"/>
      <c r="AK68" s="21"/>
      <c r="AL68" s="22"/>
      <c r="AM68" s="568">
        <f>AG68+1</f>
        <v>46290</v>
      </c>
      <c r="AN68" s="569"/>
      <c r="AO68" s="569"/>
      <c r="AP68" s="119"/>
      <c r="AQ68" s="21"/>
      <c r="AR68" s="22"/>
      <c r="AS68" s="556">
        <f>AM68+1</f>
        <v>46291</v>
      </c>
      <c r="AT68" s="557"/>
      <c r="AU68" s="557"/>
      <c r="AV68" s="119"/>
      <c r="AW68" s="21"/>
      <c r="AX68" s="22"/>
      <c r="BA68" s="591"/>
      <c r="BB68" s="592"/>
      <c r="BC68" s="592"/>
      <c r="BD68" s="592"/>
      <c r="BE68" s="592"/>
      <c r="BF68" s="592"/>
      <c r="BG68" s="592"/>
      <c r="BH68" s="593"/>
      <c r="BI68" s="584">
        <f>CS63+1</f>
        <v>46376</v>
      </c>
      <c r="BJ68" s="585"/>
      <c r="BK68" s="585"/>
      <c r="BL68" s="123"/>
      <c r="BM68" s="21"/>
      <c r="BN68" s="22"/>
      <c r="BO68" s="568">
        <f>BI68+1</f>
        <v>46377</v>
      </c>
      <c r="BP68" s="569"/>
      <c r="BQ68" s="569"/>
      <c r="BR68" s="119"/>
      <c r="BS68" s="21"/>
      <c r="BT68" s="22"/>
      <c r="BU68" s="568">
        <f>BO68+1</f>
        <v>46378</v>
      </c>
      <c r="BV68" s="569"/>
      <c r="BW68" s="569"/>
      <c r="BX68" s="119"/>
      <c r="BY68" s="21"/>
      <c r="BZ68" s="22"/>
      <c r="CA68" s="568">
        <f>BU68+1</f>
        <v>46379</v>
      </c>
      <c r="CB68" s="569"/>
      <c r="CC68" s="569"/>
      <c r="CD68" s="119"/>
      <c r="CE68" s="21"/>
      <c r="CF68" s="22"/>
      <c r="CG68" s="568">
        <f>CA68+1</f>
        <v>46380</v>
      </c>
      <c r="CH68" s="569"/>
      <c r="CI68" s="569"/>
      <c r="CJ68" s="119"/>
      <c r="CK68" s="21"/>
      <c r="CL68" s="22"/>
      <c r="CM68" s="568">
        <f>CG68+1</f>
        <v>46381</v>
      </c>
      <c r="CN68" s="569"/>
      <c r="CO68" s="569"/>
      <c r="CP68" s="119"/>
      <c r="CQ68" s="21"/>
      <c r="CR68" s="22"/>
      <c r="CS68" s="556">
        <f>CM68+1</f>
        <v>46382</v>
      </c>
      <c r="CT68" s="557"/>
      <c r="CU68" s="557"/>
      <c r="CV68" s="119"/>
      <c r="CW68" s="21"/>
      <c r="CX68" s="22"/>
    </row>
    <row r="69" spans="1:102" ht="33.75" customHeight="1" x14ac:dyDescent="0.15">
      <c r="A69" s="591"/>
      <c r="B69" s="592"/>
      <c r="C69" s="592"/>
      <c r="D69" s="592"/>
      <c r="E69" s="592"/>
      <c r="F69" s="592"/>
      <c r="G69" s="592"/>
      <c r="H69" s="593"/>
      <c r="I69" s="586"/>
      <c r="J69" s="587"/>
      <c r="K69" s="587"/>
      <c r="L69" s="124"/>
      <c r="N69" s="17"/>
      <c r="O69" s="570"/>
      <c r="P69" s="571"/>
      <c r="Q69" s="571"/>
      <c r="R69" s="121"/>
      <c r="T69" s="17"/>
      <c r="U69" s="570"/>
      <c r="V69" s="571"/>
      <c r="W69" s="571"/>
      <c r="X69" s="121"/>
      <c r="Z69" s="17"/>
      <c r="AA69" s="570"/>
      <c r="AB69" s="571"/>
      <c r="AC69" s="571"/>
      <c r="AD69" s="121"/>
      <c r="AF69" s="17"/>
      <c r="AG69" s="570"/>
      <c r="AH69" s="571"/>
      <c r="AI69" s="571"/>
      <c r="AJ69" s="121"/>
      <c r="AL69" s="17"/>
      <c r="AM69" s="570"/>
      <c r="AN69" s="571"/>
      <c r="AO69" s="571"/>
      <c r="AP69" s="121"/>
      <c r="AR69" s="17"/>
      <c r="AS69" s="556"/>
      <c r="AT69" s="557"/>
      <c r="AU69" s="557"/>
      <c r="AV69" s="121"/>
      <c r="AX69" s="17"/>
      <c r="BA69" s="591"/>
      <c r="BB69" s="592"/>
      <c r="BC69" s="592"/>
      <c r="BD69" s="592"/>
      <c r="BE69" s="592"/>
      <c r="BF69" s="592"/>
      <c r="BG69" s="592"/>
      <c r="BH69" s="593"/>
      <c r="BI69" s="586"/>
      <c r="BJ69" s="587"/>
      <c r="BK69" s="587"/>
      <c r="BL69" s="124"/>
      <c r="BN69" s="17"/>
      <c r="BO69" s="570"/>
      <c r="BP69" s="571"/>
      <c r="BQ69" s="571"/>
      <c r="BR69" s="121"/>
      <c r="BT69" s="17"/>
      <c r="BU69" s="570"/>
      <c r="BV69" s="571"/>
      <c r="BW69" s="571"/>
      <c r="BX69" s="121"/>
      <c r="BZ69" s="17"/>
      <c r="CA69" s="570"/>
      <c r="CB69" s="571"/>
      <c r="CC69" s="571"/>
      <c r="CD69" s="121"/>
      <c r="CF69" s="17"/>
      <c r="CG69" s="570"/>
      <c r="CH69" s="571"/>
      <c r="CI69" s="571"/>
      <c r="CJ69" s="121"/>
      <c r="CL69" s="17"/>
      <c r="CM69" s="570"/>
      <c r="CN69" s="571"/>
      <c r="CO69" s="571"/>
      <c r="CP69" s="121"/>
      <c r="CR69" s="17"/>
      <c r="CS69" s="556"/>
      <c r="CT69" s="557"/>
      <c r="CU69" s="557"/>
      <c r="CV69" s="121"/>
      <c r="CX69" s="17"/>
    </row>
    <row r="70" spans="1:102" ht="48.75" customHeight="1" x14ac:dyDescent="0.3">
      <c r="A70" s="575">
        <f>A57</f>
        <v>46266</v>
      </c>
      <c r="B70" s="576"/>
      <c r="C70" s="576"/>
      <c r="D70" s="576"/>
      <c r="E70" s="576"/>
      <c r="F70" s="576"/>
      <c r="G70" s="576"/>
      <c r="H70" s="577"/>
      <c r="I70" s="586"/>
      <c r="J70" s="587"/>
      <c r="K70" s="587"/>
      <c r="L70" s="124"/>
      <c r="N70" s="17"/>
      <c r="O70" s="570"/>
      <c r="P70" s="571"/>
      <c r="Q70" s="571"/>
      <c r="R70" s="121"/>
      <c r="T70" s="17"/>
      <c r="U70" s="570"/>
      <c r="V70" s="571"/>
      <c r="W70" s="571"/>
      <c r="X70" s="121"/>
      <c r="Z70" s="17"/>
      <c r="AA70" s="570"/>
      <c r="AB70" s="571"/>
      <c r="AC70" s="571"/>
      <c r="AD70" s="121"/>
      <c r="AF70" s="17"/>
      <c r="AG70" s="570"/>
      <c r="AH70" s="571"/>
      <c r="AI70" s="571"/>
      <c r="AJ70" s="121"/>
      <c r="AL70" s="17"/>
      <c r="AM70" s="570"/>
      <c r="AN70" s="571"/>
      <c r="AO70" s="571"/>
      <c r="AP70" s="121"/>
      <c r="AR70" s="17"/>
      <c r="AS70" s="556"/>
      <c r="AT70" s="557"/>
      <c r="AU70" s="557"/>
      <c r="AV70" s="121"/>
      <c r="AX70" s="17"/>
      <c r="BA70" s="575">
        <f>BA57</f>
        <v>46357</v>
      </c>
      <c r="BB70" s="576"/>
      <c r="BC70" s="576"/>
      <c r="BD70" s="576"/>
      <c r="BE70" s="576"/>
      <c r="BF70" s="576"/>
      <c r="BG70" s="576"/>
      <c r="BH70" s="577"/>
      <c r="BI70" s="586"/>
      <c r="BJ70" s="587"/>
      <c r="BK70" s="587"/>
      <c r="BL70" s="124"/>
      <c r="BN70" s="17"/>
      <c r="BO70" s="570"/>
      <c r="BP70" s="571"/>
      <c r="BQ70" s="571"/>
      <c r="BR70" s="121"/>
      <c r="BT70" s="17"/>
      <c r="BU70" s="570"/>
      <c r="BV70" s="571"/>
      <c r="BW70" s="571"/>
      <c r="BX70" s="121"/>
      <c r="BZ70" s="17"/>
      <c r="CA70" s="570"/>
      <c r="CB70" s="571"/>
      <c r="CC70" s="571"/>
      <c r="CD70" s="121"/>
      <c r="CF70" s="17"/>
      <c r="CG70" s="570"/>
      <c r="CH70" s="571"/>
      <c r="CI70" s="571"/>
      <c r="CJ70" s="121"/>
      <c r="CL70" s="17"/>
      <c r="CM70" s="570"/>
      <c r="CN70" s="571"/>
      <c r="CO70" s="571"/>
      <c r="CP70" s="121"/>
      <c r="CR70" s="17"/>
      <c r="CS70" s="556"/>
      <c r="CT70" s="557"/>
      <c r="CU70" s="557"/>
      <c r="CV70" s="121"/>
      <c r="CX70" s="17"/>
    </row>
    <row r="71" spans="1:102" ht="54" customHeight="1" x14ac:dyDescent="0.15">
      <c r="A71" s="572" t="str">
        <f>IF(A70&gt;=43586,"令和"&amp;IF(YEAR(A70)-2018=1,"元",YEAR(A70)-2018),"平成"&amp;(YEAR(A70)-1988))</f>
        <v>令和8</v>
      </c>
      <c r="B71" s="573"/>
      <c r="C71" s="573"/>
      <c r="D71" s="573"/>
      <c r="E71" s="573"/>
      <c r="F71" s="573"/>
      <c r="G71" s="573"/>
      <c r="H71" s="574"/>
      <c r="I71" s="18"/>
      <c r="J71" s="19"/>
      <c r="K71" s="19"/>
      <c r="L71" s="19"/>
      <c r="M71" s="19"/>
      <c r="N71" s="20"/>
      <c r="O71" s="18"/>
      <c r="P71" s="19"/>
      <c r="Q71" s="19"/>
      <c r="R71" s="19"/>
      <c r="S71" s="19"/>
      <c r="T71" s="20"/>
      <c r="U71" s="18"/>
      <c r="V71" s="19"/>
      <c r="W71" s="19"/>
      <c r="X71" s="19"/>
      <c r="Y71" s="19"/>
      <c r="Z71" s="20"/>
      <c r="AA71" s="18"/>
      <c r="AB71" s="19"/>
      <c r="AC71" s="19"/>
      <c r="AD71" s="19"/>
      <c r="AE71" s="19"/>
      <c r="AF71" s="20"/>
      <c r="AG71" s="18"/>
      <c r="AH71" s="19"/>
      <c r="AI71" s="19"/>
      <c r="AJ71" s="19"/>
      <c r="AK71" s="19"/>
      <c r="AL71" s="20"/>
      <c r="AM71" s="18"/>
      <c r="AN71" s="19"/>
      <c r="AO71" s="19"/>
      <c r="AP71" s="19"/>
      <c r="AQ71" s="19"/>
      <c r="AR71" s="20"/>
      <c r="AS71" s="18"/>
      <c r="AT71" s="19"/>
      <c r="AU71" s="19"/>
      <c r="AV71" s="19"/>
      <c r="AW71" s="19"/>
      <c r="AX71" s="20"/>
      <c r="BA71" s="572" t="str">
        <f>IF(BA70&gt;=43586,"令和"&amp;IF(YEAR(BA70)-2018=1,"元",YEAR(BA70)-2018),"平成"&amp;(YEAR(BA70)-1988))</f>
        <v>令和8</v>
      </c>
      <c r="BB71" s="573"/>
      <c r="BC71" s="573"/>
      <c r="BD71" s="573"/>
      <c r="BE71" s="573"/>
      <c r="BF71" s="573"/>
      <c r="BG71" s="573"/>
      <c r="BH71" s="574"/>
      <c r="BI71" s="18"/>
      <c r="BJ71" s="19"/>
      <c r="BK71" s="19"/>
      <c r="BL71" s="19"/>
      <c r="BM71" s="19"/>
      <c r="BN71" s="20"/>
      <c r="BO71" s="18"/>
      <c r="BP71" s="19"/>
      <c r="BQ71" s="19"/>
      <c r="BR71" s="19"/>
      <c r="BS71" s="19"/>
      <c r="BT71" s="20"/>
      <c r="BU71" s="18"/>
      <c r="BV71" s="19"/>
      <c r="BW71" s="19"/>
      <c r="BX71" s="19"/>
      <c r="BY71" s="19"/>
      <c r="BZ71" s="20"/>
      <c r="CA71" s="18"/>
      <c r="CB71" s="19"/>
      <c r="CC71" s="19"/>
      <c r="CD71" s="19"/>
      <c r="CE71" s="19"/>
      <c r="CF71" s="20"/>
      <c r="CG71" s="18"/>
      <c r="CH71" s="19"/>
      <c r="CI71" s="19"/>
      <c r="CJ71" s="19"/>
      <c r="CK71" s="19"/>
      <c r="CL71" s="20"/>
      <c r="CM71" s="18"/>
      <c r="CN71" s="19"/>
      <c r="CO71" s="19"/>
      <c r="CP71" s="19"/>
      <c r="CQ71" s="19"/>
      <c r="CR71" s="20"/>
      <c r="CS71" s="18"/>
      <c r="CT71" s="19"/>
      <c r="CU71" s="19"/>
      <c r="CV71" s="19"/>
      <c r="CW71" s="19"/>
      <c r="CX71" s="20"/>
    </row>
    <row r="72" spans="1:102" ht="21.75" customHeight="1" x14ac:dyDescent="0.15">
      <c r="A72" s="28"/>
      <c r="B72" s="21"/>
      <c r="C72" s="21"/>
      <c r="D72" s="21"/>
      <c r="E72" s="21"/>
      <c r="F72" s="21"/>
      <c r="G72" s="21"/>
      <c r="H72" s="22"/>
      <c r="I72" s="564">
        <f>AS68+1</f>
        <v>46292</v>
      </c>
      <c r="J72" s="565"/>
      <c r="K72" s="565"/>
      <c r="L72" s="142"/>
      <c r="M72" s="21"/>
      <c r="N72" s="22"/>
      <c r="O72" s="568">
        <f>I72+1</f>
        <v>46293</v>
      </c>
      <c r="P72" s="569"/>
      <c r="Q72" s="569"/>
      <c r="R72" s="119"/>
      <c r="S72" s="21"/>
      <c r="T72" s="22"/>
      <c r="U72" s="568">
        <f>O72+1</f>
        <v>46294</v>
      </c>
      <c r="V72" s="569"/>
      <c r="W72" s="569"/>
      <c r="X72" s="119"/>
      <c r="Y72" s="21"/>
      <c r="Z72" s="22"/>
      <c r="AA72" s="568">
        <f>U72+1</f>
        <v>46295</v>
      </c>
      <c r="AB72" s="569"/>
      <c r="AC72" s="569"/>
      <c r="AD72" s="119"/>
      <c r="AE72" s="21"/>
      <c r="AF72" s="22"/>
      <c r="AG72" s="568">
        <f>AA72+1</f>
        <v>46296</v>
      </c>
      <c r="AH72" s="569"/>
      <c r="AI72" s="569"/>
      <c r="AJ72" s="119"/>
      <c r="AK72" s="21"/>
      <c r="AL72" s="22"/>
      <c r="AM72" s="568">
        <f>AG72+1</f>
        <v>46297</v>
      </c>
      <c r="AN72" s="569"/>
      <c r="AO72" s="569"/>
      <c r="AP72" s="140"/>
      <c r="AQ72" s="21"/>
      <c r="AR72" s="22"/>
      <c r="AS72" s="554">
        <f>AM72+1</f>
        <v>46298</v>
      </c>
      <c r="AT72" s="555"/>
      <c r="AU72" s="555"/>
      <c r="AV72" s="120"/>
      <c r="AW72" s="21"/>
      <c r="AX72" s="22"/>
      <c r="BA72" s="28"/>
      <c r="BB72" s="21"/>
      <c r="BC72" s="21"/>
      <c r="BD72" s="21"/>
      <c r="BE72" s="21"/>
      <c r="BF72" s="21"/>
      <c r="BG72" s="21"/>
      <c r="BH72" s="22"/>
      <c r="BI72" s="564">
        <f>CS68+1</f>
        <v>46383</v>
      </c>
      <c r="BJ72" s="565"/>
      <c r="BK72" s="565"/>
      <c r="BL72" s="142"/>
      <c r="BM72" s="21"/>
      <c r="BN72" s="22"/>
      <c r="BO72" s="568">
        <f>BI72+1</f>
        <v>46384</v>
      </c>
      <c r="BP72" s="569"/>
      <c r="BQ72" s="569"/>
      <c r="BR72" s="119"/>
      <c r="BS72" s="21"/>
      <c r="BT72" s="22"/>
      <c r="BU72" s="568">
        <f>BO72+1</f>
        <v>46385</v>
      </c>
      <c r="BV72" s="569"/>
      <c r="BW72" s="569"/>
      <c r="BX72" s="119"/>
      <c r="BY72" s="21"/>
      <c r="BZ72" s="22"/>
      <c r="CA72" s="568">
        <f>BU72+1</f>
        <v>46386</v>
      </c>
      <c r="CB72" s="569"/>
      <c r="CC72" s="569"/>
      <c r="CD72" s="119"/>
      <c r="CE72" s="21"/>
      <c r="CF72" s="22"/>
      <c r="CG72" s="568">
        <f>CA72+1</f>
        <v>46387</v>
      </c>
      <c r="CH72" s="569"/>
      <c r="CI72" s="569"/>
      <c r="CJ72" s="119"/>
      <c r="CK72" s="21"/>
      <c r="CL72" s="22"/>
      <c r="CM72" s="568">
        <f>CG72+1</f>
        <v>46388</v>
      </c>
      <c r="CN72" s="569"/>
      <c r="CO72" s="569"/>
      <c r="CP72" s="140"/>
      <c r="CQ72" s="21"/>
      <c r="CR72" s="22"/>
      <c r="CS72" s="554">
        <f>CM72+1</f>
        <v>46389</v>
      </c>
      <c r="CT72" s="555"/>
      <c r="CU72" s="555"/>
      <c r="CV72" s="120"/>
      <c r="CW72" s="21"/>
      <c r="CX72" s="22"/>
    </row>
    <row r="73" spans="1:102" ht="21.75" customHeight="1" x14ac:dyDescent="0.15">
      <c r="A73" s="23"/>
      <c r="H73" s="17"/>
      <c r="I73" s="566"/>
      <c r="J73" s="567"/>
      <c r="K73" s="567"/>
      <c r="L73" s="141"/>
      <c r="N73" s="17"/>
      <c r="O73" s="570"/>
      <c r="P73" s="571"/>
      <c r="Q73" s="571"/>
      <c r="R73" s="121"/>
      <c r="T73" s="17"/>
      <c r="U73" s="570"/>
      <c r="V73" s="571"/>
      <c r="W73" s="571"/>
      <c r="X73" s="121"/>
      <c r="Z73" s="17"/>
      <c r="AA73" s="570"/>
      <c r="AB73" s="571"/>
      <c r="AC73" s="571"/>
      <c r="AD73" s="121"/>
      <c r="AF73" s="17"/>
      <c r="AG73" s="570"/>
      <c r="AH73" s="571"/>
      <c r="AI73" s="571"/>
      <c r="AJ73" s="121"/>
      <c r="AL73" s="17"/>
      <c r="AM73" s="570"/>
      <c r="AN73" s="571"/>
      <c r="AO73" s="571"/>
      <c r="AP73" s="139"/>
      <c r="AR73" s="17"/>
      <c r="AS73" s="556"/>
      <c r="AT73" s="557"/>
      <c r="AU73" s="557"/>
      <c r="AV73" s="122"/>
      <c r="AX73" s="17"/>
      <c r="BA73" s="23"/>
      <c r="BH73" s="17"/>
      <c r="BI73" s="566"/>
      <c r="BJ73" s="567"/>
      <c r="BK73" s="567"/>
      <c r="BL73" s="141"/>
      <c r="BN73" s="17"/>
      <c r="BO73" s="570"/>
      <c r="BP73" s="571"/>
      <c r="BQ73" s="571"/>
      <c r="BR73" s="121"/>
      <c r="BT73" s="17"/>
      <c r="BU73" s="570"/>
      <c r="BV73" s="571"/>
      <c r="BW73" s="571"/>
      <c r="BX73" s="121"/>
      <c r="BZ73" s="17"/>
      <c r="CA73" s="570"/>
      <c r="CB73" s="571"/>
      <c r="CC73" s="571"/>
      <c r="CD73" s="121"/>
      <c r="CF73" s="17"/>
      <c r="CG73" s="570"/>
      <c r="CH73" s="571"/>
      <c r="CI73" s="571"/>
      <c r="CJ73" s="121"/>
      <c r="CL73" s="17"/>
      <c r="CM73" s="570"/>
      <c r="CN73" s="571"/>
      <c r="CO73" s="571"/>
      <c r="CP73" s="139"/>
      <c r="CR73" s="17"/>
      <c r="CS73" s="556"/>
      <c r="CT73" s="557"/>
      <c r="CU73" s="557"/>
      <c r="CV73" s="122"/>
      <c r="CX73" s="17"/>
    </row>
    <row r="74" spans="1:102" ht="22.5" customHeight="1" x14ac:dyDescent="0.15">
      <c r="A74" s="23"/>
      <c r="H74" s="17"/>
      <c r="I74" s="566"/>
      <c r="J74" s="567"/>
      <c r="K74" s="567"/>
      <c r="L74" s="141"/>
      <c r="N74" s="17"/>
      <c r="O74" s="570"/>
      <c r="P74" s="571"/>
      <c r="Q74" s="571"/>
      <c r="R74" s="121"/>
      <c r="T74" s="17"/>
      <c r="U74" s="570"/>
      <c r="V74" s="571"/>
      <c r="W74" s="571"/>
      <c r="X74" s="121"/>
      <c r="Z74" s="17"/>
      <c r="AA74" s="570"/>
      <c r="AB74" s="571"/>
      <c r="AC74" s="571"/>
      <c r="AD74" s="121"/>
      <c r="AF74" s="17"/>
      <c r="AG74" s="570"/>
      <c r="AH74" s="571"/>
      <c r="AI74" s="571"/>
      <c r="AJ74" s="121"/>
      <c r="AL74" s="17"/>
      <c r="AM74" s="570"/>
      <c r="AN74" s="571"/>
      <c r="AO74" s="571"/>
      <c r="AP74" s="139"/>
      <c r="AR74" s="17"/>
      <c r="AS74" s="556"/>
      <c r="AT74" s="557"/>
      <c r="AU74" s="557"/>
      <c r="AV74" s="122"/>
      <c r="AX74" s="17"/>
      <c r="BA74" s="23"/>
      <c r="BH74" s="17"/>
      <c r="BI74" s="566"/>
      <c r="BJ74" s="567"/>
      <c r="BK74" s="567"/>
      <c r="BL74" s="141"/>
      <c r="BN74" s="17"/>
      <c r="BO74" s="570"/>
      <c r="BP74" s="571"/>
      <c r="BQ74" s="571"/>
      <c r="BR74" s="121"/>
      <c r="BT74" s="17"/>
      <c r="BU74" s="570"/>
      <c r="BV74" s="571"/>
      <c r="BW74" s="571"/>
      <c r="BX74" s="121"/>
      <c r="BZ74" s="17"/>
      <c r="CA74" s="570"/>
      <c r="CB74" s="571"/>
      <c r="CC74" s="571"/>
      <c r="CD74" s="121"/>
      <c r="CF74" s="17"/>
      <c r="CG74" s="570"/>
      <c r="CH74" s="571"/>
      <c r="CI74" s="571"/>
      <c r="CJ74" s="121"/>
      <c r="CL74" s="17"/>
      <c r="CM74" s="570"/>
      <c r="CN74" s="571"/>
      <c r="CO74" s="571"/>
      <c r="CP74" s="139"/>
      <c r="CR74" s="17"/>
      <c r="CS74" s="556"/>
      <c r="CT74" s="557"/>
      <c r="CU74" s="557"/>
      <c r="CV74" s="122"/>
      <c r="CX74" s="17"/>
    </row>
    <row r="75" spans="1:102" ht="92.25" customHeight="1" x14ac:dyDescent="0.15">
      <c r="A75" s="23"/>
      <c r="H75" s="17"/>
      <c r="I75" s="18"/>
      <c r="J75" s="19"/>
      <c r="K75" s="19"/>
      <c r="L75" s="19"/>
      <c r="M75" s="19"/>
      <c r="N75" s="20"/>
      <c r="O75" s="18"/>
      <c r="P75" s="19"/>
      <c r="Q75" s="19"/>
      <c r="R75" s="19"/>
      <c r="S75" s="19"/>
      <c r="T75" s="20"/>
      <c r="U75" s="18"/>
      <c r="V75" s="19"/>
      <c r="W75" s="19"/>
      <c r="X75" s="19"/>
      <c r="Y75" s="19"/>
      <c r="Z75" s="20"/>
      <c r="AA75" s="18"/>
      <c r="AB75" s="19"/>
      <c r="AC75" s="19"/>
      <c r="AD75" s="19"/>
      <c r="AE75" s="19"/>
      <c r="AF75" s="20"/>
      <c r="AG75" s="18"/>
      <c r="AH75" s="19"/>
      <c r="AI75" s="19"/>
      <c r="AJ75" s="19"/>
      <c r="AK75" s="19"/>
      <c r="AL75" s="20"/>
      <c r="AM75" s="18"/>
      <c r="AN75" s="19"/>
      <c r="AO75" s="19"/>
      <c r="AP75" s="19"/>
      <c r="AQ75" s="19"/>
      <c r="AR75" s="20"/>
      <c r="AS75" s="18"/>
      <c r="AT75" s="19"/>
      <c r="AU75" s="19"/>
      <c r="AV75" s="19"/>
      <c r="AW75" s="19"/>
      <c r="AX75" s="20"/>
      <c r="BA75" s="23"/>
      <c r="BH75" s="17"/>
      <c r="BI75" s="18"/>
      <c r="BJ75" s="19"/>
      <c r="BK75" s="19"/>
      <c r="BL75" s="19"/>
      <c r="BM75" s="19"/>
      <c r="BN75" s="20"/>
      <c r="BO75" s="18"/>
      <c r="BP75" s="19"/>
      <c r="BQ75" s="19"/>
      <c r="BR75" s="19"/>
      <c r="BS75" s="19"/>
      <c r="BT75" s="20"/>
      <c r="BU75" s="18"/>
      <c r="BV75" s="19"/>
      <c r="BW75" s="19"/>
      <c r="BX75" s="19"/>
      <c r="BY75" s="19"/>
      <c r="BZ75" s="20"/>
      <c r="CA75" s="18"/>
      <c r="CB75" s="19"/>
      <c r="CC75" s="19"/>
      <c r="CD75" s="19"/>
      <c r="CE75" s="19"/>
      <c r="CF75" s="20"/>
      <c r="CG75" s="18"/>
      <c r="CH75" s="19"/>
      <c r="CI75" s="19"/>
      <c r="CJ75" s="19"/>
      <c r="CK75" s="19"/>
      <c r="CL75" s="20"/>
      <c r="CM75" s="18"/>
      <c r="CN75" s="19"/>
      <c r="CO75" s="19"/>
      <c r="CP75" s="19"/>
      <c r="CQ75" s="19"/>
      <c r="CR75" s="20"/>
      <c r="CS75" s="18"/>
      <c r="CT75" s="19"/>
      <c r="CU75" s="19"/>
      <c r="CV75" s="19"/>
      <c r="CW75" s="19"/>
      <c r="CX75" s="20"/>
    </row>
    <row r="76" spans="1:102" ht="16.5" customHeight="1" x14ac:dyDescent="0.15">
      <c r="A76" s="23"/>
      <c r="H76" s="17"/>
      <c r="I76" s="558">
        <f>AS72+1</f>
        <v>46299</v>
      </c>
      <c r="J76" s="559"/>
      <c r="K76" s="559"/>
      <c r="L76" s="123"/>
      <c r="M76" s="21"/>
      <c r="N76" s="22"/>
      <c r="O76" s="542">
        <f>I76+1</f>
        <v>46300</v>
      </c>
      <c r="P76" s="543"/>
      <c r="Q76" s="543"/>
      <c r="R76" s="119"/>
      <c r="S76" s="21"/>
      <c r="T76" s="22"/>
      <c r="U76" s="542">
        <f>O76+1</f>
        <v>46301</v>
      </c>
      <c r="V76" s="543"/>
      <c r="W76" s="543"/>
      <c r="X76" s="21"/>
      <c r="Y76" s="21"/>
      <c r="Z76" s="22"/>
      <c r="AA76" s="542">
        <f>U76+1</f>
        <v>46302</v>
      </c>
      <c r="AB76" s="543"/>
      <c r="AC76" s="543"/>
      <c r="AD76" s="119"/>
      <c r="AE76" s="21"/>
      <c r="AF76" s="22"/>
      <c r="AG76" s="542">
        <f>AA76+1</f>
        <v>46303</v>
      </c>
      <c r="AH76" s="543"/>
      <c r="AI76" s="543"/>
      <c r="AJ76" s="119"/>
      <c r="AK76" s="21"/>
      <c r="AL76" s="22"/>
      <c r="AM76" s="542">
        <f>AG76+1</f>
        <v>46304</v>
      </c>
      <c r="AN76" s="543"/>
      <c r="AO76" s="543"/>
      <c r="AP76" s="140"/>
      <c r="AQ76" s="21"/>
      <c r="AR76" s="22"/>
      <c r="AS76" s="548">
        <f>AM76+1</f>
        <v>46305</v>
      </c>
      <c r="AT76" s="549"/>
      <c r="AU76" s="549"/>
      <c r="AV76" s="120"/>
      <c r="AW76" s="21"/>
      <c r="AX76" s="22"/>
      <c r="BA76" s="23"/>
      <c r="BH76" s="17"/>
      <c r="BI76" s="558">
        <f>CS72+1</f>
        <v>46390</v>
      </c>
      <c r="BJ76" s="559"/>
      <c r="BK76" s="559"/>
      <c r="BL76" s="123"/>
      <c r="BM76" s="21"/>
      <c r="BN76" s="22"/>
      <c r="BO76" s="542">
        <f>BI76+1</f>
        <v>46391</v>
      </c>
      <c r="BP76" s="543"/>
      <c r="BQ76" s="543"/>
      <c r="BR76" s="119"/>
      <c r="BS76" s="21"/>
      <c r="BT76" s="22"/>
      <c r="BU76" s="542">
        <f>BO76+1</f>
        <v>46392</v>
      </c>
      <c r="BV76" s="543"/>
      <c r="BW76" s="543"/>
      <c r="BX76" s="21"/>
      <c r="BY76" s="21"/>
      <c r="BZ76" s="22"/>
      <c r="CA76" s="542">
        <f>BU76+1</f>
        <v>46393</v>
      </c>
      <c r="CB76" s="543"/>
      <c r="CC76" s="543"/>
      <c r="CD76" s="119"/>
      <c r="CE76" s="21"/>
      <c r="CF76" s="22"/>
      <c r="CG76" s="542">
        <f>CA76+1</f>
        <v>46394</v>
      </c>
      <c r="CH76" s="543"/>
      <c r="CI76" s="543"/>
      <c r="CJ76" s="119"/>
      <c r="CK76" s="21"/>
      <c r="CL76" s="22"/>
      <c r="CM76" s="542">
        <f>CG76+1</f>
        <v>46395</v>
      </c>
      <c r="CN76" s="543"/>
      <c r="CO76" s="543"/>
      <c r="CP76" s="140"/>
      <c r="CQ76" s="21"/>
      <c r="CR76" s="22"/>
      <c r="CS76" s="548">
        <f>CM76+1</f>
        <v>46396</v>
      </c>
      <c r="CT76" s="549"/>
      <c r="CU76" s="549"/>
      <c r="CV76" s="120"/>
      <c r="CW76" s="21"/>
      <c r="CX76" s="22"/>
    </row>
    <row r="77" spans="1:102" ht="16.5" customHeight="1" x14ac:dyDescent="0.15">
      <c r="A77" s="23"/>
      <c r="H77" s="17"/>
      <c r="I77" s="560"/>
      <c r="J77" s="561"/>
      <c r="K77" s="561"/>
      <c r="L77" s="124"/>
      <c r="N77" s="17"/>
      <c r="O77" s="544"/>
      <c r="P77" s="545"/>
      <c r="Q77" s="545"/>
      <c r="R77" s="121"/>
      <c r="T77" s="17"/>
      <c r="U77" s="544"/>
      <c r="V77" s="545"/>
      <c r="W77" s="545"/>
      <c r="Z77" s="17"/>
      <c r="AA77" s="544"/>
      <c r="AB77" s="545"/>
      <c r="AC77" s="545"/>
      <c r="AD77" s="121"/>
      <c r="AF77" s="17"/>
      <c r="AG77" s="544"/>
      <c r="AH77" s="545"/>
      <c r="AI77" s="545"/>
      <c r="AJ77" s="121"/>
      <c r="AL77" s="17"/>
      <c r="AM77" s="544"/>
      <c r="AN77" s="545"/>
      <c r="AO77" s="545"/>
      <c r="AP77" s="139"/>
      <c r="AR77" s="17"/>
      <c r="AS77" s="550"/>
      <c r="AT77" s="551"/>
      <c r="AU77" s="551"/>
      <c r="AV77" s="122"/>
      <c r="AX77" s="17"/>
      <c r="BA77" s="23"/>
      <c r="BH77" s="17"/>
      <c r="BI77" s="560"/>
      <c r="BJ77" s="561"/>
      <c r="BK77" s="561"/>
      <c r="BL77" s="124"/>
      <c r="BN77" s="17"/>
      <c r="BO77" s="544"/>
      <c r="BP77" s="545"/>
      <c r="BQ77" s="545"/>
      <c r="BR77" s="121"/>
      <c r="BT77" s="17"/>
      <c r="BU77" s="544"/>
      <c r="BV77" s="545"/>
      <c r="BW77" s="545"/>
      <c r="BZ77" s="17"/>
      <c r="CA77" s="544"/>
      <c r="CB77" s="545"/>
      <c r="CC77" s="545"/>
      <c r="CD77" s="121"/>
      <c r="CF77" s="17"/>
      <c r="CG77" s="544"/>
      <c r="CH77" s="545"/>
      <c r="CI77" s="545"/>
      <c r="CJ77" s="121"/>
      <c r="CL77" s="17"/>
      <c r="CM77" s="544"/>
      <c r="CN77" s="545"/>
      <c r="CO77" s="545"/>
      <c r="CP77" s="139"/>
      <c r="CR77" s="17"/>
      <c r="CS77" s="550"/>
      <c r="CT77" s="551"/>
      <c r="CU77" s="551"/>
      <c r="CV77" s="122"/>
      <c r="CX77" s="17"/>
    </row>
    <row r="78" spans="1:102" ht="16.5" customHeight="1" x14ac:dyDescent="0.15">
      <c r="A78" s="18"/>
      <c r="B78" s="19"/>
      <c r="C78" s="19"/>
      <c r="D78" s="19"/>
      <c r="E78" s="19"/>
      <c r="F78" s="19"/>
      <c r="G78" s="19"/>
      <c r="H78" s="20"/>
      <c r="I78" s="562"/>
      <c r="J78" s="563"/>
      <c r="K78" s="563"/>
      <c r="L78" s="125"/>
      <c r="M78" s="19"/>
      <c r="N78" s="20"/>
      <c r="O78" s="546"/>
      <c r="P78" s="547"/>
      <c r="Q78" s="547"/>
      <c r="R78" s="136"/>
      <c r="S78" s="19"/>
      <c r="T78" s="20"/>
      <c r="U78" s="546"/>
      <c r="V78" s="547"/>
      <c r="W78" s="547"/>
      <c r="X78" s="19"/>
      <c r="Y78" s="19"/>
      <c r="Z78" s="20"/>
      <c r="AA78" s="546"/>
      <c r="AB78" s="547"/>
      <c r="AC78" s="547"/>
      <c r="AD78" s="136"/>
      <c r="AE78" s="19"/>
      <c r="AF78" s="20"/>
      <c r="AG78" s="546"/>
      <c r="AH78" s="547"/>
      <c r="AI78" s="547"/>
      <c r="AJ78" s="136"/>
      <c r="AK78" s="19"/>
      <c r="AL78" s="20"/>
      <c r="AM78" s="546"/>
      <c r="AN78" s="547"/>
      <c r="AO78" s="547"/>
      <c r="AP78" s="138"/>
      <c r="AQ78" s="19"/>
      <c r="AR78" s="20"/>
      <c r="AS78" s="552"/>
      <c r="AT78" s="553"/>
      <c r="AU78" s="553"/>
      <c r="AV78" s="137"/>
      <c r="AW78" s="19"/>
      <c r="AX78" s="20"/>
      <c r="BA78" s="18"/>
      <c r="BB78" s="19"/>
      <c r="BC78" s="19"/>
      <c r="BD78" s="19"/>
      <c r="BE78" s="19"/>
      <c r="BF78" s="19"/>
      <c r="BG78" s="19"/>
      <c r="BH78" s="20"/>
      <c r="BI78" s="562"/>
      <c r="BJ78" s="563"/>
      <c r="BK78" s="563"/>
      <c r="BL78" s="125"/>
      <c r="BM78" s="19"/>
      <c r="BN78" s="20"/>
      <c r="BO78" s="546"/>
      <c r="BP78" s="547"/>
      <c r="BQ78" s="547"/>
      <c r="BR78" s="136"/>
      <c r="BS78" s="19"/>
      <c r="BT78" s="20"/>
      <c r="BU78" s="546"/>
      <c r="BV78" s="547"/>
      <c r="BW78" s="547"/>
      <c r="BX78" s="19"/>
      <c r="BY78" s="19"/>
      <c r="BZ78" s="20"/>
      <c r="CA78" s="546"/>
      <c r="CB78" s="547"/>
      <c r="CC78" s="547"/>
      <c r="CD78" s="136"/>
      <c r="CE78" s="19"/>
      <c r="CF78" s="20"/>
      <c r="CG78" s="546"/>
      <c r="CH78" s="547"/>
      <c r="CI78" s="547"/>
      <c r="CJ78" s="136"/>
      <c r="CK78" s="19"/>
      <c r="CL78" s="20"/>
      <c r="CM78" s="546"/>
      <c r="CN78" s="547"/>
      <c r="CO78" s="547"/>
      <c r="CP78" s="138"/>
      <c r="CQ78" s="19"/>
      <c r="CR78" s="20"/>
      <c r="CS78" s="552"/>
      <c r="CT78" s="553"/>
      <c r="CU78" s="553"/>
      <c r="CV78" s="137"/>
      <c r="CW78" s="19"/>
      <c r="CX78" s="20"/>
    </row>
  </sheetData>
  <mergeCells count="382">
    <mergeCell ref="CG3:CI5"/>
    <mergeCell ref="CM3:CO5"/>
    <mergeCell ref="CS3:CU5"/>
    <mergeCell ref="A5:H6"/>
    <mergeCell ref="BA5:BH6"/>
    <mergeCell ref="CA2:CC2"/>
    <mergeCell ref="CG2:CI2"/>
    <mergeCell ref="CM2:CO2"/>
    <mergeCell ref="CS2:CU2"/>
    <mergeCell ref="I3:K5"/>
    <mergeCell ref="O3:Q5"/>
    <mergeCell ref="U3:W5"/>
    <mergeCell ref="AA3:AC5"/>
    <mergeCell ref="AG3:AI5"/>
    <mergeCell ref="AM3:AO5"/>
    <mergeCell ref="AM2:AO2"/>
    <mergeCell ref="AS2:AU2"/>
    <mergeCell ref="BA2:BH4"/>
    <mergeCell ref="BI2:BK2"/>
    <mergeCell ref="BO2:BQ2"/>
    <mergeCell ref="BU2:BW2"/>
    <mergeCell ref="AS3:AU5"/>
    <mergeCell ref="BI3:BK5"/>
    <mergeCell ref="BO3:BQ5"/>
    <mergeCell ref="BU3:BW5"/>
    <mergeCell ref="A2:H4"/>
    <mergeCell ref="I2:K2"/>
    <mergeCell ref="CA7:CC9"/>
    <mergeCell ref="O2:Q2"/>
    <mergeCell ref="U2:W2"/>
    <mergeCell ref="AA2:AC2"/>
    <mergeCell ref="AG2:AI2"/>
    <mergeCell ref="CA3:CC5"/>
    <mergeCell ref="CG7:CI9"/>
    <mergeCell ref="CM7:CO9"/>
    <mergeCell ref="CS7:CU9"/>
    <mergeCell ref="A9:H9"/>
    <mergeCell ref="BA9:BH9"/>
    <mergeCell ref="AM7:AO9"/>
    <mergeCell ref="AS7:AU9"/>
    <mergeCell ref="BA7:BH8"/>
    <mergeCell ref="BI7:BK9"/>
    <mergeCell ref="BO7:BQ9"/>
    <mergeCell ref="BU7:BW9"/>
    <mergeCell ref="A7:H8"/>
    <mergeCell ref="I7:K9"/>
    <mergeCell ref="O7:Q9"/>
    <mergeCell ref="U7:W9"/>
    <mergeCell ref="AA7:AC9"/>
    <mergeCell ref="AG7:AI9"/>
    <mergeCell ref="A10:H10"/>
    <mergeCell ref="BA10:BH10"/>
    <mergeCell ref="A11:H11"/>
    <mergeCell ref="I11:K13"/>
    <mergeCell ref="O11:Q13"/>
    <mergeCell ref="U11:W13"/>
    <mergeCell ref="AA11:AC13"/>
    <mergeCell ref="AG11:AI13"/>
    <mergeCell ref="AM11:AO13"/>
    <mergeCell ref="AS11:AU13"/>
    <mergeCell ref="CS11:CU13"/>
    <mergeCell ref="A12:H13"/>
    <mergeCell ref="BA12:BH13"/>
    <mergeCell ref="A14:H14"/>
    <mergeCell ref="BA14:BH14"/>
    <mergeCell ref="BA11:BH11"/>
    <mergeCell ref="BI11:BK13"/>
    <mergeCell ref="BO11:BQ13"/>
    <mergeCell ref="BU11:BW13"/>
    <mergeCell ref="CA11:CC13"/>
    <mergeCell ref="CG11:CI13"/>
    <mergeCell ref="I15:K15"/>
    <mergeCell ref="O15:Q15"/>
    <mergeCell ref="U15:W15"/>
    <mergeCell ref="AA15:AC15"/>
    <mergeCell ref="AG15:AI15"/>
    <mergeCell ref="CM11:CO13"/>
    <mergeCell ref="CA16:CC18"/>
    <mergeCell ref="CG16:CI18"/>
    <mergeCell ref="CM16:CO18"/>
    <mergeCell ref="CS16:CU18"/>
    <mergeCell ref="A18:H18"/>
    <mergeCell ref="BA18:BH18"/>
    <mergeCell ref="CA15:CC15"/>
    <mergeCell ref="CG15:CI15"/>
    <mergeCell ref="CM15:CO15"/>
    <mergeCell ref="CS15:CU15"/>
    <mergeCell ref="I16:K18"/>
    <mergeCell ref="O16:Q18"/>
    <mergeCell ref="U16:W18"/>
    <mergeCell ref="AA16:AC18"/>
    <mergeCell ref="AG16:AI18"/>
    <mergeCell ref="AM16:AO18"/>
    <mergeCell ref="AM15:AO15"/>
    <mergeCell ref="AS15:AU15"/>
    <mergeCell ref="BA15:BH17"/>
    <mergeCell ref="BI15:BK15"/>
    <mergeCell ref="BO15:BQ15"/>
    <mergeCell ref="BU15:BW15"/>
    <mergeCell ref="AS16:AU18"/>
    <mergeCell ref="BI16:BK18"/>
    <mergeCell ref="BO16:BQ18"/>
    <mergeCell ref="BU16:BW18"/>
    <mergeCell ref="A15:H17"/>
    <mergeCell ref="A19:H19"/>
    <mergeCell ref="BA19:BH19"/>
    <mergeCell ref="I20:K22"/>
    <mergeCell ref="O20:Q22"/>
    <mergeCell ref="U20:W22"/>
    <mergeCell ref="AA20:AC22"/>
    <mergeCell ref="AG20:AI22"/>
    <mergeCell ref="AM20:AO22"/>
    <mergeCell ref="AS20:AU22"/>
    <mergeCell ref="CS20:CU22"/>
    <mergeCell ref="I24:K26"/>
    <mergeCell ref="O24:Q26"/>
    <mergeCell ref="BI24:BK26"/>
    <mergeCell ref="BO24:BQ26"/>
    <mergeCell ref="A28:H30"/>
    <mergeCell ref="I28:K28"/>
    <mergeCell ref="O28:Q28"/>
    <mergeCell ref="U28:W28"/>
    <mergeCell ref="AA28:AC28"/>
    <mergeCell ref="BI20:BK22"/>
    <mergeCell ref="BO20:BQ22"/>
    <mergeCell ref="BU20:BW22"/>
    <mergeCell ref="CA20:CC22"/>
    <mergeCell ref="CG20:CI22"/>
    <mergeCell ref="CM20:CO22"/>
    <mergeCell ref="BU29:BW31"/>
    <mergeCell ref="CA29:CC31"/>
    <mergeCell ref="CG29:CI31"/>
    <mergeCell ref="CM29:CO31"/>
    <mergeCell ref="CS29:CU31"/>
    <mergeCell ref="A31:H32"/>
    <mergeCell ref="BA31:BH32"/>
    <mergeCell ref="BU28:BW28"/>
    <mergeCell ref="CA28:CC28"/>
    <mergeCell ref="CG28:CI28"/>
    <mergeCell ref="CM28:CO28"/>
    <mergeCell ref="CS28:CU28"/>
    <mergeCell ref="I29:K31"/>
    <mergeCell ref="O29:Q31"/>
    <mergeCell ref="U29:W31"/>
    <mergeCell ref="AA29:AC31"/>
    <mergeCell ref="AG29:AI31"/>
    <mergeCell ref="AG28:AI28"/>
    <mergeCell ref="AM28:AO28"/>
    <mergeCell ref="AS28:AU28"/>
    <mergeCell ref="BA28:BH30"/>
    <mergeCell ref="BI28:BK28"/>
    <mergeCell ref="BO28:BQ28"/>
    <mergeCell ref="AM29:AO31"/>
    <mergeCell ref="AS29:AU31"/>
    <mergeCell ref="BI29:BK31"/>
    <mergeCell ref="BO29:BQ31"/>
    <mergeCell ref="CA33:CC35"/>
    <mergeCell ref="CG33:CI35"/>
    <mergeCell ref="CM33:CO35"/>
    <mergeCell ref="CS33:CU35"/>
    <mergeCell ref="A35:H35"/>
    <mergeCell ref="BA35:BH35"/>
    <mergeCell ref="AM33:AO35"/>
    <mergeCell ref="AS33:AU35"/>
    <mergeCell ref="BA33:BH34"/>
    <mergeCell ref="BI33:BK35"/>
    <mergeCell ref="BO33:BQ35"/>
    <mergeCell ref="BU33:BW35"/>
    <mergeCell ref="A33:H34"/>
    <mergeCell ref="I33:K35"/>
    <mergeCell ref="O33:Q35"/>
    <mergeCell ref="U33:W35"/>
    <mergeCell ref="AA33:AC35"/>
    <mergeCell ref="AG33:AI35"/>
    <mergeCell ref="A36:H36"/>
    <mergeCell ref="BA36:BH36"/>
    <mergeCell ref="A37:H37"/>
    <mergeCell ref="I37:K39"/>
    <mergeCell ref="O37:Q39"/>
    <mergeCell ref="U37:W39"/>
    <mergeCell ref="AA37:AC39"/>
    <mergeCell ref="AG37:AI39"/>
    <mergeCell ref="AM37:AO39"/>
    <mergeCell ref="AS37:AU39"/>
    <mergeCell ref="CS37:CU39"/>
    <mergeCell ref="A38:H39"/>
    <mergeCell ref="BA38:BH39"/>
    <mergeCell ref="A40:H40"/>
    <mergeCell ref="BA40:BH40"/>
    <mergeCell ref="BA37:BH37"/>
    <mergeCell ref="BI37:BK39"/>
    <mergeCell ref="BO37:BQ39"/>
    <mergeCell ref="BU37:BW39"/>
    <mergeCell ref="CA37:CC39"/>
    <mergeCell ref="CG37:CI39"/>
    <mergeCell ref="I41:K41"/>
    <mergeCell ref="O41:Q41"/>
    <mergeCell ref="U41:W41"/>
    <mergeCell ref="AA41:AC41"/>
    <mergeCell ref="AG41:AI41"/>
    <mergeCell ref="CM37:CO39"/>
    <mergeCell ref="CA42:CC44"/>
    <mergeCell ref="CG42:CI44"/>
    <mergeCell ref="CM42:CO44"/>
    <mergeCell ref="CS42:CU44"/>
    <mergeCell ref="A44:H44"/>
    <mergeCell ref="BA44:BH44"/>
    <mergeCell ref="CA41:CC41"/>
    <mergeCell ref="CG41:CI41"/>
    <mergeCell ref="CM41:CO41"/>
    <mergeCell ref="CS41:CU41"/>
    <mergeCell ref="I42:K44"/>
    <mergeCell ref="O42:Q44"/>
    <mergeCell ref="U42:W44"/>
    <mergeCell ref="AA42:AC44"/>
    <mergeCell ref="AG42:AI44"/>
    <mergeCell ref="AM42:AO44"/>
    <mergeCell ref="AM41:AO41"/>
    <mergeCell ref="AS41:AU41"/>
    <mergeCell ref="BA41:BH43"/>
    <mergeCell ref="BI41:BK41"/>
    <mergeCell ref="BO41:BQ41"/>
    <mergeCell ref="BU41:BW41"/>
    <mergeCell ref="AS42:AU44"/>
    <mergeCell ref="BI42:BK44"/>
    <mergeCell ref="BO42:BQ44"/>
    <mergeCell ref="BU42:BW44"/>
    <mergeCell ref="A41:H43"/>
    <mergeCell ref="A45:H45"/>
    <mergeCell ref="BA45:BH45"/>
    <mergeCell ref="I46:K48"/>
    <mergeCell ref="O46:Q48"/>
    <mergeCell ref="U46:W48"/>
    <mergeCell ref="AA46:AC48"/>
    <mergeCell ref="AG46:AI48"/>
    <mergeCell ref="AM46:AO48"/>
    <mergeCell ref="AS46:AU48"/>
    <mergeCell ref="CS46:CU48"/>
    <mergeCell ref="I50:K52"/>
    <mergeCell ref="O50:Q52"/>
    <mergeCell ref="BI50:BK52"/>
    <mergeCell ref="BO50:BQ52"/>
    <mergeCell ref="A54:H56"/>
    <mergeCell ref="I54:K54"/>
    <mergeCell ref="O54:Q54"/>
    <mergeCell ref="U54:W54"/>
    <mergeCell ref="AA54:AC54"/>
    <mergeCell ref="BI46:BK48"/>
    <mergeCell ref="BO46:BQ48"/>
    <mergeCell ref="BU46:BW48"/>
    <mergeCell ref="CA46:CC48"/>
    <mergeCell ref="CG46:CI48"/>
    <mergeCell ref="CM46:CO48"/>
    <mergeCell ref="BU55:BW57"/>
    <mergeCell ref="CA55:CC57"/>
    <mergeCell ref="CG55:CI57"/>
    <mergeCell ref="CM55:CO57"/>
    <mergeCell ref="CS55:CU57"/>
    <mergeCell ref="A57:H58"/>
    <mergeCell ref="BA57:BH58"/>
    <mergeCell ref="BU54:BW54"/>
    <mergeCell ref="CA54:CC54"/>
    <mergeCell ref="CG54:CI54"/>
    <mergeCell ref="CM54:CO54"/>
    <mergeCell ref="CS54:CU54"/>
    <mergeCell ref="I55:K57"/>
    <mergeCell ref="O55:Q57"/>
    <mergeCell ref="U55:W57"/>
    <mergeCell ref="AA55:AC57"/>
    <mergeCell ref="AG55:AI57"/>
    <mergeCell ref="AG54:AI54"/>
    <mergeCell ref="AM54:AO54"/>
    <mergeCell ref="AS54:AU54"/>
    <mergeCell ref="BA54:BH56"/>
    <mergeCell ref="BI54:BK54"/>
    <mergeCell ref="BO54:BQ54"/>
    <mergeCell ref="AM55:AO57"/>
    <mergeCell ref="AS55:AU57"/>
    <mergeCell ref="BI55:BK57"/>
    <mergeCell ref="BO55:BQ57"/>
    <mergeCell ref="CA59:CC61"/>
    <mergeCell ref="CG59:CI61"/>
    <mergeCell ref="CM59:CO61"/>
    <mergeCell ref="CS59:CU61"/>
    <mergeCell ref="A61:H61"/>
    <mergeCell ref="BA61:BH61"/>
    <mergeCell ref="AM59:AO61"/>
    <mergeCell ref="AS59:AU61"/>
    <mergeCell ref="BA59:BH60"/>
    <mergeCell ref="BI59:BK61"/>
    <mergeCell ref="BO59:BQ61"/>
    <mergeCell ref="BU59:BW61"/>
    <mergeCell ref="A59:H60"/>
    <mergeCell ref="I59:K61"/>
    <mergeCell ref="O59:Q61"/>
    <mergeCell ref="U59:W61"/>
    <mergeCell ref="AA59:AC61"/>
    <mergeCell ref="AG59:AI61"/>
    <mergeCell ref="A62:H62"/>
    <mergeCell ref="BA62:BH62"/>
    <mergeCell ref="A63:H63"/>
    <mergeCell ref="I63:K65"/>
    <mergeCell ref="O63:Q65"/>
    <mergeCell ref="U63:W65"/>
    <mergeCell ref="AA63:AC65"/>
    <mergeCell ref="AG63:AI65"/>
    <mergeCell ref="AM63:AO65"/>
    <mergeCell ref="AS63:AU65"/>
    <mergeCell ref="CS63:CU65"/>
    <mergeCell ref="A64:H65"/>
    <mergeCell ref="BA64:BH65"/>
    <mergeCell ref="A66:H66"/>
    <mergeCell ref="BA66:BH66"/>
    <mergeCell ref="BA63:BH63"/>
    <mergeCell ref="BI63:BK65"/>
    <mergeCell ref="BO63:BQ65"/>
    <mergeCell ref="BU63:BW65"/>
    <mergeCell ref="CA63:CC65"/>
    <mergeCell ref="CG63:CI65"/>
    <mergeCell ref="I67:K67"/>
    <mergeCell ref="O67:Q67"/>
    <mergeCell ref="U67:W67"/>
    <mergeCell ref="AA67:AC67"/>
    <mergeCell ref="AG67:AI67"/>
    <mergeCell ref="CM63:CO65"/>
    <mergeCell ref="CA68:CC70"/>
    <mergeCell ref="CG68:CI70"/>
    <mergeCell ref="CM68:CO70"/>
    <mergeCell ref="CS68:CU70"/>
    <mergeCell ref="A70:H70"/>
    <mergeCell ref="BA70:BH70"/>
    <mergeCell ref="CA67:CC67"/>
    <mergeCell ref="CG67:CI67"/>
    <mergeCell ref="CM67:CO67"/>
    <mergeCell ref="CS67:CU67"/>
    <mergeCell ref="I68:K70"/>
    <mergeCell ref="O68:Q70"/>
    <mergeCell ref="U68:W70"/>
    <mergeCell ref="AA68:AC70"/>
    <mergeCell ref="AG68:AI70"/>
    <mergeCell ref="AM68:AO70"/>
    <mergeCell ref="AM67:AO67"/>
    <mergeCell ref="AS67:AU67"/>
    <mergeCell ref="BA67:BH69"/>
    <mergeCell ref="BI67:BK67"/>
    <mergeCell ref="BO67:BQ67"/>
    <mergeCell ref="BU67:BW67"/>
    <mergeCell ref="AS68:AU70"/>
    <mergeCell ref="BI68:BK70"/>
    <mergeCell ref="BO68:BQ70"/>
    <mergeCell ref="BU68:BW70"/>
    <mergeCell ref="A67:H69"/>
    <mergeCell ref="A71:H71"/>
    <mergeCell ref="BA71:BH71"/>
    <mergeCell ref="I72:K74"/>
    <mergeCell ref="O72:Q74"/>
    <mergeCell ref="U72:W74"/>
    <mergeCell ref="AA72:AC74"/>
    <mergeCell ref="AG72:AI74"/>
    <mergeCell ref="AM72:AO74"/>
    <mergeCell ref="AS72:AU74"/>
    <mergeCell ref="BU76:BW78"/>
    <mergeCell ref="CA76:CC78"/>
    <mergeCell ref="CG76:CI78"/>
    <mergeCell ref="CM76:CO78"/>
    <mergeCell ref="CS76:CU78"/>
    <mergeCell ref="CS72:CU74"/>
    <mergeCell ref="I76:K78"/>
    <mergeCell ref="O76:Q78"/>
    <mergeCell ref="U76:W78"/>
    <mergeCell ref="AA76:AC78"/>
    <mergeCell ref="AG76:AI78"/>
    <mergeCell ref="AM76:AO78"/>
    <mergeCell ref="AS76:AU78"/>
    <mergeCell ref="BI76:BK78"/>
    <mergeCell ref="BO76:BQ78"/>
    <mergeCell ref="BI72:BK74"/>
    <mergeCell ref="BO72:BQ74"/>
    <mergeCell ref="BU72:BW74"/>
    <mergeCell ref="CA72:CC74"/>
    <mergeCell ref="CG72:CI74"/>
    <mergeCell ref="CM72:CO74"/>
  </mergeCells>
  <phoneticPr fontId="2"/>
  <conditionalFormatting sqref="AS3:AU5">
    <cfRule type="expression" dxfId="16450" priority="342" stopIfTrue="1">
      <formula>OR(AS3=祝色)</formula>
    </cfRule>
  </conditionalFormatting>
  <conditionalFormatting sqref="I3:K5">
    <cfRule type="expression" dxfId="16449" priority="343" stopIfTrue="1">
      <formula>OR(AND(WEEKDAY(I3)=1,MONTH(I3)&lt;&gt;MONTH(A5)),AND(OR(I3=祝色),MONTH(I3)&lt;&gt;MONTH(A5)))</formula>
    </cfRule>
    <cfRule type="expression" dxfId="16448" priority="344" stopIfTrue="1">
      <formula>MONTH(I3)&lt;&gt;MONTH(A5)</formula>
    </cfRule>
    <cfRule type="expression" dxfId="16447" priority="345" stopIfTrue="1">
      <formula>OR(I3=祝色)</formula>
    </cfRule>
  </conditionalFormatting>
  <conditionalFormatting sqref="O3:Q5">
    <cfRule type="expression" dxfId="16446" priority="346" stopIfTrue="1">
      <formula>OR(AND(WEEKDAY(O3)=1,MONTH(O3)&lt;&gt;MONTH(A5)),AND(OR(O3=祝色),MONTH(O3)&lt;&gt;MONTH(A5)))</formula>
    </cfRule>
    <cfRule type="expression" dxfId="16445" priority="347" stopIfTrue="1">
      <formula>MONTH(O3)&lt;&gt;MONTH(A5)</formula>
    </cfRule>
    <cfRule type="expression" dxfId="16444" priority="348" stopIfTrue="1">
      <formula>OR(O3=祝色)</formula>
    </cfRule>
  </conditionalFormatting>
  <conditionalFormatting sqref="U3:W5">
    <cfRule type="expression" dxfId="16443" priority="349" stopIfTrue="1">
      <formula>OR(AND(WEEKDAY(U3)=1,MONTH(U3)&lt;&gt;MONTH(A5)),AND(OR(U3=祝色),MONTH(U3)&lt;&gt;MONTH(A5)))</formula>
    </cfRule>
    <cfRule type="expression" dxfId="16442" priority="350" stopIfTrue="1">
      <formula>MONTH(U3)&lt;&gt;MONTH(A5)</formula>
    </cfRule>
    <cfRule type="expression" dxfId="16441" priority="351" stopIfTrue="1">
      <formula>OR(U3=祝色)</formula>
    </cfRule>
  </conditionalFormatting>
  <conditionalFormatting sqref="AA3:AC5">
    <cfRule type="expression" dxfId="16440" priority="352" stopIfTrue="1">
      <formula>OR(AND(WEEKDAY(AA3)=1,MONTH(AA3)&lt;&gt;MONTH(A5)),AND(OR(AA3=祝色),MONTH(AA3)&lt;&gt;MONTH(A5)))</formula>
    </cfRule>
    <cfRule type="expression" dxfId="16439" priority="353" stopIfTrue="1">
      <formula>MONTH(AA3)&lt;&gt;MONTH(A5)</formula>
    </cfRule>
    <cfRule type="expression" dxfId="16438" priority="354" stopIfTrue="1">
      <formula>OR(AA3=祝色)</formula>
    </cfRule>
  </conditionalFormatting>
  <conditionalFormatting sqref="AG3:AI5">
    <cfRule type="expression" dxfId="16437" priority="355" stopIfTrue="1">
      <formula>OR(AND(WEEKDAY(AG3)=1,MONTH(AG3)&lt;&gt;MONTH(A5)),AND(OR(AG3=祝色),MONTH(AG3)&lt;&gt;MONTH(A5)))</formula>
    </cfRule>
    <cfRule type="expression" dxfId="16436" priority="356" stopIfTrue="1">
      <formula>MONTH(AG3)&lt;&gt;MONTH(A5)</formula>
    </cfRule>
    <cfRule type="expression" dxfId="16435" priority="357" stopIfTrue="1">
      <formula>OR(AG3=祝色)</formula>
    </cfRule>
  </conditionalFormatting>
  <conditionalFormatting sqref="AM3:AO5">
    <cfRule type="expression" dxfId="16434" priority="358" stopIfTrue="1">
      <formula>OR(AND(WEEKDAY(AM3)=1,MONTH(AM3)&lt;&gt;MONTH(A5)),AND(OR(AM3=祝色),MONTH(AM3)&lt;&gt;MONTH(A5)))</formula>
    </cfRule>
    <cfRule type="expression" dxfId="16433" priority="359" stopIfTrue="1">
      <formula>MONTH(AM3)&lt;&gt;MONTH(A5)</formula>
    </cfRule>
    <cfRule type="expression" dxfId="16432" priority="360" stopIfTrue="1">
      <formula>OR(AM3=祝色)</formula>
    </cfRule>
  </conditionalFormatting>
  <conditionalFormatting sqref="I7:K9">
    <cfRule type="expression" dxfId="16431" priority="341" stopIfTrue="1">
      <formula>OR(I7=祝色)</formula>
    </cfRule>
  </conditionalFormatting>
  <conditionalFormatting sqref="O7:Q9">
    <cfRule type="expression" dxfId="16430" priority="340" stopIfTrue="1">
      <formula>OR(O7=祝色)</formula>
    </cfRule>
  </conditionalFormatting>
  <conditionalFormatting sqref="AS7:AU9">
    <cfRule type="expression" dxfId="16429" priority="339" stopIfTrue="1">
      <formula>OR(AS7=祝色)</formula>
    </cfRule>
  </conditionalFormatting>
  <conditionalFormatting sqref="U7:W9">
    <cfRule type="expression" dxfId="16428" priority="338" stopIfTrue="1">
      <formula>OR(U7=祝色)</formula>
    </cfRule>
  </conditionalFormatting>
  <conditionalFormatting sqref="AA7:AC9">
    <cfRule type="expression" dxfId="16427" priority="337" stopIfTrue="1">
      <formula>OR(AA7=祝色)</formula>
    </cfRule>
  </conditionalFormatting>
  <conditionalFormatting sqref="AG7:AI9">
    <cfRule type="expression" dxfId="16426" priority="336" stopIfTrue="1">
      <formula>OR(AG7=祝色)</formula>
    </cfRule>
  </conditionalFormatting>
  <conditionalFormatting sqref="AM7:AO9">
    <cfRule type="expression" dxfId="16425" priority="335" stopIfTrue="1">
      <formula>OR(AM7=祝色)</formula>
    </cfRule>
  </conditionalFormatting>
  <conditionalFormatting sqref="I11:K13">
    <cfRule type="expression" dxfId="16424" priority="334" stopIfTrue="1">
      <formula>OR(I11=祝色)</formula>
    </cfRule>
  </conditionalFormatting>
  <conditionalFormatting sqref="O11:Q13">
    <cfRule type="expression" dxfId="16423" priority="333" stopIfTrue="1">
      <formula>OR(O11=祝色)</formula>
    </cfRule>
  </conditionalFormatting>
  <conditionalFormatting sqref="AS11:AU13">
    <cfRule type="expression" dxfId="16422" priority="332" stopIfTrue="1">
      <formula>OR(AS11=祝色)</formula>
    </cfRule>
  </conditionalFormatting>
  <conditionalFormatting sqref="U11:W13">
    <cfRule type="expression" dxfId="16421" priority="331" stopIfTrue="1">
      <formula>OR(U11=祝色)</formula>
    </cfRule>
  </conditionalFormatting>
  <conditionalFormatting sqref="AA11:AC13">
    <cfRule type="expression" dxfId="16420" priority="330" stopIfTrue="1">
      <formula>OR(AA11=祝色)</formula>
    </cfRule>
  </conditionalFormatting>
  <conditionalFormatting sqref="AG11:AI13">
    <cfRule type="expression" dxfId="16419" priority="329" stopIfTrue="1">
      <formula>OR(AG11=祝色)</formula>
    </cfRule>
  </conditionalFormatting>
  <conditionalFormatting sqref="AM11:AO13">
    <cfRule type="expression" dxfId="16418" priority="328" stopIfTrue="1">
      <formula>OR(AM11=祝色)</formula>
    </cfRule>
  </conditionalFormatting>
  <conditionalFormatting sqref="I20:K22">
    <cfRule type="expression" dxfId="16417" priority="326" stopIfTrue="1">
      <formula>OR(I20=祝色)</formula>
    </cfRule>
  </conditionalFormatting>
  <conditionalFormatting sqref="O20:Q22">
    <cfRule type="expression" dxfId="16416" priority="327" stopIfTrue="1">
      <formula>OR(O20=祝色)</formula>
    </cfRule>
  </conditionalFormatting>
  <conditionalFormatting sqref="I16:K18">
    <cfRule type="expression" dxfId="16415" priority="325" stopIfTrue="1">
      <formula>OR(I16=祝色)</formula>
    </cfRule>
  </conditionalFormatting>
  <conditionalFormatting sqref="O16:Q18">
    <cfRule type="expression" dxfId="16414" priority="324" stopIfTrue="1">
      <formula>OR(O16=祝色)</formula>
    </cfRule>
  </conditionalFormatting>
  <conditionalFormatting sqref="AS16:AU18">
    <cfRule type="expression" dxfId="16413" priority="323" stopIfTrue="1">
      <formula>OR(AS16=祝色)</formula>
    </cfRule>
  </conditionalFormatting>
  <conditionalFormatting sqref="U16:W18">
    <cfRule type="expression" dxfId="16412" priority="322" stopIfTrue="1">
      <formula>OR(U16=祝色)</formula>
    </cfRule>
  </conditionalFormatting>
  <conditionalFormatting sqref="AA16:AC18">
    <cfRule type="expression" dxfId="16411" priority="321" stopIfTrue="1">
      <formula>OR(AA16=祝色)</formula>
    </cfRule>
  </conditionalFormatting>
  <conditionalFormatting sqref="AG16:AI18">
    <cfRule type="expression" dxfId="16410" priority="320" stopIfTrue="1">
      <formula>OR(AG16=祝色)</formula>
    </cfRule>
  </conditionalFormatting>
  <conditionalFormatting sqref="AM16:AO18">
    <cfRule type="expression" dxfId="16409" priority="319" stopIfTrue="1">
      <formula>OR(AM16=祝色)</formula>
    </cfRule>
  </conditionalFormatting>
  <conditionalFormatting sqref="CS3:CU5">
    <cfRule type="expression" dxfId="16408" priority="300" stopIfTrue="1">
      <formula>OR(CS3=祝色)</formula>
    </cfRule>
  </conditionalFormatting>
  <conditionalFormatting sqref="BI3:BK5">
    <cfRule type="expression" dxfId="16407" priority="301" stopIfTrue="1">
      <formula>OR(AND(WEEKDAY(BI3)=1,MONTH(BI3)&lt;&gt;MONTH(BA5)),AND(OR(BI3=祝色),MONTH(BI3)&lt;&gt;MONTH(BA5)))</formula>
    </cfRule>
    <cfRule type="expression" dxfId="16406" priority="302" stopIfTrue="1">
      <formula>MONTH(BI3)&lt;&gt;MONTH(BA5)</formula>
    </cfRule>
    <cfRule type="expression" dxfId="16405" priority="303" stopIfTrue="1">
      <formula>OR(BI3=祝色)</formula>
    </cfRule>
  </conditionalFormatting>
  <conditionalFormatting sqref="BO3:BQ5">
    <cfRule type="expression" dxfId="16404" priority="304" stopIfTrue="1">
      <formula>OR(AND(WEEKDAY(BO3)=1,MONTH(BO3)&lt;&gt;MONTH(BA5)),AND(OR(BO3=祝色),MONTH(BO3)&lt;&gt;MONTH(BA5)))</formula>
    </cfRule>
    <cfRule type="expression" dxfId="16403" priority="305" stopIfTrue="1">
      <formula>MONTH(BO3)&lt;&gt;MONTH(BA5)</formula>
    </cfRule>
    <cfRule type="expression" dxfId="16402" priority="306" stopIfTrue="1">
      <formula>OR(BO3=祝色)</formula>
    </cfRule>
  </conditionalFormatting>
  <conditionalFormatting sqref="BU3:BW5">
    <cfRule type="expression" dxfId="16401" priority="307" stopIfTrue="1">
      <formula>OR(AND(WEEKDAY(BU3)=1,MONTH(BU3)&lt;&gt;MONTH(BA5)),AND(OR(BU3=祝色),MONTH(BU3)&lt;&gt;MONTH(BA5)))</formula>
    </cfRule>
    <cfRule type="expression" dxfId="16400" priority="308" stopIfTrue="1">
      <formula>MONTH(BU3)&lt;&gt;MONTH(BA5)</formula>
    </cfRule>
    <cfRule type="expression" dxfId="16399" priority="309" stopIfTrue="1">
      <formula>OR(BU3=祝色)</formula>
    </cfRule>
  </conditionalFormatting>
  <conditionalFormatting sqref="CA3:CC5">
    <cfRule type="expression" dxfId="16398" priority="310" stopIfTrue="1">
      <formula>OR(AND(WEEKDAY(CA3)=1,MONTH(CA3)&lt;&gt;MONTH(BA5)),AND(OR(CA3=祝色),MONTH(CA3)&lt;&gt;MONTH(BA5)))</formula>
    </cfRule>
    <cfRule type="expression" dxfId="16397" priority="311" stopIfTrue="1">
      <formula>MONTH(CA3)&lt;&gt;MONTH(BA5)</formula>
    </cfRule>
    <cfRule type="expression" dxfId="16396" priority="312" stopIfTrue="1">
      <formula>OR(CA3=祝色)</formula>
    </cfRule>
  </conditionalFormatting>
  <conditionalFormatting sqref="CG3:CI5">
    <cfRule type="expression" dxfId="16395" priority="313" stopIfTrue="1">
      <formula>OR(AND(WEEKDAY(CG3)=1,MONTH(CG3)&lt;&gt;MONTH(BA5)),AND(OR(CG3=祝色),MONTH(CG3)&lt;&gt;MONTH(BA5)))</formula>
    </cfRule>
    <cfRule type="expression" dxfId="16394" priority="314" stopIfTrue="1">
      <formula>MONTH(CG3)&lt;&gt;MONTH(BA5)</formula>
    </cfRule>
    <cfRule type="expression" dxfId="16393" priority="315" stopIfTrue="1">
      <formula>OR(CG3=祝色)</formula>
    </cfRule>
  </conditionalFormatting>
  <conditionalFormatting sqref="CM3:CO5">
    <cfRule type="expression" dxfId="16392" priority="316" stopIfTrue="1">
      <formula>OR(AND(WEEKDAY(CM3)=1,MONTH(CM3)&lt;&gt;MONTH(BA5)),AND(OR(CM3=祝色),MONTH(CM3)&lt;&gt;MONTH(BA5)))</formula>
    </cfRule>
    <cfRule type="expression" dxfId="16391" priority="317" stopIfTrue="1">
      <formula>MONTH(CM3)&lt;&gt;MONTH(BA5)</formula>
    </cfRule>
    <cfRule type="expression" dxfId="16390" priority="318" stopIfTrue="1">
      <formula>OR(CM3=祝色)</formula>
    </cfRule>
  </conditionalFormatting>
  <conditionalFormatting sqref="BI7:BK9">
    <cfRule type="expression" dxfId="16389" priority="299" stopIfTrue="1">
      <formula>OR(BI7=祝色)</formula>
    </cfRule>
  </conditionalFormatting>
  <conditionalFormatting sqref="BO7:BQ9">
    <cfRule type="expression" dxfId="16388" priority="298" stopIfTrue="1">
      <formula>OR(BO7=祝色)</formula>
    </cfRule>
  </conditionalFormatting>
  <conditionalFormatting sqref="CS7:CU9">
    <cfRule type="expression" dxfId="16387" priority="297" stopIfTrue="1">
      <formula>OR(CS7=祝色)</formula>
    </cfRule>
  </conditionalFormatting>
  <conditionalFormatting sqref="BU7:BW9">
    <cfRule type="expression" dxfId="16386" priority="296" stopIfTrue="1">
      <formula>OR(BU7=祝色)</formula>
    </cfRule>
  </conditionalFormatting>
  <conditionalFormatting sqref="CA7:CC9">
    <cfRule type="expression" dxfId="16385" priority="295" stopIfTrue="1">
      <formula>OR(CA7=祝色)</formula>
    </cfRule>
  </conditionalFormatting>
  <conditionalFormatting sqref="CG7:CI9">
    <cfRule type="expression" dxfId="16384" priority="294" stopIfTrue="1">
      <formula>OR(CG7=祝色)</formula>
    </cfRule>
  </conditionalFormatting>
  <conditionalFormatting sqref="CM7:CO9">
    <cfRule type="expression" dxfId="16383" priority="293" stopIfTrue="1">
      <formula>OR(CM7=祝色)</formula>
    </cfRule>
  </conditionalFormatting>
  <conditionalFormatting sqref="I24:K26">
    <cfRule type="expression" dxfId="16382" priority="285" stopIfTrue="1">
      <formula>OR(I24=祝色)</formula>
    </cfRule>
  </conditionalFormatting>
  <conditionalFormatting sqref="U20:W22">
    <cfRule type="expression" dxfId="16381" priority="284" stopIfTrue="1">
      <formula>OR(U20=祝色)</formula>
    </cfRule>
  </conditionalFormatting>
  <conditionalFormatting sqref="AA20:AC22">
    <cfRule type="expression" dxfId="16380" priority="283" stopIfTrue="1">
      <formula>OR(AA20=祝色)</formula>
    </cfRule>
  </conditionalFormatting>
  <conditionalFormatting sqref="AG20:AI22">
    <cfRule type="expression" dxfId="16379" priority="282" stopIfTrue="1">
      <formula>OR(AG20=祝色)</formula>
    </cfRule>
  </conditionalFormatting>
  <conditionalFormatting sqref="AM20:AO22">
    <cfRule type="expression" dxfId="16378" priority="281" stopIfTrue="1">
      <formula>OR(AM20=祝色)</formula>
    </cfRule>
  </conditionalFormatting>
  <conditionalFormatting sqref="AS20:AU22">
    <cfRule type="expression" dxfId="16377" priority="280" stopIfTrue="1">
      <formula>OR(AS20=祝色)</formula>
    </cfRule>
  </conditionalFormatting>
  <conditionalFormatting sqref="O24:Q26">
    <cfRule type="expression" dxfId="16376" priority="279" stopIfTrue="1">
      <formula>OR(O24=祝色)</formula>
    </cfRule>
  </conditionalFormatting>
  <conditionalFormatting sqref="BI16:BK18">
    <cfRule type="expression" dxfId="16375" priority="292" stopIfTrue="1">
      <formula>OR(BI16=祝色)</formula>
    </cfRule>
  </conditionalFormatting>
  <conditionalFormatting sqref="BO16:BQ18">
    <cfRule type="expression" dxfId="16374" priority="291" stopIfTrue="1">
      <formula>OR(BO16=祝色)</formula>
    </cfRule>
  </conditionalFormatting>
  <conditionalFormatting sqref="CS16:CU18">
    <cfRule type="expression" dxfId="16373" priority="290" stopIfTrue="1">
      <formula>OR(CS16=祝色)</formula>
    </cfRule>
  </conditionalFormatting>
  <conditionalFormatting sqref="BU16:BW18">
    <cfRule type="expression" dxfId="16372" priority="289" stopIfTrue="1">
      <formula>OR(BU16=祝色)</formula>
    </cfRule>
  </conditionalFormatting>
  <conditionalFormatting sqref="CA16:CC18">
    <cfRule type="expression" dxfId="16371" priority="288" stopIfTrue="1">
      <formula>OR(CA16=祝色)</formula>
    </cfRule>
  </conditionalFormatting>
  <conditionalFormatting sqref="CG16:CI18">
    <cfRule type="expression" dxfId="16370" priority="287" stopIfTrue="1">
      <formula>OR(CG16=祝色)</formula>
    </cfRule>
  </conditionalFormatting>
  <conditionalFormatting sqref="CM16:CO18">
    <cfRule type="expression" dxfId="16369" priority="286" stopIfTrue="1">
      <formula>OR(CM16=祝色)</formula>
    </cfRule>
  </conditionalFormatting>
  <conditionalFormatting sqref="CS20:CU22">
    <cfRule type="expression" dxfId="16368" priority="271" stopIfTrue="1">
      <formula>OR(CS20=祝色)</formula>
    </cfRule>
  </conditionalFormatting>
  <conditionalFormatting sqref="CM20:CO22">
    <cfRule type="expression" dxfId="16367" priority="272" stopIfTrue="1">
      <formula>OR(CM20=祝色)</formula>
    </cfRule>
  </conditionalFormatting>
  <conditionalFormatting sqref="BO24:BQ26">
    <cfRule type="expression" dxfId="16366" priority="270" stopIfTrue="1">
      <formula>OR(BO24=祝色)</formula>
    </cfRule>
  </conditionalFormatting>
  <conditionalFormatting sqref="BI11:BK13">
    <cfRule type="expression" dxfId="16365" priority="269" stopIfTrue="1">
      <formula>OR(BI11=祝色)</formula>
    </cfRule>
  </conditionalFormatting>
  <conditionalFormatting sqref="BO11:BQ13">
    <cfRule type="expression" dxfId="16364" priority="268" stopIfTrue="1">
      <formula>OR(BO11=祝色)</formula>
    </cfRule>
  </conditionalFormatting>
  <conditionalFormatting sqref="CS11:CU13">
    <cfRule type="expression" dxfId="16363" priority="267" stopIfTrue="1">
      <formula>OR(CS11=祝色)</formula>
    </cfRule>
  </conditionalFormatting>
  <conditionalFormatting sqref="BU11:BW13">
    <cfRule type="expression" dxfId="16362" priority="266" stopIfTrue="1">
      <formula>OR(BU11=祝色)</formula>
    </cfRule>
  </conditionalFormatting>
  <conditionalFormatting sqref="CA11:CC13">
    <cfRule type="expression" dxfId="16361" priority="265" stopIfTrue="1">
      <formula>OR(CA11=祝色)</formula>
    </cfRule>
  </conditionalFormatting>
  <conditionalFormatting sqref="CG11:CI13">
    <cfRule type="expression" dxfId="16360" priority="264" stopIfTrue="1">
      <formula>OR(CG11=祝色)</formula>
    </cfRule>
  </conditionalFormatting>
  <conditionalFormatting sqref="CM11:CO13">
    <cfRule type="expression" dxfId="16359" priority="263" stopIfTrue="1">
      <formula>OR(CM11=祝色)</formula>
    </cfRule>
  </conditionalFormatting>
  <conditionalFormatting sqref="BI20:BK22">
    <cfRule type="expression" dxfId="16358" priority="277" stopIfTrue="1">
      <formula>OR(BI20=祝色)</formula>
    </cfRule>
  </conditionalFormatting>
  <conditionalFormatting sqref="BO20:BQ22">
    <cfRule type="expression" dxfId="16357" priority="278" stopIfTrue="1">
      <formula>OR(BO20=祝色)</formula>
    </cfRule>
  </conditionalFormatting>
  <conditionalFormatting sqref="BI24:BK26">
    <cfRule type="expression" dxfId="16356" priority="276" stopIfTrue="1">
      <formula>OR(BI24=祝色)</formula>
    </cfRule>
  </conditionalFormatting>
  <conditionalFormatting sqref="BU20:BW22">
    <cfRule type="expression" dxfId="16355" priority="275" stopIfTrue="1">
      <formula>OR(BU20=祝色)</formula>
    </cfRule>
  </conditionalFormatting>
  <conditionalFormatting sqref="CA20:CC22">
    <cfRule type="expression" dxfId="16354" priority="274" stopIfTrue="1">
      <formula>OR(CA20=祝色)</formula>
    </cfRule>
  </conditionalFormatting>
  <conditionalFormatting sqref="CG20:CI22">
    <cfRule type="expression" dxfId="16353" priority="273" stopIfTrue="1">
      <formula>OR(CG20=祝色)</formula>
    </cfRule>
  </conditionalFormatting>
  <conditionalFormatting sqref="AS29:AU31">
    <cfRule type="expression" dxfId="16352" priority="244" stopIfTrue="1">
      <formula>OR(AS29=祝色)</formula>
    </cfRule>
  </conditionalFormatting>
  <conditionalFormatting sqref="I29:K31">
    <cfRule type="expression" dxfId="16351" priority="245" stopIfTrue="1">
      <formula>OR(AND(WEEKDAY(I29)=1,MONTH(I29)&lt;&gt;MONTH(A31)),AND(OR(I29=祝色),MONTH(I29)&lt;&gt;MONTH(A31)))</formula>
    </cfRule>
    <cfRule type="expression" dxfId="16350" priority="246" stopIfTrue="1">
      <formula>MONTH(I29)&lt;&gt;MONTH(A31)</formula>
    </cfRule>
    <cfRule type="expression" dxfId="16349" priority="247" stopIfTrue="1">
      <formula>OR(I29=祝色)</formula>
    </cfRule>
  </conditionalFormatting>
  <conditionalFormatting sqref="O29:Q31">
    <cfRule type="expression" dxfId="16348" priority="248" stopIfTrue="1">
      <formula>OR(AND(WEEKDAY(O29)=1,MONTH(O29)&lt;&gt;MONTH(A31)),AND(OR(O29=祝色),MONTH(O29)&lt;&gt;MONTH(A31)))</formula>
    </cfRule>
    <cfRule type="expression" dxfId="16347" priority="249" stopIfTrue="1">
      <formula>MONTH(O29)&lt;&gt;MONTH(A31)</formula>
    </cfRule>
    <cfRule type="expression" dxfId="16346" priority="250" stopIfTrue="1">
      <formula>OR(O29=祝色)</formula>
    </cfRule>
  </conditionalFormatting>
  <conditionalFormatting sqref="U29:W31">
    <cfRule type="expression" dxfId="16345" priority="251" stopIfTrue="1">
      <formula>OR(AND(WEEKDAY(U29)=1,MONTH(U29)&lt;&gt;MONTH(A31)),AND(OR(U29=祝色),MONTH(U29)&lt;&gt;MONTH(A31)))</formula>
    </cfRule>
    <cfRule type="expression" dxfId="16344" priority="252" stopIfTrue="1">
      <formula>MONTH(U29)&lt;&gt;MONTH(A31)</formula>
    </cfRule>
    <cfRule type="expression" dxfId="16343" priority="253" stopIfTrue="1">
      <formula>OR(U29=祝色)</formula>
    </cfRule>
  </conditionalFormatting>
  <conditionalFormatting sqref="AA29:AC31">
    <cfRule type="expression" dxfId="16342" priority="254" stopIfTrue="1">
      <formula>OR(AND(WEEKDAY(AA29)=1,MONTH(AA29)&lt;&gt;MONTH(A31)),AND(OR(AA29=祝色),MONTH(AA29)&lt;&gt;MONTH(A31)))</formula>
    </cfRule>
    <cfRule type="expression" dxfId="16341" priority="255" stopIfTrue="1">
      <formula>MONTH(AA29)&lt;&gt;MONTH(A31)</formula>
    </cfRule>
    <cfRule type="expression" dxfId="16340" priority="256" stopIfTrue="1">
      <formula>OR(AA29=祝色)</formula>
    </cfRule>
  </conditionalFormatting>
  <conditionalFormatting sqref="AG29:AI31">
    <cfRule type="expression" dxfId="16339" priority="257" stopIfTrue="1">
      <formula>OR(AND(WEEKDAY(AG29)=1,MONTH(AG29)&lt;&gt;MONTH(A31)),AND(OR(AG29=祝色),MONTH(AG29)&lt;&gt;MONTH(A31)))</formula>
    </cfRule>
    <cfRule type="expression" dxfId="16338" priority="258" stopIfTrue="1">
      <formula>MONTH(AG29)&lt;&gt;MONTH(A31)</formula>
    </cfRule>
    <cfRule type="expression" dxfId="16337" priority="259" stopIfTrue="1">
      <formula>OR(AG29=祝色)</formula>
    </cfRule>
  </conditionalFormatting>
  <conditionalFormatting sqref="AM29:AO31">
    <cfRule type="expression" dxfId="16336" priority="260" stopIfTrue="1">
      <formula>OR(AND(WEEKDAY(AM29)=1,MONTH(AM29)&lt;&gt;MONTH(A31)),AND(OR(AM29=祝色),MONTH(AM29)&lt;&gt;MONTH(A31)))</formula>
    </cfRule>
    <cfRule type="expression" dxfId="16335" priority="261" stopIfTrue="1">
      <formula>MONTH(AM29)&lt;&gt;MONTH(A31)</formula>
    </cfRule>
    <cfRule type="expression" dxfId="16334" priority="262" stopIfTrue="1">
      <formula>OR(AM29=祝色)</formula>
    </cfRule>
  </conditionalFormatting>
  <conditionalFormatting sqref="I33:K35">
    <cfRule type="expression" dxfId="16333" priority="243" stopIfTrue="1">
      <formula>OR(I33=祝色)</formula>
    </cfRule>
  </conditionalFormatting>
  <conditionalFormatting sqref="O33:Q35">
    <cfRule type="expression" dxfId="16332" priority="242" stopIfTrue="1">
      <formula>OR(O33=祝色)</formula>
    </cfRule>
  </conditionalFormatting>
  <conditionalFormatting sqref="AS33:AU35">
    <cfRule type="expression" dxfId="16331" priority="241" stopIfTrue="1">
      <formula>OR(AS33=祝色)</formula>
    </cfRule>
  </conditionalFormatting>
  <conditionalFormatting sqref="U33:W35">
    <cfRule type="expression" dxfId="16330" priority="240" stopIfTrue="1">
      <formula>OR(U33=祝色)</formula>
    </cfRule>
  </conditionalFormatting>
  <conditionalFormatting sqref="AA33:AC35">
    <cfRule type="expression" dxfId="16329" priority="239" stopIfTrue="1">
      <formula>OR(AA33=祝色)</formula>
    </cfRule>
  </conditionalFormatting>
  <conditionalFormatting sqref="AG33:AI35">
    <cfRule type="expression" dxfId="16328" priority="238" stopIfTrue="1">
      <formula>OR(AG33=祝色)</formula>
    </cfRule>
  </conditionalFormatting>
  <conditionalFormatting sqref="AM33:AO35">
    <cfRule type="expression" dxfId="16327" priority="237" stopIfTrue="1">
      <formula>OR(AM33=祝色)</formula>
    </cfRule>
  </conditionalFormatting>
  <conditionalFormatting sqref="I37:K39">
    <cfRule type="expression" dxfId="16326" priority="236" stopIfTrue="1">
      <formula>OR(I37=祝色)</formula>
    </cfRule>
  </conditionalFormatting>
  <conditionalFormatting sqref="O37:Q39">
    <cfRule type="expression" dxfId="16325" priority="235" stopIfTrue="1">
      <formula>OR(O37=祝色)</formula>
    </cfRule>
  </conditionalFormatting>
  <conditionalFormatting sqref="AS37:AU39">
    <cfRule type="expression" dxfId="16324" priority="234" stopIfTrue="1">
      <formula>OR(AS37=祝色)</formula>
    </cfRule>
  </conditionalFormatting>
  <conditionalFormatting sqref="U37:W39">
    <cfRule type="expression" dxfId="16323" priority="233" stopIfTrue="1">
      <formula>OR(U37=祝色)</formula>
    </cfRule>
  </conditionalFormatting>
  <conditionalFormatting sqref="AA37:AC39">
    <cfRule type="expression" dxfId="16322" priority="232" stopIfTrue="1">
      <formula>OR(AA37=祝色)</formula>
    </cfRule>
  </conditionalFormatting>
  <conditionalFormatting sqref="AG37:AI39">
    <cfRule type="expression" dxfId="16321" priority="231" stopIfTrue="1">
      <formula>OR(AG37=祝色)</formula>
    </cfRule>
  </conditionalFormatting>
  <conditionalFormatting sqref="AM37:AO39">
    <cfRule type="expression" dxfId="16320" priority="230" stopIfTrue="1">
      <formula>OR(AM37=祝色)</formula>
    </cfRule>
  </conditionalFormatting>
  <conditionalFormatting sqref="I46:K48">
    <cfRule type="expression" dxfId="16319" priority="228" stopIfTrue="1">
      <formula>OR(I46=祝色)</formula>
    </cfRule>
  </conditionalFormatting>
  <conditionalFormatting sqref="O46:Q48">
    <cfRule type="expression" dxfId="16318" priority="229" stopIfTrue="1">
      <formula>OR(O46=祝色)</formula>
    </cfRule>
  </conditionalFormatting>
  <conditionalFormatting sqref="I42:K44">
    <cfRule type="expression" dxfId="16317" priority="227" stopIfTrue="1">
      <formula>OR(I42=祝色)</formula>
    </cfRule>
  </conditionalFormatting>
  <conditionalFormatting sqref="O42:Q44">
    <cfRule type="expression" dxfId="16316" priority="226" stopIfTrue="1">
      <formula>OR(O42=祝色)</formula>
    </cfRule>
  </conditionalFormatting>
  <conditionalFormatting sqref="AS42:AU44">
    <cfRule type="expression" dxfId="16315" priority="225" stopIfTrue="1">
      <formula>OR(AS42=祝色)</formula>
    </cfRule>
  </conditionalFormatting>
  <conditionalFormatting sqref="U42:W44">
    <cfRule type="expression" dxfId="16314" priority="224" stopIfTrue="1">
      <formula>OR(U42=祝色)</formula>
    </cfRule>
  </conditionalFormatting>
  <conditionalFormatting sqref="AA42:AC44">
    <cfRule type="expression" dxfId="16313" priority="223" stopIfTrue="1">
      <formula>OR(AA42=祝色)</formula>
    </cfRule>
  </conditionalFormatting>
  <conditionalFormatting sqref="AG42:AI44">
    <cfRule type="expression" dxfId="16312" priority="222" stopIfTrue="1">
      <formula>OR(AG42=祝色)</formula>
    </cfRule>
  </conditionalFormatting>
  <conditionalFormatting sqref="AM42:AO44">
    <cfRule type="expression" dxfId="16311" priority="221" stopIfTrue="1">
      <formula>OR(AM42=祝色)</formula>
    </cfRule>
  </conditionalFormatting>
  <conditionalFormatting sqref="CS29:CU31">
    <cfRule type="expression" dxfId="16310" priority="202" stopIfTrue="1">
      <formula>OR(CS29=祝色)</formula>
    </cfRule>
  </conditionalFormatting>
  <conditionalFormatting sqref="BI29:BK31">
    <cfRule type="expression" dxfId="16309" priority="203" stopIfTrue="1">
      <formula>OR(AND(WEEKDAY(BI29)=1,MONTH(BI29)&lt;&gt;MONTH(BA31)),AND(OR(BI29=祝色),MONTH(BI29)&lt;&gt;MONTH(BA31)))</formula>
    </cfRule>
    <cfRule type="expression" dxfId="16308" priority="204" stopIfTrue="1">
      <formula>MONTH(BI29)&lt;&gt;MONTH(BA31)</formula>
    </cfRule>
    <cfRule type="expression" dxfId="16307" priority="205" stopIfTrue="1">
      <formula>OR(BI29=祝色)</formula>
    </cfRule>
  </conditionalFormatting>
  <conditionalFormatting sqref="BO29:BQ31">
    <cfRule type="expression" dxfId="16306" priority="206" stopIfTrue="1">
      <formula>OR(AND(WEEKDAY(BO29)=1,MONTH(BO29)&lt;&gt;MONTH(BA31)),AND(OR(BO29=祝色),MONTH(BO29)&lt;&gt;MONTH(BA31)))</formula>
    </cfRule>
    <cfRule type="expression" dxfId="16305" priority="207" stopIfTrue="1">
      <formula>MONTH(BO29)&lt;&gt;MONTH(BA31)</formula>
    </cfRule>
    <cfRule type="expression" dxfId="16304" priority="208" stopIfTrue="1">
      <formula>OR(BO29=祝色)</formula>
    </cfRule>
  </conditionalFormatting>
  <conditionalFormatting sqref="BU29:BW31">
    <cfRule type="expression" dxfId="16303" priority="209" stopIfTrue="1">
      <formula>OR(AND(WEEKDAY(BU29)=1,MONTH(BU29)&lt;&gt;MONTH(BA31)),AND(OR(BU29=祝色),MONTH(BU29)&lt;&gt;MONTH(BA31)))</formula>
    </cfRule>
    <cfRule type="expression" dxfId="16302" priority="210" stopIfTrue="1">
      <formula>MONTH(BU29)&lt;&gt;MONTH(BA31)</formula>
    </cfRule>
    <cfRule type="expression" dxfId="16301" priority="211" stopIfTrue="1">
      <formula>OR(BU29=祝色)</formula>
    </cfRule>
  </conditionalFormatting>
  <conditionalFormatting sqref="CA29:CC31">
    <cfRule type="expression" dxfId="16300" priority="212" stopIfTrue="1">
      <formula>OR(AND(WEEKDAY(CA29)=1,MONTH(CA29)&lt;&gt;MONTH(BA31)),AND(OR(CA29=祝色),MONTH(CA29)&lt;&gt;MONTH(BA31)))</formula>
    </cfRule>
    <cfRule type="expression" dxfId="16299" priority="213" stopIfTrue="1">
      <formula>MONTH(CA29)&lt;&gt;MONTH(BA31)</formula>
    </cfRule>
    <cfRule type="expression" dxfId="16298" priority="214" stopIfTrue="1">
      <formula>OR(CA29=祝色)</formula>
    </cfRule>
  </conditionalFormatting>
  <conditionalFormatting sqref="CG29:CI31">
    <cfRule type="expression" dxfId="16297" priority="215" stopIfTrue="1">
      <formula>OR(AND(WEEKDAY(CG29)=1,MONTH(CG29)&lt;&gt;MONTH(BA31)),AND(OR(CG29=祝色),MONTH(CG29)&lt;&gt;MONTH(BA31)))</formula>
    </cfRule>
    <cfRule type="expression" dxfId="16296" priority="216" stopIfTrue="1">
      <formula>MONTH(CG29)&lt;&gt;MONTH(BA31)</formula>
    </cfRule>
    <cfRule type="expression" dxfId="16295" priority="217" stopIfTrue="1">
      <formula>OR(CG29=祝色)</formula>
    </cfRule>
  </conditionalFormatting>
  <conditionalFormatting sqref="CM29:CO31">
    <cfRule type="expression" dxfId="16294" priority="218" stopIfTrue="1">
      <formula>OR(AND(WEEKDAY(CM29)=1,MONTH(CM29)&lt;&gt;MONTH(BA31)),AND(OR(CM29=祝色),MONTH(CM29)&lt;&gt;MONTH(BA31)))</formula>
    </cfRule>
    <cfRule type="expression" dxfId="16293" priority="219" stopIfTrue="1">
      <formula>MONTH(CM29)&lt;&gt;MONTH(BA31)</formula>
    </cfRule>
    <cfRule type="expression" dxfId="16292" priority="220" stopIfTrue="1">
      <formula>OR(CM29=祝色)</formula>
    </cfRule>
  </conditionalFormatting>
  <conditionalFormatting sqref="BI33:BK35">
    <cfRule type="expression" dxfId="16291" priority="201" stopIfTrue="1">
      <formula>OR(BI33=祝色)</formula>
    </cfRule>
  </conditionalFormatting>
  <conditionalFormatting sqref="BO33:BQ35">
    <cfRule type="expression" dxfId="16290" priority="200" stopIfTrue="1">
      <formula>OR(BO33=祝色)</formula>
    </cfRule>
  </conditionalFormatting>
  <conditionalFormatting sqref="CS33:CU35">
    <cfRule type="expression" dxfId="16289" priority="199" stopIfTrue="1">
      <formula>OR(CS33=祝色)</formula>
    </cfRule>
  </conditionalFormatting>
  <conditionalFormatting sqref="BU33:BW35">
    <cfRule type="expression" dxfId="16288" priority="198" stopIfTrue="1">
      <formula>OR(BU33=祝色)</formula>
    </cfRule>
  </conditionalFormatting>
  <conditionalFormatting sqref="CA33:CC35">
    <cfRule type="expression" dxfId="16287" priority="197" stopIfTrue="1">
      <formula>OR(CA33=祝色)</formula>
    </cfRule>
  </conditionalFormatting>
  <conditionalFormatting sqref="CG33:CI35">
    <cfRule type="expression" dxfId="16286" priority="196" stopIfTrue="1">
      <formula>OR(CG33=祝色)</formula>
    </cfRule>
  </conditionalFormatting>
  <conditionalFormatting sqref="CM33:CO35">
    <cfRule type="expression" dxfId="16285" priority="195" stopIfTrue="1">
      <formula>OR(CM33=祝色)</formula>
    </cfRule>
  </conditionalFormatting>
  <conditionalFormatting sqref="BI42:BK44">
    <cfRule type="expression" dxfId="16284" priority="194" stopIfTrue="1">
      <formula>OR(BI42=祝色)</formula>
    </cfRule>
  </conditionalFormatting>
  <conditionalFormatting sqref="BO42:BQ44">
    <cfRule type="expression" dxfId="16283" priority="193" stopIfTrue="1">
      <formula>OR(BO42=祝色)</formula>
    </cfRule>
  </conditionalFormatting>
  <conditionalFormatting sqref="CS42:CU44">
    <cfRule type="expression" dxfId="16282" priority="192" stopIfTrue="1">
      <formula>OR(CS42=祝色)</formula>
    </cfRule>
  </conditionalFormatting>
  <conditionalFormatting sqref="BU42:BW44">
    <cfRule type="expression" dxfId="16281" priority="191" stopIfTrue="1">
      <formula>OR(BU42=祝色)</formula>
    </cfRule>
  </conditionalFormatting>
  <conditionalFormatting sqref="CA42:CC44">
    <cfRule type="expression" dxfId="16280" priority="190" stopIfTrue="1">
      <formula>OR(CA42=祝色)</formula>
    </cfRule>
  </conditionalFormatting>
  <conditionalFormatting sqref="CG42:CI44">
    <cfRule type="expression" dxfId="16279" priority="189" stopIfTrue="1">
      <formula>OR(CG42=祝色)</formula>
    </cfRule>
  </conditionalFormatting>
  <conditionalFormatting sqref="CM42:CO44">
    <cfRule type="expression" dxfId="16278" priority="188" stopIfTrue="1">
      <formula>OR(CM42=祝色)</formula>
    </cfRule>
  </conditionalFormatting>
  <conditionalFormatting sqref="I50:K52">
    <cfRule type="expression" dxfId="16277" priority="187" stopIfTrue="1">
      <formula>OR(I50=祝色)</formula>
    </cfRule>
  </conditionalFormatting>
  <conditionalFormatting sqref="U46:W48">
    <cfRule type="expression" dxfId="16276" priority="186" stopIfTrue="1">
      <formula>OR(U46=祝色)</formula>
    </cfRule>
  </conditionalFormatting>
  <conditionalFormatting sqref="AA46:AC48">
    <cfRule type="expression" dxfId="16275" priority="185" stopIfTrue="1">
      <formula>OR(AA46=祝色)</formula>
    </cfRule>
  </conditionalFormatting>
  <conditionalFormatting sqref="AG46:AI48">
    <cfRule type="expression" dxfId="16274" priority="184" stopIfTrue="1">
      <formula>OR(AG46=祝色)</formula>
    </cfRule>
  </conditionalFormatting>
  <conditionalFormatting sqref="AM46:AO48">
    <cfRule type="expression" dxfId="16273" priority="183" stopIfTrue="1">
      <formula>OR(AM46=祝色)</formula>
    </cfRule>
  </conditionalFormatting>
  <conditionalFormatting sqref="AS46:AU48">
    <cfRule type="expression" dxfId="16272" priority="182" stopIfTrue="1">
      <formula>OR(AS46=祝色)</formula>
    </cfRule>
  </conditionalFormatting>
  <conditionalFormatting sqref="O50:Q52">
    <cfRule type="expression" dxfId="16271" priority="181" stopIfTrue="1">
      <formula>OR(O50=祝色)</formula>
    </cfRule>
  </conditionalFormatting>
  <conditionalFormatting sqref="BI46:BK48">
    <cfRule type="expression" dxfId="16270" priority="179" stopIfTrue="1">
      <formula>OR(BI46=祝色)</formula>
    </cfRule>
  </conditionalFormatting>
  <conditionalFormatting sqref="BO46:BQ48">
    <cfRule type="expression" dxfId="16269" priority="180" stopIfTrue="1">
      <formula>OR(BO46=祝色)</formula>
    </cfRule>
  </conditionalFormatting>
  <conditionalFormatting sqref="BI50:BK52">
    <cfRule type="expression" dxfId="16268" priority="178" stopIfTrue="1">
      <formula>OR(BI50=祝色)</formula>
    </cfRule>
  </conditionalFormatting>
  <conditionalFormatting sqref="BU46:BW48">
    <cfRule type="expression" dxfId="16267" priority="177" stopIfTrue="1">
      <formula>OR(BU46=祝色)</formula>
    </cfRule>
  </conditionalFormatting>
  <conditionalFormatting sqref="CA46:CC48">
    <cfRule type="expression" dxfId="16266" priority="176" stopIfTrue="1">
      <formula>OR(CA46=祝色)</formula>
    </cfRule>
  </conditionalFormatting>
  <conditionalFormatting sqref="CG46:CI48">
    <cfRule type="expression" dxfId="16265" priority="175" stopIfTrue="1">
      <formula>OR(CG46=祝色)</formula>
    </cfRule>
  </conditionalFormatting>
  <conditionalFormatting sqref="CM46:CO48">
    <cfRule type="expression" dxfId="16264" priority="174" stopIfTrue="1">
      <formula>OR(CM46=祝色)</formula>
    </cfRule>
  </conditionalFormatting>
  <conditionalFormatting sqref="CS46:CU48">
    <cfRule type="expression" dxfId="16263" priority="173" stopIfTrue="1">
      <formula>OR(CS46=祝色)</formula>
    </cfRule>
  </conditionalFormatting>
  <conditionalFormatting sqref="BO50:BQ52">
    <cfRule type="expression" dxfId="16262" priority="172" stopIfTrue="1">
      <formula>OR(BO50=祝色)</formula>
    </cfRule>
  </conditionalFormatting>
  <conditionalFormatting sqref="BI37:BK39">
    <cfRule type="expression" dxfId="16261" priority="171" stopIfTrue="1">
      <formula>OR(BI37=祝色)</formula>
    </cfRule>
  </conditionalFormatting>
  <conditionalFormatting sqref="BO37:BQ39">
    <cfRule type="expression" dxfId="16260" priority="170" stopIfTrue="1">
      <formula>OR(BO37=祝色)</formula>
    </cfRule>
  </conditionalFormatting>
  <conditionalFormatting sqref="CS37:CU39">
    <cfRule type="expression" dxfId="16259" priority="169" stopIfTrue="1">
      <formula>OR(CS37=祝色)</formula>
    </cfRule>
  </conditionalFormatting>
  <conditionalFormatting sqref="BU37:BW39">
    <cfRule type="expression" dxfId="16258" priority="168" stopIfTrue="1">
      <formula>OR(BU37=祝色)</formula>
    </cfRule>
  </conditionalFormatting>
  <conditionalFormatting sqref="CA37:CC39">
    <cfRule type="expression" dxfId="16257" priority="167" stopIfTrue="1">
      <formula>OR(CA37=祝色)</formula>
    </cfRule>
  </conditionalFormatting>
  <conditionalFormatting sqref="CG37:CI39">
    <cfRule type="expression" dxfId="16256" priority="166" stopIfTrue="1">
      <formula>OR(CG37=祝色)</formula>
    </cfRule>
  </conditionalFormatting>
  <conditionalFormatting sqref="CM37:CO39">
    <cfRule type="expression" dxfId="16255" priority="165" stopIfTrue="1">
      <formula>OR(CM37=祝色)</formula>
    </cfRule>
  </conditionalFormatting>
  <conditionalFormatting sqref="AS55:AU57">
    <cfRule type="expression" dxfId="16254" priority="146" stopIfTrue="1">
      <formula>OR(AS55=祝色)</formula>
    </cfRule>
  </conditionalFormatting>
  <conditionalFormatting sqref="I55:K57">
    <cfRule type="expression" dxfId="16253" priority="147" stopIfTrue="1">
      <formula>OR(AND(WEEKDAY(I55)=1,MONTH(I55)&lt;&gt;MONTH(A57)),AND(OR(I55=祝色),MONTH(I55)&lt;&gt;MONTH(A57)))</formula>
    </cfRule>
    <cfRule type="expression" dxfId="16252" priority="148" stopIfTrue="1">
      <formula>MONTH(I55)&lt;&gt;MONTH(A57)</formula>
    </cfRule>
    <cfRule type="expression" dxfId="16251" priority="149" stopIfTrue="1">
      <formula>OR(I55=祝色)</formula>
    </cfRule>
  </conditionalFormatting>
  <conditionalFormatting sqref="O55:Q57">
    <cfRule type="expression" dxfId="16250" priority="150" stopIfTrue="1">
      <formula>OR(AND(WEEKDAY(O55)=1,MONTH(O55)&lt;&gt;MONTH(A57)),AND(OR(O55=祝色),MONTH(O55)&lt;&gt;MONTH(A57)))</formula>
    </cfRule>
    <cfRule type="expression" dxfId="16249" priority="151" stopIfTrue="1">
      <formula>MONTH(O55)&lt;&gt;MONTH(A57)</formula>
    </cfRule>
    <cfRule type="expression" dxfId="16248" priority="152" stopIfTrue="1">
      <formula>OR(O55=祝色)</formula>
    </cfRule>
  </conditionalFormatting>
  <conditionalFormatting sqref="U55:W57">
    <cfRule type="expression" dxfId="16247" priority="153" stopIfTrue="1">
      <formula>OR(AND(WEEKDAY(U55)=1,MONTH(U55)&lt;&gt;MONTH(A57)),AND(OR(U55=祝色),MONTH(U55)&lt;&gt;MONTH(A57)))</formula>
    </cfRule>
    <cfRule type="expression" dxfId="16246" priority="154" stopIfTrue="1">
      <formula>MONTH(U55)&lt;&gt;MONTH(A57)</formula>
    </cfRule>
    <cfRule type="expression" dxfId="16245" priority="155" stopIfTrue="1">
      <formula>OR(U55=祝色)</formula>
    </cfRule>
  </conditionalFormatting>
  <conditionalFormatting sqref="AA55:AC57">
    <cfRule type="expression" dxfId="16244" priority="156" stopIfTrue="1">
      <formula>OR(AND(WEEKDAY(AA55)=1,MONTH(AA55)&lt;&gt;MONTH(A57)),AND(OR(AA55=祝色),MONTH(AA55)&lt;&gt;MONTH(A57)))</formula>
    </cfRule>
    <cfRule type="expression" dxfId="16243" priority="157" stopIfTrue="1">
      <formula>MONTH(AA55)&lt;&gt;MONTH(A57)</formula>
    </cfRule>
    <cfRule type="expression" dxfId="16242" priority="158" stopIfTrue="1">
      <formula>OR(AA55=祝色)</formula>
    </cfRule>
  </conditionalFormatting>
  <conditionalFormatting sqref="AG55:AI57">
    <cfRule type="expression" dxfId="16241" priority="159" stopIfTrue="1">
      <formula>OR(AND(WEEKDAY(AG55)=1,MONTH(AG55)&lt;&gt;MONTH(A57)),AND(OR(AG55=祝色),MONTH(AG55)&lt;&gt;MONTH(A57)))</formula>
    </cfRule>
    <cfRule type="expression" dxfId="16240" priority="160" stopIfTrue="1">
      <formula>MONTH(AG55)&lt;&gt;MONTH(A57)</formula>
    </cfRule>
    <cfRule type="expression" dxfId="16239" priority="161" stopIfTrue="1">
      <formula>OR(AG55=祝色)</formula>
    </cfRule>
  </conditionalFormatting>
  <conditionalFormatting sqref="AM55:AO57">
    <cfRule type="expression" dxfId="16238" priority="162" stopIfTrue="1">
      <formula>OR(AND(WEEKDAY(AM55)=1,MONTH(AM55)&lt;&gt;MONTH(A57)),AND(OR(AM55=祝色),MONTH(AM55)&lt;&gt;MONTH(A57)))</formula>
    </cfRule>
    <cfRule type="expression" dxfId="16237" priority="163" stopIfTrue="1">
      <formula>MONTH(AM55)&lt;&gt;MONTH(A57)</formula>
    </cfRule>
    <cfRule type="expression" dxfId="16236" priority="164" stopIfTrue="1">
      <formula>OR(AM55=祝色)</formula>
    </cfRule>
  </conditionalFormatting>
  <conditionalFormatting sqref="I59:K61">
    <cfRule type="expression" dxfId="16235" priority="145" stopIfTrue="1">
      <formula>OR(I59=祝色)</formula>
    </cfRule>
  </conditionalFormatting>
  <conditionalFormatting sqref="O59:Q61">
    <cfRule type="expression" dxfId="16234" priority="144" stopIfTrue="1">
      <formula>OR(O59=祝色)</formula>
    </cfRule>
  </conditionalFormatting>
  <conditionalFormatting sqref="AS59:AU61">
    <cfRule type="expression" dxfId="16233" priority="143" stopIfTrue="1">
      <formula>OR(AS59=祝色)</formula>
    </cfRule>
  </conditionalFormatting>
  <conditionalFormatting sqref="U59:W61">
    <cfRule type="expression" dxfId="16232" priority="142" stopIfTrue="1">
      <formula>OR(U59=祝色)</formula>
    </cfRule>
  </conditionalFormatting>
  <conditionalFormatting sqref="AA59:AC61">
    <cfRule type="expression" dxfId="16231" priority="141" stopIfTrue="1">
      <formula>OR(AA59=祝色)</formula>
    </cfRule>
  </conditionalFormatting>
  <conditionalFormatting sqref="AG59:AI61">
    <cfRule type="expression" dxfId="16230" priority="140" stopIfTrue="1">
      <formula>OR(AG59=祝色)</formula>
    </cfRule>
  </conditionalFormatting>
  <conditionalFormatting sqref="AM59:AO61">
    <cfRule type="expression" dxfId="16229" priority="139" stopIfTrue="1">
      <formula>OR(AM59=祝色)</formula>
    </cfRule>
  </conditionalFormatting>
  <conditionalFormatting sqref="I63:K65">
    <cfRule type="expression" dxfId="16228" priority="138" stopIfTrue="1">
      <formula>OR(I63=祝色)</formula>
    </cfRule>
  </conditionalFormatting>
  <conditionalFormatting sqref="O63:Q65">
    <cfRule type="expression" dxfId="16227" priority="137" stopIfTrue="1">
      <formula>OR(O63=祝色)</formula>
    </cfRule>
  </conditionalFormatting>
  <conditionalFormatting sqref="AS63:AU65">
    <cfRule type="expression" dxfId="16226" priority="136" stopIfTrue="1">
      <formula>OR(AS63=祝色)</formula>
    </cfRule>
  </conditionalFormatting>
  <conditionalFormatting sqref="U63:W65">
    <cfRule type="expression" dxfId="16225" priority="135" stopIfTrue="1">
      <formula>OR(U63=祝色)</formula>
    </cfRule>
  </conditionalFormatting>
  <conditionalFormatting sqref="AA63:AC65">
    <cfRule type="expression" dxfId="16224" priority="134" stopIfTrue="1">
      <formula>OR(AA63=祝色)</formula>
    </cfRule>
  </conditionalFormatting>
  <conditionalFormatting sqref="AG63:AI65">
    <cfRule type="expression" dxfId="16223" priority="133" stopIfTrue="1">
      <formula>OR(AG63=祝色)</formula>
    </cfRule>
  </conditionalFormatting>
  <conditionalFormatting sqref="AM63:AO65">
    <cfRule type="expression" dxfId="16222" priority="132" stopIfTrue="1">
      <formula>OR(AM63=祝色)</formula>
    </cfRule>
  </conditionalFormatting>
  <conditionalFormatting sqref="CS55:CU57">
    <cfRule type="expression" dxfId="16221" priority="113" stopIfTrue="1">
      <formula>OR(CS55=祝色)</formula>
    </cfRule>
  </conditionalFormatting>
  <conditionalFormatting sqref="BI55:BK57">
    <cfRule type="expression" dxfId="16220" priority="114" stopIfTrue="1">
      <formula>OR(AND(WEEKDAY(BI55)=1,MONTH(BI55)&lt;&gt;MONTH(BA57)),AND(OR(BI55=祝色),MONTH(BI55)&lt;&gt;MONTH(BA57)))</formula>
    </cfRule>
    <cfRule type="expression" dxfId="16219" priority="115" stopIfTrue="1">
      <formula>MONTH(BI55)&lt;&gt;MONTH(BA57)</formula>
    </cfRule>
    <cfRule type="expression" dxfId="16218" priority="116" stopIfTrue="1">
      <formula>OR(BI55=祝色)</formula>
    </cfRule>
  </conditionalFormatting>
  <conditionalFormatting sqref="BO55:BQ57">
    <cfRule type="expression" dxfId="16217" priority="117" stopIfTrue="1">
      <formula>OR(AND(WEEKDAY(BO55)=1,MONTH(BO55)&lt;&gt;MONTH(BA57)),AND(OR(BO55=祝色),MONTH(BO55)&lt;&gt;MONTH(BA57)))</formula>
    </cfRule>
    <cfRule type="expression" dxfId="16216" priority="118" stopIfTrue="1">
      <formula>MONTH(BO55)&lt;&gt;MONTH(BA57)</formula>
    </cfRule>
    <cfRule type="expression" dxfId="16215" priority="119" stopIfTrue="1">
      <formula>OR(BO55=祝色)</formula>
    </cfRule>
  </conditionalFormatting>
  <conditionalFormatting sqref="BU55:BW57">
    <cfRule type="expression" dxfId="16214" priority="120" stopIfTrue="1">
      <formula>OR(AND(WEEKDAY(BU55)=1,MONTH(BU55)&lt;&gt;MONTH(BA57)),AND(OR(BU55=祝色),MONTH(BU55)&lt;&gt;MONTH(BA57)))</formula>
    </cfRule>
    <cfRule type="expression" dxfId="16213" priority="121" stopIfTrue="1">
      <formula>MONTH(BU55)&lt;&gt;MONTH(BA57)</formula>
    </cfRule>
    <cfRule type="expression" dxfId="16212" priority="122" stopIfTrue="1">
      <formula>OR(BU55=祝色)</formula>
    </cfRule>
  </conditionalFormatting>
  <conditionalFormatting sqref="CA55:CC57">
    <cfRule type="expression" dxfId="16211" priority="123" stopIfTrue="1">
      <formula>OR(AND(WEEKDAY(CA55)=1,MONTH(CA55)&lt;&gt;MONTH(BA57)),AND(OR(CA55=祝色),MONTH(CA55)&lt;&gt;MONTH(BA57)))</formula>
    </cfRule>
    <cfRule type="expression" dxfId="16210" priority="124" stopIfTrue="1">
      <formula>MONTH(CA55)&lt;&gt;MONTH(BA57)</formula>
    </cfRule>
    <cfRule type="expression" dxfId="16209" priority="125" stopIfTrue="1">
      <formula>OR(CA55=祝色)</formula>
    </cfRule>
  </conditionalFormatting>
  <conditionalFormatting sqref="CG55:CI57">
    <cfRule type="expression" dxfId="16208" priority="126" stopIfTrue="1">
      <formula>OR(AND(WEEKDAY(CG55)=1,MONTH(CG55)&lt;&gt;MONTH(BA57)),AND(OR(CG55=祝色),MONTH(CG55)&lt;&gt;MONTH(BA57)))</formula>
    </cfRule>
    <cfRule type="expression" dxfId="16207" priority="127" stopIfTrue="1">
      <formula>MONTH(CG55)&lt;&gt;MONTH(BA57)</formula>
    </cfRule>
    <cfRule type="expression" dxfId="16206" priority="128" stopIfTrue="1">
      <formula>OR(CG55=祝色)</formula>
    </cfRule>
  </conditionalFormatting>
  <conditionalFormatting sqref="CM55:CO57">
    <cfRule type="expression" dxfId="16205" priority="129" stopIfTrue="1">
      <formula>OR(AND(WEEKDAY(CM55)=1,MONTH(CM55)&lt;&gt;MONTH(BA57)),AND(OR(CM55=祝色),MONTH(CM55)&lt;&gt;MONTH(BA57)))</formula>
    </cfRule>
    <cfRule type="expression" dxfId="16204" priority="130" stopIfTrue="1">
      <formula>MONTH(CM55)&lt;&gt;MONTH(BA57)</formula>
    </cfRule>
    <cfRule type="expression" dxfId="16203" priority="131" stopIfTrue="1">
      <formula>OR(CM55=祝色)</formula>
    </cfRule>
  </conditionalFormatting>
  <conditionalFormatting sqref="BI59:BK61">
    <cfRule type="expression" dxfId="16202" priority="112" stopIfTrue="1">
      <formula>OR(BI59=祝色)</formula>
    </cfRule>
  </conditionalFormatting>
  <conditionalFormatting sqref="BO59:BQ61">
    <cfRule type="expression" dxfId="16201" priority="111" stopIfTrue="1">
      <formula>OR(BO59=祝色)</formula>
    </cfRule>
  </conditionalFormatting>
  <conditionalFormatting sqref="CS59:CU61">
    <cfRule type="expression" dxfId="16200" priority="110" stopIfTrue="1">
      <formula>OR(CS59=祝色)</formula>
    </cfRule>
  </conditionalFormatting>
  <conditionalFormatting sqref="BU59:BW61">
    <cfRule type="expression" dxfId="16199" priority="109" stopIfTrue="1">
      <formula>OR(BU59=祝色)</formula>
    </cfRule>
  </conditionalFormatting>
  <conditionalFormatting sqref="CA59:CC61">
    <cfRule type="expression" dxfId="16198" priority="108" stopIfTrue="1">
      <formula>OR(CA59=祝色)</formula>
    </cfRule>
  </conditionalFormatting>
  <conditionalFormatting sqref="CG59:CI61">
    <cfRule type="expression" dxfId="16197" priority="107" stopIfTrue="1">
      <formula>OR(CG59=祝色)</formula>
    </cfRule>
  </conditionalFormatting>
  <conditionalFormatting sqref="CM59:CO61">
    <cfRule type="expression" dxfId="16196" priority="106" stopIfTrue="1">
      <formula>OR(CM59=祝色)</formula>
    </cfRule>
  </conditionalFormatting>
  <conditionalFormatting sqref="BI63:BK65">
    <cfRule type="expression" dxfId="16195" priority="105" stopIfTrue="1">
      <formula>OR(BI63=祝色)</formula>
    </cfRule>
  </conditionalFormatting>
  <conditionalFormatting sqref="BO63:BQ65">
    <cfRule type="expression" dxfId="16194" priority="104" stopIfTrue="1">
      <formula>OR(BO63=祝色)</formula>
    </cfRule>
  </conditionalFormatting>
  <conditionalFormatting sqref="CS63:CU65">
    <cfRule type="expression" dxfId="16193" priority="103" stopIfTrue="1">
      <formula>OR(CS63=祝色)</formula>
    </cfRule>
  </conditionalFormatting>
  <conditionalFormatting sqref="BU63:BW65">
    <cfRule type="expression" dxfId="16192" priority="102" stopIfTrue="1">
      <formula>OR(BU63=祝色)</formula>
    </cfRule>
  </conditionalFormatting>
  <conditionalFormatting sqref="CA63:CC65">
    <cfRule type="expression" dxfId="16191" priority="101" stopIfTrue="1">
      <formula>OR(CA63=祝色)</formula>
    </cfRule>
  </conditionalFormatting>
  <conditionalFormatting sqref="CG63:CI65">
    <cfRule type="expression" dxfId="16190" priority="100" stopIfTrue="1">
      <formula>OR(CG63=祝色)</formula>
    </cfRule>
  </conditionalFormatting>
  <conditionalFormatting sqref="CM63:CO65">
    <cfRule type="expression" dxfId="16189" priority="99" stopIfTrue="1">
      <formula>OR(CM63=祝色)</formula>
    </cfRule>
  </conditionalFormatting>
  <conditionalFormatting sqref="I68:K70">
    <cfRule type="expression" dxfId="16188" priority="98" stopIfTrue="1">
      <formula>OR(I68=祝色)</formula>
    </cfRule>
  </conditionalFormatting>
  <conditionalFormatting sqref="O68:Q70">
    <cfRule type="expression" dxfId="16187" priority="97" stopIfTrue="1">
      <formula>OR(O68=祝色)</formula>
    </cfRule>
  </conditionalFormatting>
  <conditionalFormatting sqref="AS68:AU70">
    <cfRule type="expression" dxfId="16186" priority="96" stopIfTrue="1">
      <formula>OR(AS68=祝色)</formula>
    </cfRule>
  </conditionalFormatting>
  <conditionalFormatting sqref="U68:W70">
    <cfRule type="expression" dxfId="16185" priority="95" stopIfTrue="1">
      <formula>OR(U68=祝色)</formula>
    </cfRule>
  </conditionalFormatting>
  <conditionalFormatting sqref="AA68:AC70">
    <cfRule type="expression" dxfId="16184" priority="94" stopIfTrue="1">
      <formula>OR(AA68=祝色)</formula>
    </cfRule>
  </conditionalFormatting>
  <conditionalFormatting sqref="AG68:AI70">
    <cfRule type="expression" dxfId="16183" priority="93" stopIfTrue="1">
      <formula>OR(AG68=祝色)</formula>
    </cfRule>
  </conditionalFormatting>
  <conditionalFormatting sqref="AM68:AO70">
    <cfRule type="expression" dxfId="16182" priority="92" stopIfTrue="1">
      <formula>OR(AM68=祝色)</formula>
    </cfRule>
  </conditionalFormatting>
  <conditionalFormatting sqref="BI68:BK70">
    <cfRule type="expression" dxfId="16181" priority="91" stopIfTrue="1">
      <formula>OR(BI68=祝色)</formula>
    </cfRule>
  </conditionalFormatting>
  <conditionalFormatting sqref="BO68:BQ70">
    <cfRule type="expression" dxfId="16180" priority="90" stopIfTrue="1">
      <formula>OR(BO68=祝色)</formula>
    </cfRule>
  </conditionalFormatting>
  <conditionalFormatting sqref="CS68:CU70">
    <cfRule type="expression" dxfId="16179" priority="89" stopIfTrue="1">
      <formula>OR(CS68=祝色)</formula>
    </cfRule>
  </conditionalFormatting>
  <conditionalFormatting sqref="BU68:BW70">
    <cfRule type="expression" dxfId="16178" priority="88" stopIfTrue="1">
      <formula>OR(BU68=祝色)</formula>
    </cfRule>
  </conditionalFormatting>
  <conditionalFormatting sqref="CA68:CC70">
    <cfRule type="expression" dxfId="16177" priority="87" stopIfTrue="1">
      <formula>OR(CA68=祝色)</formula>
    </cfRule>
  </conditionalFormatting>
  <conditionalFormatting sqref="CG68:CI70">
    <cfRule type="expression" dxfId="16176" priority="86" stopIfTrue="1">
      <formula>OR(CG68=祝色)</formula>
    </cfRule>
  </conditionalFormatting>
  <conditionalFormatting sqref="CM68:CO70">
    <cfRule type="expression" dxfId="16175" priority="85" stopIfTrue="1">
      <formula>OR(CM68=祝色)</formula>
    </cfRule>
  </conditionalFormatting>
  <conditionalFormatting sqref="AA72:AC74">
    <cfRule type="expression" dxfId="16174" priority="82" stopIfTrue="1">
      <formula>OR(AND(WEEKDAY(AA72)=1,MONTH(AA72)&lt;&gt;MONTH(A57)),AND(OR(AA72=祝色),MONTH(AA72)&lt;&gt;MONTH(A57)))</formula>
    </cfRule>
    <cfRule type="expression" dxfId="16173" priority="83" stopIfTrue="1">
      <formula>MONTH(AA72)&lt;&gt;MONTH(A57)</formula>
    </cfRule>
    <cfRule type="expression" dxfId="16172" priority="84" stopIfTrue="1">
      <formula>OR(AA72=祝色)</formula>
    </cfRule>
  </conditionalFormatting>
  <conditionalFormatting sqref="AG72:AI74">
    <cfRule type="expression" dxfId="16171" priority="79" stopIfTrue="1">
      <formula>OR(AND(WEEKDAY(AG72)=1,MONTH(AG72)&lt;&gt;MONTH(A57)),AND(OR(AG72=祝色),MONTH(AG72)&lt;&gt;MONTH(A57)))</formula>
    </cfRule>
    <cfRule type="expression" dxfId="16170" priority="80" stopIfTrue="1">
      <formula>MONTH(AG72)&lt;&gt;MONTH(A57)</formula>
    </cfRule>
    <cfRule type="expression" dxfId="16169" priority="81" stopIfTrue="1">
      <formula>OR(AG72=祝色)</formula>
    </cfRule>
  </conditionalFormatting>
  <conditionalFormatting sqref="AM72:AO74">
    <cfRule type="expression" dxfId="16168" priority="76" stopIfTrue="1">
      <formula>OR(AND(WEEKDAY(AM72)=1,MONTH(AM72)&lt;&gt;MONTH(A57)),AND(OR(AM72=祝色),MONTH(AM72)&lt;&gt;MONTH(A57)))</formula>
    </cfRule>
    <cfRule type="expression" dxfId="16167" priority="77" stopIfTrue="1">
      <formula>MONTH(AM72)&lt;&gt;MONTH(A57)</formula>
    </cfRule>
    <cfRule type="expression" dxfId="16166" priority="78" stopIfTrue="1">
      <formula>OR(AM72=祝色)</formula>
    </cfRule>
  </conditionalFormatting>
  <conditionalFormatting sqref="AS72:AU74">
    <cfRule type="expression" dxfId="16165" priority="73" stopIfTrue="1">
      <formula>OR(AND(WEEKDAY(AS72)=1,MONTH(AS72)&lt;&gt;MONTH(A57)),AND(OR(AS72=祝色),MONTH(AS72)&lt;&gt;MONTH(A57)))</formula>
    </cfRule>
    <cfRule type="expression" dxfId="16164" priority="74" stopIfTrue="1">
      <formula>MONTH(AS72)&lt;&gt;MONTH(A57)</formula>
    </cfRule>
    <cfRule type="expression" dxfId="16163" priority="75" stopIfTrue="1">
      <formula>OR(AS72=祝色)</formula>
    </cfRule>
  </conditionalFormatting>
  <conditionalFormatting sqref="U72:W74">
    <cfRule type="expression" dxfId="16162" priority="70" stopIfTrue="1">
      <formula>OR(AND(WEEKDAY(U72)=1,MONTH(U72)&lt;&gt;MONTH(A57)),AND(OR(U72=祝色),MONTH(U72)&lt;&gt;MONTH(A57)))</formula>
    </cfRule>
    <cfRule type="expression" dxfId="16161" priority="71" stopIfTrue="1">
      <formula>MONTH(U72)&lt;&gt;MONTH(A57)</formula>
    </cfRule>
    <cfRule type="expression" dxfId="16160" priority="72" stopIfTrue="1">
      <formula>OR(U72=祝色)</formula>
    </cfRule>
  </conditionalFormatting>
  <conditionalFormatting sqref="O72:Q74">
    <cfRule type="expression" dxfId="16159" priority="67" stopIfTrue="1">
      <formula>OR(AND(WEEKDAY(O72)=1,MONTH(O72)&lt;&gt;MONTH(A57)),AND(OR(O72=祝色),MONTH(O72)&lt;&gt;MONTH(A57)))</formula>
    </cfRule>
    <cfRule type="expression" dxfId="16158" priority="68" stopIfTrue="1">
      <formula>MONTH(O72)&lt;&gt;MONTH(A57)</formula>
    </cfRule>
    <cfRule type="expression" dxfId="16157" priority="69" stopIfTrue="1">
      <formula>OR(O72=祝色)</formula>
    </cfRule>
  </conditionalFormatting>
  <conditionalFormatting sqref="I72:K74">
    <cfRule type="expression" dxfId="16156" priority="64" stopIfTrue="1">
      <formula>OR(AND(WEEKDAY(I72)=1,MONTH(I72)&lt;&gt;MONTH(A57)),AND(OR(I72=祝色),MONTH(I72)&lt;&gt;MONTH(A57)))</formula>
    </cfRule>
    <cfRule type="expression" dxfId="16155" priority="65" stopIfTrue="1">
      <formula>MONTH(I72)&lt;&gt;MONTH(A57)</formula>
    </cfRule>
    <cfRule type="expression" dxfId="16154" priority="66" stopIfTrue="1">
      <formula>OR(I72=祝色)</formula>
    </cfRule>
  </conditionalFormatting>
  <conditionalFormatting sqref="CA72:CC74">
    <cfRule type="expression" dxfId="16153" priority="61" stopIfTrue="1">
      <formula>OR(AND(WEEKDAY(CA72)=1,MONTH(CA72)&lt;&gt;MONTH(BA57)),AND(OR(CA72=祝色),MONTH(CA72)&lt;&gt;MONTH(BA57)))</formula>
    </cfRule>
    <cfRule type="expression" dxfId="16152" priority="62" stopIfTrue="1">
      <formula>MONTH(CA72)&lt;&gt;MONTH(BA57)</formula>
    </cfRule>
    <cfRule type="expression" dxfId="16151" priority="63" stopIfTrue="1">
      <formula>OR(CA72=祝色)</formula>
    </cfRule>
  </conditionalFormatting>
  <conditionalFormatting sqref="CG72:CI74">
    <cfRule type="expression" dxfId="16150" priority="58" stopIfTrue="1">
      <formula>OR(AND(WEEKDAY(CG72)=1,MONTH(CG72)&lt;&gt;MONTH(BA57)),AND(OR(CG72=祝色),MONTH(CG72)&lt;&gt;MONTH(BA57)))</formula>
    </cfRule>
    <cfRule type="expression" dxfId="16149" priority="59" stopIfTrue="1">
      <formula>MONTH(CG72)&lt;&gt;MONTH(BA57)</formula>
    </cfRule>
    <cfRule type="expression" dxfId="16148" priority="60" stopIfTrue="1">
      <formula>OR(CG72=祝色)</formula>
    </cfRule>
  </conditionalFormatting>
  <conditionalFormatting sqref="CM72:CO74">
    <cfRule type="expression" dxfId="16147" priority="55" stopIfTrue="1">
      <formula>OR(AND(WEEKDAY(CM72)=1,MONTH(CM72)&lt;&gt;MONTH(BA57)),AND(OR(CM72=祝色),MONTH(CM72)&lt;&gt;MONTH(BA57)))</formula>
    </cfRule>
    <cfRule type="expression" dxfId="16146" priority="56" stopIfTrue="1">
      <formula>MONTH(CM72)&lt;&gt;MONTH(BA57)</formula>
    </cfRule>
    <cfRule type="expression" dxfId="16145" priority="57" stopIfTrue="1">
      <formula>OR(CM72=祝色)</formula>
    </cfRule>
  </conditionalFormatting>
  <conditionalFormatting sqref="CS72:CU74">
    <cfRule type="expression" dxfId="16144" priority="52" stopIfTrue="1">
      <formula>OR(AND(WEEKDAY(CS72)=1,MONTH(CS72)&lt;&gt;MONTH(BA57)),AND(OR(CS72=祝色),MONTH(CS72)&lt;&gt;MONTH(BA57)))</formula>
    </cfRule>
    <cfRule type="expression" dxfId="16143" priority="53" stopIfTrue="1">
      <formula>MONTH(CS72)&lt;&gt;MONTH(BA57)</formula>
    </cfRule>
    <cfRule type="expression" dxfId="16142" priority="54" stopIfTrue="1">
      <formula>OR(CS72=祝色)</formula>
    </cfRule>
  </conditionalFormatting>
  <conditionalFormatting sqref="BU72:BW74">
    <cfRule type="expression" dxfId="16141" priority="49" stopIfTrue="1">
      <formula>OR(AND(WEEKDAY(BU72)=1,MONTH(BU72)&lt;&gt;MONTH(BA57)),AND(OR(BU72=祝色),MONTH(BU72)&lt;&gt;MONTH(BA57)))</formula>
    </cfRule>
    <cfRule type="expression" dxfId="16140" priority="50" stopIfTrue="1">
      <formula>MONTH(BU72)&lt;&gt;MONTH(BA57)</formula>
    </cfRule>
    <cfRule type="expression" dxfId="16139" priority="51" stopIfTrue="1">
      <formula>OR(BU72=祝色)</formula>
    </cfRule>
  </conditionalFormatting>
  <conditionalFormatting sqref="BO72:BQ74">
    <cfRule type="expression" dxfId="16138" priority="46" stopIfTrue="1">
      <formula>OR(AND(WEEKDAY(BO72)=1,MONTH(BO72)&lt;&gt;MONTH(BA57)),AND(OR(BO72=祝色),MONTH(BO72)&lt;&gt;MONTH(BA57)))</formula>
    </cfRule>
    <cfRule type="expression" dxfId="16137" priority="47" stopIfTrue="1">
      <formula>MONTH(BO72)&lt;&gt;MONTH(BA57)</formula>
    </cfRule>
    <cfRule type="expression" dxfId="16136" priority="48" stopIfTrue="1">
      <formula>OR(BO72=祝色)</formula>
    </cfRule>
  </conditionalFormatting>
  <conditionalFormatting sqref="BI72:BK74">
    <cfRule type="expression" dxfId="16135" priority="43" stopIfTrue="1">
      <formula>OR(AND(WEEKDAY(BI72)=1,MONTH(BI72)&lt;&gt;MONTH(BA57)),AND(OR(BI72=祝色),MONTH(BI72)&lt;&gt;MONTH(BA57)))</formula>
    </cfRule>
    <cfRule type="expression" dxfId="16134" priority="44" stopIfTrue="1">
      <formula>MONTH(BI72)&lt;&gt;MONTH(BA57)</formula>
    </cfRule>
    <cfRule type="expression" dxfId="16133" priority="45" stopIfTrue="1">
      <formula>OR(BI72=祝色)</formula>
    </cfRule>
  </conditionalFormatting>
  <conditionalFormatting sqref="BU76:BW78">
    <cfRule type="expression" dxfId="16132" priority="40" stopIfTrue="1">
      <formula>OR(AND(WEEKDAY(BU76)=1,MONTH(BU76)&lt;&gt;MONTH(BA57)),AND(OR(BU76=祝色),MONTH(BU76)&lt;&gt;MONTH(BA57)))</formula>
    </cfRule>
    <cfRule type="expression" dxfId="16131" priority="41" stopIfTrue="1">
      <formula>MONTH(BU76)&lt;&gt;MONTH(BA57)</formula>
    </cfRule>
    <cfRule type="expression" dxfId="16130" priority="42" stopIfTrue="1">
      <formula>OR(BU76=祝色)</formula>
    </cfRule>
  </conditionalFormatting>
  <conditionalFormatting sqref="BI76:BK78">
    <cfRule type="expression" dxfId="16129" priority="37" stopIfTrue="1">
      <formula>OR(AND(WEEKDAY(BI76)=1,MONTH(BI76)&lt;&gt;MONTH(BA57)),AND(OR(BI76=祝色),MONTH(BI76)&lt;&gt;MONTH(BA57)))</formula>
    </cfRule>
    <cfRule type="expression" dxfId="16128" priority="38" stopIfTrue="1">
      <formula>MONTH(BI76)&lt;&gt;MONTH(BA57)</formula>
    </cfRule>
    <cfRule type="expression" dxfId="16127" priority="39" stopIfTrue="1">
      <formula>OR(BI76=祝色)</formula>
    </cfRule>
  </conditionalFormatting>
  <conditionalFormatting sqref="BO76:BQ78">
    <cfRule type="expression" dxfId="16126" priority="34" stopIfTrue="1">
      <formula>OR(AND(WEEKDAY(BO76)=1,MONTH(BO76)&lt;&gt;MONTH(BA57)),AND(OR(BO76=祝色),MONTH(BO76)&lt;&gt;MONTH(BA57)))</formula>
    </cfRule>
    <cfRule type="expression" dxfId="16125" priority="35" stopIfTrue="1">
      <formula>MONTH(BO76)&lt;&gt;MONTH(BA57)</formula>
    </cfRule>
    <cfRule type="expression" dxfId="16124" priority="36" stopIfTrue="1">
      <formula>OR(BO76=祝色)</formula>
    </cfRule>
  </conditionalFormatting>
  <conditionalFormatting sqref="CA76:CC78">
    <cfRule type="expression" dxfId="16123" priority="31" stopIfTrue="1">
      <formula>OR(AND(WEEKDAY(CA76)=1,MONTH(CA76)&lt;&gt;MONTH(BA57)),AND(OR(CA76=祝色),MONTH(CA76)&lt;&gt;MONTH(BA57)))</formula>
    </cfRule>
    <cfRule type="expression" dxfId="16122" priority="32" stopIfTrue="1">
      <formula>MONTH(CA76)&lt;&gt;MONTH(BA57)</formula>
    </cfRule>
    <cfRule type="expression" dxfId="16121" priority="33" stopIfTrue="1">
      <formula>OR(CA76=祝色)</formula>
    </cfRule>
  </conditionalFormatting>
  <conditionalFormatting sqref="CG76:CI78">
    <cfRule type="expression" dxfId="16120" priority="28" stopIfTrue="1">
      <formula>OR(AND(WEEKDAY(CG76)=1,MONTH(CG76)&lt;&gt;MONTH(BA57)),AND(OR(CG76=祝色),MONTH(CG76)&lt;&gt;MONTH(BA57)))</formula>
    </cfRule>
    <cfRule type="expression" dxfId="16119" priority="29" stopIfTrue="1">
      <formula>MONTH(CG76)&lt;&gt;MONTH(BA57)</formula>
    </cfRule>
    <cfRule type="expression" dxfId="16118" priority="30" stopIfTrue="1">
      <formula>OR(CG76=祝色)</formula>
    </cfRule>
  </conditionalFormatting>
  <conditionalFormatting sqref="CM76:CO78">
    <cfRule type="expression" dxfId="16117" priority="25" stopIfTrue="1">
      <formula>OR(AND(WEEKDAY(CM76)=1,MONTH(CM76)&lt;&gt;MONTH(BA57)),AND(OR(CM76=祝色),MONTH(CM76)&lt;&gt;MONTH(BA57)))</formula>
    </cfRule>
    <cfRule type="expression" dxfId="16116" priority="26" stopIfTrue="1">
      <formula>MONTH(CM76)&lt;&gt;MONTH(BA57)</formula>
    </cfRule>
    <cfRule type="expression" dxfId="16115" priority="27" stopIfTrue="1">
      <formula>OR(CM76=祝色)</formula>
    </cfRule>
  </conditionalFormatting>
  <conditionalFormatting sqref="CS76:CU78">
    <cfRule type="expression" dxfId="16114" priority="22" stopIfTrue="1">
      <formula>OR(AND(WEEKDAY(CS76)=1,MONTH(CS76)&lt;&gt;MONTH(BA57)),AND(OR(CS76=祝色),MONTH(CS76)&lt;&gt;MONTH(BA57)))</formula>
    </cfRule>
    <cfRule type="expression" dxfId="16113" priority="23" stopIfTrue="1">
      <formula>MONTH(CS76)&lt;&gt;MONTH(BA57)</formula>
    </cfRule>
    <cfRule type="expression" dxfId="16112" priority="24" stopIfTrue="1">
      <formula>OR(CS76=祝色)</formula>
    </cfRule>
  </conditionalFormatting>
  <conditionalFormatting sqref="U76:W78">
    <cfRule type="expression" dxfId="16111" priority="19" stopIfTrue="1">
      <formula>OR(AND(WEEKDAY(U76)=1,MONTH(U76)&lt;&gt;MONTH(A57)),AND(OR(U76=祝色),MONTH(U76)&lt;&gt;MONTH(A57)))</formula>
    </cfRule>
    <cfRule type="expression" dxfId="16110" priority="20" stopIfTrue="1">
      <formula>MONTH(U76)&lt;&gt;MONTH(A57)</formula>
    </cfRule>
    <cfRule type="expression" dxfId="16109" priority="21" stopIfTrue="1">
      <formula>OR(U76=祝色)</formula>
    </cfRule>
  </conditionalFormatting>
  <conditionalFormatting sqref="I76:K78">
    <cfRule type="expression" dxfId="16108" priority="16" stopIfTrue="1">
      <formula>OR(AND(WEEKDAY(I76)=1,MONTH(I76)&lt;&gt;MONTH(A57)),AND(OR(I76=祝色),MONTH(I76)&lt;&gt;MONTH(A57)))</formula>
    </cfRule>
    <cfRule type="expression" dxfId="16107" priority="17" stopIfTrue="1">
      <formula>MONTH(I76)&lt;&gt;MONTH(A57)</formula>
    </cfRule>
    <cfRule type="expression" dxfId="16106" priority="18" stopIfTrue="1">
      <formula>OR(I76=祝色)</formula>
    </cfRule>
  </conditionalFormatting>
  <conditionalFormatting sqref="O76:Q78">
    <cfRule type="expression" dxfId="16105" priority="13" stopIfTrue="1">
      <formula>OR(AND(WEEKDAY(O76)=1,MONTH(O76)&lt;&gt;MONTH(A57)),AND(OR(O76=祝色),MONTH(O76)&lt;&gt;MONTH(A57)))</formula>
    </cfRule>
    <cfRule type="expression" dxfId="16104" priority="14" stopIfTrue="1">
      <formula>MONTH(O76)&lt;&gt;MONTH(A57)</formula>
    </cfRule>
    <cfRule type="expression" dxfId="16103" priority="15" stopIfTrue="1">
      <formula>OR(O76=祝色)</formula>
    </cfRule>
  </conditionalFormatting>
  <conditionalFormatting sqref="AA76:AC78">
    <cfRule type="expression" dxfId="16102" priority="10" stopIfTrue="1">
      <formula>OR(AND(WEEKDAY(AA76)=1,MONTH(AA76)&lt;&gt;MONTH(A57)),AND(OR(AA76=祝色),MONTH(AA76)&lt;&gt;MONTH(A57)))</formula>
    </cfRule>
    <cfRule type="expression" dxfId="16101" priority="11" stopIfTrue="1">
      <formula>MONTH(AA76)&lt;&gt;MONTH(A57)</formula>
    </cfRule>
    <cfRule type="expression" dxfId="16100" priority="12" stopIfTrue="1">
      <formula>OR(AA76=祝色)</formula>
    </cfRule>
  </conditionalFormatting>
  <conditionalFormatting sqref="AG76:AI78">
    <cfRule type="expression" dxfId="16099" priority="7" stopIfTrue="1">
      <formula>OR(AND(WEEKDAY(AG76)=1,MONTH(AG76)&lt;&gt;MONTH(A57)),AND(OR(AG76=祝色),MONTH(AG76)&lt;&gt;MONTH(A57)))</formula>
    </cfRule>
    <cfRule type="expression" dxfId="16098" priority="8" stopIfTrue="1">
      <formula>MONTH(AG76)&lt;&gt;MONTH(A57)</formula>
    </cfRule>
    <cfRule type="expression" dxfId="16097" priority="9" stopIfTrue="1">
      <formula>OR(AG76=祝色)</formula>
    </cfRule>
  </conditionalFormatting>
  <conditionalFormatting sqref="AM76:AO78">
    <cfRule type="expression" dxfId="16096" priority="4" stopIfTrue="1">
      <formula>OR(AND(WEEKDAY(AM76)=1,MONTH(AM76)&lt;&gt;MONTH(A57)),AND(OR(AM76=祝色),MONTH(AM76)&lt;&gt;MONTH(A57)))</formula>
    </cfRule>
    <cfRule type="expression" dxfId="16095" priority="5" stopIfTrue="1">
      <formula>MONTH(AM76)&lt;&gt;MONTH(A57)</formula>
    </cfRule>
    <cfRule type="expression" dxfId="16094" priority="6" stopIfTrue="1">
      <formula>OR(AM76=祝色)</formula>
    </cfRule>
  </conditionalFormatting>
  <conditionalFormatting sqref="AS76:AU78">
    <cfRule type="expression" dxfId="16093" priority="1" stopIfTrue="1">
      <formula>OR(AND(WEEKDAY(AS76)=1,MONTH(AS76)&lt;&gt;MONTH(A57)),AND(OR(AS76=祝色),MONTH(AS76)&lt;&gt;MONTH(A57)))</formula>
    </cfRule>
    <cfRule type="expression" dxfId="16092" priority="2" stopIfTrue="1">
      <formula>MONTH(AS76)&lt;&gt;MONTH(A57)</formula>
    </cfRule>
    <cfRule type="expression" dxfId="16091" priority="3" stopIfTrue="1">
      <formula>OR(AS76=祝色)</formula>
    </cfRule>
  </conditionalFormatting>
  <printOptions horizontalCentered="1"/>
  <pageMargins left="0" right="0" top="0" bottom="0" header="0.51181102362204722" footer="0.51181102362204722"/>
  <pageSetup paperSize="8" scale="46" orientation="portrait" r:id="rId1"/>
  <headerFooter alignWithMargins="0"/>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B1:CY104"/>
  <sheetViews>
    <sheetView zoomScale="50" zoomScaleNormal="50" workbookViewId="0">
      <selection activeCell="AZ3" sqref="AZ3"/>
    </sheetView>
  </sheetViews>
  <sheetFormatPr defaultRowHeight="13.5" x14ac:dyDescent="0.15"/>
  <cols>
    <col min="1" max="1" width="0.375" customWidth="1"/>
    <col min="2" max="4" width="2.5" customWidth="1"/>
    <col min="5" max="5" width="2.625" customWidth="1"/>
    <col min="6" max="8" width="1.375" customWidth="1"/>
    <col min="9" max="9" width="0.875" customWidth="1"/>
    <col min="10" max="12" width="2.625" customWidth="1"/>
    <col min="13" max="13" width="2.375" customWidth="1"/>
    <col min="14" max="14" width="4" customWidth="1"/>
    <col min="15" max="15" width="4.125" customWidth="1"/>
    <col min="16" max="18" width="2.625" customWidth="1"/>
    <col min="19" max="19" width="2.375" customWidth="1"/>
    <col min="20" max="20" width="4" customWidth="1"/>
    <col min="21" max="21" width="4.125" customWidth="1"/>
    <col min="22" max="24" width="2.625" customWidth="1"/>
    <col min="25" max="25" width="2.375" customWidth="1"/>
    <col min="26" max="26" width="4" customWidth="1"/>
    <col min="27" max="27" width="4.125" customWidth="1"/>
    <col min="28" max="30" width="2.625" customWidth="1"/>
    <col min="31" max="31" width="2.375" customWidth="1"/>
    <col min="32" max="32" width="4" customWidth="1"/>
    <col min="33" max="33" width="4.125" customWidth="1"/>
    <col min="34" max="36" width="2.625" customWidth="1"/>
    <col min="37" max="37" width="2.375" customWidth="1"/>
    <col min="38" max="38" width="4" customWidth="1"/>
    <col min="39" max="39" width="4.125" customWidth="1"/>
    <col min="40" max="42" width="2.625" customWidth="1"/>
    <col min="43" max="43" width="2.375" customWidth="1"/>
    <col min="44" max="44" width="4" customWidth="1"/>
    <col min="45" max="45" width="4.125" customWidth="1"/>
    <col min="46" max="48" width="2.625" customWidth="1"/>
    <col min="49" max="49" width="2.375" customWidth="1"/>
    <col min="50" max="50" width="4" customWidth="1"/>
    <col min="51" max="51" width="4.125" customWidth="1"/>
    <col min="52" max="53" width="6.25" customWidth="1"/>
    <col min="54" max="56" width="2.5" customWidth="1"/>
    <col min="57" max="57" width="2.625" customWidth="1"/>
    <col min="58" max="60" width="1.375" customWidth="1"/>
    <col min="61" max="61" width="0.875" customWidth="1"/>
    <col min="62" max="64" width="2.625" customWidth="1"/>
    <col min="65" max="65" width="2.375" customWidth="1"/>
    <col min="66" max="66" width="4" customWidth="1"/>
    <col min="67" max="67" width="4.125" customWidth="1"/>
    <col min="68" max="70" width="2.625" customWidth="1"/>
    <col min="71" max="71" width="2.375" customWidth="1"/>
    <col min="72" max="72" width="4" customWidth="1"/>
    <col min="73" max="73" width="4.125" customWidth="1"/>
    <col min="74" max="76" width="2.625" customWidth="1"/>
    <col min="77" max="77" width="2.375" customWidth="1"/>
    <col min="78" max="78" width="4" customWidth="1"/>
    <col min="79" max="79" width="4.125" customWidth="1"/>
    <col min="80" max="82" width="2.625" customWidth="1"/>
    <col min="83" max="83" width="2.375" customWidth="1"/>
    <col min="84" max="84" width="4" customWidth="1"/>
    <col min="85" max="85" width="4.125" customWidth="1"/>
    <col min="86" max="88" width="2.625" customWidth="1"/>
    <col min="89" max="89" width="2.375" customWidth="1"/>
    <col min="90" max="90" width="4" customWidth="1"/>
    <col min="91" max="91" width="4.125" customWidth="1"/>
    <col min="92" max="94" width="2.625" customWidth="1"/>
    <col min="95" max="95" width="2.375" customWidth="1"/>
    <col min="96" max="96" width="4" customWidth="1"/>
    <col min="97" max="97" width="4.125" customWidth="1"/>
    <col min="98" max="100" width="2.625" customWidth="1"/>
    <col min="101" max="101" width="2.375" customWidth="1"/>
    <col min="102" max="102" width="4" customWidth="1"/>
    <col min="103" max="103" width="4.125" customWidth="1"/>
  </cols>
  <sheetData>
    <row r="1" spans="2:103" ht="2.25" customHeight="1" x14ac:dyDescent="0.15"/>
    <row r="2" spans="2:103" ht="21.75" customHeight="1" x14ac:dyDescent="0.15">
      <c r="B2" s="686">
        <f>B5</f>
        <v>46023</v>
      </c>
      <c r="C2" s="687"/>
      <c r="D2" s="687"/>
      <c r="E2" s="687"/>
      <c r="F2" s="687"/>
      <c r="G2" s="687"/>
      <c r="H2" s="687"/>
      <c r="I2" s="688"/>
      <c r="J2" s="692" t="s">
        <v>581</v>
      </c>
      <c r="K2" s="693"/>
      <c r="L2" s="693"/>
      <c r="M2" s="693" t="s">
        <v>389</v>
      </c>
      <c r="N2" s="677"/>
      <c r="O2" s="678"/>
      <c r="P2" s="675" t="s">
        <v>582</v>
      </c>
      <c r="Q2" s="676"/>
      <c r="R2" s="676"/>
      <c r="S2" s="676" t="s">
        <v>583</v>
      </c>
      <c r="T2" s="677"/>
      <c r="U2" s="678"/>
      <c r="V2" s="679" t="s">
        <v>584</v>
      </c>
      <c r="W2" s="680"/>
      <c r="X2" s="680"/>
      <c r="Y2" s="680" t="s">
        <v>356</v>
      </c>
      <c r="Z2" s="680"/>
      <c r="AA2" s="681"/>
      <c r="AB2" s="675" t="s">
        <v>585</v>
      </c>
      <c r="AC2" s="676"/>
      <c r="AD2" s="676"/>
      <c r="AE2" s="676" t="s">
        <v>356</v>
      </c>
      <c r="AF2" s="677"/>
      <c r="AG2" s="678"/>
      <c r="AH2" s="679" t="s">
        <v>586</v>
      </c>
      <c r="AI2" s="680"/>
      <c r="AJ2" s="680"/>
      <c r="AK2" s="680" t="s">
        <v>356</v>
      </c>
      <c r="AL2" s="680"/>
      <c r="AM2" s="681"/>
      <c r="AN2" s="675" t="s">
        <v>587</v>
      </c>
      <c r="AO2" s="676"/>
      <c r="AP2" s="676"/>
      <c r="AQ2" s="676" t="s">
        <v>356</v>
      </c>
      <c r="AR2" s="677"/>
      <c r="AS2" s="678"/>
      <c r="AT2" s="682" t="s">
        <v>588</v>
      </c>
      <c r="AU2" s="683"/>
      <c r="AV2" s="683"/>
      <c r="AW2" s="683" t="s">
        <v>583</v>
      </c>
      <c r="AX2" s="683"/>
      <c r="AY2" s="684"/>
      <c r="BB2" s="686">
        <f>BB5</f>
        <v>46113</v>
      </c>
      <c r="BC2" s="687"/>
      <c r="BD2" s="687"/>
      <c r="BE2" s="687"/>
      <c r="BF2" s="687"/>
      <c r="BG2" s="687"/>
      <c r="BH2" s="687"/>
      <c r="BI2" s="688"/>
      <c r="BJ2" s="692" t="s">
        <v>581</v>
      </c>
      <c r="BK2" s="693"/>
      <c r="BL2" s="693"/>
      <c r="BM2" s="693" t="s">
        <v>389</v>
      </c>
      <c r="BN2" s="677"/>
      <c r="BO2" s="678"/>
      <c r="BP2" s="675" t="s">
        <v>582</v>
      </c>
      <c r="BQ2" s="676"/>
      <c r="BR2" s="676"/>
      <c r="BS2" s="676" t="s">
        <v>356</v>
      </c>
      <c r="BT2" s="677"/>
      <c r="BU2" s="678"/>
      <c r="BV2" s="679" t="s">
        <v>584</v>
      </c>
      <c r="BW2" s="680"/>
      <c r="BX2" s="680"/>
      <c r="BY2" s="680" t="s">
        <v>356</v>
      </c>
      <c r="BZ2" s="680"/>
      <c r="CA2" s="681"/>
      <c r="CB2" s="675" t="s">
        <v>585</v>
      </c>
      <c r="CC2" s="676"/>
      <c r="CD2" s="676"/>
      <c r="CE2" s="676" t="s">
        <v>356</v>
      </c>
      <c r="CF2" s="677"/>
      <c r="CG2" s="678"/>
      <c r="CH2" s="679" t="s">
        <v>586</v>
      </c>
      <c r="CI2" s="680"/>
      <c r="CJ2" s="680"/>
      <c r="CK2" s="680" t="s">
        <v>583</v>
      </c>
      <c r="CL2" s="680"/>
      <c r="CM2" s="681"/>
      <c r="CN2" s="675" t="s">
        <v>587</v>
      </c>
      <c r="CO2" s="676"/>
      <c r="CP2" s="676"/>
      <c r="CQ2" s="676" t="s">
        <v>356</v>
      </c>
      <c r="CR2" s="677"/>
      <c r="CS2" s="678"/>
      <c r="CT2" s="682" t="s">
        <v>588</v>
      </c>
      <c r="CU2" s="683"/>
      <c r="CV2" s="683"/>
      <c r="CW2" s="683" t="s">
        <v>356</v>
      </c>
      <c r="CX2" s="683"/>
      <c r="CY2" s="684"/>
    </row>
    <row r="3" spans="2:103" ht="23.25" customHeight="1" x14ac:dyDescent="0.15">
      <c r="B3" s="689"/>
      <c r="C3" s="690"/>
      <c r="D3" s="690"/>
      <c r="E3" s="690"/>
      <c r="F3" s="690"/>
      <c r="G3" s="690"/>
      <c r="H3" s="690"/>
      <c r="I3" s="691"/>
      <c r="J3" s="685">
        <f>IF(WEEKDAY(B5)=1,B5,(IF(WEEKDAY(B5)=2,B5-1,(IF(WEEKDAY(B5)=3,B5-2,(IF(WEEKDAY(B5)=4,B5-3,(IF(WEEKDAY(B5)=5,B5-4,IF(WEEKDAY(B5)=6,B5-5,B5-6))))))))))</f>
        <v>46019</v>
      </c>
      <c r="K3" s="660"/>
      <c r="L3" s="660"/>
      <c r="M3" s="660"/>
      <c r="N3" s="660"/>
      <c r="O3" s="661"/>
      <c r="P3" s="659">
        <f>J3+1</f>
        <v>46020</v>
      </c>
      <c r="Q3" s="660"/>
      <c r="R3" s="660"/>
      <c r="S3" s="660"/>
      <c r="T3" s="660"/>
      <c r="U3" s="661"/>
      <c r="V3" s="659">
        <f>P3+1</f>
        <v>46021</v>
      </c>
      <c r="W3" s="660"/>
      <c r="X3" s="660"/>
      <c r="Y3" s="660"/>
      <c r="Z3" s="660"/>
      <c r="AA3" s="661"/>
      <c r="AB3" s="659">
        <f>V3+1</f>
        <v>46022</v>
      </c>
      <c r="AC3" s="660"/>
      <c r="AD3" s="660"/>
      <c r="AE3" s="660"/>
      <c r="AF3" s="660"/>
      <c r="AG3" s="661"/>
      <c r="AH3" s="659">
        <f>AB3+1</f>
        <v>46023</v>
      </c>
      <c r="AI3" s="660"/>
      <c r="AJ3" s="660"/>
      <c r="AK3" s="660"/>
      <c r="AL3" s="660"/>
      <c r="AM3" s="661"/>
      <c r="AN3" s="659">
        <f>AH3+1</f>
        <v>46024</v>
      </c>
      <c r="AO3" s="660"/>
      <c r="AP3" s="660"/>
      <c r="AQ3" s="660"/>
      <c r="AR3" s="660"/>
      <c r="AS3" s="661"/>
      <c r="AT3" s="668">
        <f>AN3+1</f>
        <v>46025</v>
      </c>
      <c r="AU3" s="669"/>
      <c r="AV3" s="669"/>
      <c r="AW3" s="660"/>
      <c r="AX3" s="660"/>
      <c r="AY3" s="661"/>
      <c r="BB3" s="689"/>
      <c r="BC3" s="690"/>
      <c r="BD3" s="690"/>
      <c r="BE3" s="690"/>
      <c r="BF3" s="690"/>
      <c r="BG3" s="690"/>
      <c r="BH3" s="690"/>
      <c r="BI3" s="691"/>
      <c r="BJ3" s="685">
        <f>IF(WEEKDAY(BB5)=1,BB5,(IF(WEEKDAY(BB5)=2,BB5-1,(IF(WEEKDAY(BB5)=3,BB5-2,(IF(WEEKDAY(BB5)=4,BB5-3,(IF(WEEKDAY(BB5)=5,BB5-4,IF(WEEKDAY(BB5)=6,BB5-5,BB5-6))))))))))</f>
        <v>46110</v>
      </c>
      <c r="BK3" s="660"/>
      <c r="BL3" s="660"/>
      <c r="BM3" s="660"/>
      <c r="BN3" s="660"/>
      <c r="BO3" s="661"/>
      <c r="BP3" s="659">
        <f>BJ3+1</f>
        <v>46111</v>
      </c>
      <c r="BQ3" s="660"/>
      <c r="BR3" s="660"/>
      <c r="BS3" s="660"/>
      <c r="BT3" s="660"/>
      <c r="BU3" s="661"/>
      <c r="BV3" s="659">
        <f>BP3+1</f>
        <v>46112</v>
      </c>
      <c r="BW3" s="660"/>
      <c r="BX3" s="660"/>
      <c r="BY3" s="660"/>
      <c r="BZ3" s="660"/>
      <c r="CA3" s="661"/>
      <c r="CB3" s="659">
        <f>BV3+1</f>
        <v>46113</v>
      </c>
      <c r="CC3" s="660"/>
      <c r="CD3" s="660"/>
      <c r="CE3" s="660"/>
      <c r="CF3" s="660"/>
      <c r="CG3" s="661"/>
      <c r="CH3" s="659">
        <f>CB3+1</f>
        <v>46114</v>
      </c>
      <c r="CI3" s="660"/>
      <c r="CJ3" s="660"/>
      <c r="CK3" s="660"/>
      <c r="CL3" s="660"/>
      <c r="CM3" s="661"/>
      <c r="CN3" s="659">
        <f>CH3+1</f>
        <v>46115</v>
      </c>
      <c r="CO3" s="660"/>
      <c r="CP3" s="660"/>
      <c r="CQ3" s="660"/>
      <c r="CR3" s="660"/>
      <c r="CS3" s="661"/>
      <c r="CT3" s="668">
        <f>CN3+1</f>
        <v>46116</v>
      </c>
      <c r="CU3" s="669"/>
      <c r="CV3" s="669"/>
      <c r="CW3" s="660"/>
      <c r="CX3" s="660"/>
      <c r="CY3" s="661"/>
    </row>
    <row r="4" spans="2:103" ht="35.25" customHeight="1" x14ac:dyDescent="0.15">
      <c r="B4" s="689"/>
      <c r="C4" s="690"/>
      <c r="D4" s="690"/>
      <c r="E4" s="690"/>
      <c r="F4" s="690"/>
      <c r="G4" s="690"/>
      <c r="H4" s="690"/>
      <c r="I4" s="691"/>
      <c r="J4" s="662"/>
      <c r="K4" s="663"/>
      <c r="L4" s="663"/>
      <c r="M4" s="663"/>
      <c r="N4" s="663"/>
      <c r="O4" s="664"/>
      <c r="P4" s="662"/>
      <c r="Q4" s="663"/>
      <c r="R4" s="663"/>
      <c r="S4" s="663"/>
      <c r="T4" s="663"/>
      <c r="U4" s="664"/>
      <c r="V4" s="662"/>
      <c r="W4" s="663"/>
      <c r="X4" s="663"/>
      <c r="Y4" s="663"/>
      <c r="Z4" s="663"/>
      <c r="AA4" s="664"/>
      <c r="AB4" s="662"/>
      <c r="AC4" s="663"/>
      <c r="AD4" s="663"/>
      <c r="AE4" s="663"/>
      <c r="AF4" s="663"/>
      <c r="AG4" s="664"/>
      <c r="AH4" s="662"/>
      <c r="AI4" s="663"/>
      <c r="AJ4" s="663"/>
      <c r="AK4" s="663"/>
      <c r="AL4" s="663"/>
      <c r="AM4" s="664"/>
      <c r="AN4" s="662"/>
      <c r="AO4" s="663"/>
      <c r="AP4" s="663"/>
      <c r="AQ4" s="663"/>
      <c r="AR4" s="663"/>
      <c r="AS4" s="664"/>
      <c r="AT4" s="670"/>
      <c r="AU4" s="671"/>
      <c r="AV4" s="671"/>
      <c r="AW4" s="663"/>
      <c r="AX4" s="663"/>
      <c r="AY4" s="664"/>
      <c r="BB4" s="689"/>
      <c r="BC4" s="690"/>
      <c r="BD4" s="690"/>
      <c r="BE4" s="690"/>
      <c r="BF4" s="690"/>
      <c r="BG4" s="690"/>
      <c r="BH4" s="690"/>
      <c r="BI4" s="691"/>
      <c r="BJ4" s="662"/>
      <c r="BK4" s="663"/>
      <c r="BL4" s="663"/>
      <c r="BM4" s="663"/>
      <c r="BN4" s="663"/>
      <c r="BO4" s="664"/>
      <c r="BP4" s="662"/>
      <c r="BQ4" s="663"/>
      <c r="BR4" s="663"/>
      <c r="BS4" s="663"/>
      <c r="BT4" s="663"/>
      <c r="BU4" s="664"/>
      <c r="BV4" s="662"/>
      <c r="BW4" s="663"/>
      <c r="BX4" s="663"/>
      <c r="BY4" s="663"/>
      <c r="BZ4" s="663"/>
      <c r="CA4" s="664"/>
      <c r="CB4" s="662"/>
      <c r="CC4" s="663"/>
      <c r="CD4" s="663"/>
      <c r="CE4" s="663"/>
      <c r="CF4" s="663"/>
      <c r="CG4" s="664"/>
      <c r="CH4" s="662"/>
      <c r="CI4" s="663"/>
      <c r="CJ4" s="663"/>
      <c r="CK4" s="663"/>
      <c r="CL4" s="663"/>
      <c r="CM4" s="664"/>
      <c r="CN4" s="662"/>
      <c r="CO4" s="663"/>
      <c r="CP4" s="663"/>
      <c r="CQ4" s="663"/>
      <c r="CR4" s="663"/>
      <c r="CS4" s="664"/>
      <c r="CT4" s="670"/>
      <c r="CU4" s="671"/>
      <c r="CV4" s="671"/>
      <c r="CW4" s="663"/>
      <c r="CX4" s="663"/>
      <c r="CY4" s="664"/>
    </row>
    <row r="5" spans="2:103" ht="11.25" customHeight="1" x14ac:dyDescent="0.15">
      <c r="B5" s="672">
        <v>46023</v>
      </c>
      <c r="C5" s="673"/>
      <c r="D5" s="673"/>
      <c r="E5" s="673"/>
      <c r="F5" s="673"/>
      <c r="G5" s="673"/>
      <c r="H5" s="673"/>
      <c r="I5" s="674"/>
      <c r="J5" s="662"/>
      <c r="K5" s="663"/>
      <c r="L5" s="663"/>
      <c r="M5" s="663"/>
      <c r="N5" s="663"/>
      <c r="O5" s="664"/>
      <c r="P5" s="662"/>
      <c r="Q5" s="663"/>
      <c r="R5" s="663"/>
      <c r="S5" s="663"/>
      <c r="T5" s="663"/>
      <c r="U5" s="664"/>
      <c r="V5" s="662"/>
      <c r="W5" s="663"/>
      <c r="X5" s="663"/>
      <c r="Y5" s="663"/>
      <c r="Z5" s="663"/>
      <c r="AA5" s="664"/>
      <c r="AB5" s="662"/>
      <c r="AC5" s="663"/>
      <c r="AD5" s="663"/>
      <c r="AE5" s="663"/>
      <c r="AF5" s="663"/>
      <c r="AG5" s="664"/>
      <c r="AH5" s="662"/>
      <c r="AI5" s="663"/>
      <c r="AJ5" s="663"/>
      <c r="AK5" s="663"/>
      <c r="AL5" s="663"/>
      <c r="AM5" s="664"/>
      <c r="AN5" s="662"/>
      <c r="AO5" s="663"/>
      <c r="AP5" s="663"/>
      <c r="AQ5" s="663"/>
      <c r="AR5" s="663"/>
      <c r="AS5" s="664"/>
      <c r="AT5" s="662"/>
      <c r="AU5" s="663"/>
      <c r="AV5" s="663"/>
      <c r="AW5" s="663"/>
      <c r="AX5" s="663"/>
      <c r="AY5" s="664"/>
      <c r="BB5" s="672">
        <f>IF(MONTH(B57)=12,DATE(YEAR(B57)+1,1,1),DATE(YEAR(B57),MONTH(B57)+1,1))</f>
        <v>46113</v>
      </c>
      <c r="BC5" s="673"/>
      <c r="BD5" s="673"/>
      <c r="BE5" s="673"/>
      <c r="BF5" s="673"/>
      <c r="BG5" s="673"/>
      <c r="BH5" s="673"/>
      <c r="BI5" s="674"/>
      <c r="BJ5" s="662"/>
      <c r="BK5" s="663"/>
      <c r="BL5" s="663"/>
      <c r="BM5" s="663"/>
      <c r="BN5" s="663"/>
      <c r="BO5" s="664"/>
      <c r="BP5" s="662"/>
      <c r="BQ5" s="663"/>
      <c r="BR5" s="663"/>
      <c r="BS5" s="663"/>
      <c r="BT5" s="663"/>
      <c r="BU5" s="664"/>
      <c r="BV5" s="662"/>
      <c r="BW5" s="663"/>
      <c r="BX5" s="663"/>
      <c r="BY5" s="663"/>
      <c r="BZ5" s="663"/>
      <c r="CA5" s="664"/>
      <c r="CB5" s="662"/>
      <c r="CC5" s="663"/>
      <c r="CD5" s="663"/>
      <c r="CE5" s="663"/>
      <c r="CF5" s="663"/>
      <c r="CG5" s="664"/>
      <c r="CH5" s="662"/>
      <c r="CI5" s="663"/>
      <c r="CJ5" s="663"/>
      <c r="CK5" s="663"/>
      <c r="CL5" s="663"/>
      <c r="CM5" s="664"/>
      <c r="CN5" s="662"/>
      <c r="CO5" s="663"/>
      <c r="CP5" s="663"/>
      <c r="CQ5" s="663"/>
      <c r="CR5" s="663"/>
      <c r="CS5" s="664"/>
      <c r="CT5" s="662"/>
      <c r="CU5" s="663"/>
      <c r="CV5" s="663"/>
      <c r="CW5" s="663"/>
      <c r="CX5" s="663"/>
      <c r="CY5" s="664"/>
    </row>
    <row r="6" spans="2:103" ht="46.5" customHeight="1" x14ac:dyDescent="0.15">
      <c r="B6" s="672"/>
      <c r="C6" s="673"/>
      <c r="D6" s="673"/>
      <c r="E6" s="673"/>
      <c r="F6" s="673"/>
      <c r="G6" s="673"/>
      <c r="H6" s="673"/>
      <c r="I6" s="674"/>
      <c r="J6" s="665"/>
      <c r="K6" s="666"/>
      <c r="L6" s="666"/>
      <c r="M6" s="666"/>
      <c r="N6" s="666"/>
      <c r="O6" s="667"/>
      <c r="P6" s="665"/>
      <c r="Q6" s="666"/>
      <c r="R6" s="666"/>
      <c r="S6" s="666"/>
      <c r="T6" s="666"/>
      <c r="U6" s="667"/>
      <c r="V6" s="665"/>
      <c r="W6" s="666"/>
      <c r="X6" s="666"/>
      <c r="Y6" s="666"/>
      <c r="Z6" s="666"/>
      <c r="AA6" s="667"/>
      <c r="AB6" s="665"/>
      <c r="AC6" s="666"/>
      <c r="AD6" s="666"/>
      <c r="AE6" s="666"/>
      <c r="AF6" s="666"/>
      <c r="AG6" s="667"/>
      <c r="AH6" s="665"/>
      <c r="AI6" s="666"/>
      <c r="AJ6" s="666"/>
      <c r="AK6" s="666"/>
      <c r="AL6" s="666"/>
      <c r="AM6" s="667"/>
      <c r="AN6" s="665"/>
      <c r="AO6" s="666"/>
      <c r="AP6" s="666"/>
      <c r="AQ6" s="666"/>
      <c r="AR6" s="666"/>
      <c r="AS6" s="667"/>
      <c r="AT6" s="665"/>
      <c r="AU6" s="666"/>
      <c r="AV6" s="666"/>
      <c r="AW6" s="666"/>
      <c r="AX6" s="666"/>
      <c r="AY6" s="667"/>
      <c r="BB6" s="672"/>
      <c r="BC6" s="673"/>
      <c r="BD6" s="673"/>
      <c r="BE6" s="673"/>
      <c r="BF6" s="673"/>
      <c r="BG6" s="673"/>
      <c r="BH6" s="673"/>
      <c r="BI6" s="674"/>
      <c r="BJ6" s="665"/>
      <c r="BK6" s="666"/>
      <c r="BL6" s="666"/>
      <c r="BM6" s="666"/>
      <c r="BN6" s="666"/>
      <c r="BO6" s="667"/>
      <c r="BP6" s="665"/>
      <c r="BQ6" s="666"/>
      <c r="BR6" s="666"/>
      <c r="BS6" s="666"/>
      <c r="BT6" s="666"/>
      <c r="BU6" s="667"/>
      <c r="BV6" s="665"/>
      <c r="BW6" s="666"/>
      <c r="BX6" s="666"/>
      <c r="BY6" s="666"/>
      <c r="BZ6" s="666"/>
      <c r="CA6" s="667"/>
      <c r="CB6" s="665"/>
      <c r="CC6" s="666"/>
      <c r="CD6" s="666"/>
      <c r="CE6" s="666"/>
      <c r="CF6" s="666"/>
      <c r="CG6" s="667"/>
      <c r="CH6" s="665"/>
      <c r="CI6" s="666"/>
      <c r="CJ6" s="666"/>
      <c r="CK6" s="666"/>
      <c r="CL6" s="666"/>
      <c r="CM6" s="667"/>
      <c r="CN6" s="665"/>
      <c r="CO6" s="666"/>
      <c r="CP6" s="666"/>
      <c r="CQ6" s="666"/>
      <c r="CR6" s="666"/>
      <c r="CS6" s="667"/>
      <c r="CT6" s="665"/>
      <c r="CU6" s="666"/>
      <c r="CV6" s="666"/>
      <c r="CW6" s="666"/>
      <c r="CX6" s="666"/>
      <c r="CY6" s="667"/>
    </row>
    <row r="7" spans="2:103" ht="23.25" customHeight="1" x14ac:dyDescent="0.15">
      <c r="B7" s="718" t="str">
        <f>IF(B5&gt;=43586,"令和"&amp;IF(YEAR(B5)-2018=1,"元",YEAR(B5)-2018),"平成"&amp;(YEAR(B5)-1988))</f>
        <v>令和8</v>
      </c>
      <c r="C7" s="719"/>
      <c r="D7" s="719"/>
      <c r="E7" s="719"/>
      <c r="F7" s="719"/>
      <c r="G7" s="719"/>
      <c r="H7" s="719"/>
      <c r="I7" s="720"/>
      <c r="J7" s="712">
        <f>AT3+1</f>
        <v>46026</v>
      </c>
      <c r="K7" s="713"/>
      <c r="L7" s="713"/>
      <c r="M7" s="713"/>
      <c r="N7" s="713"/>
      <c r="O7" s="714"/>
      <c r="P7" s="659">
        <f>J7+1</f>
        <v>46027</v>
      </c>
      <c r="Q7" s="660"/>
      <c r="R7" s="660"/>
      <c r="S7" s="660"/>
      <c r="T7" s="660"/>
      <c r="U7" s="661"/>
      <c r="V7" s="659">
        <f>P7+1</f>
        <v>46028</v>
      </c>
      <c r="W7" s="660"/>
      <c r="X7" s="660"/>
      <c r="Y7" s="660"/>
      <c r="Z7" s="660"/>
      <c r="AA7" s="661"/>
      <c r="AB7" s="659">
        <f>V7+1</f>
        <v>46029</v>
      </c>
      <c r="AC7" s="660"/>
      <c r="AD7" s="660"/>
      <c r="AE7" s="660"/>
      <c r="AF7" s="660"/>
      <c r="AG7" s="661"/>
      <c r="AH7" s="659">
        <f>AB7+1</f>
        <v>46030</v>
      </c>
      <c r="AI7" s="660"/>
      <c r="AJ7" s="660"/>
      <c r="AK7" s="660"/>
      <c r="AL7" s="660"/>
      <c r="AM7" s="661"/>
      <c r="AN7" s="659">
        <f>AH7+1</f>
        <v>46031</v>
      </c>
      <c r="AO7" s="660"/>
      <c r="AP7" s="660"/>
      <c r="AQ7" s="660"/>
      <c r="AR7" s="660"/>
      <c r="AS7" s="661"/>
      <c r="AT7" s="694">
        <f>AN7+1</f>
        <v>46032</v>
      </c>
      <c r="AU7" s="695"/>
      <c r="AV7" s="695"/>
      <c r="AW7" s="695"/>
      <c r="AX7" s="695"/>
      <c r="AY7" s="696"/>
      <c r="BB7" s="718" t="str">
        <f>IF(BB5&gt;=43586,"令和"&amp;IF(YEAR(BB5)-2018=1,"元",YEAR(BB5)-2018),"平成"&amp;(YEAR(BB5)-1988))</f>
        <v>令和8</v>
      </c>
      <c r="BC7" s="719"/>
      <c r="BD7" s="719"/>
      <c r="BE7" s="719"/>
      <c r="BF7" s="719"/>
      <c r="BG7" s="719"/>
      <c r="BH7" s="719"/>
      <c r="BI7" s="720"/>
      <c r="BJ7" s="712">
        <f>CT3+1</f>
        <v>46117</v>
      </c>
      <c r="BK7" s="713"/>
      <c r="BL7" s="713"/>
      <c r="BM7" s="713"/>
      <c r="BN7" s="713"/>
      <c r="BO7" s="714"/>
      <c r="BP7" s="659">
        <f>BJ7+1</f>
        <v>46118</v>
      </c>
      <c r="BQ7" s="660"/>
      <c r="BR7" s="660"/>
      <c r="BS7" s="660"/>
      <c r="BT7" s="660"/>
      <c r="BU7" s="661"/>
      <c r="BV7" s="659">
        <f>BP7+1</f>
        <v>46119</v>
      </c>
      <c r="BW7" s="660"/>
      <c r="BX7" s="660"/>
      <c r="BY7" s="660"/>
      <c r="BZ7" s="660"/>
      <c r="CA7" s="661"/>
      <c r="CB7" s="659">
        <f>BV7+1</f>
        <v>46120</v>
      </c>
      <c r="CC7" s="660"/>
      <c r="CD7" s="660"/>
      <c r="CE7" s="660"/>
      <c r="CF7" s="660"/>
      <c r="CG7" s="661"/>
      <c r="CH7" s="659">
        <f>CB7+1</f>
        <v>46121</v>
      </c>
      <c r="CI7" s="660"/>
      <c r="CJ7" s="660"/>
      <c r="CK7" s="660"/>
      <c r="CL7" s="660"/>
      <c r="CM7" s="661"/>
      <c r="CN7" s="659">
        <f>CH7+1</f>
        <v>46122</v>
      </c>
      <c r="CO7" s="660"/>
      <c r="CP7" s="660"/>
      <c r="CQ7" s="660"/>
      <c r="CR7" s="660"/>
      <c r="CS7" s="661"/>
      <c r="CT7" s="694">
        <f>CN7+1</f>
        <v>46123</v>
      </c>
      <c r="CU7" s="695"/>
      <c r="CV7" s="695"/>
      <c r="CW7" s="695"/>
      <c r="CX7" s="695"/>
      <c r="CY7" s="696"/>
    </row>
    <row r="8" spans="2:103" ht="23.25" customHeight="1" x14ac:dyDescent="0.15">
      <c r="B8" s="718"/>
      <c r="C8" s="719"/>
      <c r="D8" s="719"/>
      <c r="E8" s="719"/>
      <c r="F8" s="719"/>
      <c r="G8" s="719"/>
      <c r="H8" s="719"/>
      <c r="I8" s="720"/>
      <c r="J8" s="715"/>
      <c r="K8" s="716"/>
      <c r="L8" s="716"/>
      <c r="M8" s="716"/>
      <c r="N8" s="716"/>
      <c r="O8" s="717"/>
      <c r="P8" s="662"/>
      <c r="Q8" s="663"/>
      <c r="R8" s="663"/>
      <c r="S8" s="663"/>
      <c r="T8" s="663"/>
      <c r="U8" s="664"/>
      <c r="V8" s="662"/>
      <c r="W8" s="663"/>
      <c r="X8" s="663"/>
      <c r="Y8" s="663"/>
      <c r="Z8" s="663"/>
      <c r="AA8" s="664"/>
      <c r="AB8" s="662"/>
      <c r="AC8" s="663"/>
      <c r="AD8" s="663"/>
      <c r="AE8" s="663"/>
      <c r="AF8" s="663"/>
      <c r="AG8" s="664"/>
      <c r="AH8" s="662"/>
      <c r="AI8" s="663"/>
      <c r="AJ8" s="663"/>
      <c r="AK8" s="663"/>
      <c r="AL8" s="663"/>
      <c r="AM8" s="664"/>
      <c r="AN8" s="662"/>
      <c r="AO8" s="663"/>
      <c r="AP8" s="663"/>
      <c r="AQ8" s="663"/>
      <c r="AR8" s="663"/>
      <c r="AS8" s="664"/>
      <c r="AT8" s="697"/>
      <c r="AU8" s="698"/>
      <c r="AV8" s="698"/>
      <c r="AW8" s="698"/>
      <c r="AX8" s="698"/>
      <c r="AY8" s="699"/>
      <c r="BB8" s="718"/>
      <c r="BC8" s="719"/>
      <c r="BD8" s="719"/>
      <c r="BE8" s="719"/>
      <c r="BF8" s="719"/>
      <c r="BG8" s="719"/>
      <c r="BH8" s="719"/>
      <c r="BI8" s="720"/>
      <c r="BJ8" s="715"/>
      <c r="BK8" s="716"/>
      <c r="BL8" s="716"/>
      <c r="BM8" s="716"/>
      <c r="BN8" s="716"/>
      <c r="BO8" s="717"/>
      <c r="BP8" s="662"/>
      <c r="BQ8" s="663"/>
      <c r="BR8" s="663"/>
      <c r="BS8" s="663"/>
      <c r="BT8" s="663"/>
      <c r="BU8" s="664"/>
      <c r="BV8" s="662"/>
      <c r="BW8" s="663"/>
      <c r="BX8" s="663"/>
      <c r="BY8" s="663"/>
      <c r="BZ8" s="663"/>
      <c r="CA8" s="664"/>
      <c r="CB8" s="662"/>
      <c r="CC8" s="663"/>
      <c r="CD8" s="663"/>
      <c r="CE8" s="663"/>
      <c r="CF8" s="663"/>
      <c r="CG8" s="664"/>
      <c r="CH8" s="662"/>
      <c r="CI8" s="663"/>
      <c r="CJ8" s="663"/>
      <c r="CK8" s="663"/>
      <c r="CL8" s="663"/>
      <c r="CM8" s="664"/>
      <c r="CN8" s="662"/>
      <c r="CO8" s="663"/>
      <c r="CP8" s="663"/>
      <c r="CQ8" s="663"/>
      <c r="CR8" s="663"/>
      <c r="CS8" s="664"/>
      <c r="CT8" s="697"/>
      <c r="CU8" s="698"/>
      <c r="CV8" s="698"/>
      <c r="CW8" s="698"/>
      <c r="CX8" s="698"/>
      <c r="CY8" s="699"/>
    </row>
    <row r="9" spans="2:103" ht="40.5" customHeight="1" x14ac:dyDescent="0.15">
      <c r="B9" s="703" t="s">
        <v>480</v>
      </c>
      <c r="C9" s="704"/>
      <c r="D9" s="704"/>
      <c r="E9" s="704"/>
      <c r="F9" s="704"/>
      <c r="G9" s="704"/>
      <c r="H9" s="704"/>
      <c r="I9" s="705"/>
      <c r="J9" s="715"/>
      <c r="K9" s="716"/>
      <c r="L9" s="716"/>
      <c r="M9" s="716"/>
      <c r="N9" s="716"/>
      <c r="O9" s="717"/>
      <c r="P9" s="662"/>
      <c r="Q9" s="663"/>
      <c r="R9" s="663"/>
      <c r="S9" s="663"/>
      <c r="T9" s="663"/>
      <c r="U9" s="664"/>
      <c r="V9" s="662"/>
      <c r="W9" s="663"/>
      <c r="X9" s="663"/>
      <c r="Y9" s="663"/>
      <c r="Z9" s="663"/>
      <c r="AA9" s="664"/>
      <c r="AB9" s="662"/>
      <c r="AC9" s="663"/>
      <c r="AD9" s="663"/>
      <c r="AE9" s="663"/>
      <c r="AF9" s="663"/>
      <c r="AG9" s="664"/>
      <c r="AH9" s="662"/>
      <c r="AI9" s="663"/>
      <c r="AJ9" s="663"/>
      <c r="AK9" s="663"/>
      <c r="AL9" s="663"/>
      <c r="AM9" s="664"/>
      <c r="AN9" s="662"/>
      <c r="AO9" s="663"/>
      <c r="AP9" s="663"/>
      <c r="AQ9" s="663"/>
      <c r="AR9" s="663"/>
      <c r="AS9" s="664"/>
      <c r="AT9" s="697"/>
      <c r="AU9" s="698"/>
      <c r="AV9" s="698"/>
      <c r="AW9" s="698"/>
      <c r="AX9" s="698"/>
      <c r="AY9" s="699"/>
      <c r="BB9" s="703" t="s">
        <v>480</v>
      </c>
      <c r="BC9" s="704"/>
      <c r="BD9" s="704"/>
      <c r="BE9" s="704"/>
      <c r="BF9" s="704"/>
      <c r="BG9" s="704"/>
      <c r="BH9" s="704"/>
      <c r="BI9" s="705"/>
      <c r="BJ9" s="715"/>
      <c r="BK9" s="716"/>
      <c r="BL9" s="716"/>
      <c r="BM9" s="716"/>
      <c r="BN9" s="716"/>
      <c r="BO9" s="717"/>
      <c r="BP9" s="662"/>
      <c r="BQ9" s="663"/>
      <c r="BR9" s="663"/>
      <c r="BS9" s="663"/>
      <c r="BT9" s="663"/>
      <c r="BU9" s="664"/>
      <c r="BV9" s="662"/>
      <c r="BW9" s="663"/>
      <c r="BX9" s="663"/>
      <c r="BY9" s="663"/>
      <c r="BZ9" s="663"/>
      <c r="CA9" s="664"/>
      <c r="CB9" s="662"/>
      <c r="CC9" s="663"/>
      <c r="CD9" s="663"/>
      <c r="CE9" s="663"/>
      <c r="CF9" s="663"/>
      <c r="CG9" s="664"/>
      <c r="CH9" s="662"/>
      <c r="CI9" s="663"/>
      <c r="CJ9" s="663"/>
      <c r="CK9" s="663"/>
      <c r="CL9" s="663"/>
      <c r="CM9" s="664"/>
      <c r="CN9" s="662"/>
      <c r="CO9" s="663"/>
      <c r="CP9" s="663"/>
      <c r="CQ9" s="663"/>
      <c r="CR9" s="663"/>
      <c r="CS9" s="664"/>
      <c r="CT9" s="697"/>
      <c r="CU9" s="698"/>
      <c r="CV9" s="698"/>
      <c r="CW9" s="698"/>
      <c r="CX9" s="698"/>
      <c r="CY9" s="699"/>
    </row>
    <row r="10" spans="2:103" ht="35.25" customHeight="1" x14ac:dyDescent="0.15">
      <c r="B10" s="706" t="str">
        <f>VLOOKUP(B5,祝節名,2,FALSE)</f>
        <v>1 元日、12 成人の日
小寒5、大寒20</v>
      </c>
      <c r="C10" s="707"/>
      <c r="D10" s="707"/>
      <c r="E10" s="707"/>
      <c r="F10" s="707"/>
      <c r="G10" s="707"/>
      <c r="H10" s="707"/>
      <c r="I10" s="708"/>
      <c r="J10" s="721"/>
      <c r="K10" s="722"/>
      <c r="L10" s="722"/>
      <c r="M10" s="722"/>
      <c r="N10" s="722"/>
      <c r="O10" s="723"/>
      <c r="P10" s="665"/>
      <c r="Q10" s="666"/>
      <c r="R10" s="666"/>
      <c r="S10" s="666"/>
      <c r="T10" s="666"/>
      <c r="U10" s="667"/>
      <c r="V10" s="665"/>
      <c r="W10" s="666"/>
      <c r="X10" s="666"/>
      <c r="Y10" s="666"/>
      <c r="Z10" s="666"/>
      <c r="AA10" s="667"/>
      <c r="AB10" s="665"/>
      <c r="AC10" s="666"/>
      <c r="AD10" s="666"/>
      <c r="AE10" s="666"/>
      <c r="AF10" s="666"/>
      <c r="AG10" s="667"/>
      <c r="AH10" s="665"/>
      <c r="AI10" s="666"/>
      <c r="AJ10" s="666"/>
      <c r="AK10" s="666"/>
      <c r="AL10" s="666"/>
      <c r="AM10" s="667"/>
      <c r="AN10" s="665"/>
      <c r="AO10" s="666"/>
      <c r="AP10" s="666"/>
      <c r="AQ10" s="666"/>
      <c r="AR10" s="666"/>
      <c r="AS10" s="667"/>
      <c r="AT10" s="700"/>
      <c r="AU10" s="701"/>
      <c r="AV10" s="701"/>
      <c r="AW10" s="701"/>
      <c r="AX10" s="701"/>
      <c r="AY10" s="702"/>
      <c r="BB10" s="706" t="str">
        <f>VLOOKUP(BB5,祝節名,2,FALSE)</f>
        <v>29 昭和の日
清明5、穀雨20</v>
      </c>
      <c r="BC10" s="707"/>
      <c r="BD10" s="707"/>
      <c r="BE10" s="707"/>
      <c r="BF10" s="707"/>
      <c r="BG10" s="707"/>
      <c r="BH10" s="707"/>
      <c r="BI10" s="708"/>
      <c r="BJ10" s="721"/>
      <c r="BK10" s="722"/>
      <c r="BL10" s="722"/>
      <c r="BM10" s="722"/>
      <c r="BN10" s="722"/>
      <c r="BO10" s="723"/>
      <c r="BP10" s="665"/>
      <c r="BQ10" s="666"/>
      <c r="BR10" s="666"/>
      <c r="BS10" s="666"/>
      <c r="BT10" s="666"/>
      <c r="BU10" s="667"/>
      <c r="BV10" s="665"/>
      <c r="BW10" s="666"/>
      <c r="BX10" s="666"/>
      <c r="BY10" s="666"/>
      <c r="BZ10" s="666"/>
      <c r="CA10" s="667"/>
      <c r="CB10" s="665"/>
      <c r="CC10" s="666"/>
      <c r="CD10" s="666"/>
      <c r="CE10" s="666"/>
      <c r="CF10" s="666"/>
      <c r="CG10" s="667"/>
      <c r="CH10" s="665"/>
      <c r="CI10" s="666"/>
      <c r="CJ10" s="666"/>
      <c r="CK10" s="666"/>
      <c r="CL10" s="666"/>
      <c r="CM10" s="667"/>
      <c r="CN10" s="665"/>
      <c r="CO10" s="666"/>
      <c r="CP10" s="666"/>
      <c r="CQ10" s="666"/>
      <c r="CR10" s="666"/>
      <c r="CS10" s="667"/>
      <c r="CT10" s="700"/>
      <c r="CU10" s="701"/>
      <c r="CV10" s="701"/>
      <c r="CW10" s="701"/>
      <c r="CX10" s="701"/>
      <c r="CY10" s="702"/>
    </row>
    <row r="11" spans="2:103" ht="23.25" customHeight="1" x14ac:dyDescent="0.15">
      <c r="B11" s="706"/>
      <c r="C11" s="707"/>
      <c r="D11" s="707"/>
      <c r="E11" s="707"/>
      <c r="F11" s="707"/>
      <c r="G11" s="707"/>
      <c r="H11" s="707"/>
      <c r="I11" s="708"/>
      <c r="J11" s="712">
        <f>AT7+1</f>
        <v>46033</v>
      </c>
      <c r="K11" s="713"/>
      <c r="L11" s="713"/>
      <c r="M11" s="713"/>
      <c r="N11" s="713"/>
      <c r="O11" s="714"/>
      <c r="P11" s="659">
        <f>J11+1</f>
        <v>46034</v>
      </c>
      <c r="Q11" s="660"/>
      <c r="R11" s="660"/>
      <c r="S11" s="660"/>
      <c r="T11" s="660"/>
      <c r="U11" s="661"/>
      <c r="V11" s="659">
        <f>P11+1</f>
        <v>46035</v>
      </c>
      <c r="W11" s="660"/>
      <c r="X11" s="660"/>
      <c r="Y11" s="660"/>
      <c r="Z11" s="660"/>
      <c r="AA11" s="661"/>
      <c r="AB11" s="659">
        <f>V11+1</f>
        <v>46036</v>
      </c>
      <c r="AC11" s="660"/>
      <c r="AD11" s="660"/>
      <c r="AE11" s="660"/>
      <c r="AF11" s="660"/>
      <c r="AG11" s="661"/>
      <c r="AH11" s="659">
        <f>AB11+1</f>
        <v>46037</v>
      </c>
      <c r="AI11" s="660"/>
      <c r="AJ11" s="660"/>
      <c r="AK11" s="660"/>
      <c r="AL11" s="660"/>
      <c r="AM11" s="661"/>
      <c r="AN11" s="659">
        <f>AH11+1</f>
        <v>46038</v>
      </c>
      <c r="AO11" s="660"/>
      <c r="AP11" s="660"/>
      <c r="AQ11" s="660"/>
      <c r="AR11" s="660"/>
      <c r="AS11" s="661"/>
      <c r="AT11" s="694">
        <f>AN11+1</f>
        <v>46039</v>
      </c>
      <c r="AU11" s="695"/>
      <c r="AV11" s="695"/>
      <c r="AW11" s="695"/>
      <c r="AX11" s="695"/>
      <c r="AY11" s="696"/>
      <c r="BB11" s="706"/>
      <c r="BC11" s="707"/>
      <c r="BD11" s="707"/>
      <c r="BE11" s="707"/>
      <c r="BF11" s="707"/>
      <c r="BG11" s="707"/>
      <c r="BH11" s="707"/>
      <c r="BI11" s="708"/>
      <c r="BJ11" s="712">
        <f>CT7+1</f>
        <v>46124</v>
      </c>
      <c r="BK11" s="713"/>
      <c r="BL11" s="713"/>
      <c r="BM11" s="713"/>
      <c r="BN11" s="713"/>
      <c r="BO11" s="714"/>
      <c r="BP11" s="659">
        <f>BJ11+1</f>
        <v>46125</v>
      </c>
      <c r="BQ11" s="660"/>
      <c r="BR11" s="660"/>
      <c r="BS11" s="660"/>
      <c r="BT11" s="660"/>
      <c r="BU11" s="661"/>
      <c r="BV11" s="659">
        <f>BP11+1</f>
        <v>46126</v>
      </c>
      <c r="BW11" s="660"/>
      <c r="BX11" s="660"/>
      <c r="BY11" s="660"/>
      <c r="BZ11" s="660"/>
      <c r="CA11" s="661"/>
      <c r="CB11" s="659">
        <f>BV11+1</f>
        <v>46127</v>
      </c>
      <c r="CC11" s="660"/>
      <c r="CD11" s="660"/>
      <c r="CE11" s="660"/>
      <c r="CF11" s="660"/>
      <c r="CG11" s="661"/>
      <c r="CH11" s="659">
        <f>CB11+1</f>
        <v>46128</v>
      </c>
      <c r="CI11" s="660"/>
      <c r="CJ11" s="660"/>
      <c r="CK11" s="660"/>
      <c r="CL11" s="660"/>
      <c r="CM11" s="661"/>
      <c r="CN11" s="659">
        <f>CH11+1</f>
        <v>46129</v>
      </c>
      <c r="CO11" s="660"/>
      <c r="CP11" s="660"/>
      <c r="CQ11" s="660"/>
      <c r="CR11" s="660"/>
      <c r="CS11" s="661"/>
      <c r="CT11" s="694">
        <f>CN11+1</f>
        <v>46130</v>
      </c>
      <c r="CU11" s="695"/>
      <c r="CV11" s="695"/>
      <c r="CW11" s="695"/>
      <c r="CX11" s="695"/>
      <c r="CY11" s="696"/>
    </row>
    <row r="12" spans="2:103" ht="23.25" customHeight="1" x14ac:dyDescent="0.15">
      <c r="B12" s="706"/>
      <c r="C12" s="707"/>
      <c r="D12" s="707"/>
      <c r="E12" s="707"/>
      <c r="F12" s="707"/>
      <c r="G12" s="707"/>
      <c r="H12" s="707"/>
      <c r="I12" s="708"/>
      <c r="J12" s="715"/>
      <c r="K12" s="716"/>
      <c r="L12" s="716"/>
      <c r="M12" s="716"/>
      <c r="N12" s="716"/>
      <c r="O12" s="717"/>
      <c r="P12" s="662"/>
      <c r="Q12" s="663"/>
      <c r="R12" s="663"/>
      <c r="S12" s="663"/>
      <c r="T12" s="663"/>
      <c r="U12" s="664"/>
      <c r="V12" s="662"/>
      <c r="W12" s="663"/>
      <c r="X12" s="663"/>
      <c r="Y12" s="663"/>
      <c r="Z12" s="663"/>
      <c r="AA12" s="664"/>
      <c r="AB12" s="662"/>
      <c r="AC12" s="663"/>
      <c r="AD12" s="663"/>
      <c r="AE12" s="663"/>
      <c r="AF12" s="663"/>
      <c r="AG12" s="664"/>
      <c r="AH12" s="662"/>
      <c r="AI12" s="663"/>
      <c r="AJ12" s="663"/>
      <c r="AK12" s="663"/>
      <c r="AL12" s="663"/>
      <c r="AM12" s="664"/>
      <c r="AN12" s="662"/>
      <c r="AO12" s="663"/>
      <c r="AP12" s="663"/>
      <c r="AQ12" s="663"/>
      <c r="AR12" s="663"/>
      <c r="AS12" s="664"/>
      <c r="AT12" s="697"/>
      <c r="AU12" s="698"/>
      <c r="AV12" s="698"/>
      <c r="AW12" s="698"/>
      <c r="AX12" s="698"/>
      <c r="AY12" s="699"/>
      <c r="BB12" s="706"/>
      <c r="BC12" s="707"/>
      <c r="BD12" s="707"/>
      <c r="BE12" s="707"/>
      <c r="BF12" s="707"/>
      <c r="BG12" s="707"/>
      <c r="BH12" s="707"/>
      <c r="BI12" s="708"/>
      <c r="BJ12" s="715"/>
      <c r="BK12" s="716"/>
      <c r="BL12" s="716"/>
      <c r="BM12" s="716"/>
      <c r="BN12" s="716"/>
      <c r="BO12" s="717"/>
      <c r="BP12" s="662"/>
      <c r="BQ12" s="663"/>
      <c r="BR12" s="663"/>
      <c r="BS12" s="663"/>
      <c r="BT12" s="663"/>
      <c r="BU12" s="664"/>
      <c r="BV12" s="662"/>
      <c r="BW12" s="663"/>
      <c r="BX12" s="663"/>
      <c r="BY12" s="663"/>
      <c r="BZ12" s="663"/>
      <c r="CA12" s="664"/>
      <c r="CB12" s="662"/>
      <c r="CC12" s="663"/>
      <c r="CD12" s="663"/>
      <c r="CE12" s="663"/>
      <c r="CF12" s="663"/>
      <c r="CG12" s="664"/>
      <c r="CH12" s="662"/>
      <c r="CI12" s="663"/>
      <c r="CJ12" s="663"/>
      <c r="CK12" s="663"/>
      <c r="CL12" s="663"/>
      <c r="CM12" s="664"/>
      <c r="CN12" s="662"/>
      <c r="CO12" s="663"/>
      <c r="CP12" s="663"/>
      <c r="CQ12" s="663"/>
      <c r="CR12" s="663"/>
      <c r="CS12" s="664"/>
      <c r="CT12" s="697"/>
      <c r="CU12" s="698"/>
      <c r="CV12" s="698"/>
      <c r="CW12" s="698"/>
      <c r="CX12" s="698"/>
      <c r="CY12" s="699"/>
    </row>
    <row r="13" spans="2:103" ht="39" customHeight="1" x14ac:dyDescent="0.15">
      <c r="B13" s="709"/>
      <c r="C13" s="710"/>
      <c r="D13" s="710"/>
      <c r="E13" s="710"/>
      <c r="F13" s="710"/>
      <c r="G13" s="710"/>
      <c r="H13" s="710"/>
      <c r="I13" s="711"/>
      <c r="J13" s="715"/>
      <c r="K13" s="716"/>
      <c r="L13" s="716"/>
      <c r="M13" s="716"/>
      <c r="N13" s="716"/>
      <c r="O13" s="717"/>
      <c r="P13" s="662"/>
      <c r="Q13" s="663"/>
      <c r="R13" s="663"/>
      <c r="S13" s="663"/>
      <c r="T13" s="663"/>
      <c r="U13" s="664"/>
      <c r="V13" s="662"/>
      <c r="W13" s="663"/>
      <c r="X13" s="663"/>
      <c r="Y13" s="663"/>
      <c r="Z13" s="663"/>
      <c r="AA13" s="664"/>
      <c r="AB13" s="662"/>
      <c r="AC13" s="663"/>
      <c r="AD13" s="663"/>
      <c r="AE13" s="663"/>
      <c r="AF13" s="663"/>
      <c r="AG13" s="664"/>
      <c r="AH13" s="662"/>
      <c r="AI13" s="663"/>
      <c r="AJ13" s="663"/>
      <c r="AK13" s="663"/>
      <c r="AL13" s="663"/>
      <c r="AM13" s="664"/>
      <c r="AN13" s="662"/>
      <c r="AO13" s="663"/>
      <c r="AP13" s="663"/>
      <c r="AQ13" s="663"/>
      <c r="AR13" s="663"/>
      <c r="AS13" s="664"/>
      <c r="AT13" s="697"/>
      <c r="AU13" s="698"/>
      <c r="AV13" s="698"/>
      <c r="AW13" s="698"/>
      <c r="AX13" s="698"/>
      <c r="AY13" s="699"/>
      <c r="BB13" s="709"/>
      <c r="BC13" s="710"/>
      <c r="BD13" s="710"/>
      <c r="BE13" s="710"/>
      <c r="BF13" s="710"/>
      <c r="BG13" s="710"/>
      <c r="BH13" s="710"/>
      <c r="BI13" s="711"/>
      <c r="BJ13" s="715"/>
      <c r="BK13" s="716"/>
      <c r="BL13" s="716"/>
      <c r="BM13" s="716"/>
      <c r="BN13" s="716"/>
      <c r="BO13" s="717"/>
      <c r="BP13" s="662"/>
      <c r="BQ13" s="663"/>
      <c r="BR13" s="663"/>
      <c r="BS13" s="663"/>
      <c r="BT13" s="663"/>
      <c r="BU13" s="664"/>
      <c r="BV13" s="662"/>
      <c r="BW13" s="663"/>
      <c r="BX13" s="663"/>
      <c r="BY13" s="663"/>
      <c r="BZ13" s="663"/>
      <c r="CA13" s="664"/>
      <c r="CB13" s="662"/>
      <c r="CC13" s="663"/>
      <c r="CD13" s="663"/>
      <c r="CE13" s="663"/>
      <c r="CF13" s="663"/>
      <c r="CG13" s="664"/>
      <c r="CH13" s="662"/>
      <c r="CI13" s="663"/>
      <c r="CJ13" s="663"/>
      <c r="CK13" s="663"/>
      <c r="CL13" s="663"/>
      <c r="CM13" s="664"/>
      <c r="CN13" s="662"/>
      <c r="CO13" s="663"/>
      <c r="CP13" s="663"/>
      <c r="CQ13" s="663"/>
      <c r="CR13" s="663"/>
      <c r="CS13" s="664"/>
      <c r="CT13" s="697"/>
      <c r="CU13" s="698"/>
      <c r="CV13" s="698"/>
      <c r="CW13" s="698"/>
      <c r="CX13" s="698"/>
      <c r="CY13" s="699"/>
    </row>
    <row r="14" spans="2:103" ht="62.25" customHeight="1" x14ac:dyDescent="0.15">
      <c r="B14" s="724">
        <f>B5</f>
        <v>46023</v>
      </c>
      <c r="C14" s="725"/>
      <c r="D14" s="725"/>
      <c r="E14" s="725"/>
      <c r="F14" s="725"/>
      <c r="G14" s="725"/>
      <c r="H14" s="725"/>
      <c r="I14" s="725"/>
      <c r="J14" s="18"/>
      <c r="K14" s="19"/>
      <c r="L14" s="19"/>
      <c r="M14" s="19"/>
      <c r="N14" s="19"/>
      <c r="O14" s="19"/>
      <c r="P14" s="18"/>
      <c r="Q14" s="19"/>
      <c r="R14" s="19"/>
      <c r="S14" s="19"/>
      <c r="T14" s="19"/>
      <c r="U14" s="19"/>
      <c r="V14" s="18"/>
      <c r="W14" s="19"/>
      <c r="X14" s="19"/>
      <c r="Y14" s="19"/>
      <c r="Z14" s="19"/>
      <c r="AA14" s="19"/>
      <c r="AB14" s="18"/>
      <c r="AC14" s="19"/>
      <c r="AD14" s="19"/>
      <c r="AE14" s="19"/>
      <c r="AF14" s="19"/>
      <c r="AG14" s="19"/>
      <c r="AH14" s="18"/>
      <c r="AI14" s="19"/>
      <c r="AJ14" s="19"/>
      <c r="AK14" s="19"/>
      <c r="AL14" s="19"/>
      <c r="AM14" s="19"/>
      <c r="AN14" s="18"/>
      <c r="AO14" s="19"/>
      <c r="AP14" s="19"/>
      <c r="AQ14" s="19"/>
      <c r="AR14" s="19"/>
      <c r="AS14" s="19"/>
      <c r="AT14" s="18"/>
      <c r="AU14" s="19"/>
      <c r="AV14" s="19"/>
      <c r="AW14" s="19"/>
      <c r="AX14" s="19"/>
      <c r="AY14" s="20"/>
      <c r="BB14" s="724">
        <f>BB5</f>
        <v>46113</v>
      </c>
      <c r="BC14" s="725"/>
      <c r="BD14" s="725"/>
      <c r="BE14" s="725"/>
      <c r="BF14" s="725"/>
      <c r="BG14" s="725"/>
      <c r="BH14" s="725"/>
      <c r="BI14" s="725"/>
      <c r="BJ14" s="18"/>
      <c r="BK14" s="19"/>
      <c r="BL14" s="19"/>
      <c r="BM14" s="19"/>
      <c r="BN14" s="19"/>
      <c r="BO14" s="19"/>
      <c r="BP14" s="18"/>
      <c r="BQ14" s="19"/>
      <c r="BR14" s="19"/>
      <c r="BS14" s="19"/>
      <c r="BT14" s="19"/>
      <c r="BU14" s="19"/>
      <c r="BV14" s="18"/>
      <c r="BW14" s="19"/>
      <c r="BX14" s="19"/>
      <c r="BY14" s="19"/>
      <c r="BZ14" s="19"/>
      <c r="CA14" s="19"/>
      <c r="CB14" s="18"/>
      <c r="CC14" s="19"/>
      <c r="CD14" s="19"/>
      <c r="CE14" s="19"/>
      <c r="CF14" s="19"/>
      <c r="CG14" s="19"/>
      <c r="CH14" s="18"/>
      <c r="CI14" s="19"/>
      <c r="CJ14" s="19"/>
      <c r="CK14" s="19"/>
      <c r="CL14" s="19"/>
      <c r="CM14" s="19"/>
      <c r="CN14" s="18"/>
      <c r="CO14" s="19"/>
      <c r="CP14" s="19"/>
      <c r="CQ14" s="19"/>
      <c r="CR14" s="19"/>
      <c r="CS14" s="19"/>
      <c r="CT14" s="18"/>
      <c r="CU14" s="19"/>
      <c r="CV14" s="19"/>
      <c r="CW14" s="19"/>
      <c r="CX14" s="19"/>
      <c r="CY14" s="20"/>
    </row>
    <row r="15" spans="2:103" ht="21.75" customHeight="1" x14ac:dyDescent="0.15">
      <c r="B15" s="686">
        <f>B18</f>
        <v>46023</v>
      </c>
      <c r="C15" s="687"/>
      <c r="D15" s="687"/>
      <c r="E15" s="687"/>
      <c r="F15" s="687"/>
      <c r="G15" s="687"/>
      <c r="H15" s="687"/>
      <c r="I15" s="688"/>
      <c r="J15" s="692" t="s">
        <v>581</v>
      </c>
      <c r="K15" s="693"/>
      <c r="L15" s="693"/>
      <c r="M15" s="693" t="s">
        <v>389</v>
      </c>
      <c r="N15" s="677"/>
      <c r="O15" s="678"/>
      <c r="P15" s="675" t="s">
        <v>582</v>
      </c>
      <c r="Q15" s="676"/>
      <c r="R15" s="676"/>
      <c r="S15" s="676" t="s">
        <v>356</v>
      </c>
      <c r="T15" s="677"/>
      <c r="U15" s="678"/>
      <c r="V15" s="679" t="s">
        <v>584</v>
      </c>
      <c r="W15" s="680"/>
      <c r="X15" s="680"/>
      <c r="Y15" s="680" t="s">
        <v>356</v>
      </c>
      <c r="Z15" s="680"/>
      <c r="AA15" s="681"/>
      <c r="AB15" s="675" t="s">
        <v>585</v>
      </c>
      <c r="AC15" s="676"/>
      <c r="AD15" s="676"/>
      <c r="AE15" s="676" t="s">
        <v>356</v>
      </c>
      <c r="AF15" s="677"/>
      <c r="AG15" s="678"/>
      <c r="AH15" s="679" t="s">
        <v>586</v>
      </c>
      <c r="AI15" s="680"/>
      <c r="AJ15" s="680"/>
      <c r="AK15" s="680" t="s">
        <v>356</v>
      </c>
      <c r="AL15" s="680"/>
      <c r="AM15" s="681"/>
      <c r="AN15" s="675" t="s">
        <v>587</v>
      </c>
      <c r="AO15" s="676"/>
      <c r="AP15" s="676"/>
      <c r="AQ15" s="676" t="s">
        <v>356</v>
      </c>
      <c r="AR15" s="677"/>
      <c r="AS15" s="678"/>
      <c r="AT15" s="682" t="s">
        <v>588</v>
      </c>
      <c r="AU15" s="683"/>
      <c r="AV15" s="683"/>
      <c r="AW15" s="683" t="s">
        <v>356</v>
      </c>
      <c r="AX15" s="683"/>
      <c r="AY15" s="684"/>
      <c r="BB15" s="686">
        <f>BB18</f>
        <v>46113</v>
      </c>
      <c r="BC15" s="687"/>
      <c r="BD15" s="687"/>
      <c r="BE15" s="687"/>
      <c r="BF15" s="687"/>
      <c r="BG15" s="687"/>
      <c r="BH15" s="687"/>
      <c r="BI15" s="688"/>
      <c r="BJ15" s="692" t="s">
        <v>581</v>
      </c>
      <c r="BK15" s="693"/>
      <c r="BL15" s="693"/>
      <c r="BM15" s="693" t="s">
        <v>389</v>
      </c>
      <c r="BN15" s="677"/>
      <c r="BO15" s="678"/>
      <c r="BP15" s="675" t="s">
        <v>582</v>
      </c>
      <c r="BQ15" s="676"/>
      <c r="BR15" s="676"/>
      <c r="BS15" s="676" t="s">
        <v>356</v>
      </c>
      <c r="BT15" s="677"/>
      <c r="BU15" s="678"/>
      <c r="BV15" s="679" t="s">
        <v>584</v>
      </c>
      <c r="BW15" s="680"/>
      <c r="BX15" s="680"/>
      <c r="BY15" s="680" t="s">
        <v>356</v>
      </c>
      <c r="BZ15" s="680"/>
      <c r="CA15" s="681"/>
      <c r="CB15" s="675" t="s">
        <v>585</v>
      </c>
      <c r="CC15" s="676"/>
      <c r="CD15" s="676"/>
      <c r="CE15" s="676" t="s">
        <v>356</v>
      </c>
      <c r="CF15" s="677"/>
      <c r="CG15" s="678"/>
      <c r="CH15" s="679" t="s">
        <v>586</v>
      </c>
      <c r="CI15" s="680"/>
      <c r="CJ15" s="680"/>
      <c r="CK15" s="680" t="s">
        <v>356</v>
      </c>
      <c r="CL15" s="680"/>
      <c r="CM15" s="681"/>
      <c r="CN15" s="675" t="s">
        <v>587</v>
      </c>
      <c r="CO15" s="676"/>
      <c r="CP15" s="676"/>
      <c r="CQ15" s="676" t="s">
        <v>356</v>
      </c>
      <c r="CR15" s="677"/>
      <c r="CS15" s="678"/>
      <c r="CT15" s="682" t="s">
        <v>588</v>
      </c>
      <c r="CU15" s="683"/>
      <c r="CV15" s="683"/>
      <c r="CW15" s="683" t="s">
        <v>356</v>
      </c>
      <c r="CX15" s="683"/>
      <c r="CY15" s="684"/>
    </row>
    <row r="16" spans="2:103" ht="23.25" customHeight="1" x14ac:dyDescent="0.15">
      <c r="B16" s="689"/>
      <c r="C16" s="690"/>
      <c r="D16" s="690"/>
      <c r="E16" s="690"/>
      <c r="F16" s="690"/>
      <c r="G16" s="690"/>
      <c r="H16" s="690"/>
      <c r="I16" s="691"/>
      <c r="J16" s="712">
        <f>AT11+1</f>
        <v>46040</v>
      </c>
      <c r="K16" s="713"/>
      <c r="L16" s="713"/>
      <c r="M16" s="713"/>
      <c r="N16" s="713"/>
      <c r="O16" s="714"/>
      <c r="P16" s="659">
        <f>J16+1</f>
        <v>46041</v>
      </c>
      <c r="Q16" s="660"/>
      <c r="R16" s="660"/>
      <c r="S16" s="660"/>
      <c r="T16" s="660"/>
      <c r="U16" s="661"/>
      <c r="V16" s="659">
        <f>P16+1</f>
        <v>46042</v>
      </c>
      <c r="W16" s="660"/>
      <c r="X16" s="660"/>
      <c r="Y16" s="660"/>
      <c r="Z16" s="660"/>
      <c r="AA16" s="661"/>
      <c r="AB16" s="659">
        <f>V16+1</f>
        <v>46043</v>
      </c>
      <c r="AC16" s="660"/>
      <c r="AD16" s="660"/>
      <c r="AE16" s="660"/>
      <c r="AF16" s="660"/>
      <c r="AG16" s="661"/>
      <c r="AH16" s="659">
        <f>AB16+1</f>
        <v>46044</v>
      </c>
      <c r="AI16" s="660"/>
      <c r="AJ16" s="660"/>
      <c r="AK16" s="660"/>
      <c r="AL16" s="660"/>
      <c r="AM16" s="661"/>
      <c r="AN16" s="659">
        <f>AH16+1</f>
        <v>46045</v>
      </c>
      <c r="AO16" s="660"/>
      <c r="AP16" s="660"/>
      <c r="AQ16" s="660"/>
      <c r="AR16" s="660"/>
      <c r="AS16" s="661"/>
      <c r="AT16" s="694">
        <f>AN16+1</f>
        <v>46046</v>
      </c>
      <c r="AU16" s="695"/>
      <c r="AV16" s="695"/>
      <c r="AW16" s="695"/>
      <c r="AX16" s="695"/>
      <c r="AY16" s="696"/>
      <c r="BB16" s="689"/>
      <c r="BC16" s="690"/>
      <c r="BD16" s="690"/>
      <c r="BE16" s="690"/>
      <c r="BF16" s="690"/>
      <c r="BG16" s="690"/>
      <c r="BH16" s="690"/>
      <c r="BI16" s="691"/>
      <c r="BJ16" s="712">
        <f>CT11+1</f>
        <v>46131</v>
      </c>
      <c r="BK16" s="713"/>
      <c r="BL16" s="713"/>
      <c r="BM16" s="713"/>
      <c r="BN16" s="713"/>
      <c r="BO16" s="714"/>
      <c r="BP16" s="659">
        <f>BJ16+1</f>
        <v>46132</v>
      </c>
      <c r="BQ16" s="660"/>
      <c r="BR16" s="660"/>
      <c r="BS16" s="660"/>
      <c r="BT16" s="660"/>
      <c r="BU16" s="661"/>
      <c r="BV16" s="659">
        <f>BP16+1</f>
        <v>46133</v>
      </c>
      <c r="BW16" s="660"/>
      <c r="BX16" s="660"/>
      <c r="BY16" s="660"/>
      <c r="BZ16" s="660"/>
      <c r="CA16" s="661"/>
      <c r="CB16" s="659">
        <f>BV16+1</f>
        <v>46134</v>
      </c>
      <c r="CC16" s="660"/>
      <c r="CD16" s="660"/>
      <c r="CE16" s="660"/>
      <c r="CF16" s="660"/>
      <c r="CG16" s="661"/>
      <c r="CH16" s="659">
        <f>CB16+1</f>
        <v>46135</v>
      </c>
      <c r="CI16" s="660"/>
      <c r="CJ16" s="660"/>
      <c r="CK16" s="660"/>
      <c r="CL16" s="660"/>
      <c r="CM16" s="661"/>
      <c r="CN16" s="659">
        <f>CH16+1</f>
        <v>46136</v>
      </c>
      <c r="CO16" s="660"/>
      <c r="CP16" s="660"/>
      <c r="CQ16" s="660"/>
      <c r="CR16" s="660"/>
      <c r="CS16" s="661"/>
      <c r="CT16" s="694">
        <f>CN16+1</f>
        <v>46137</v>
      </c>
      <c r="CU16" s="695"/>
      <c r="CV16" s="695"/>
      <c r="CW16" s="695"/>
      <c r="CX16" s="695"/>
      <c r="CY16" s="696"/>
    </row>
    <row r="17" spans="2:103" ht="35.25" customHeight="1" x14ac:dyDescent="0.15">
      <c r="B17" s="689"/>
      <c r="C17" s="690"/>
      <c r="D17" s="690"/>
      <c r="E17" s="690"/>
      <c r="F17" s="690"/>
      <c r="G17" s="690"/>
      <c r="H17" s="690"/>
      <c r="I17" s="691"/>
      <c r="J17" s="715"/>
      <c r="K17" s="716"/>
      <c r="L17" s="716"/>
      <c r="M17" s="716"/>
      <c r="N17" s="716"/>
      <c r="O17" s="717"/>
      <c r="P17" s="662"/>
      <c r="Q17" s="663"/>
      <c r="R17" s="663"/>
      <c r="S17" s="663"/>
      <c r="T17" s="663"/>
      <c r="U17" s="664"/>
      <c r="V17" s="662"/>
      <c r="W17" s="663"/>
      <c r="X17" s="663"/>
      <c r="Y17" s="663"/>
      <c r="Z17" s="663"/>
      <c r="AA17" s="664"/>
      <c r="AB17" s="662"/>
      <c r="AC17" s="663"/>
      <c r="AD17" s="663"/>
      <c r="AE17" s="663"/>
      <c r="AF17" s="663"/>
      <c r="AG17" s="664"/>
      <c r="AH17" s="662"/>
      <c r="AI17" s="663"/>
      <c r="AJ17" s="663"/>
      <c r="AK17" s="663"/>
      <c r="AL17" s="663"/>
      <c r="AM17" s="664"/>
      <c r="AN17" s="662"/>
      <c r="AO17" s="663"/>
      <c r="AP17" s="663"/>
      <c r="AQ17" s="663"/>
      <c r="AR17" s="663"/>
      <c r="AS17" s="664"/>
      <c r="AT17" s="697"/>
      <c r="AU17" s="698"/>
      <c r="AV17" s="698"/>
      <c r="AW17" s="698"/>
      <c r="AX17" s="698"/>
      <c r="AY17" s="699"/>
      <c r="BB17" s="689"/>
      <c r="BC17" s="690"/>
      <c r="BD17" s="690"/>
      <c r="BE17" s="690"/>
      <c r="BF17" s="690"/>
      <c r="BG17" s="690"/>
      <c r="BH17" s="690"/>
      <c r="BI17" s="691"/>
      <c r="BJ17" s="715"/>
      <c r="BK17" s="716"/>
      <c r="BL17" s="716"/>
      <c r="BM17" s="716"/>
      <c r="BN17" s="716"/>
      <c r="BO17" s="717"/>
      <c r="BP17" s="662"/>
      <c r="BQ17" s="663"/>
      <c r="BR17" s="663"/>
      <c r="BS17" s="663"/>
      <c r="BT17" s="663"/>
      <c r="BU17" s="664"/>
      <c r="BV17" s="662"/>
      <c r="BW17" s="663"/>
      <c r="BX17" s="663"/>
      <c r="BY17" s="663"/>
      <c r="BZ17" s="663"/>
      <c r="CA17" s="664"/>
      <c r="CB17" s="662"/>
      <c r="CC17" s="663"/>
      <c r="CD17" s="663"/>
      <c r="CE17" s="663"/>
      <c r="CF17" s="663"/>
      <c r="CG17" s="664"/>
      <c r="CH17" s="662"/>
      <c r="CI17" s="663"/>
      <c r="CJ17" s="663"/>
      <c r="CK17" s="663"/>
      <c r="CL17" s="663"/>
      <c r="CM17" s="664"/>
      <c r="CN17" s="662"/>
      <c r="CO17" s="663"/>
      <c r="CP17" s="663"/>
      <c r="CQ17" s="663"/>
      <c r="CR17" s="663"/>
      <c r="CS17" s="664"/>
      <c r="CT17" s="697"/>
      <c r="CU17" s="698"/>
      <c r="CV17" s="698"/>
      <c r="CW17" s="698"/>
      <c r="CX17" s="698"/>
      <c r="CY17" s="699"/>
    </row>
    <row r="18" spans="2:103" ht="11.25" customHeight="1" x14ac:dyDescent="0.15">
      <c r="B18" s="726">
        <f>B5</f>
        <v>46023</v>
      </c>
      <c r="C18" s="727"/>
      <c r="D18" s="727"/>
      <c r="E18" s="727"/>
      <c r="F18" s="727" t="s">
        <v>358</v>
      </c>
      <c r="G18" s="727"/>
      <c r="H18" s="727"/>
      <c r="I18" s="728"/>
      <c r="J18" s="715"/>
      <c r="K18" s="716"/>
      <c r="L18" s="716"/>
      <c r="M18" s="716"/>
      <c r="N18" s="716"/>
      <c r="O18" s="717"/>
      <c r="P18" s="662"/>
      <c r="Q18" s="663"/>
      <c r="R18" s="663"/>
      <c r="S18" s="663"/>
      <c r="T18" s="663"/>
      <c r="U18" s="664"/>
      <c r="V18" s="662"/>
      <c r="W18" s="663"/>
      <c r="X18" s="663"/>
      <c r="Y18" s="663"/>
      <c r="Z18" s="663"/>
      <c r="AA18" s="664"/>
      <c r="AB18" s="662"/>
      <c r="AC18" s="663"/>
      <c r="AD18" s="663"/>
      <c r="AE18" s="663"/>
      <c r="AF18" s="663"/>
      <c r="AG18" s="664"/>
      <c r="AH18" s="662"/>
      <c r="AI18" s="663"/>
      <c r="AJ18" s="663"/>
      <c r="AK18" s="663"/>
      <c r="AL18" s="663"/>
      <c r="AM18" s="664"/>
      <c r="AN18" s="662"/>
      <c r="AO18" s="663"/>
      <c r="AP18" s="663"/>
      <c r="AQ18" s="663"/>
      <c r="AR18" s="663"/>
      <c r="AS18" s="664"/>
      <c r="AT18" s="697"/>
      <c r="AU18" s="698"/>
      <c r="AV18" s="698"/>
      <c r="AW18" s="698"/>
      <c r="AX18" s="698"/>
      <c r="AY18" s="699"/>
      <c r="BB18" s="726">
        <f>BB5</f>
        <v>46113</v>
      </c>
      <c r="BC18" s="727"/>
      <c r="BD18" s="727"/>
      <c r="BE18" s="727"/>
      <c r="BF18" s="727" t="s">
        <v>358</v>
      </c>
      <c r="BG18" s="727"/>
      <c r="BH18" s="727"/>
      <c r="BI18" s="728"/>
      <c r="BJ18" s="715"/>
      <c r="BK18" s="716"/>
      <c r="BL18" s="716"/>
      <c r="BM18" s="716"/>
      <c r="BN18" s="716"/>
      <c r="BO18" s="717"/>
      <c r="BP18" s="662"/>
      <c r="BQ18" s="663"/>
      <c r="BR18" s="663"/>
      <c r="BS18" s="663"/>
      <c r="BT18" s="663"/>
      <c r="BU18" s="664"/>
      <c r="BV18" s="662"/>
      <c r="BW18" s="663"/>
      <c r="BX18" s="663"/>
      <c r="BY18" s="663"/>
      <c r="BZ18" s="663"/>
      <c r="CA18" s="664"/>
      <c r="CB18" s="662"/>
      <c r="CC18" s="663"/>
      <c r="CD18" s="663"/>
      <c r="CE18" s="663"/>
      <c r="CF18" s="663"/>
      <c r="CG18" s="664"/>
      <c r="CH18" s="662"/>
      <c r="CI18" s="663"/>
      <c r="CJ18" s="663"/>
      <c r="CK18" s="663"/>
      <c r="CL18" s="663"/>
      <c r="CM18" s="664"/>
      <c r="CN18" s="662"/>
      <c r="CO18" s="663"/>
      <c r="CP18" s="663"/>
      <c r="CQ18" s="663"/>
      <c r="CR18" s="663"/>
      <c r="CS18" s="664"/>
      <c r="CT18" s="697"/>
      <c r="CU18" s="698"/>
      <c r="CV18" s="698"/>
      <c r="CW18" s="698"/>
      <c r="CX18" s="698"/>
      <c r="CY18" s="699"/>
    </row>
    <row r="19" spans="2:103" ht="78.75" customHeight="1" x14ac:dyDescent="0.15">
      <c r="B19" s="726"/>
      <c r="C19" s="727"/>
      <c r="D19" s="727"/>
      <c r="E19" s="727"/>
      <c r="F19" s="727" t="str">
        <f>(YEAR(B18)-1988)&amp;"年"</f>
        <v>38年</v>
      </c>
      <c r="G19" s="727"/>
      <c r="H19" s="727"/>
      <c r="I19" s="728"/>
      <c r="J19" s="721"/>
      <c r="K19" s="722"/>
      <c r="L19" s="722"/>
      <c r="M19" s="722"/>
      <c r="N19" s="722"/>
      <c r="O19" s="723"/>
      <c r="P19" s="665"/>
      <c r="Q19" s="666"/>
      <c r="R19" s="666"/>
      <c r="S19" s="666"/>
      <c r="T19" s="666"/>
      <c r="U19" s="667"/>
      <c r="V19" s="665"/>
      <c r="W19" s="666"/>
      <c r="X19" s="666"/>
      <c r="Y19" s="666"/>
      <c r="Z19" s="666"/>
      <c r="AA19" s="667"/>
      <c r="AB19" s="665"/>
      <c r="AC19" s="666"/>
      <c r="AD19" s="666"/>
      <c r="AE19" s="666"/>
      <c r="AF19" s="666"/>
      <c r="AG19" s="667"/>
      <c r="AH19" s="665"/>
      <c r="AI19" s="666"/>
      <c r="AJ19" s="666"/>
      <c r="AK19" s="666"/>
      <c r="AL19" s="666"/>
      <c r="AM19" s="667"/>
      <c r="AN19" s="665"/>
      <c r="AO19" s="666"/>
      <c r="AP19" s="666"/>
      <c r="AQ19" s="666"/>
      <c r="AR19" s="666"/>
      <c r="AS19" s="667"/>
      <c r="AT19" s="700"/>
      <c r="AU19" s="701"/>
      <c r="AV19" s="701"/>
      <c r="AW19" s="701"/>
      <c r="AX19" s="701"/>
      <c r="AY19" s="702"/>
      <c r="BB19" s="726"/>
      <c r="BC19" s="727"/>
      <c r="BD19" s="727"/>
      <c r="BE19" s="727"/>
      <c r="BF19" s="727" t="str">
        <f>(YEAR(BB18)-1988)&amp;"年"</f>
        <v>38年</v>
      </c>
      <c r="BG19" s="727"/>
      <c r="BH19" s="727"/>
      <c r="BI19" s="728"/>
      <c r="BJ19" s="721"/>
      <c r="BK19" s="722"/>
      <c r="BL19" s="722"/>
      <c r="BM19" s="722"/>
      <c r="BN19" s="722"/>
      <c r="BO19" s="723"/>
      <c r="BP19" s="665"/>
      <c r="BQ19" s="666"/>
      <c r="BR19" s="666"/>
      <c r="BS19" s="666"/>
      <c r="BT19" s="666"/>
      <c r="BU19" s="667"/>
      <c r="BV19" s="665"/>
      <c r="BW19" s="666"/>
      <c r="BX19" s="666"/>
      <c r="BY19" s="666"/>
      <c r="BZ19" s="666"/>
      <c r="CA19" s="667"/>
      <c r="CB19" s="665"/>
      <c r="CC19" s="666"/>
      <c r="CD19" s="666"/>
      <c r="CE19" s="666"/>
      <c r="CF19" s="666"/>
      <c r="CG19" s="667"/>
      <c r="CH19" s="665"/>
      <c r="CI19" s="666"/>
      <c r="CJ19" s="666"/>
      <c r="CK19" s="666"/>
      <c r="CL19" s="666"/>
      <c r="CM19" s="667"/>
      <c r="CN19" s="665"/>
      <c r="CO19" s="666"/>
      <c r="CP19" s="666"/>
      <c r="CQ19" s="666"/>
      <c r="CR19" s="666"/>
      <c r="CS19" s="667"/>
      <c r="CT19" s="700"/>
      <c r="CU19" s="701"/>
      <c r="CV19" s="701"/>
      <c r="CW19" s="701"/>
      <c r="CX19" s="701"/>
      <c r="CY19" s="702"/>
    </row>
    <row r="20" spans="2:103" ht="29.25" customHeight="1" x14ac:dyDescent="0.15">
      <c r="B20" s="729" t="s">
        <v>589</v>
      </c>
      <c r="C20" s="730"/>
      <c r="D20" s="730"/>
      <c r="E20" s="730"/>
      <c r="F20" s="730"/>
      <c r="G20" s="730"/>
      <c r="H20" s="730"/>
      <c r="I20" s="731"/>
      <c r="J20" s="712">
        <f>IF(DAY(AT16)+1&gt;IF(MONTH(B18)=12,31,DATE(YEAR(B18),MONTH(B18)+1,1)-B18),"",AT16+1)</f>
        <v>46047</v>
      </c>
      <c r="K20" s="713"/>
      <c r="L20" s="713"/>
      <c r="M20" s="713"/>
      <c r="N20" s="713"/>
      <c r="O20" s="714"/>
      <c r="P20" s="659">
        <f>IF(J20="","",IF(DAY(J20)+1&gt;IF(MONTH(B18)=12,31,DATE(YEAR(B18),MONTH(B18)+1,1)-B18),"",J20+1))</f>
        <v>46048</v>
      </c>
      <c r="Q20" s="660"/>
      <c r="R20" s="660"/>
      <c r="S20" s="660"/>
      <c r="T20" s="660"/>
      <c r="U20" s="661"/>
      <c r="V20" s="659">
        <f>IF(P20="","",IF(DAY(P20)+1&gt;IF(MONTH(B18)=12,31,DATE(YEAR(B18),MONTH(B18)+1,1)-B18),"",P20+1))</f>
        <v>46049</v>
      </c>
      <c r="W20" s="660"/>
      <c r="X20" s="660"/>
      <c r="Y20" s="660"/>
      <c r="Z20" s="660"/>
      <c r="AA20" s="661"/>
      <c r="AB20" s="659">
        <f>IF(V20="","",IF(DAY(V20)+1&gt;IF(MONTH(B18)=12,31,DATE(YEAR(B18),MONTH(B18)+1,1)-B18),"",V20+1))</f>
        <v>46050</v>
      </c>
      <c r="AC20" s="660"/>
      <c r="AD20" s="660"/>
      <c r="AE20" s="660"/>
      <c r="AF20" s="660"/>
      <c r="AG20" s="661"/>
      <c r="AH20" s="659">
        <f>IF(AB20="","",IF(DAY(AB20)+1&gt;IF(MONTH(B18)=12,31,DATE(YEAR(B18),MONTH(B18)+1,1)-B18),"",AB20+1))</f>
        <v>46051</v>
      </c>
      <c r="AI20" s="660"/>
      <c r="AJ20" s="660"/>
      <c r="AK20" s="660"/>
      <c r="AL20" s="660"/>
      <c r="AM20" s="661"/>
      <c r="AN20" s="659">
        <f>IF(AH20="","",IF(DAY(AH20)+1&gt;IF(MONTH(B18)=12,31,DATE(YEAR(B18),MONTH(B18)+1,1)-B18),"",AH20+1))</f>
        <v>46052</v>
      </c>
      <c r="AO20" s="660"/>
      <c r="AP20" s="660"/>
      <c r="AQ20" s="660"/>
      <c r="AR20" s="660"/>
      <c r="AS20" s="661"/>
      <c r="AT20" s="694">
        <f>IF(AN20="","",IF(DAY(AN20)+1&gt;IF(MONTH(B18)=12,31,DATE(YEAR(B18),MONTH(B18)+1,1)-B18),"",AN20+1))</f>
        <v>46053</v>
      </c>
      <c r="AU20" s="695"/>
      <c r="AV20" s="695"/>
      <c r="AW20" s="695"/>
      <c r="AX20" s="695"/>
      <c r="AY20" s="696"/>
      <c r="BB20" s="729" t="s">
        <v>589</v>
      </c>
      <c r="BC20" s="730"/>
      <c r="BD20" s="730"/>
      <c r="BE20" s="730"/>
      <c r="BF20" s="730"/>
      <c r="BG20" s="730"/>
      <c r="BH20" s="730"/>
      <c r="BI20" s="731"/>
      <c r="BJ20" s="712">
        <f>IF(DAY(CT16)+1&gt;IF(MONTH(BB18)=12,31,DATE(YEAR(BB18),MONTH(BB18)+1,1)-BB18),"",CT16+1)</f>
        <v>46138</v>
      </c>
      <c r="BK20" s="713"/>
      <c r="BL20" s="713"/>
      <c r="BM20" s="713"/>
      <c r="BN20" s="713"/>
      <c r="BO20" s="714"/>
      <c r="BP20" s="659">
        <f>IF(BJ20="","",IF(DAY(BJ20)+1&gt;IF(MONTH(BB18)=12,31,DATE(YEAR(BB18),MONTH(BB18)+1,1)-BB18),"",BJ20+1))</f>
        <v>46139</v>
      </c>
      <c r="BQ20" s="660"/>
      <c r="BR20" s="660"/>
      <c r="BS20" s="660"/>
      <c r="BT20" s="660"/>
      <c r="BU20" s="661"/>
      <c r="BV20" s="659">
        <f>IF(BP20="","",IF(DAY(BP20)+1&gt;IF(MONTH(BB18)=12,31,DATE(YEAR(BB18),MONTH(BB18)+1,1)-BB18),"",BP20+1))</f>
        <v>46140</v>
      </c>
      <c r="BW20" s="660"/>
      <c r="BX20" s="660"/>
      <c r="BY20" s="660"/>
      <c r="BZ20" s="660"/>
      <c r="CA20" s="661"/>
      <c r="CB20" s="659">
        <f>IF(BV20="","",IF(DAY(BV20)+1&gt;IF(MONTH(BB18)=12,31,DATE(YEAR(BB18),MONTH(BB18)+1,1)-BB18),"",BV20+1))</f>
        <v>46141</v>
      </c>
      <c r="CC20" s="660"/>
      <c r="CD20" s="660"/>
      <c r="CE20" s="660"/>
      <c r="CF20" s="660"/>
      <c r="CG20" s="661"/>
      <c r="CH20" s="659">
        <f>IF(CB20="","",IF(DAY(CB20)+1&gt;IF(MONTH(BB18)=12,31,DATE(YEAR(BB18),MONTH(BB18)+1,1)-BB18),"",CB20+1))</f>
        <v>46142</v>
      </c>
      <c r="CI20" s="660"/>
      <c r="CJ20" s="660"/>
      <c r="CK20" s="660"/>
      <c r="CL20" s="660"/>
      <c r="CM20" s="661"/>
      <c r="CN20" s="659" t="str">
        <f>IF(CH20="","",IF(DAY(CH20)+1&gt;IF(MONTH(BB18)=12,31,DATE(YEAR(BB18),MONTH(BB18)+1,1)-BB18),"",CH20+1))</f>
        <v/>
      </c>
      <c r="CO20" s="660"/>
      <c r="CP20" s="660"/>
      <c r="CQ20" s="660"/>
      <c r="CR20" s="660"/>
      <c r="CS20" s="661"/>
      <c r="CT20" s="694" t="str">
        <f>IF(CN20="","",IF(DAY(CN20)+1&gt;IF(MONTH(BB18)=12,31,DATE(YEAR(BB18),MONTH(BB18)+1,1)-BB18),"",CN20+1))</f>
        <v/>
      </c>
      <c r="CU20" s="695"/>
      <c r="CV20" s="695"/>
      <c r="CW20" s="695"/>
      <c r="CX20" s="695"/>
      <c r="CY20" s="696"/>
    </row>
    <row r="21" spans="2:103" ht="17.25" customHeight="1" x14ac:dyDescent="0.15">
      <c r="B21" s="732" t="str">
        <f>VLOOKUP(B5,記念名,2,FALSE)</f>
        <v>防災とボランティアの日 17</v>
      </c>
      <c r="C21" s="733"/>
      <c r="D21" s="733"/>
      <c r="E21" s="733"/>
      <c r="F21" s="733"/>
      <c r="G21" s="733"/>
      <c r="H21" s="733"/>
      <c r="I21" s="734"/>
      <c r="J21" s="715"/>
      <c r="K21" s="716"/>
      <c r="L21" s="716"/>
      <c r="M21" s="716"/>
      <c r="N21" s="716"/>
      <c r="O21" s="717"/>
      <c r="P21" s="662"/>
      <c r="Q21" s="663"/>
      <c r="R21" s="663"/>
      <c r="S21" s="663"/>
      <c r="T21" s="663"/>
      <c r="U21" s="664"/>
      <c r="V21" s="662"/>
      <c r="W21" s="663"/>
      <c r="X21" s="663"/>
      <c r="Y21" s="663"/>
      <c r="Z21" s="663"/>
      <c r="AA21" s="664"/>
      <c r="AB21" s="662"/>
      <c r="AC21" s="663"/>
      <c r="AD21" s="663"/>
      <c r="AE21" s="663"/>
      <c r="AF21" s="663"/>
      <c r="AG21" s="664"/>
      <c r="AH21" s="662"/>
      <c r="AI21" s="663"/>
      <c r="AJ21" s="663"/>
      <c r="AK21" s="663"/>
      <c r="AL21" s="663"/>
      <c r="AM21" s="664"/>
      <c r="AN21" s="662"/>
      <c r="AO21" s="663"/>
      <c r="AP21" s="663"/>
      <c r="AQ21" s="663"/>
      <c r="AR21" s="663"/>
      <c r="AS21" s="664"/>
      <c r="AT21" s="697"/>
      <c r="AU21" s="698"/>
      <c r="AV21" s="698"/>
      <c r="AW21" s="698"/>
      <c r="AX21" s="698"/>
      <c r="AY21" s="699"/>
      <c r="BB21" s="732" t="str">
        <f>VLOOKUP(BB5,記念名,2,FALSE)</f>
        <v>発明の日 18、郵政記念日 20
主権回復の日 28</v>
      </c>
      <c r="BC21" s="733"/>
      <c r="BD21" s="733"/>
      <c r="BE21" s="733"/>
      <c r="BF21" s="733"/>
      <c r="BG21" s="733"/>
      <c r="BH21" s="733"/>
      <c r="BI21" s="734"/>
      <c r="BJ21" s="715"/>
      <c r="BK21" s="716"/>
      <c r="BL21" s="716"/>
      <c r="BM21" s="716"/>
      <c r="BN21" s="716"/>
      <c r="BO21" s="717"/>
      <c r="BP21" s="662"/>
      <c r="BQ21" s="663"/>
      <c r="BR21" s="663"/>
      <c r="BS21" s="663"/>
      <c r="BT21" s="663"/>
      <c r="BU21" s="664"/>
      <c r="BV21" s="662"/>
      <c r="BW21" s="663"/>
      <c r="BX21" s="663"/>
      <c r="BY21" s="663"/>
      <c r="BZ21" s="663"/>
      <c r="CA21" s="664"/>
      <c r="CB21" s="662"/>
      <c r="CC21" s="663"/>
      <c r="CD21" s="663"/>
      <c r="CE21" s="663"/>
      <c r="CF21" s="663"/>
      <c r="CG21" s="664"/>
      <c r="CH21" s="662"/>
      <c r="CI21" s="663"/>
      <c r="CJ21" s="663"/>
      <c r="CK21" s="663"/>
      <c r="CL21" s="663"/>
      <c r="CM21" s="664"/>
      <c r="CN21" s="662"/>
      <c r="CO21" s="663"/>
      <c r="CP21" s="663"/>
      <c r="CQ21" s="663"/>
      <c r="CR21" s="663"/>
      <c r="CS21" s="664"/>
      <c r="CT21" s="697"/>
      <c r="CU21" s="698"/>
      <c r="CV21" s="698"/>
      <c r="CW21" s="698"/>
      <c r="CX21" s="698"/>
      <c r="CY21" s="699"/>
    </row>
    <row r="22" spans="2:103" ht="23.25" customHeight="1" x14ac:dyDescent="0.15">
      <c r="B22" s="706"/>
      <c r="C22" s="707"/>
      <c r="D22" s="707"/>
      <c r="E22" s="707"/>
      <c r="F22" s="707"/>
      <c r="G22" s="707"/>
      <c r="H22" s="707"/>
      <c r="I22" s="708"/>
      <c r="J22" s="715"/>
      <c r="K22" s="716"/>
      <c r="L22" s="716"/>
      <c r="M22" s="716"/>
      <c r="N22" s="716"/>
      <c r="O22" s="717"/>
      <c r="P22" s="662"/>
      <c r="Q22" s="663"/>
      <c r="R22" s="663"/>
      <c r="S22" s="663"/>
      <c r="T22" s="663"/>
      <c r="U22" s="664"/>
      <c r="V22" s="662"/>
      <c r="W22" s="663"/>
      <c r="X22" s="663"/>
      <c r="Y22" s="663"/>
      <c r="Z22" s="663"/>
      <c r="AA22" s="664"/>
      <c r="AB22" s="662"/>
      <c r="AC22" s="663"/>
      <c r="AD22" s="663"/>
      <c r="AE22" s="663"/>
      <c r="AF22" s="663"/>
      <c r="AG22" s="664"/>
      <c r="AH22" s="662"/>
      <c r="AI22" s="663"/>
      <c r="AJ22" s="663"/>
      <c r="AK22" s="663"/>
      <c r="AL22" s="663"/>
      <c r="AM22" s="664"/>
      <c r="AN22" s="662"/>
      <c r="AO22" s="663"/>
      <c r="AP22" s="663"/>
      <c r="AQ22" s="663"/>
      <c r="AR22" s="663"/>
      <c r="AS22" s="664"/>
      <c r="AT22" s="697"/>
      <c r="AU22" s="698"/>
      <c r="AV22" s="698"/>
      <c r="AW22" s="698"/>
      <c r="AX22" s="698"/>
      <c r="AY22" s="699"/>
      <c r="BB22" s="706"/>
      <c r="BC22" s="707"/>
      <c r="BD22" s="707"/>
      <c r="BE22" s="707"/>
      <c r="BF22" s="707"/>
      <c r="BG22" s="707"/>
      <c r="BH22" s="707"/>
      <c r="BI22" s="708"/>
      <c r="BJ22" s="715"/>
      <c r="BK22" s="716"/>
      <c r="BL22" s="716"/>
      <c r="BM22" s="716"/>
      <c r="BN22" s="716"/>
      <c r="BO22" s="717"/>
      <c r="BP22" s="662"/>
      <c r="BQ22" s="663"/>
      <c r="BR22" s="663"/>
      <c r="BS22" s="663"/>
      <c r="BT22" s="663"/>
      <c r="BU22" s="664"/>
      <c r="BV22" s="662"/>
      <c r="BW22" s="663"/>
      <c r="BX22" s="663"/>
      <c r="BY22" s="663"/>
      <c r="BZ22" s="663"/>
      <c r="CA22" s="664"/>
      <c r="CB22" s="662"/>
      <c r="CC22" s="663"/>
      <c r="CD22" s="663"/>
      <c r="CE22" s="663"/>
      <c r="CF22" s="663"/>
      <c r="CG22" s="664"/>
      <c r="CH22" s="662"/>
      <c r="CI22" s="663"/>
      <c r="CJ22" s="663"/>
      <c r="CK22" s="663"/>
      <c r="CL22" s="663"/>
      <c r="CM22" s="664"/>
      <c r="CN22" s="662"/>
      <c r="CO22" s="663"/>
      <c r="CP22" s="663"/>
      <c r="CQ22" s="663"/>
      <c r="CR22" s="663"/>
      <c r="CS22" s="664"/>
      <c r="CT22" s="697"/>
      <c r="CU22" s="698"/>
      <c r="CV22" s="698"/>
      <c r="CW22" s="698"/>
      <c r="CX22" s="698"/>
      <c r="CY22" s="699"/>
    </row>
    <row r="23" spans="2:103" ht="21" customHeight="1" x14ac:dyDescent="0.15">
      <c r="B23" s="706"/>
      <c r="C23" s="707"/>
      <c r="D23" s="707"/>
      <c r="E23" s="707"/>
      <c r="F23" s="707"/>
      <c r="G23" s="707"/>
      <c r="H23" s="707"/>
      <c r="I23" s="708"/>
      <c r="J23" s="715"/>
      <c r="K23" s="716"/>
      <c r="L23" s="716"/>
      <c r="M23" s="716"/>
      <c r="N23" s="716"/>
      <c r="O23" s="717"/>
      <c r="P23" s="662"/>
      <c r="Q23" s="663"/>
      <c r="R23" s="663"/>
      <c r="S23" s="663"/>
      <c r="T23" s="663"/>
      <c r="U23" s="664"/>
      <c r="V23" s="662"/>
      <c r="W23" s="663"/>
      <c r="X23" s="663"/>
      <c r="Y23" s="663"/>
      <c r="Z23" s="663"/>
      <c r="AA23" s="664"/>
      <c r="AB23" s="662"/>
      <c r="AC23" s="663"/>
      <c r="AD23" s="663"/>
      <c r="AE23" s="663"/>
      <c r="AF23" s="663"/>
      <c r="AG23" s="664"/>
      <c r="AH23" s="662"/>
      <c r="AI23" s="663"/>
      <c r="AJ23" s="663"/>
      <c r="AK23" s="663"/>
      <c r="AL23" s="663"/>
      <c r="AM23" s="664"/>
      <c r="AN23" s="662"/>
      <c r="AO23" s="663"/>
      <c r="AP23" s="663"/>
      <c r="AQ23" s="663"/>
      <c r="AR23" s="663"/>
      <c r="AS23" s="664"/>
      <c r="AT23" s="697"/>
      <c r="AU23" s="698"/>
      <c r="AV23" s="698"/>
      <c r="AW23" s="698"/>
      <c r="AX23" s="698"/>
      <c r="AY23" s="699"/>
      <c r="BB23" s="706"/>
      <c r="BC23" s="707"/>
      <c r="BD23" s="707"/>
      <c r="BE23" s="707"/>
      <c r="BF23" s="707"/>
      <c r="BG23" s="707"/>
      <c r="BH23" s="707"/>
      <c r="BI23" s="708"/>
      <c r="BJ23" s="715"/>
      <c r="BK23" s="716"/>
      <c r="BL23" s="716"/>
      <c r="BM23" s="716"/>
      <c r="BN23" s="716"/>
      <c r="BO23" s="717"/>
      <c r="BP23" s="662"/>
      <c r="BQ23" s="663"/>
      <c r="BR23" s="663"/>
      <c r="BS23" s="663"/>
      <c r="BT23" s="663"/>
      <c r="BU23" s="664"/>
      <c r="BV23" s="662"/>
      <c r="BW23" s="663"/>
      <c r="BX23" s="663"/>
      <c r="BY23" s="663"/>
      <c r="BZ23" s="663"/>
      <c r="CA23" s="664"/>
      <c r="CB23" s="662"/>
      <c r="CC23" s="663"/>
      <c r="CD23" s="663"/>
      <c r="CE23" s="663"/>
      <c r="CF23" s="663"/>
      <c r="CG23" s="664"/>
      <c r="CH23" s="662"/>
      <c r="CI23" s="663"/>
      <c r="CJ23" s="663"/>
      <c r="CK23" s="663"/>
      <c r="CL23" s="663"/>
      <c r="CM23" s="664"/>
      <c r="CN23" s="662"/>
      <c r="CO23" s="663"/>
      <c r="CP23" s="663"/>
      <c r="CQ23" s="663"/>
      <c r="CR23" s="663"/>
      <c r="CS23" s="664"/>
      <c r="CT23" s="697"/>
      <c r="CU23" s="698"/>
      <c r="CV23" s="698"/>
      <c r="CW23" s="698"/>
      <c r="CX23" s="698"/>
      <c r="CY23" s="699"/>
    </row>
    <row r="24" spans="2:103" ht="19.5" customHeight="1" x14ac:dyDescent="0.15">
      <c r="B24" s="706"/>
      <c r="C24" s="707"/>
      <c r="D24" s="707"/>
      <c r="E24" s="707"/>
      <c r="F24" s="707"/>
      <c r="G24" s="707"/>
      <c r="H24" s="707"/>
      <c r="I24" s="708"/>
      <c r="J24" s="735" t="str">
        <f>IF(AT20="","",IF(DAY(AT20)+1&gt;IF(MONTH(B18)=12,31,DATE(YEAR(B18),MONTH(B18)+1,1)-B18),"",AT20+1))</f>
        <v/>
      </c>
      <c r="K24" s="736"/>
      <c r="L24" s="736"/>
      <c r="M24" s="736"/>
      <c r="N24" s="736"/>
      <c r="O24" s="737"/>
      <c r="P24" s="741" t="str">
        <f>IF(J24="","",IF(DAY(J24)+1&gt;IF(MONTH(B18)=12,31,DATE(YEAR(B18),MONTH(B18)+1,1)-B18),"",J24+1))</f>
        <v/>
      </c>
      <c r="Q24" s="742"/>
      <c r="R24" s="742"/>
      <c r="S24" s="742"/>
      <c r="T24" s="742"/>
      <c r="U24" s="743"/>
      <c r="V24" s="23"/>
      <c r="AA24" s="17"/>
      <c r="AG24" s="17"/>
      <c r="AM24" s="17"/>
      <c r="AS24" s="17"/>
      <c r="AY24" s="17"/>
      <c r="BB24" s="706"/>
      <c r="BC24" s="707"/>
      <c r="BD24" s="707"/>
      <c r="BE24" s="707"/>
      <c r="BF24" s="707"/>
      <c r="BG24" s="707"/>
      <c r="BH24" s="707"/>
      <c r="BI24" s="708"/>
      <c r="BJ24" s="735" t="str">
        <f>IF(CT20="","",IF(DAY(CT20)+1&gt;IF(MONTH(BB18)=12,31,DATE(YEAR(BB18),MONTH(BB18)+1,1)-BB18),"",CT20+1))</f>
        <v/>
      </c>
      <c r="BK24" s="736"/>
      <c r="BL24" s="736"/>
      <c r="BM24" s="736"/>
      <c r="BN24" s="736"/>
      <c r="BO24" s="737"/>
      <c r="BP24" s="741" t="str">
        <f>IF(BJ24="","",IF(DAY(BJ24)+1&gt;IF(MONTH(BB18)=12,31,DATE(YEAR(BB18),MONTH(BB18)+1,1)-BB18),"",BJ24+1))</f>
        <v/>
      </c>
      <c r="BQ24" s="742"/>
      <c r="BR24" s="742"/>
      <c r="BS24" s="742"/>
      <c r="BT24" s="742"/>
      <c r="BU24" s="743"/>
      <c r="BV24" s="23"/>
      <c r="CA24" s="17"/>
      <c r="CG24" s="17"/>
      <c r="CM24" s="17"/>
      <c r="CS24" s="17"/>
      <c r="CY24" s="17"/>
    </row>
    <row r="25" spans="2:103" ht="19.5" customHeight="1" x14ac:dyDescent="0.15">
      <c r="B25" s="706"/>
      <c r="C25" s="707"/>
      <c r="D25" s="707"/>
      <c r="E25" s="707"/>
      <c r="F25" s="707"/>
      <c r="G25" s="707"/>
      <c r="H25" s="707"/>
      <c r="I25" s="708"/>
      <c r="J25" s="735"/>
      <c r="K25" s="736"/>
      <c r="L25" s="736"/>
      <c r="M25" s="736"/>
      <c r="N25" s="736"/>
      <c r="O25" s="737"/>
      <c r="P25" s="741"/>
      <c r="Q25" s="742"/>
      <c r="R25" s="742"/>
      <c r="S25" s="742"/>
      <c r="T25" s="742"/>
      <c r="U25" s="743"/>
      <c r="V25" s="23"/>
      <c r="AA25" s="17"/>
      <c r="AG25" s="17"/>
      <c r="AM25" s="17"/>
      <c r="AS25" s="17"/>
      <c r="AY25" s="17"/>
      <c r="BB25" s="706"/>
      <c r="BC25" s="707"/>
      <c r="BD25" s="707"/>
      <c r="BE25" s="707"/>
      <c r="BF25" s="707"/>
      <c r="BG25" s="707"/>
      <c r="BH25" s="707"/>
      <c r="BI25" s="708"/>
      <c r="BJ25" s="735"/>
      <c r="BK25" s="736"/>
      <c r="BL25" s="736"/>
      <c r="BM25" s="736"/>
      <c r="BN25" s="736"/>
      <c r="BO25" s="737"/>
      <c r="BP25" s="741"/>
      <c r="BQ25" s="742"/>
      <c r="BR25" s="742"/>
      <c r="BS25" s="742"/>
      <c r="BT25" s="742"/>
      <c r="BU25" s="743"/>
      <c r="BV25" s="23"/>
      <c r="CA25" s="17"/>
      <c r="CG25" s="17"/>
      <c r="CM25" s="17"/>
      <c r="CS25" s="17"/>
      <c r="CY25" s="17"/>
    </row>
    <row r="26" spans="2:103" ht="20.25" customHeight="1" x14ac:dyDescent="0.15">
      <c r="B26" s="709"/>
      <c r="C26" s="710"/>
      <c r="D26" s="710"/>
      <c r="E26" s="710"/>
      <c r="F26" s="710"/>
      <c r="G26" s="710"/>
      <c r="H26" s="710"/>
      <c r="I26" s="711"/>
      <c r="J26" s="738"/>
      <c r="K26" s="739"/>
      <c r="L26" s="739"/>
      <c r="M26" s="739"/>
      <c r="N26" s="739"/>
      <c r="O26" s="740"/>
      <c r="P26" s="744"/>
      <c r="Q26" s="745"/>
      <c r="R26" s="745"/>
      <c r="S26" s="745"/>
      <c r="T26" s="745"/>
      <c r="U26" s="746"/>
      <c r="V26" s="18"/>
      <c r="W26" s="19"/>
      <c r="X26" s="19"/>
      <c r="Y26" s="19"/>
      <c r="Z26" s="19"/>
      <c r="AA26" s="20"/>
      <c r="AB26" s="19"/>
      <c r="AC26" s="19"/>
      <c r="AD26" s="19"/>
      <c r="AE26" s="19"/>
      <c r="AF26" s="19"/>
      <c r="AG26" s="20"/>
      <c r="AH26" s="19"/>
      <c r="AI26" s="19"/>
      <c r="AJ26" s="19"/>
      <c r="AK26" s="19"/>
      <c r="AL26" s="19"/>
      <c r="AM26" s="20"/>
      <c r="AN26" s="19"/>
      <c r="AO26" s="19"/>
      <c r="AP26" s="19"/>
      <c r="AQ26" s="19"/>
      <c r="AR26" s="19"/>
      <c r="AS26" s="20"/>
      <c r="AT26" s="19"/>
      <c r="AU26" s="19"/>
      <c r="AV26" s="19"/>
      <c r="AW26" s="19"/>
      <c r="AX26" s="19"/>
      <c r="AY26" s="20"/>
      <c r="BB26" s="709"/>
      <c r="BC26" s="710"/>
      <c r="BD26" s="710"/>
      <c r="BE26" s="710"/>
      <c r="BF26" s="710"/>
      <c r="BG26" s="710"/>
      <c r="BH26" s="710"/>
      <c r="BI26" s="711"/>
      <c r="BJ26" s="738"/>
      <c r="BK26" s="739"/>
      <c r="BL26" s="739"/>
      <c r="BM26" s="739"/>
      <c r="BN26" s="739"/>
      <c r="BO26" s="740"/>
      <c r="BP26" s="744"/>
      <c r="BQ26" s="745"/>
      <c r="BR26" s="745"/>
      <c r="BS26" s="745"/>
      <c r="BT26" s="745"/>
      <c r="BU26" s="746"/>
      <c r="BV26" s="18"/>
      <c r="BW26" s="19"/>
      <c r="BX26" s="19"/>
      <c r="BY26" s="19"/>
      <c r="BZ26" s="19"/>
      <c r="CA26" s="20"/>
      <c r="CB26" s="19"/>
      <c r="CC26" s="19"/>
      <c r="CD26" s="19"/>
      <c r="CE26" s="19"/>
      <c r="CF26" s="19"/>
      <c r="CG26" s="20"/>
      <c r="CH26" s="19"/>
      <c r="CI26" s="19"/>
      <c r="CJ26" s="19"/>
      <c r="CK26" s="19"/>
      <c r="CL26" s="19"/>
      <c r="CM26" s="20"/>
      <c r="CN26" s="19"/>
      <c r="CO26" s="19"/>
      <c r="CP26" s="19"/>
      <c r="CQ26" s="19"/>
      <c r="CR26" s="19"/>
      <c r="CS26" s="20"/>
      <c r="CT26" s="19"/>
      <c r="CU26" s="19"/>
      <c r="CV26" s="19"/>
      <c r="CW26" s="19"/>
      <c r="CX26" s="19"/>
      <c r="CY26" s="20"/>
    </row>
    <row r="27" spans="2:103" ht="36.75" customHeight="1" x14ac:dyDescent="0.15">
      <c r="B27" s="200" t="s">
        <v>590</v>
      </c>
    </row>
    <row r="28" spans="2:103" ht="21.75" customHeight="1" x14ac:dyDescent="0.15">
      <c r="B28" s="747">
        <f>B31</f>
        <v>46054</v>
      </c>
      <c r="C28" s="748"/>
      <c r="D28" s="748"/>
      <c r="E28" s="748"/>
      <c r="F28" s="748"/>
      <c r="G28" s="748"/>
      <c r="H28" s="748"/>
      <c r="I28" s="749"/>
      <c r="J28" s="692" t="s">
        <v>581</v>
      </c>
      <c r="K28" s="693"/>
      <c r="L28" s="693"/>
      <c r="M28" s="693" t="s">
        <v>389</v>
      </c>
      <c r="N28" s="677"/>
      <c r="O28" s="678"/>
      <c r="P28" s="675" t="s">
        <v>582</v>
      </c>
      <c r="Q28" s="676"/>
      <c r="R28" s="676"/>
      <c r="S28" s="676" t="s">
        <v>356</v>
      </c>
      <c r="T28" s="677"/>
      <c r="U28" s="678"/>
      <c r="V28" s="753" t="s">
        <v>584</v>
      </c>
      <c r="W28" s="754"/>
      <c r="X28" s="754"/>
      <c r="Y28" s="754" t="s">
        <v>591</v>
      </c>
      <c r="Z28" s="754"/>
      <c r="AA28" s="755"/>
      <c r="AB28" s="675" t="s">
        <v>585</v>
      </c>
      <c r="AC28" s="676"/>
      <c r="AD28" s="676"/>
      <c r="AE28" s="676" t="s">
        <v>356</v>
      </c>
      <c r="AF28" s="677"/>
      <c r="AG28" s="678"/>
      <c r="AH28" s="753" t="s">
        <v>586</v>
      </c>
      <c r="AI28" s="754"/>
      <c r="AJ28" s="754"/>
      <c r="AK28" s="754" t="s">
        <v>592</v>
      </c>
      <c r="AL28" s="754"/>
      <c r="AM28" s="755"/>
      <c r="AN28" s="675" t="s">
        <v>587</v>
      </c>
      <c r="AO28" s="676"/>
      <c r="AP28" s="676"/>
      <c r="AQ28" s="676" t="s">
        <v>356</v>
      </c>
      <c r="AR28" s="677"/>
      <c r="AS28" s="678"/>
      <c r="AT28" s="682" t="s">
        <v>588</v>
      </c>
      <c r="AU28" s="683"/>
      <c r="AV28" s="683"/>
      <c r="AW28" s="683" t="s">
        <v>592</v>
      </c>
      <c r="AX28" s="683"/>
      <c r="AY28" s="684"/>
      <c r="BB28" s="747">
        <f>BB31</f>
        <v>46143</v>
      </c>
      <c r="BC28" s="748"/>
      <c r="BD28" s="748"/>
      <c r="BE28" s="748"/>
      <c r="BF28" s="748"/>
      <c r="BG28" s="748"/>
      <c r="BH28" s="748"/>
      <c r="BI28" s="749"/>
      <c r="BJ28" s="692" t="s">
        <v>581</v>
      </c>
      <c r="BK28" s="693"/>
      <c r="BL28" s="693"/>
      <c r="BM28" s="693" t="s">
        <v>389</v>
      </c>
      <c r="BN28" s="677"/>
      <c r="BO28" s="678"/>
      <c r="BP28" s="675" t="s">
        <v>582</v>
      </c>
      <c r="BQ28" s="676"/>
      <c r="BR28" s="676"/>
      <c r="BS28" s="676" t="s">
        <v>356</v>
      </c>
      <c r="BT28" s="677"/>
      <c r="BU28" s="678"/>
      <c r="BV28" s="753" t="s">
        <v>584</v>
      </c>
      <c r="BW28" s="754"/>
      <c r="BX28" s="754"/>
      <c r="BY28" s="754" t="s">
        <v>356</v>
      </c>
      <c r="BZ28" s="754"/>
      <c r="CA28" s="755"/>
      <c r="CB28" s="675" t="s">
        <v>585</v>
      </c>
      <c r="CC28" s="676"/>
      <c r="CD28" s="676"/>
      <c r="CE28" s="676" t="s">
        <v>591</v>
      </c>
      <c r="CF28" s="677"/>
      <c r="CG28" s="678"/>
      <c r="CH28" s="753" t="s">
        <v>586</v>
      </c>
      <c r="CI28" s="754"/>
      <c r="CJ28" s="754"/>
      <c r="CK28" s="754" t="s">
        <v>356</v>
      </c>
      <c r="CL28" s="754"/>
      <c r="CM28" s="755"/>
      <c r="CN28" s="675" t="s">
        <v>587</v>
      </c>
      <c r="CO28" s="676"/>
      <c r="CP28" s="676"/>
      <c r="CQ28" s="676" t="s">
        <v>356</v>
      </c>
      <c r="CR28" s="677"/>
      <c r="CS28" s="678"/>
      <c r="CT28" s="682" t="s">
        <v>588</v>
      </c>
      <c r="CU28" s="683"/>
      <c r="CV28" s="683"/>
      <c r="CW28" s="683" t="s">
        <v>356</v>
      </c>
      <c r="CX28" s="683"/>
      <c r="CY28" s="684"/>
    </row>
    <row r="29" spans="2:103" ht="23.25" customHeight="1" x14ac:dyDescent="0.15">
      <c r="B29" s="750"/>
      <c r="C29" s="751"/>
      <c r="D29" s="751"/>
      <c r="E29" s="751"/>
      <c r="F29" s="751"/>
      <c r="G29" s="751"/>
      <c r="H29" s="751"/>
      <c r="I29" s="752"/>
      <c r="J29" s="685">
        <f>IF(WEEKDAY(B31)=1,B31,(IF(WEEKDAY(B31)=2,B31-1,(IF(WEEKDAY(B31)=3,B31-2,(IF(WEEKDAY(B31)=4,B31-3,(IF(WEEKDAY(B31)=5,B31-4,IF(WEEKDAY(B31)=6,B31-5,B31-6))))))))))</f>
        <v>46054</v>
      </c>
      <c r="K29" s="660"/>
      <c r="L29" s="660"/>
      <c r="M29" s="660"/>
      <c r="N29" s="660"/>
      <c r="O29" s="661"/>
      <c r="P29" s="659">
        <f>J29+1</f>
        <v>46055</v>
      </c>
      <c r="Q29" s="660"/>
      <c r="R29" s="660"/>
      <c r="S29" s="660"/>
      <c r="T29" s="660"/>
      <c r="U29" s="661"/>
      <c r="V29" s="659">
        <f>P29+1</f>
        <v>46056</v>
      </c>
      <c r="W29" s="660"/>
      <c r="X29" s="660"/>
      <c r="Y29" s="660"/>
      <c r="Z29" s="660"/>
      <c r="AA29" s="661"/>
      <c r="AB29" s="659">
        <f>V29+1</f>
        <v>46057</v>
      </c>
      <c r="AC29" s="660"/>
      <c r="AD29" s="660"/>
      <c r="AE29" s="660"/>
      <c r="AF29" s="660"/>
      <c r="AG29" s="661"/>
      <c r="AH29" s="659">
        <f>AB29+1</f>
        <v>46058</v>
      </c>
      <c r="AI29" s="660"/>
      <c r="AJ29" s="660"/>
      <c r="AK29" s="660"/>
      <c r="AL29" s="660"/>
      <c r="AM29" s="661"/>
      <c r="AN29" s="659">
        <f>AH29+1</f>
        <v>46059</v>
      </c>
      <c r="AO29" s="660"/>
      <c r="AP29" s="660"/>
      <c r="AQ29" s="660"/>
      <c r="AR29" s="660"/>
      <c r="AS29" s="661"/>
      <c r="AT29" s="668">
        <f>AN29+1</f>
        <v>46060</v>
      </c>
      <c r="AU29" s="669"/>
      <c r="AV29" s="669"/>
      <c r="AW29" s="660"/>
      <c r="AX29" s="660"/>
      <c r="AY29" s="661"/>
      <c r="BB29" s="750"/>
      <c r="BC29" s="751"/>
      <c r="BD29" s="751"/>
      <c r="BE29" s="751"/>
      <c r="BF29" s="751"/>
      <c r="BG29" s="751"/>
      <c r="BH29" s="751"/>
      <c r="BI29" s="752"/>
      <c r="BJ29" s="685">
        <f>IF(WEEKDAY(BB31)=1,BB31,(IF(WEEKDAY(BB31)=2,BB31-1,(IF(WEEKDAY(BB31)=3,BB31-2,(IF(WEEKDAY(BB31)=4,BB31-3,(IF(WEEKDAY(BB31)=5,BB31-4,IF(WEEKDAY(BB31)=6,BB31-5,BB31-6))))))))))</f>
        <v>46138</v>
      </c>
      <c r="BK29" s="660"/>
      <c r="BL29" s="660"/>
      <c r="BM29" s="660"/>
      <c r="BN29" s="660"/>
      <c r="BO29" s="661"/>
      <c r="BP29" s="659">
        <f>BJ29+1</f>
        <v>46139</v>
      </c>
      <c r="BQ29" s="660"/>
      <c r="BR29" s="660"/>
      <c r="BS29" s="660"/>
      <c r="BT29" s="660"/>
      <c r="BU29" s="661"/>
      <c r="BV29" s="659">
        <f>BP29+1</f>
        <v>46140</v>
      </c>
      <c r="BW29" s="660"/>
      <c r="BX29" s="660"/>
      <c r="BY29" s="660"/>
      <c r="BZ29" s="660"/>
      <c r="CA29" s="661"/>
      <c r="CB29" s="659">
        <f>BV29+1</f>
        <v>46141</v>
      </c>
      <c r="CC29" s="660"/>
      <c r="CD29" s="660"/>
      <c r="CE29" s="660"/>
      <c r="CF29" s="660"/>
      <c r="CG29" s="661"/>
      <c r="CH29" s="659">
        <f>CB29+1</f>
        <v>46142</v>
      </c>
      <c r="CI29" s="660"/>
      <c r="CJ29" s="660"/>
      <c r="CK29" s="660"/>
      <c r="CL29" s="660"/>
      <c r="CM29" s="661"/>
      <c r="CN29" s="659">
        <f>CH29+1</f>
        <v>46143</v>
      </c>
      <c r="CO29" s="660"/>
      <c r="CP29" s="660"/>
      <c r="CQ29" s="660"/>
      <c r="CR29" s="660"/>
      <c r="CS29" s="661"/>
      <c r="CT29" s="668">
        <f>CN29+1</f>
        <v>46144</v>
      </c>
      <c r="CU29" s="669"/>
      <c r="CV29" s="669"/>
      <c r="CW29" s="660"/>
      <c r="CX29" s="660"/>
      <c r="CY29" s="661"/>
    </row>
    <row r="30" spans="2:103" ht="35.25" customHeight="1" x14ac:dyDescent="0.15">
      <c r="B30" s="750"/>
      <c r="C30" s="751"/>
      <c r="D30" s="751"/>
      <c r="E30" s="751"/>
      <c r="F30" s="751"/>
      <c r="G30" s="751"/>
      <c r="H30" s="751"/>
      <c r="I30" s="752"/>
      <c r="J30" s="662"/>
      <c r="K30" s="663"/>
      <c r="L30" s="663"/>
      <c r="M30" s="663"/>
      <c r="N30" s="663"/>
      <c r="O30" s="664"/>
      <c r="P30" s="662"/>
      <c r="Q30" s="663"/>
      <c r="R30" s="663"/>
      <c r="S30" s="663"/>
      <c r="T30" s="663"/>
      <c r="U30" s="664"/>
      <c r="V30" s="662"/>
      <c r="W30" s="663"/>
      <c r="X30" s="663"/>
      <c r="Y30" s="663"/>
      <c r="Z30" s="663"/>
      <c r="AA30" s="664"/>
      <c r="AB30" s="662"/>
      <c r="AC30" s="663"/>
      <c r="AD30" s="663"/>
      <c r="AE30" s="663"/>
      <c r="AF30" s="663"/>
      <c r="AG30" s="664"/>
      <c r="AH30" s="662"/>
      <c r="AI30" s="663"/>
      <c r="AJ30" s="663"/>
      <c r="AK30" s="663"/>
      <c r="AL30" s="663"/>
      <c r="AM30" s="664"/>
      <c r="AN30" s="662"/>
      <c r="AO30" s="663"/>
      <c r="AP30" s="663"/>
      <c r="AQ30" s="663"/>
      <c r="AR30" s="663"/>
      <c r="AS30" s="664"/>
      <c r="AT30" s="670"/>
      <c r="AU30" s="671"/>
      <c r="AV30" s="671"/>
      <c r="AW30" s="663"/>
      <c r="AX30" s="663"/>
      <c r="AY30" s="664"/>
      <c r="BB30" s="750"/>
      <c r="BC30" s="751"/>
      <c r="BD30" s="751"/>
      <c r="BE30" s="751"/>
      <c r="BF30" s="751"/>
      <c r="BG30" s="751"/>
      <c r="BH30" s="751"/>
      <c r="BI30" s="752"/>
      <c r="BJ30" s="662"/>
      <c r="BK30" s="663"/>
      <c r="BL30" s="663"/>
      <c r="BM30" s="663"/>
      <c r="BN30" s="663"/>
      <c r="BO30" s="664"/>
      <c r="BP30" s="662"/>
      <c r="BQ30" s="663"/>
      <c r="BR30" s="663"/>
      <c r="BS30" s="663"/>
      <c r="BT30" s="663"/>
      <c r="BU30" s="664"/>
      <c r="BV30" s="662"/>
      <c r="BW30" s="663"/>
      <c r="BX30" s="663"/>
      <c r="BY30" s="663"/>
      <c r="BZ30" s="663"/>
      <c r="CA30" s="664"/>
      <c r="CB30" s="662"/>
      <c r="CC30" s="663"/>
      <c r="CD30" s="663"/>
      <c r="CE30" s="663"/>
      <c r="CF30" s="663"/>
      <c r="CG30" s="664"/>
      <c r="CH30" s="662"/>
      <c r="CI30" s="663"/>
      <c r="CJ30" s="663"/>
      <c r="CK30" s="663"/>
      <c r="CL30" s="663"/>
      <c r="CM30" s="664"/>
      <c r="CN30" s="662"/>
      <c r="CO30" s="663"/>
      <c r="CP30" s="663"/>
      <c r="CQ30" s="663"/>
      <c r="CR30" s="663"/>
      <c r="CS30" s="664"/>
      <c r="CT30" s="670"/>
      <c r="CU30" s="671"/>
      <c r="CV30" s="671"/>
      <c r="CW30" s="663"/>
      <c r="CX30" s="663"/>
      <c r="CY30" s="664"/>
    </row>
    <row r="31" spans="2:103" ht="11.25" customHeight="1" x14ac:dyDescent="0.15">
      <c r="B31" s="672">
        <f>IF(MONTH(B5)=12,DATE(YEAR(B5)+1,1,1),DATE(YEAR(B5),MONTH(B5)+1,1))</f>
        <v>46054</v>
      </c>
      <c r="C31" s="673"/>
      <c r="D31" s="673"/>
      <c r="E31" s="673"/>
      <c r="F31" s="673"/>
      <c r="G31" s="673"/>
      <c r="H31" s="673"/>
      <c r="I31" s="674"/>
      <c r="J31" s="662"/>
      <c r="K31" s="663"/>
      <c r="L31" s="663"/>
      <c r="M31" s="663"/>
      <c r="N31" s="663"/>
      <c r="O31" s="664"/>
      <c r="P31" s="662"/>
      <c r="Q31" s="663"/>
      <c r="R31" s="663"/>
      <c r="S31" s="663"/>
      <c r="T31" s="663"/>
      <c r="U31" s="664"/>
      <c r="V31" s="662"/>
      <c r="W31" s="663"/>
      <c r="X31" s="663"/>
      <c r="Y31" s="663"/>
      <c r="Z31" s="663"/>
      <c r="AA31" s="664"/>
      <c r="AB31" s="662"/>
      <c r="AC31" s="663"/>
      <c r="AD31" s="663"/>
      <c r="AE31" s="663"/>
      <c r="AF31" s="663"/>
      <c r="AG31" s="664"/>
      <c r="AH31" s="662"/>
      <c r="AI31" s="663"/>
      <c r="AJ31" s="663"/>
      <c r="AK31" s="663"/>
      <c r="AL31" s="663"/>
      <c r="AM31" s="664"/>
      <c r="AN31" s="662"/>
      <c r="AO31" s="663"/>
      <c r="AP31" s="663"/>
      <c r="AQ31" s="663"/>
      <c r="AR31" s="663"/>
      <c r="AS31" s="664"/>
      <c r="AT31" s="662"/>
      <c r="AU31" s="663"/>
      <c r="AV31" s="663"/>
      <c r="AW31" s="663"/>
      <c r="AX31" s="663"/>
      <c r="AY31" s="664"/>
      <c r="BB31" s="672">
        <f>IF(MONTH(BB5)=12,DATE(YEAR(BB5)+1,1,1),DATE(YEAR(BB5),MONTH(BB5)+1,1))</f>
        <v>46143</v>
      </c>
      <c r="BC31" s="673"/>
      <c r="BD31" s="673"/>
      <c r="BE31" s="673"/>
      <c r="BF31" s="673"/>
      <c r="BG31" s="673"/>
      <c r="BH31" s="673"/>
      <c r="BI31" s="674"/>
      <c r="BJ31" s="662"/>
      <c r="BK31" s="663"/>
      <c r="BL31" s="663"/>
      <c r="BM31" s="663"/>
      <c r="BN31" s="663"/>
      <c r="BO31" s="664"/>
      <c r="BP31" s="662"/>
      <c r="BQ31" s="663"/>
      <c r="BR31" s="663"/>
      <c r="BS31" s="663"/>
      <c r="BT31" s="663"/>
      <c r="BU31" s="664"/>
      <c r="BV31" s="662"/>
      <c r="BW31" s="663"/>
      <c r="BX31" s="663"/>
      <c r="BY31" s="663"/>
      <c r="BZ31" s="663"/>
      <c r="CA31" s="664"/>
      <c r="CB31" s="662"/>
      <c r="CC31" s="663"/>
      <c r="CD31" s="663"/>
      <c r="CE31" s="663"/>
      <c r="CF31" s="663"/>
      <c r="CG31" s="664"/>
      <c r="CH31" s="662"/>
      <c r="CI31" s="663"/>
      <c r="CJ31" s="663"/>
      <c r="CK31" s="663"/>
      <c r="CL31" s="663"/>
      <c r="CM31" s="664"/>
      <c r="CN31" s="662"/>
      <c r="CO31" s="663"/>
      <c r="CP31" s="663"/>
      <c r="CQ31" s="663"/>
      <c r="CR31" s="663"/>
      <c r="CS31" s="664"/>
      <c r="CT31" s="662"/>
      <c r="CU31" s="663"/>
      <c r="CV31" s="663"/>
      <c r="CW31" s="663"/>
      <c r="CX31" s="663"/>
      <c r="CY31" s="664"/>
    </row>
    <row r="32" spans="2:103" ht="46.5" customHeight="1" x14ac:dyDescent="0.15">
      <c r="B32" s="672"/>
      <c r="C32" s="673"/>
      <c r="D32" s="673"/>
      <c r="E32" s="673"/>
      <c r="F32" s="673"/>
      <c r="G32" s="673"/>
      <c r="H32" s="673"/>
      <c r="I32" s="674"/>
      <c r="J32" s="665"/>
      <c r="K32" s="666"/>
      <c r="L32" s="666"/>
      <c r="M32" s="666"/>
      <c r="N32" s="666"/>
      <c r="O32" s="667"/>
      <c r="P32" s="665"/>
      <c r="Q32" s="666"/>
      <c r="R32" s="666"/>
      <c r="S32" s="666"/>
      <c r="T32" s="666"/>
      <c r="U32" s="667"/>
      <c r="V32" s="665"/>
      <c r="W32" s="666"/>
      <c r="X32" s="666"/>
      <c r="Y32" s="666"/>
      <c r="Z32" s="666"/>
      <c r="AA32" s="667"/>
      <c r="AB32" s="665"/>
      <c r="AC32" s="666"/>
      <c r="AD32" s="666"/>
      <c r="AE32" s="666"/>
      <c r="AF32" s="666"/>
      <c r="AG32" s="667"/>
      <c r="AH32" s="665"/>
      <c r="AI32" s="666"/>
      <c r="AJ32" s="666"/>
      <c r="AK32" s="666"/>
      <c r="AL32" s="666"/>
      <c r="AM32" s="667"/>
      <c r="AN32" s="665"/>
      <c r="AO32" s="666"/>
      <c r="AP32" s="666"/>
      <c r="AQ32" s="666"/>
      <c r="AR32" s="666"/>
      <c r="AS32" s="667"/>
      <c r="AT32" s="665"/>
      <c r="AU32" s="666"/>
      <c r="AV32" s="666"/>
      <c r="AW32" s="666"/>
      <c r="AX32" s="666"/>
      <c r="AY32" s="667"/>
      <c r="BB32" s="672"/>
      <c r="BC32" s="673"/>
      <c r="BD32" s="673"/>
      <c r="BE32" s="673"/>
      <c r="BF32" s="673"/>
      <c r="BG32" s="673"/>
      <c r="BH32" s="673"/>
      <c r="BI32" s="674"/>
      <c r="BJ32" s="665"/>
      <c r="BK32" s="666"/>
      <c r="BL32" s="666"/>
      <c r="BM32" s="666"/>
      <c r="BN32" s="666"/>
      <c r="BO32" s="667"/>
      <c r="BP32" s="665"/>
      <c r="BQ32" s="666"/>
      <c r="BR32" s="666"/>
      <c r="BS32" s="666"/>
      <c r="BT32" s="666"/>
      <c r="BU32" s="667"/>
      <c r="BV32" s="665"/>
      <c r="BW32" s="666"/>
      <c r="BX32" s="666"/>
      <c r="BY32" s="666"/>
      <c r="BZ32" s="666"/>
      <c r="CA32" s="667"/>
      <c r="CB32" s="665"/>
      <c r="CC32" s="666"/>
      <c r="CD32" s="666"/>
      <c r="CE32" s="666"/>
      <c r="CF32" s="666"/>
      <c r="CG32" s="667"/>
      <c r="CH32" s="665"/>
      <c r="CI32" s="666"/>
      <c r="CJ32" s="666"/>
      <c r="CK32" s="666"/>
      <c r="CL32" s="666"/>
      <c r="CM32" s="667"/>
      <c r="CN32" s="665"/>
      <c r="CO32" s="666"/>
      <c r="CP32" s="666"/>
      <c r="CQ32" s="666"/>
      <c r="CR32" s="666"/>
      <c r="CS32" s="667"/>
      <c r="CT32" s="665"/>
      <c r="CU32" s="666"/>
      <c r="CV32" s="666"/>
      <c r="CW32" s="666"/>
      <c r="CX32" s="666"/>
      <c r="CY32" s="667"/>
    </row>
    <row r="33" spans="2:103" ht="23.25" customHeight="1" x14ac:dyDescent="0.15">
      <c r="B33" s="718" t="str">
        <f>IF(B31&gt;=43586,"令和"&amp;IF(YEAR(B31)-2018=1,"元",YEAR(B31)-2018),"平成"&amp;(YEAR(B31)-1988))</f>
        <v>令和8</v>
      </c>
      <c r="C33" s="719"/>
      <c r="D33" s="719"/>
      <c r="E33" s="719"/>
      <c r="F33" s="719"/>
      <c r="G33" s="719"/>
      <c r="H33" s="719"/>
      <c r="I33" s="720"/>
      <c r="J33" s="712">
        <f>AT29+1</f>
        <v>46061</v>
      </c>
      <c r="K33" s="713"/>
      <c r="L33" s="713"/>
      <c r="M33" s="713"/>
      <c r="N33" s="713"/>
      <c r="O33" s="714"/>
      <c r="P33" s="659">
        <f>J33+1</f>
        <v>46062</v>
      </c>
      <c r="Q33" s="660"/>
      <c r="R33" s="660"/>
      <c r="S33" s="660"/>
      <c r="T33" s="660"/>
      <c r="U33" s="661"/>
      <c r="V33" s="659">
        <f>P33+1</f>
        <v>46063</v>
      </c>
      <c r="W33" s="660"/>
      <c r="X33" s="660"/>
      <c r="Y33" s="660"/>
      <c r="Z33" s="660"/>
      <c r="AA33" s="661"/>
      <c r="AB33" s="659">
        <f>V33+1</f>
        <v>46064</v>
      </c>
      <c r="AC33" s="660"/>
      <c r="AD33" s="660"/>
      <c r="AE33" s="660"/>
      <c r="AF33" s="660"/>
      <c r="AG33" s="661"/>
      <c r="AH33" s="659">
        <f>AB33+1</f>
        <v>46065</v>
      </c>
      <c r="AI33" s="660"/>
      <c r="AJ33" s="660"/>
      <c r="AK33" s="660"/>
      <c r="AL33" s="660"/>
      <c r="AM33" s="661"/>
      <c r="AN33" s="659">
        <f>AH33+1</f>
        <v>46066</v>
      </c>
      <c r="AO33" s="660"/>
      <c r="AP33" s="660"/>
      <c r="AQ33" s="660"/>
      <c r="AR33" s="660"/>
      <c r="AS33" s="661"/>
      <c r="AT33" s="694">
        <f>AN33+1</f>
        <v>46067</v>
      </c>
      <c r="AU33" s="695"/>
      <c r="AV33" s="695"/>
      <c r="AW33" s="695"/>
      <c r="AX33" s="695"/>
      <c r="AY33" s="696"/>
      <c r="BB33" s="718" t="str">
        <f>IF(BB31&gt;=43586,"令和"&amp;IF(YEAR(BB31)-2018=1,"元",YEAR(BB31)-2018),"平成"&amp;(YEAR(BB31)-1988))</f>
        <v>令和8</v>
      </c>
      <c r="BC33" s="719"/>
      <c r="BD33" s="719"/>
      <c r="BE33" s="719"/>
      <c r="BF33" s="719"/>
      <c r="BG33" s="719"/>
      <c r="BH33" s="719"/>
      <c r="BI33" s="720"/>
      <c r="BJ33" s="712">
        <f>CT29+1</f>
        <v>46145</v>
      </c>
      <c r="BK33" s="713"/>
      <c r="BL33" s="713"/>
      <c r="BM33" s="713"/>
      <c r="BN33" s="713"/>
      <c r="BO33" s="714"/>
      <c r="BP33" s="659">
        <f>BJ33+1</f>
        <v>46146</v>
      </c>
      <c r="BQ33" s="660"/>
      <c r="BR33" s="660"/>
      <c r="BS33" s="660"/>
      <c r="BT33" s="660"/>
      <c r="BU33" s="661"/>
      <c r="BV33" s="659">
        <f>BP33+1</f>
        <v>46147</v>
      </c>
      <c r="BW33" s="660"/>
      <c r="BX33" s="660"/>
      <c r="BY33" s="660"/>
      <c r="BZ33" s="660"/>
      <c r="CA33" s="661"/>
      <c r="CB33" s="659">
        <f>BV33+1</f>
        <v>46148</v>
      </c>
      <c r="CC33" s="660"/>
      <c r="CD33" s="660"/>
      <c r="CE33" s="660"/>
      <c r="CF33" s="660"/>
      <c r="CG33" s="661"/>
      <c r="CH33" s="659">
        <f>CB33+1</f>
        <v>46149</v>
      </c>
      <c r="CI33" s="660"/>
      <c r="CJ33" s="660"/>
      <c r="CK33" s="660"/>
      <c r="CL33" s="660"/>
      <c r="CM33" s="661"/>
      <c r="CN33" s="659">
        <f>CH33+1</f>
        <v>46150</v>
      </c>
      <c r="CO33" s="660"/>
      <c r="CP33" s="660"/>
      <c r="CQ33" s="660"/>
      <c r="CR33" s="660"/>
      <c r="CS33" s="661"/>
      <c r="CT33" s="694">
        <f>CN33+1</f>
        <v>46151</v>
      </c>
      <c r="CU33" s="695"/>
      <c r="CV33" s="695"/>
      <c r="CW33" s="695"/>
      <c r="CX33" s="695"/>
      <c r="CY33" s="696"/>
    </row>
    <row r="34" spans="2:103" ht="23.25" customHeight="1" x14ac:dyDescent="0.15">
      <c r="B34" s="718"/>
      <c r="C34" s="719"/>
      <c r="D34" s="719"/>
      <c r="E34" s="719"/>
      <c r="F34" s="719"/>
      <c r="G34" s="719"/>
      <c r="H34" s="719"/>
      <c r="I34" s="720"/>
      <c r="J34" s="715"/>
      <c r="K34" s="716"/>
      <c r="L34" s="716"/>
      <c r="M34" s="716"/>
      <c r="N34" s="716"/>
      <c r="O34" s="717"/>
      <c r="P34" s="662"/>
      <c r="Q34" s="663"/>
      <c r="R34" s="663"/>
      <c r="S34" s="663"/>
      <c r="T34" s="663"/>
      <c r="U34" s="664"/>
      <c r="V34" s="662"/>
      <c r="W34" s="663"/>
      <c r="X34" s="663"/>
      <c r="Y34" s="663"/>
      <c r="Z34" s="663"/>
      <c r="AA34" s="664"/>
      <c r="AB34" s="662"/>
      <c r="AC34" s="663"/>
      <c r="AD34" s="663"/>
      <c r="AE34" s="663"/>
      <c r="AF34" s="663"/>
      <c r="AG34" s="664"/>
      <c r="AH34" s="662"/>
      <c r="AI34" s="663"/>
      <c r="AJ34" s="663"/>
      <c r="AK34" s="663"/>
      <c r="AL34" s="663"/>
      <c r="AM34" s="664"/>
      <c r="AN34" s="662"/>
      <c r="AO34" s="663"/>
      <c r="AP34" s="663"/>
      <c r="AQ34" s="663"/>
      <c r="AR34" s="663"/>
      <c r="AS34" s="664"/>
      <c r="AT34" s="697"/>
      <c r="AU34" s="698"/>
      <c r="AV34" s="698"/>
      <c r="AW34" s="698"/>
      <c r="AX34" s="698"/>
      <c r="AY34" s="699"/>
      <c r="BB34" s="718"/>
      <c r="BC34" s="719"/>
      <c r="BD34" s="719"/>
      <c r="BE34" s="719"/>
      <c r="BF34" s="719"/>
      <c r="BG34" s="719"/>
      <c r="BH34" s="719"/>
      <c r="BI34" s="720"/>
      <c r="BJ34" s="715"/>
      <c r="BK34" s="716"/>
      <c r="BL34" s="716"/>
      <c r="BM34" s="716"/>
      <c r="BN34" s="716"/>
      <c r="BO34" s="717"/>
      <c r="BP34" s="662"/>
      <c r="BQ34" s="663"/>
      <c r="BR34" s="663"/>
      <c r="BS34" s="663"/>
      <c r="BT34" s="663"/>
      <c r="BU34" s="664"/>
      <c r="BV34" s="662"/>
      <c r="BW34" s="663"/>
      <c r="BX34" s="663"/>
      <c r="BY34" s="663"/>
      <c r="BZ34" s="663"/>
      <c r="CA34" s="664"/>
      <c r="CB34" s="662"/>
      <c r="CC34" s="663"/>
      <c r="CD34" s="663"/>
      <c r="CE34" s="663"/>
      <c r="CF34" s="663"/>
      <c r="CG34" s="664"/>
      <c r="CH34" s="662"/>
      <c r="CI34" s="663"/>
      <c r="CJ34" s="663"/>
      <c r="CK34" s="663"/>
      <c r="CL34" s="663"/>
      <c r="CM34" s="664"/>
      <c r="CN34" s="662"/>
      <c r="CO34" s="663"/>
      <c r="CP34" s="663"/>
      <c r="CQ34" s="663"/>
      <c r="CR34" s="663"/>
      <c r="CS34" s="664"/>
      <c r="CT34" s="697"/>
      <c r="CU34" s="698"/>
      <c r="CV34" s="698"/>
      <c r="CW34" s="698"/>
      <c r="CX34" s="698"/>
      <c r="CY34" s="699"/>
    </row>
    <row r="35" spans="2:103" ht="40.5" customHeight="1" x14ac:dyDescent="0.15">
      <c r="B35" s="703" t="s">
        <v>480</v>
      </c>
      <c r="C35" s="704"/>
      <c r="D35" s="704"/>
      <c r="E35" s="704"/>
      <c r="F35" s="704"/>
      <c r="G35" s="704"/>
      <c r="H35" s="704"/>
      <c r="I35" s="705"/>
      <c r="J35" s="715"/>
      <c r="K35" s="716"/>
      <c r="L35" s="716"/>
      <c r="M35" s="716"/>
      <c r="N35" s="716"/>
      <c r="O35" s="717"/>
      <c r="P35" s="662"/>
      <c r="Q35" s="663"/>
      <c r="R35" s="663"/>
      <c r="S35" s="663"/>
      <c r="T35" s="663"/>
      <c r="U35" s="664"/>
      <c r="V35" s="662"/>
      <c r="W35" s="663"/>
      <c r="X35" s="663"/>
      <c r="Y35" s="663"/>
      <c r="Z35" s="663"/>
      <c r="AA35" s="664"/>
      <c r="AB35" s="662"/>
      <c r="AC35" s="663"/>
      <c r="AD35" s="663"/>
      <c r="AE35" s="663"/>
      <c r="AF35" s="663"/>
      <c r="AG35" s="664"/>
      <c r="AH35" s="662"/>
      <c r="AI35" s="663"/>
      <c r="AJ35" s="663"/>
      <c r="AK35" s="663"/>
      <c r="AL35" s="663"/>
      <c r="AM35" s="664"/>
      <c r="AN35" s="662"/>
      <c r="AO35" s="663"/>
      <c r="AP35" s="663"/>
      <c r="AQ35" s="663"/>
      <c r="AR35" s="663"/>
      <c r="AS35" s="664"/>
      <c r="AT35" s="697"/>
      <c r="AU35" s="698"/>
      <c r="AV35" s="698"/>
      <c r="AW35" s="698"/>
      <c r="AX35" s="698"/>
      <c r="AY35" s="699"/>
      <c r="BB35" s="703" t="s">
        <v>480</v>
      </c>
      <c r="BC35" s="704"/>
      <c r="BD35" s="704"/>
      <c r="BE35" s="704"/>
      <c r="BF35" s="704"/>
      <c r="BG35" s="704"/>
      <c r="BH35" s="704"/>
      <c r="BI35" s="705"/>
      <c r="BJ35" s="715"/>
      <c r="BK35" s="716"/>
      <c r="BL35" s="716"/>
      <c r="BM35" s="716"/>
      <c r="BN35" s="716"/>
      <c r="BO35" s="717"/>
      <c r="BP35" s="662"/>
      <c r="BQ35" s="663"/>
      <c r="BR35" s="663"/>
      <c r="BS35" s="663"/>
      <c r="BT35" s="663"/>
      <c r="BU35" s="664"/>
      <c r="BV35" s="662"/>
      <c r="BW35" s="663"/>
      <c r="BX35" s="663"/>
      <c r="BY35" s="663"/>
      <c r="BZ35" s="663"/>
      <c r="CA35" s="664"/>
      <c r="CB35" s="662"/>
      <c r="CC35" s="663"/>
      <c r="CD35" s="663"/>
      <c r="CE35" s="663"/>
      <c r="CF35" s="663"/>
      <c r="CG35" s="664"/>
      <c r="CH35" s="662"/>
      <c r="CI35" s="663"/>
      <c r="CJ35" s="663"/>
      <c r="CK35" s="663"/>
      <c r="CL35" s="663"/>
      <c r="CM35" s="664"/>
      <c r="CN35" s="662"/>
      <c r="CO35" s="663"/>
      <c r="CP35" s="663"/>
      <c r="CQ35" s="663"/>
      <c r="CR35" s="663"/>
      <c r="CS35" s="664"/>
      <c r="CT35" s="697"/>
      <c r="CU35" s="698"/>
      <c r="CV35" s="698"/>
      <c r="CW35" s="698"/>
      <c r="CX35" s="698"/>
      <c r="CY35" s="699"/>
    </row>
    <row r="36" spans="2:103" ht="35.25" customHeight="1" x14ac:dyDescent="0.15">
      <c r="B36" s="706" t="str">
        <f>VLOOKUP(B31,祝節名,2,FALSE)</f>
        <v>11建国記念の日、23天皇誕生日
立春4、雨水19</v>
      </c>
      <c r="C36" s="707"/>
      <c r="D36" s="707"/>
      <c r="E36" s="707"/>
      <c r="F36" s="707"/>
      <c r="G36" s="707"/>
      <c r="H36" s="707"/>
      <c r="I36" s="708"/>
      <c r="J36" s="721"/>
      <c r="K36" s="722"/>
      <c r="L36" s="722"/>
      <c r="M36" s="722"/>
      <c r="N36" s="722"/>
      <c r="O36" s="723"/>
      <c r="P36" s="665"/>
      <c r="Q36" s="666"/>
      <c r="R36" s="666"/>
      <c r="S36" s="666"/>
      <c r="T36" s="666"/>
      <c r="U36" s="667"/>
      <c r="V36" s="665"/>
      <c r="W36" s="666"/>
      <c r="X36" s="666"/>
      <c r="Y36" s="666"/>
      <c r="Z36" s="666"/>
      <c r="AA36" s="667"/>
      <c r="AB36" s="665"/>
      <c r="AC36" s="666"/>
      <c r="AD36" s="666"/>
      <c r="AE36" s="666"/>
      <c r="AF36" s="666"/>
      <c r="AG36" s="667"/>
      <c r="AH36" s="665"/>
      <c r="AI36" s="666"/>
      <c r="AJ36" s="666"/>
      <c r="AK36" s="666"/>
      <c r="AL36" s="666"/>
      <c r="AM36" s="667"/>
      <c r="AN36" s="665"/>
      <c r="AO36" s="666"/>
      <c r="AP36" s="666"/>
      <c r="AQ36" s="666"/>
      <c r="AR36" s="666"/>
      <c r="AS36" s="667"/>
      <c r="AT36" s="700"/>
      <c r="AU36" s="701"/>
      <c r="AV36" s="701"/>
      <c r="AW36" s="701"/>
      <c r="AX36" s="701"/>
      <c r="AY36" s="702"/>
      <c r="BB36" s="706" t="str">
        <f>VLOOKUP(BB31,祝節名,2,FALSE)</f>
        <v>3憲法記念日、4みどりの日
5こどもの日、6振休。立夏5小満21</v>
      </c>
      <c r="BC36" s="707"/>
      <c r="BD36" s="707"/>
      <c r="BE36" s="707"/>
      <c r="BF36" s="707"/>
      <c r="BG36" s="707"/>
      <c r="BH36" s="707"/>
      <c r="BI36" s="708"/>
      <c r="BJ36" s="721"/>
      <c r="BK36" s="722"/>
      <c r="BL36" s="722"/>
      <c r="BM36" s="722"/>
      <c r="BN36" s="722"/>
      <c r="BO36" s="723"/>
      <c r="BP36" s="665"/>
      <c r="BQ36" s="666"/>
      <c r="BR36" s="666"/>
      <c r="BS36" s="666"/>
      <c r="BT36" s="666"/>
      <c r="BU36" s="667"/>
      <c r="BV36" s="665"/>
      <c r="BW36" s="666"/>
      <c r="BX36" s="666"/>
      <c r="BY36" s="666"/>
      <c r="BZ36" s="666"/>
      <c r="CA36" s="667"/>
      <c r="CB36" s="665"/>
      <c r="CC36" s="666"/>
      <c r="CD36" s="666"/>
      <c r="CE36" s="666"/>
      <c r="CF36" s="666"/>
      <c r="CG36" s="667"/>
      <c r="CH36" s="665"/>
      <c r="CI36" s="666"/>
      <c r="CJ36" s="666"/>
      <c r="CK36" s="666"/>
      <c r="CL36" s="666"/>
      <c r="CM36" s="667"/>
      <c r="CN36" s="665"/>
      <c r="CO36" s="666"/>
      <c r="CP36" s="666"/>
      <c r="CQ36" s="666"/>
      <c r="CR36" s="666"/>
      <c r="CS36" s="667"/>
      <c r="CT36" s="700"/>
      <c r="CU36" s="701"/>
      <c r="CV36" s="701"/>
      <c r="CW36" s="701"/>
      <c r="CX36" s="701"/>
      <c r="CY36" s="702"/>
    </row>
    <row r="37" spans="2:103" ht="23.25" customHeight="1" x14ac:dyDescent="0.15">
      <c r="B37" s="706"/>
      <c r="C37" s="707"/>
      <c r="D37" s="707"/>
      <c r="E37" s="707"/>
      <c r="F37" s="707"/>
      <c r="G37" s="707"/>
      <c r="H37" s="707"/>
      <c r="I37" s="708"/>
      <c r="J37" s="712">
        <f>AT33+1</f>
        <v>46068</v>
      </c>
      <c r="K37" s="713"/>
      <c r="L37" s="713"/>
      <c r="M37" s="713"/>
      <c r="N37" s="713"/>
      <c r="O37" s="714"/>
      <c r="P37" s="659">
        <f>J37+1</f>
        <v>46069</v>
      </c>
      <c r="Q37" s="660"/>
      <c r="R37" s="660"/>
      <c r="S37" s="660"/>
      <c r="T37" s="660"/>
      <c r="U37" s="661"/>
      <c r="V37" s="659">
        <f>P37+1</f>
        <v>46070</v>
      </c>
      <c r="W37" s="660"/>
      <c r="X37" s="660"/>
      <c r="Y37" s="660"/>
      <c r="Z37" s="660"/>
      <c r="AA37" s="661"/>
      <c r="AB37" s="659">
        <f>V37+1</f>
        <v>46071</v>
      </c>
      <c r="AC37" s="660"/>
      <c r="AD37" s="660"/>
      <c r="AE37" s="660"/>
      <c r="AF37" s="660"/>
      <c r="AG37" s="661"/>
      <c r="AH37" s="659">
        <f>AB37+1</f>
        <v>46072</v>
      </c>
      <c r="AI37" s="660"/>
      <c r="AJ37" s="660"/>
      <c r="AK37" s="660"/>
      <c r="AL37" s="660"/>
      <c r="AM37" s="661"/>
      <c r="AN37" s="659">
        <f>AH37+1</f>
        <v>46073</v>
      </c>
      <c r="AO37" s="660"/>
      <c r="AP37" s="660"/>
      <c r="AQ37" s="660"/>
      <c r="AR37" s="660"/>
      <c r="AS37" s="661"/>
      <c r="AT37" s="694">
        <f>AN37+1</f>
        <v>46074</v>
      </c>
      <c r="AU37" s="695"/>
      <c r="AV37" s="695"/>
      <c r="AW37" s="695"/>
      <c r="AX37" s="695"/>
      <c r="AY37" s="696"/>
      <c r="BB37" s="706"/>
      <c r="BC37" s="707"/>
      <c r="BD37" s="707"/>
      <c r="BE37" s="707"/>
      <c r="BF37" s="707"/>
      <c r="BG37" s="707"/>
      <c r="BH37" s="707"/>
      <c r="BI37" s="708"/>
      <c r="BJ37" s="712">
        <f>CT33+1</f>
        <v>46152</v>
      </c>
      <c r="BK37" s="713"/>
      <c r="BL37" s="713"/>
      <c r="BM37" s="713"/>
      <c r="BN37" s="713"/>
      <c r="BO37" s="714"/>
      <c r="BP37" s="659">
        <f>BJ37+1</f>
        <v>46153</v>
      </c>
      <c r="BQ37" s="660"/>
      <c r="BR37" s="660"/>
      <c r="BS37" s="660"/>
      <c r="BT37" s="660"/>
      <c r="BU37" s="661"/>
      <c r="BV37" s="659">
        <f>BP37+1</f>
        <v>46154</v>
      </c>
      <c r="BW37" s="660"/>
      <c r="BX37" s="660"/>
      <c r="BY37" s="660"/>
      <c r="BZ37" s="660"/>
      <c r="CA37" s="661"/>
      <c r="CB37" s="659">
        <f>BV37+1</f>
        <v>46155</v>
      </c>
      <c r="CC37" s="660"/>
      <c r="CD37" s="660"/>
      <c r="CE37" s="660"/>
      <c r="CF37" s="660"/>
      <c r="CG37" s="661"/>
      <c r="CH37" s="659">
        <f>CB37+1</f>
        <v>46156</v>
      </c>
      <c r="CI37" s="660"/>
      <c r="CJ37" s="660"/>
      <c r="CK37" s="660"/>
      <c r="CL37" s="660"/>
      <c r="CM37" s="661"/>
      <c r="CN37" s="659">
        <f>CH37+1</f>
        <v>46157</v>
      </c>
      <c r="CO37" s="660"/>
      <c r="CP37" s="660"/>
      <c r="CQ37" s="660"/>
      <c r="CR37" s="660"/>
      <c r="CS37" s="661"/>
      <c r="CT37" s="694">
        <f>CN37+1</f>
        <v>46158</v>
      </c>
      <c r="CU37" s="695"/>
      <c r="CV37" s="695"/>
      <c r="CW37" s="695"/>
      <c r="CX37" s="695"/>
      <c r="CY37" s="696"/>
    </row>
    <row r="38" spans="2:103" ht="23.25" customHeight="1" x14ac:dyDescent="0.15">
      <c r="B38" s="706"/>
      <c r="C38" s="707"/>
      <c r="D38" s="707"/>
      <c r="E38" s="707"/>
      <c r="F38" s="707"/>
      <c r="G38" s="707"/>
      <c r="H38" s="707"/>
      <c r="I38" s="708"/>
      <c r="J38" s="715"/>
      <c r="K38" s="716"/>
      <c r="L38" s="716"/>
      <c r="M38" s="716"/>
      <c r="N38" s="716"/>
      <c r="O38" s="717"/>
      <c r="P38" s="662"/>
      <c r="Q38" s="663"/>
      <c r="R38" s="663"/>
      <c r="S38" s="663"/>
      <c r="T38" s="663"/>
      <c r="U38" s="664"/>
      <c r="V38" s="662"/>
      <c r="W38" s="663"/>
      <c r="X38" s="663"/>
      <c r="Y38" s="663"/>
      <c r="Z38" s="663"/>
      <c r="AA38" s="664"/>
      <c r="AB38" s="662"/>
      <c r="AC38" s="663"/>
      <c r="AD38" s="663"/>
      <c r="AE38" s="663"/>
      <c r="AF38" s="663"/>
      <c r="AG38" s="664"/>
      <c r="AH38" s="662"/>
      <c r="AI38" s="663"/>
      <c r="AJ38" s="663"/>
      <c r="AK38" s="663"/>
      <c r="AL38" s="663"/>
      <c r="AM38" s="664"/>
      <c r="AN38" s="662"/>
      <c r="AO38" s="663"/>
      <c r="AP38" s="663"/>
      <c r="AQ38" s="663"/>
      <c r="AR38" s="663"/>
      <c r="AS38" s="664"/>
      <c r="AT38" s="697"/>
      <c r="AU38" s="698"/>
      <c r="AV38" s="698"/>
      <c r="AW38" s="698"/>
      <c r="AX38" s="698"/>
      <c r="AY38" s="699"/>
      <c r="BB38" s="706"/>
      <c r="BC38" s="707"/>
      <c r="BD38" s="707"/>
      <c r="BE38" s="707"/>
      <c r="BF38" s="707"/>
      <c r="BG38" s="707"/>
      <c r="BH38" s="707"/>
      <c r="BI38" s="708"/>
      <c r="BJ38" s="715"/>
      <c r="BK38" s="716"/>
      <c r="BL38" s="716"/>
      <c r="BM38" s="716"/>
      <c r="BN38" s="716"/>
      <c r="BO38" s="717"/>
      <c r="BP38" s="662"/>
      <c r="BQ38" s="663"/>
      <c r="BR38" s="663"/>
      <c r="BS38" s="663"/>
      <c r="BT38" s="663"/>
      <c r="BU38" s="664"/>
      <c r="BV38" s="662"/>
      <c r="BW38" s="663"/>
      <c r="BX38" s="663"/>
      <c r="BY38" s="663"/>
      <c r="BZ38" s="663"/>
      <c r="CA38" s="664"/>
      <c r="CB38" s="662"/>
      <c r="CC38" s="663"/>
      <c r="CD38" s="663"/>
      <c r="CE38" s="663"/>
      <c r="CF38" s="663"/>
      <c r="CG38" s="664"/>
      <c r="CH38" s="662"/>
      <c r="CI38" s="663"/>
      <c r="CJ38" s="663"/>
      <c r="CK38" s="663"/>
      <c r="CL38" s="663"/>
      <c r="CM38" s="664"/>
      <c r="CN38" s="662"/>
      <c r="CO38" s="663"/>
      <c r="CP38" s="663"/>
      <c r="CQ38" s="663"/>
      <c r="CR38" s="663"/>
      <c r="CS38" s="664"/>
      <c r="CT38" s="697"/>
      <c r="CU38" s="698"/>
      <c r="CV38" s="698"/>
      <c r="CW38" s="698"/>
      <c r="CX38" s="698"/>
      <c r="CY38" s="699"/>
    </row>
    <row r="39" spans="2:103" ht="39" customHeight="1" x14ac:dyDescent="0.15">
      <c r="B39" s="709"/>
      <c r="C39" s="710"/>
      <c r="D39" s="710"/>
      <c r="E39" s="710"/>
      <c r="F39" s="710"/>
      <c r="G39" s="710"/>
      <c r="H39" s="710"/>
      <c r="I39" s="711"/>
      <c r="J39" s="715"/>
      <c r="K39" s="716"/>
      <c r="L39" s="716"/>
      <c r="M39" s="716"/>
      <c r="N39" s="716"/>
      <c r="O39" s="717"/>
      <c r="P39" s="662"/>
      <c r="Q39" s="663"/>
      <c r="R39" s="663"/>
      <c r="S39" s="663"/>
      <c r="T39" s="663"/>
      <c r="U39" s="664"/>
      <c r="V39" s="662"/>
      <c r="W39" s="663"/>
      <c r="X39" s="663"/>
      <c r="Y39" s="663"/>
      <c r="Z39" s="663"/>
      <c r="AA39" s="664"/>
      <c r="AB39" s="662"/>
      <c r="AC39" s="663"/>
      <c r="AD39" s="663"/>
      <c r="AE39" s="663"/>
      <c r="AF39" s="663"/>
      <c r="AG39" s="664"/>
      <c r="AH39" s="662"/>
      <c r="AI39" s="663"/>
      <c r="AJ39" s="663"/>
      <c r="AK39" s="663"/>
      <c r="AL39" s="663"/>
      <c r="AM39" s="664"/>
      <c r="AN39" s="662"/>
      <c r="AO39" s="663"/>
      <c r="AP39" s="663"/>
      <c r="AQ39" s="663"/>
      <c r="AR39" s="663"/>
      <c r="AS39" s="664"/>
      <c r="AT39" s="697"/>
      <c r="AU39" s="698"/>
      <c r="AV39" s="698"/>
      <c r="AW39" s="698"/>
      <c r="AX39" s="698"/>
      <c r="AY39" s="699"/>
      <c r="BB39" s="709"/>
      <c r="BC39" s="710"/>
      <c r="BD39" s="710"/>
      <c r="BE39" s="710"/>
      <c r="BF39" s="710"/>
      <c r="BG39" s="710"/>
      <c r="BH39" s="710"/>
      <c r="BI39" s="711"/>
      <c r="BJ39" s="715"/>
      <c r="BK39" s="716"/>
      <c r="BL39" s="716"/>
      <c r="BM39" s="716"/>
      <c r="BN39" s="716"/>
      <c r="BO39" s="717"/>
      <c r="BP39" s="662"/>
      <c r="BQ39" s="663"/>
      <c r="BR39" s="663"/>
      <c r="BS39" s="663"/>
      <c r="BT39" s="663"/>
      <c r="BU39" s="664"/>
      <c r="BV39" s="662"/>
      <c r="BW39" s="663"/>
      <c r="BX39" s="663"/>
      <c r="BY39" s="663"/>
      <c r="BZ39" s="663"/>
      <c r="CA39" s="664"/>
      <c r="CB39" s="662"/>
      <c r="CC39" s="663"/>
      <c r="CD39" s="663"/>
      <c r="CE39" s="663"/>
      <c r="CF39" s="663"/>
      <c r="CG39" s="664"/>
      <c r="CH39" s="662"/>
      <c r="CI39" s="663"/>
      <c r="CJ39" s="663"/>
      <c r="CK39" s="663"/>
      <c r="CL39" s="663"/>
      <c r="CM39" s="664"/>
      <c r="CN39" s="662"/>
      <c r="CO39" s="663"/>
      <c r="CP39" s="663"/>
      <c r="CQ39" s="663"/>
      <c r="CR39" s="663"/>
      <c r="CS39" s="664"/>
      <c r="CT39" s="697"/>
      <c r="CU39" s="698"/>
      <c r="CV39" s="698"/>
      <c r="CW39" s="698"/>
      <c r="CX39" s="698"/>
      <c r="CY39" s="699"/>
    </row>
    <row r="40" spans="2:103" ht="62.25" customHeight="1" x14ac:dyDescent="0.15">
      <c r="B40" s="724">
        <f>B31</f>
        <v>46054</v>
      </c>
      <c r="C40" s="725"/>
      <c r="D40" s="725"/>
      <c r="E40" s="725"/>
      <c r="F40" s="725"/>
      <c r="G40" s="725"/>
      <c r="H40" s="725"/>
      <c r="I40" s="725"/>
      <c r="J40" s="18"/>
      <c r="K40" s="19"/>
      <c r="L40" s="19"/>
      <c r="M40" s="19"/>
      <c r="N40" s="19"/>
      <c r="O40" s="19"/>
      <c r="P40" s="18"/>
      <c r="Q40" s="19"/>
      <c r="R40" s="19"/>
      <c r="S40" s="19"/>
      <c r="T40" s="19"/>
      <c r="U40" s="19"/>
      <c r="V40" s="18"/>
      <c r="W40" s="19"/>
      <c r="X40" s="19"/>
      <c r="Y40" s="19"/>
      <c r="Z40" s="19"/>
      <c r="AA40" s="19"/>
      <c r="AB40" s="18"/>
      <c r="AC40" s="19"/>
      <c r="AD40" s="19"/>
      <c r="AE40" s="19"/>
      <c r="AF40" s="19"/>
      <c r="AG40" s="19"/>
      <c r="AH40" s="18"/>
      <c r="AI40" s="19"/>
      <c r="AJ40" s="19"/>
      <c r="AK40" s="19"/>
      <c r="AL40" s="19"/>
      <c r="AM40" s="19"/>
      <c r="AN40" s="18"/>
      <c r="AO40" s="19"/>
      <c r="AP40" s="19"/>
      <c r="AQ40" s="19"/>
      <c r="AR40" s="19"/>
      <c r="AS40" s="19"/>
      <c r="AT40" s="18"/>
      <c r="AU40" s="19"/>
      <c r="AV40" s="19"/>
      <c r="AW40" s="19"/>
      <c r="AX40" s="19"/>
      <c r="AY40" s="20"/>
      <c r="BB40" s="724">
        <f>BB31</f>
        <v>46143</v>
      </c>
      <c r="BC40" s="725"/>
      <c r="BD40" s="725"/>
      <c r="BE40" s="725"/>
      <c r="BF40" s="725"/>
      <c r="BG40" s="725"/>
      <c r="BH40" s="725"/>
      <c r="BI40" s="725"/>
      <c r="BJ40" s="18"/>
      <c r="BK40" s="19"/>
      <c r="BL40" s="19"/>
      <c r="BM40" s="19"/>
      <c r="BN40" s="19"/>
      <c r="BO40" s="19"/>
      <c r="BP40" s="18"/>
      <c r="BQ40" s="19"/>
      <c r="BR40" s="19"/>
      <c r="BS40" s="19"/>
      <c r="BT40" s="19"/>
      <c r="BU40" s="19"/>
      <c r="BV40" s="18"/>
      <c r="BW40" s="19"/>
      <c r="BX40" s="19"/>
      <c r="BY40" s="19"/>
      <c r="BZ40" s="19"/>
      <c r="CA40" s="19"/>
      <c r="CB40" s="18"/>
      <c r="CC40" s="19"/>
      <c r="CD40" s="19"/>
      <c r="CE40" s="19"/>
      <c r="CF40" s="19"/>
      <c r="CG40" s="19"/>
      <c r="CH40" s="18"/>
      <c r="CI40" s="19"/>
      <c r="CJ40" s="19"/>
      <c r="CK40" s="19"/>
      <c r="CL40" s="19"/>
      <c r="CM40" s="19"/>
      <c r="CN40" s="18"/>
      <c r="CO40" s="19"/>
      <c r="CP40" s="19"/>
      <c r="CQ40" s="19"/>
      <c r="CR40" s="19"/>
      <c r="CS40" s="19"/>
      <c r="CT40" s="18"/>
      <c r="CU40" s="19"/>
      <c r="CV40" s="19"/>
      <c r="CW40" s="19"/>
      <c r="CX40" s="19"/>
      <c r="CY40" s="20"/>
    </row>
    <row r="41" spans="2:103" ht="21.75" customHeight="1" x14ac:dyDescent="0.15">
      <c r="B41" s="747">
        <f>B44</f>
        <v>46054</v>
      </c>
      <c r="C41" s="748"/>
      <c r="D41" s="748"/>
      <c r="E41" s="748"/>
      <c r="F41" s="748"/>
      <c r="G41" s="748"/>
      <c r="H41" s="748"/>
      <c r="I41" s="749"/>
      <c r="J41" s="692" t="s">
        <v>581</v>
      </c>
      <c r="K41" s="693"/>
      <c r="L41" s="693"/>
      <c r="M41" s="693" t="s">
        <v>593</v>
      </c>
      <c r="N41" s="677"/>
      <c r="O41" s="678"/>
      <c r="P41" s="675" t="s">
        <v>582</v>
      </c>
      <c r="Q41" s="676"/>
      <c r="R41" s="676"/>
      <c r="S41" s="676" t="s">
        <v>356</v>
      </c>
      <c r="T41" s="677"/>
      <c r="U41" s="678"/>
      <c r="V41" s="753" t="s">
        <v>584</v>
      </c>
      <c r="W41" s="754"/>
      <c r="X41" s="754"/>
      <c r="Y41" s="754" t="s">
        <v>356</v>
      </c>
      <c r="Z41" s="754"/>
      <c r="AA41" s="755"/>
      <c r="AB41" s="675" t="s">
        <v>585</v>
      </c>
      <c r="AC41" s="676"/>
      <c r="AD41" s="676"/>
      <c r="AE41" s="676" t="s">
        <v>356</v>
      </c>
      <c r="AF41" s="677"/>
      <c r="AG41" s="678"/>
      <c r="AH41" s="753" t="s">
        <v>586</v>
      </c>
      <c r="AI41" s="754"/>
      <c r="AJ41" s="754"/>
      <c r="AK41" s="754" t="s">
        <v>594</v>
      </c>
      <c r="AL41" s="754"/>
      <c r="AM41" s="755"/>
      <c r="AN41" s="675" t="s">
        <v>587</v>
      </c>
      <c r="AO41" s="676"/>
      <c r="AP41" s="676"/>
      <c r="AQ41" s="676" t="s">
        <v>356</v>
      </c>
      <c r="AR41" s="677"/>
      <c r="AS41" s="678"/>
      <c r="AT41" s="682" t="s">
        <v>588</v>
      </c>
      <c r="AU41" s="683"/>
      <c r="AV41" s="683"/>
      <c r="AW41" s="683" t="s">
        <v>356</v>
      </c>
      <c r="AX41" s="683"/>
      <c r="AY41" s="684"/>
      <c r="BB41" s="747">
        <f>BB44</f>
        <v>46143</v>
      </c>
      <c r="BC41" s="748"/>
      <c r="BD41" s="748"/>
      <c r="BE41" s="748"/>
      <c r="BF41" s="748"/>
      <c r="BG41" s="748"/>
      <c r="BH41" s="748"/>
      <c r="BI41" s="749"/>
      <c r="BJ41" s="692" t="s">
        <v>581</v>
      </c>
      <c r="BK41" s="693"/>
      <c r="BL41" s="693"/>
      <c r="BM41" s="693" t="s">
        <v>595</v>
      </c>
      <c r="BN41" s="677"/>
      <c r="BO41" s="678"/>
      <c r="BP41" s="675" t="s">
        <v>582</v>
      </c>
      <c r="BQ41" s="676"/>
      <c r="BR41" s="676"/>
      <c r="BS41" s="676" t="s">
        <v>356</v>
      </c>
      <c r="BT41" s="677"/>
      <c r="BU41" s="678"/>
      <c r="BV41" s="753" t="s">
        <v>584</v>
      </c>
      <c r="BW41" s="754"/>
      <c r="BX41" s="754"/>
      <c r="BY41" s="754" t="s">
        <v>594</v>
      </c>
      <c r="BZ41" s="754"/>
      <c r="CA41" s="755"/>
      <c r="CB41" s="675" t="s">
        <v>585</v>
      </c>
      <c r="CC41" s="676"/>
      <c r="CD41" s="676"/>
      <c r="CE41" s="676" t="s">
        <v>356</v>
      </c>
      <c r="CF41" s="677"/>
      <c r="CG41" s="678"/>
      <c r="CH41" s="753" t="s">
        <v>586</v>
      </c>
      <c r="CI41" s="754"/>
      <c r="CJ41" s="754"/>
      <c r="CK41" s="754" t="s">
        <v>356</v>
      </c>
      <c r="CL41" s="754"/>
      <c r="CM41" s="755"/>
      <c r="CN41" s="675" t="s">
        <v>587</v>
      </c>
      <c r="CO41" s="676"/>
      <c r="CP41" s="676"/>
      <c r="CQ41" s="676" t="s">
        <v>356</v>
      </c>
      <c r="CR41" s="677"/>
      <c r="CS41" s="678"/>
      <c r="CT41" s="682" t="s">
        <v>588</v>
      </c>
      <c r="CU41" s="683"/>
      <c r="CV41" s="683"/>
      <c r="CW41" s="683" t="s">
        <v>594</v>
      </c>
      <c r="CX41" s="683"/>
      <c r="CY41" s="684"/>
    </row>
    <row r="42" spans="2:103" ht="23.25" customHeight="1" x14ac:dyDescent="0.15">
      <c r="B42" s="750"/>
      <c r="C42" s="751"/>
      <c r="D42" s="751"/>
      <c r="E42" s="751"/>
      <c r="F42" s="751"/>
      <c r="G42" s="751"/>
      <c r="H42" s="751"/>
      <c r="I42" s="752"/>
      <c r="J42" s="712">
        <f>AT37+1</f>
        <v>46075</v>
      </c>
      <c r="K42" s="713"/>
      <c r="L42" s="713"/>
      <c r="M42" s="713"/>
      <c r="N42" s="713"/>
      <c r="O42" s="714"/>
      <c r="P42" s="659">
        <f>J42+1</f>
        <v>46076</v>
      </c>
      <c r="Q42" s="660"/>
      <c r="R42" s="660"/>
      <c r="S42" s="660"/>
      <c r="T42" s="660"/>
      <c r="U42" s="661"/>
      <c r="V42" s="659">
        <f>P42+1</f>
        <v>46077</v>
      </c>
      <c r="W42" s="660"/>
      <c r="X42" s="660"/>
      <c r="Y42" s="660"/>
      <c r="Z42" s="660"/>
      <c r="AA42" s="661"/>
      <c r="AB42" s="659">
        <f>V42+1</f>
        <v>46078</v>
      </c>
      <c r="AC42" s="660"/>
      <c r="AD42" s="660"/>
      <c r="AE42" s="660"/>
      <c r="AF42" s="660"/>
      <c r="AG42" s="661"/>
      <c r="AH42" s="659">
        <f>AB42+1</f>
        <v>46079</v>
      </c>
      <c r="AI42" s="660"/>
      <c r="AJ42" s="660"/>
      <c r="AK42" s="660"/>
      <c r="AL42" s="660"/>
      <c r="AM42" s="661"/>
      <c r="AN42" s="659">
        <f>AH42+1</f>
        <v>46080</v>
      </c>
      <c r="AO42" s="660"/>
      <c r="AP42" s="660"/>
      <c r="AQ42" s="660"/>
      <c r="AR42" s="660"/>
      <c r="AS42" s="661"/>
      <c r="AT42" s="694">
        <f>AN42+1</f>
        <v>46081</v>
      </c>
      <c r="AU42" s="695"/>
      <c r="AV42" s="695"/>
      <c r="AW42" s="695"/>
      <c r="AX42" s="695"/>
      <c r="AY42" s="696"/>
      <c r="BB42" s="750"/>
      <c r="BC42" s="751"/>
      <c r="BD42" s="751"/>
      <c r="BE42" s="751"/>
      <c r="BF42" s="751"/>
      <c r="BG42" s="751"/>
      <c r="BH42" s="751"/>
      <c r="BI42" s="752"/>
      <c r="BJ42" s="712">
        <f>CT37+1</f>
        <v>46159</v>
      </c>
      <c r="BK42" s="713"/>
      <c r="BL42" s="713"/>
      <c r="BM42" s="713"/>
      <c r="BN42" s="713"/>
      <c r="BO42" s="714"/>
      <c r="BP42" s="659">
        <f>BJ42+1</f>
        <v>46160</v>
      </c>
      <c r="BQ42" s="660"/>
      <c r="BR42" s="660"/>
      <c r="BS42" s="660"/>
      <c r="BT42" s="660"/>
      <c r="BU42" s="661"/>
      <c r="BV42" s="659">
        <f>BP42+1</f>
        <v>46161</v>
      </c>
      <c r="BW42" s="660"/>
      <c r="BX42" s="660"/>
      <c r="BY42" s="660"/>
      <c r="BZ42" s="660"/>
      <c r="CA42" s="661"/>
      <c r="CB42" s="659">
        <f>BV42+1</f>
        <v>46162</v>
      </c>
      <c r="CC42" s="660"/>
      <c r="CD42" s="660"/>
      <c r="CE42" s="660"/>
      <c r="CF42" s="660"/>
      <c r="CG42" s="661"/>
      <c r="CH42" s="659">
        <f>CB42+1</f>
        <v>46163</v>
      </c>
      <c r="CI42" s="660"/>
      <c r="CJ42" s="660"/>
      <c r="CK42" s="660"/>
      <c r="CL42" s="660"/>
      <c r="CM42" s="661"/>
      <c r="CN42" s="659">
        <f>CH42+1</f>
        <v>46164</v>
      </c>
      <c r="CO42" s="660"/>
      <c r="CP42" s="660"/>
      <c r="CQ42" s="660"/>
      <c r="CR42" s="660"/>
      <c r="CS42" s="661"/>
      <c r="CT42" s="694">
        <f>CN42+1</f>
        <v>46165</v>
      </c>
      <c r="CU42" s="695"/>
      <c r="CV42" s="695"/>
      <c r="CW42" s="695"/>
      <c r="CX42" s="695"/>
      <c r="CY42" s="696"/>
    </row>
    <row r="43" spans="2:103" ht="35.25" customHeight="1" x14ac:dyDescent="0.15">
      <c r="B43" s="750"/>
      <c r="C43" s="751"/>
      <c r="D43" s="751"/>
      <c r="E43" s="751"/>
      <c r="F43" s="751"/>
      <c r="G43" s="751"/>
      <c r="H43" s="751"/>
      <c r="I43" s="752"/>
      <c r="J43" s="715"/>
      <c r="K43" s="716"/>
      <c r="L43" s="716"/>
      <c r="M43" s="716"/>
      <c r="N43" s="716"/>
      <c r="O43" s="717"/>
      <c r="P43" s="662"/>
      <c r="Q43" s="663"/>
      <c r="R43" s="663"/>
      <c r="S43" s="663"/>
      <c r="T43" s="663"/>
      <c r="U43" s="664"/>
      <c r="V43" s="662"/>
      <c r="W43" s="663"/>
      <c r="X43" s="663"/>
      <c r="Y43" s="663"/>
      <c r="Z43" s="663"/>
      <c r="AA43" s="664"/>
      <c r="AB43" s="662"/>
      <c r="AC43" s="663"/>
      <c r="AD43" s="663"/>
      <c r="AE43" s="663"/>
      <c r="AF43" s="663"/>
      <c r="AG43" s="664"/>
      <c r="AH43" s="662"/>
      <c r="AI43" s="663"/>
      <c r="AJ43" s="663"/>
      <c r="AK43" s="663"/>
      <c r="AL43" s="663"/>
      <c r="AM43" s="664"/>
      <c r="AN43" s="662"/>
      <c r="AO43" s="663"/>
      <c r="AP43" s="663"/>
      <c r="AQ43" s="663"/>
      <c r="AR43" s="663"/>
      <c r="AS43" s="664"/>
      <c r="AT43" s="697"/>
      <c r="AU43" s="698"/>
      <c r="AV43" s="698"/>
      <c r="AW43" s="698"/>
      <c r="AX43" s="698"/>
      <c r="AY43" s="699"/>
      <c r="BB43" s="750"/>
      <c r="BC43" s="751"/>
      <c r="BD43" s="751"/>
      <c r="BE43" s="751"/>
      <c r="BF43" s="751"/>
      <c r="BG43" s="751"/>
      <c r="BH43" s="751"/>
      <c r="BI43" s="752"/>
      <c r="BJ43" s="715"/>
      <c r="BK43" s="716"/>
      <c r="BL43" s="716"/>
      <c r="BM43" s="716"/>
      <c r="BN43" s="716"/>
      <c r="BO43" s="717"/>
      <c r="BP43" s="662"/>
      <c r="BQ43" s="663"/>
      <c r="BR43" s="663"/>
      <c r="BS43" s="663"/>
      <c r="BT43" s="663"/>
      <c r="BU43" s="664"/>
      <c r="BV43" s="662"/>
      <c r="BW43" s="663"/>
      <c r="BX43" s="663"/>
      <c r="BY43" s="663"/>
      <c r="BZ43" s="663"/>
      <c r="CA43" s="664"/>
      <c r="CB43" s="662"/>
      <c r="CC43" s="663"/>
      <c r="CD43" s="663"/>
      <c r="CE43" s="663"/>
      <c r="CF43" s="663"/>
      <c r="CG43" s="664"/>
      <c r="CH43" s="662"/>
      <c r="CI43" s="663"/>
      <c r="CJ43" s="663"/>
      <c r="CK43" s="663"/>
      <c r="CL43" s="663"/>
      <c r="CM43" s="664"/>
      <c r="CN43" s="662"/>
      <c r="CO43" s="663"/>
      <c r="CP43" s="663"/>
      <c r="CQ43" s="663"/>
      <c r="CR43" s="663"/>
      <c r="CS43" s="664"/>
      <c r="CT43" s="697"/>
      <c r="CU43" s="698"/>
      <c r="CV43" s="698"/>
      <c r="CW43" s="698"/>
      <c r="CX43" s="698"/>
      <c r="CY43" s="699"/>
    </row>
    <row r="44" spans="2:103" ht="11.25" customHeight="1" x14ac:dyDescent="0.15">
      <c r="B44" s="726">
        <f>B31</f>
        <v>46054</v>
      </c>
      <c r="C44" s="727"/>
      <c r="D44" s="727"/>
      <c r="E44" s="727"/>
      <c r="F44" s="727" t="s">
        <v>358</v>
      </c>
      <c r="G44" s="727"/>
      <c r="H44" s="727"/>
      <c r="I44" s="728"/>
      <c r="J44" s="715"/>
      <c r="K44" s="716"/>
      <c r="L44" s="716"/>
      <c r="M44" s="716"/>
      <c r="N44" s="716"/>
      <c r="O44" s="717"/>
      <c r="P44" s="662"/>
      <c r="Q44" s="663"/>
      <c r="R44" s="663"/>
      <c r="S44" s="663"/>
      <c r="T44" s="663"/>
      <c r="U44" s="664"/>
      <c r="V44" s="662"/>
      <c r="W44" s="663"/>
      <c r="X44" s="663"/>
      <c r="Y44" s="663"/>
      <c r="Z44" s="663"/>
      <c r="AA44" s="664"/>
      <c r="AB44" s="662"/>
      <c r="AC44" s="663"/>
      <c r="AD44" s="663"/>
      <c r="AE44" s="663"/>
      <c r="AF44" s="663"/>
      <c r="AG44" s="664"/>
      <c r="AH44" s="662"/>
      <c r="AI44" s="663"/>
      <c r="AJ44" s="663"/>
      <c r="AK44" s="663"/>
      <c r="AL44" s="663"/>
      <c r="AM44" s="664"/>
      <c r="AN44" s="662"/>
      <c r="AO44" s="663"/>
      <c r="AP44" s="663"/>
      <c r="AQ44" s="663"/>
      <c r="AR44" s="663"/>
      <c r="AS44" s="664"/>
      <c r="AT44" s="697"/>
      <c r="AU44" s="698"/>
      <c r="AV44" s="698"/>
      <c r="AW44" s="698"/>
      <c r="AX44" s="698"/>
      <c r="AY44" s="699"/>
      <c r="BB44" s="726">
        <f>BB31</f>
        <v>46143</v>
      </c>
      <c r="BC44" s="727"/>
      <c r="BD44" s="727"/>
      <c r="BE44" s="727"/>
      <c r="BF44" s="727" t="s">
        <v>358</v>
      </c>
      <c r="BG44" s="727"/>
      <c r="BH44" s="727"/>
      <c r="BI44" s="728"/>
      <c r="BJ44" s="715"/>
      <c r="BK44" s="716"/>
      <c r="BL44" s="716"/>
      <c r="BM44" s="716"/>
      <c r="BN44" s="716"/>
      <c r="BO44" s="717"/>
      <c r="BP44" s="662"/>
      <c r="BQ44" s="663"/>
      <c r="BR44" s="663"/>
      <c r="BS44" s="663"/>
      <c r="BT44" s="663"/>
      <c r="BU44" s="664"/>
      <c r="BV44" s="662"/>
      <c r="BW44" s="663"/>
      <c r="BX44" s="663"/>
      <c r="BY44" s="663"/>
      <c r="BZ44" s="663"/>
      <c r="CA44" s="664"/>
      <c r="CB44" s="662"/>
      <c r="CC44" s="663"/>
      <c r="CD44" s="663"/>
      <c r="CE44" s="663"/>
      <c r="CF44" s="663"/>
      <c r="CG44" s="664"/>
      <c r="CH44" s="662"/>
      <c r="CI44" s="663"/>
      <c r="CJ44" s="663"/>
      <c r="CK44" s="663"/>
      <c r="CL44" s="663"/>
      <c r="CM44" s="664"/>
      <c r="CN44" s="662"/>
      <c r="CO44" s="663"/>
      <c r="CP44" s="663"/>
      <c r="CQ44" s="663"/>
      <c r="CR44" s="663"/>
      <c r="CS44" s="664"/>
      <c r="CT44" s="697"/>
      <c r="CU44" s="698"/>
      <c r="CV44" s="698"/>
      <c r="CW44" s="698"/>
      <c r="CX44" s="698"/>
      <c r="CY44" s="699"/>
    </row>
    <row r="45" spans="2:103" ht="78.75" customHeight="1" x14ac:dyDescent="0.15">
      <c r="B45" s="726"/>
      <c r="C45" s="727"/>
      <c r="D45" s="727"/>
      <c r="E45" s="727"/>
      <c r="F45" s="727" t="str">
        <f>(YEAR(B44)-1988)&amp;"年"</f>
        <v>38年</v>
      </c>
      <c r="G45" s="727"/>
      <c r="H45" s="727"/>
      <c r="I45" s="728"/>
      <c r="J45" s="721"/>
      <c r="K45" s="722"/>
      <c r="L45" s="722"/>
      <c r="M45" s="722"/>
      <c r="N45" s="722"/>
      <c r="O45" s="723"/>
      <c r="P45" s="665"/>
      <c r="Q45" s="666"/>
      <c r="R45" s="666"/>
      <c r="S45" s="666"/>
      <c r="T45" s="666"/>
      <c r="U45" s="667"/>
      <c r="V45" s="665"/>
      <c r="W45" s="666"/>
      <c r="X45" s="666"/>
      <c r="Y45" s="666"/>
      <c r="Z45" s="666"/>
      <c r="AA45" s="667"/>
      <c r="AB45" s="665"/>
      <c r="AC45" s="666"/>
      <c r="AD45" s="666"/>
      <c r="AE45" s="666"/>
      <c r="AF45" s="666"/>
      <c r="AG45" s="667"/>
      <c r="AH45" s="665"/>
      <c r="AI45" s="666"/>
      <c r="AJ45" s="666"/>
      <c r="AK45" s="666"/>
      <c r="AL45" s="666"/>
      <c r="AM45" s="667"/>
      <c r="AN45" s="665"/>
      <c r="AO45" s="666"/>
      <c r="AP45" s="666"/>
      <c r="AQ45" s="666"/>
      <c r="AR45" s="666"/>
      <c r="AS45" s="667"/>
      <c r="AT45" s="700"/>
      <c r="AU45" s="701"/>
      <c r="AV45" s="701"/>
      <c r="AW45" s="701"/>
      <c r="AX45" s="701"/>
      <c r="AY45" s="702"/>
      <c r="BB45" s="726"/>
      <c r="BC45" s="727"/>
      <c r="BD45" s="727"/>
      <c r="BE45" s="727"/>
      <c r="BF45" s="727" t="str">
        <f>(YEAR(BB44)-1988)&amp;"年"</f>
        <v>38年</v>
      </c>
      <c r="BG45" s="727"/>
      <c r="BH45" s="727"/>
      <c r="BI45" s="728"/>
      <c r="BJ45" s="721"/>
      <c r="BK45" s="722"/>
      <c r="BL45" s="722"/>
      <c r="BM45" s="722"/>
      <c r="BN45" s="722"/>
      <c r="BO45" s="723"/>
      <c r="BP45" s="665"/>
      <c r="BQ45" s="666"/>
      <c r="BR45" s="666"/>
      <c r="BS45" s="666"/>
      <c r="BT45" s="666"/>
      <c r="BU45" s="667"/>
      <c r="BV45" s="665"/>
      <c r="BW45" s="666"/>
      <c r="BX45" s="666"/>
      <c r="BY45" s="666"/>
      <c r="BZ45" s="666"/>
      <c r="CA45" s="667"/>
      <c r="CB45" s="665"/>
      <c r="CC45" s="666"/>
      <c r="CD45" s="666"/>
      <c r="CE45" s="666"/>
      <c r="CF45" s="666"/>
      <c r="CG45" s="667"/>
      <c r="CH45" s="665"/>
      <c r="CI45" s="666"/>
      <c r="CJ45" s="666"/>
      <c r="CK45" s="666"/>
      <c r="CL45" s="666"/>
      <c r="CM45" s="667"/>
      <c r="CN45" s="665"/>
      <c r="CO45" s="666"/>
      <c r="CP45" s="666"/>
      <c r="CQ45" s="666"/>
      <c r="CR45" s="666"/>
      <c r="CS45" s="667"/>
      <c r="CT45" s="700"/>
      <c r="CU45" s="701"/>
      <c r="CV45" s="701"/>
      <c r="CW45" s="701"/>
      <c r="CX45" s="701"/>
      <c r="CY45" s="702"/>
    </row>
    <row r="46" spans="2:103" ht="29.25" customHeight="1" x14ac:dyDescent="0.15">
      <c r="B46" s="729" t="s">
        <v>589</v>
      </c>
      <c r="C46" s="730"/>
      <c r="D46" s="730"/>
      <c r="E46" s="730"/>
      <c r="F46" s="730"/>
      <c r="G46" s="730"/>
      <c r="H46" s="730"/>
      <c r="I46" s="731"/>
      <c r="J46" s="712" t="str">
        <f>IF(DAY(AT42)+1&gt;IF(MONTH(B44)=12,31,DATE(YEAR(B44),MONTH(B44)+1,1)-B44),"",AT42+1)</f>
        <v/>
      </c>
      <c r="K46" s="713"/>
      <c r="L46" s="713"/>
      <c r="M46" s="713"/>
      <c r="N46" s="713"/>
      <c r="O46" s="714"/>
      <c r="P46" s="659" t="str">
        <f>IF(J46="","",IF(DAY(J46)+1&gt;IF(MONTH(B44)=12,31,DATE(YEAR(B44),MONTH(B44)+1,1)-B44),"",J46+1))</f>
        <v/>
      </c>
      <c r="Q46" s="660"/>
      <c r="R46" s="660"/>
      <c r="S46" s="660"/>
      <c r="T46" s="660"/>
      <c r="U46" s="661"/>
      <c r="V46" s="659" t="str">
        <f>IF(P46="","",IF(DAY(P46)+1&gt;IF(MONTH(B44)=12,31,DATE(YEAR(B44),MONTH(B44)+1,1)-B44),"",P46+1))</f>
        <v/>
      </c>
      <c r="W46" s="660"/>
      <c r="X46" s="660"/>
      <c r="Y46" s="660"/>
      <c r="Z46" s="660"/>
      <c r="AA46" s="661"/>
      <c r="AB46" s="659" t="str">
        <f>IF(V46="","",IF(DAY(V46)+1&gt;IF(MONTH(B44)=12,31,DATE(YEAR(B44),MONTH(B44)+1,1)-B44),"",V46+1))</f>
        <v/>
      </c>
      <c r="AC46" s="660"/>
      <c r="AD46" s="660"/>
      <c r="AE46" s="660"/>
      <c r="AF46" s="660"/>
      <c r="AG46" s="661"/>
      <c r="AH46" s="659" t="str">
        <f>IF(AB46="","",IF(DAY(AB46)+1&gt;IF(MONTH(B44)=12,31,DATE(YEAR(B44),MONTH(B44)+1,1)-B44),"",AB46+1))</f>
        <v/>
      </c>
      <c r="AI46" s="660"/>
      <c r="AJ46" s="660"/>
      <c r="AK46" s="660"/>
      <c r="AL46" s="660"/>
      <c r="AM46" s="661"/>
      <c r="AN46" s="659" t="str">
        <f>IF(AH46="","",IF(DAY(AH46)+1&gt;IF(MONTH(B44)=12,31,DATE(YEAR(B44),MONTH(B44)+1,1)-B44),"",AH46+1))</f>
        <v/>
      </c>
      <c r="AO46" s="660"/>
      <c r="AP46" s="660"/>
      <c r="AQ46" s="660"/>
      <c r="AR46" s="660"/>
      <c r="AS46" s="661"/>
      <c r="AT46" s="694" t="str">
        <f>IF(AN46="","",IF(DAY(AN46)+1&gt;IF(MONTH(B44)=12,31,DATE(YEAR(B44),MONTH(B44)+1,1)-B44),"",AN46+1))</f>
        <v/>
      </c>
      <c r="AU46" s="695"/>
      <c r="AV46" s="695"/>
      <c r="AW46" s="695"/>
      <c r="AX46" s="695"/>
      <c r="AY46" s="696"/>
      <c r="BB46" s="729" t="s">
        <v>589</v>
      </c>
      <c r="BC46" s="730"/>
      <c r="BD46" s="730"/>
      <c r="BE46" s="730"/>
      <c r="BF46" s="730"/>
      <c r="BG46" s="730"/>
      <c r="BH46" s="730"/>
      <c r="BI46" s="731"/>
      <c r="BJ46" s="712">
        <f>IF(DAY(CT42)+1&gt;IF(MONTH(BB44)=12,31,DATE(YEAR(BB44),MONTH(BB44)+1,1)-BB44),"",CT42+1)</f>
        <v>46166</v>
      </c>
      <c r="BK46" s="713"/>
      <c r="BL46" s="713"/>
      <c r="BM46" s="713"/>
      <c r="BN46" s="713"/>
      <c r="BO46" s="714"/>
      <c r="BP46" s="659">
        <f>IF(BJ46="","",IF(DAY(BJ46)+1&gt;IF(MONTH(BB44)=12,31,DATE(YEAR(BB44),MONTH(BB44)+1,1)-BB44),"",BJ46+1))</f>
        <v>46167</v>
      </c>
      <c r="BQ46" s="660"/>
      <c r="BR46" s="660"/>
      <c r="BS46" s="660"/>
      <c r="BT46" s="660"/>
      <c r="BU46" s="661"/>
      <c r="BV46" s="659">
        <f>IF(BP46="","",IF(DAY(BP46)+1&gt;IF(MONTH(BB44)=12,31,DATE(YEAR(BB44),MONTH(BB44)+1,1)-BB44),"",BP46+1))</f>
        <v>46168</v>
      </c>
      <c r="BW46" s="660"/>
      <c r="BX46" s="660"/>
      <c r="BY46" s="660"/>
      <c r="BZ46" s="660"/>
      <c r="CA46" s="661"/>
      <c r="CB46" s="659">
        <f>IF(BV46="","",IF(DAY(BV46)+1&gt;IF(MONTH(BB44)=12,31,DATE(YEAR(BB44),MONTH(BB44)+1,1)-BB44),"",BV46+1))</f>
        <v>46169</v>
      </c>
      <c r="CC46" s="660"/>
      <c r="CD46" s="660"/>
      <c r="CE46" s="660"/>
      <c r="CF46" s="660"/>
      <c r="CG46" s="661"/>
      <c r="CH46" s="659">
        <f>IF(CB46="","",IF(DAY(CB46)+1&gt;IF(MONTH(BB44)=12,31,DATE(YEAR(BB44),MONTH(BB44)+1,1)-BB44),"",CB46+1))</f>
        <v>46170</v>
      </c>
      <c r="CI46" s="660"/>
      <c r="CJ46" s="660"/>
      <c r="CK46" s="660"/>
      <c r="CL46" s="660"/>
      <c r="CM46" s="661"/>
      <c r="CN46" s="659">
        <f>IF(CH46="","",IF(DAY(CH46)+1&gt;IF(MONTH(BB44)=12,31,DATE(YEAR(BB44),MONTH(BB44)+1,1)-BB44),"",CH46+1))</f>
        <v>46171</v>
      </c>
      <c r="CO46" s="660"/>
      <c r="CP46" s="660"/>
      <c r="CQ46" s="660"/>
      <c r="CR46" s="660"/>
      <c r="CS46" s="661"/>
      <c r="CT46" s="694">
        <f>IF(CN46="","",IF(DAY(CN46)+1&gt;IF(MONTH(BB44)=12,31,DATE(YEAR(BB44),MONTH(BB44)+1,1)-BB44),"",CN46+1))</f>
        <v>46172</v>
      </c>
      <c r="CU46" s="695"/>
      <c r="CV46" s="695"/>
      <c r="CW46" s="695"/>
      <c r="CX46" s="695"/>
      <c r="CY46" s="696"/>
    </row>
    <row r="47" spans="2:103" ht="17.25" customHeight="1" x14ac:dyDescent="0.15">
      <c r="B47" s="732" t="str">
        <f>VLOOKUP(B31,記念名,2,FALSE)</f>
        <v>バレンタインデー 14</v>
      </c>
      <c r="C47" s="733"/>
      <c r="D47" s="733"/>
      <c r="E47" s="733"/>
      <c r="F47" s="733"/>
      <c r="G47" s="733"/>
      <c r="H47" s="733"/>
      <c r="I47" s="734"/>
      <c r="J47" s="715"/>
      <c r="K47" s="716"/>
      <c r="L47" s="716"/>
      <c r="M47" s="716"/>
      <c r="N47" s="716"/>
      <c r="O47" s="717"/>
      <c r="P47" s="662"/>
      <c r="Q47" s="663"/>
      <c r="R47" s="663"/>
      <c r="S47" s="663"/>
      <c r="T47" s="663"/>
      <c r="U47" s="664"/>
      <c r="V47" s="662"/>
      <c r="W47" s="663"/>
      <c r="X47" s="663"/>
      <c r="Y47" s="663"/>
      <c r="Z47" s="663"/>
      <c r="AA47" s="664"/>
      <c r="AB47" s="662"/>
      <c r="AC47" s="663"/>
      <c r="AD47" s="663"/>
      <c r="AE47" s="663"/>
      <c r="AF47" s="663"/>
      <c r="AG47" s="664"/>
      <c r="AH47" s="662"/>
      <c r="AI47" s="663"/>
      <c r="AJ47" s="663"/>
      <c r="AK47" s="663"/>
      <c r="AL47" s="663"/>
      <c r="AM47" s="664"/>
      <c r="AN47" s="662"/>
      <c r="AO47" s="663"/>
      <c r="AP47" s="663"/>
      <c r="AQ47" s="663"/>
      <c r="AR47" s="663"/>
      <c r="AS47" s="664"/>
      <c r="AT47" s="697"/>
      <c r="AU47" s="698"/>
      <c r="AV47" s="698"/>
      <c r="AW47" s="698"/>
      <c r="AX47" s="698"/>
      <c r="AY47" s="699"/>
      <c r="BB47" s="732" t="str">
        <f>VLOOKUP(BB31,記念名,2,FALSE)</f>
        <v>メーデー 1、母の日 10</v>
      </c>
      <c r="BC47" s="733"/>
      <c r="BD47" s="733"/>
      <c r="BE47" s="733"/>
      <c r="BF47" s="733"/>
      <c r="BG47" s="733"/>
      <c r="BH47" s="733"/>
      <c r="BI47" s="734"/>
      <c r="BJ47" s="715"/>
      <c r="BK47" s="716"/>
      <c r="BL47" s="716"/>
      <c r="BM47" s="716"/>
      <c r="BN47" s="716"/>
      <c r="BO47" s="717"/>
      <c r="BP47" s="662"/>
      <c r="BQ47" s="663"/>
      <c r="BR47" s="663"/>
      <c r="BS47" s="663"/>
      <c r="BT47" s="663"/>
      <c r="BU47" s="664"/>
      <c r="BV47" s="662"/>
      <c r="BW47" s="663"/>
      <c r="BX47" s="663"/>
      <c r="BY47" s="663"/>
      <c r="BZ47" s="663"/>
      <c r="CA47" s="664"/>
      <c r="CB47" s="662"/>
      <c r="CC47" s="663"/>
      <c r="CD47" s="663"/>
      <c r="CE47" s="663"/>
      <c r="CF47" s="663"/>
      <c r="CG47" s="664"/>
      <c r="CH47" s="662"/>
      <c r="CI47" s="663"/>
      <c r="CJ47" s="663"/>
      <c r="CK47" s="663"/>
      <c r="CL47" s="663"/>
      <c r="CM47" s="664"/>
      <c r="CN47" s="662"/>
      <c r="CO47" s="663"/>
      <c r="CP47" s="663"/>
      <c r="CQ47" s="663"/>
      <c r="CR47" s="663"/>
      <c r="CS47" s="664"/>
      <c r="CT47" s="697"/>
      <c r="CU47" s="698"/>
      <c r="CV47" s="698"/>
      <c r="CW47" s="698"/>
      <c r="CX47" s="698"/>
      <c r="CY47" s="699"/>
    </row>
    <row r="48" spans="2:103" ht="23.25" customHeight="1" x14ac:dyDescent="0.15">
      <c r="B48" s="706"/>
      <c r="C48" s="707"/>
      <c r="D48" s="707"/>
      <c r="E48" s="707"/>
      <c r="F48" s="707"/>
      <c r="G48" s="707"/>
      <c r="H48" s="707"/>
      <c r="I48" s="708"/>
      <c r="J48" s="715"/>
      <c r="K48" s="716"/>
      <c r="L48" s="716"/>
      <c r="M48" s="716"/>
      <c r="N48" s="716"/>
      <c r="O48" s="717"/>
      <c r="P48" s="662"/>
      <c r="Q48" s="663"/>
      <c r="R48" s="663"/>
      <c r="S48" s="663"/>
      <c r="T48" s="663"/>
      <c r="U48" s="664"/>
      <c r="V48" s="662"/>
      <c r="W48" s="663"/>
      <c r="X48" s="663"/>
      <c r="Y48" s="663"/>
      <c r="Z48" s="663"/>
      <c r="AA48" s="664"/>
      <c r="AB48" s="662"/>
      <c r="AC48" s="663"/>
      <c r="AD48" s="663"/>
      <c r="AE48" s="663"/>
      <c r="AF48" s="663"/>
      <c r="AG48" s="664"/>
      <c r="AH48" s="662"/>
      <c r="AI48" s="663"/>
      <c r="AJ48" s="663"/>
      <c r="AK48" s="663"/>
      <c r="AL48" s="663"/>
      <c r="AM48" s="664"/>
      <c r="AN48" s="662"/>
      <c r="AO48" s="663"/>
      <c r="AP48" s="663"/>
      <c r="AQ48" s="663"/>
      <c r="AR48" s="663"/>
      <c r="AS48" s="664"/>
      <c r="AT48" s="697"/>
      <c r="AU48" s="698"/>
      <c r="AV48" s="698"/>
      <c r="AW48" s="698"/>
      <c r="AX48" s="698"/>
      <c r="AY48" s="699"/>
      <c r="BB48" s="706"/>
      <c r="BC48" s="707"/>
      <c r="BD48" s="707"/>
      <c r="BE48" s="707"/>
      <c r="BF48" s="707"/>
      <c r="BG48" s="707"/>
      <c r="BH48" s="707"/>
      <c r="BI48" s="708"/>
      <c r="BJ48" s="715"/>
      <c r="BK48" s="716"/>
      <c r="BL48" s="716"/>
      <c r="BM48" s="716"/>
      <c r="BN48" s="716"/>
      <c r="BO48" s="717"/>
      <c r="BP48" s="662"/>
      <c r="BQ48" s="663"/>
      <c r="BR48" s="663"/>
      <c r="BS48" s="663"/>
      <c r="BT48" s="663"/>
      <c r="BU48" s="664"/>
      <c r="BV48" s="662"/>
      <c r="BW48" s="663"/>
      <c r="BX48" s="663"/>
      <c r="BY48" s="663"/>
      <c r="BZ48" s="663"/>
      <c r="CA48" s="664"/>
      <c r="CB48" s="662"/>
      <c r="CC48" s="663"/>
      <c r="CD48" s="663"/>
      <c r="CE48" s="663"/>
      <c r="CF48" s="663"/>
      <c r="CG48" s="664"/>
      <c r="CH48" s="662"/>
      <c r="CI48" s="663"/>
      <c r="CJ48" s="663"/>
      <c r="CK48" s="663"/>
      <c r="CL48" s="663"/>
      <c r="CM48" s="664"/>
      <c r="CN48" s="662"/>
      <c r="CO48" s="663"/>
      <c r="CP48" s="663"/>
      <c r="CQ48" s="663"/>
      <c r="CR48" s="663"/>
      <c r="CS48" s="664"/>
      <c r="CT48" s="697"/>
      <c r="CU48" s="698"/>
      <c r="CV48" s="698"/>
      <c r="CW48" s="698"/>
      <c r="CX48" s="698"/>
      <c r="CY48" s="699"/>
    </row>
    <row r="49" spans="2:103" ht="21" customHeight="1" x14ac:dyDescent="0.15">
      <c r="B49" s="706"/>
      <c r="C49" s="707"/>
      <c r="D49" s="707"/>
      <c r="E49" s="707"/>
      <c r="F49" s="707"/>
      <c r="G49" s="707"/>
      <c r="H49" s="707"/>
      <c r="I49" s="708"/>
      <c r="J49" s="715"/>
      <c r="K49" s="716"/>
      <c r="L49" s="716"/>
      <c r="M49" s="716"/>
      <c r="N49" s="716"/>
      <c r="O49" s="717"/>
      <c r="P49" s="662"/>
      <c r="Q49" s="663"/>
      <c r="R49" s="663"/>
      <c r="S49" s="663"/>
      <c r="T49" s="663"/>
      <c r="U49" s="664"/>
      <c r="V49" s="662"/>
      <c r="W49" s="663"/>
      <c r="X49" s="663"/>
      <c r="Y49" s="663"/>
      <c r="Z49" s="663"/>
      <c r="AA49" s="664"/>
      <c r="AB49" s="662"/>
      <c r="AC49" s="663"/>
      <c r="AD49" s="663"/>
      <c r="AE49" s="663"/>
      <c r="AF49" s="663"/>
      <c r="AG49" s="664"/>
      <c r="AH49" s="662"/>
      <c r="AI49" s="663"/>
      <c r="AJ49" s="663"/>
      <c r="AK49" s="663"/>
      <c r="AL49" s="663"/>
      <c r="AM49" s="664"/>
      <c r="AN49" s="662"/>
      <c r="AO49" s="663"/>
      <c r="AP49" s="663"/>
      <c r="AQ49" s="663"/>
      <c r="AR49" s="663"/>
      <c r="AS49" s="664"/>
      <c r="AT49" s="697"/>
      <c r="AU49" s="698"/>
      <c r="AV49" s="698"/>
      <c r="AW49" s="698"/>
      <c r="AX49" s="698"/>
      <c r="AY49" s="699"/>
      <c r="BB49" s="706"/>
      <c r="BC49" s="707"/>
      <c r="BD49" s="707"/>
      <c r="BE49" s="707"/>
      <c r="BF49" s="707"/>
      <c r="BG49" s="707"/>
      <c r="BH49" s="707"/>
      <c r="BI49" s="708"/>
      <c r="BJ49" s="715"/>
      <c r="BK49" s="716"/>
      <c r="BL49" s="716"/>
      <c r="BM49" s="716"/>
      <c r="BN49" s="716"/>
      <c r="BO49" s="717"/>
      <c r="BP49" s="662"/>
      <c r="BQ49" s="663"/>
      <c r="BR49" s="663"/>
      <c r="BS49" s="663"/>
      <c r="BT49" s="663"/>
      <c r="BU49" s="664"/>
      <c r="BV49" s="662"/>
      <c r="BW49" s="663"/>
      <c r="BX49" s="663"/>
      <c r="BY49" s="663"/>
      <c r="BZ49" s="663"/>
      <c r="CA49" s="664"/>
      <c r="CB49" s="662"/>
      <c r="CC49" s="663"/>
      <c r="CD49" s="663"/>
      <c r="CE49" s="663"/>
      <c r="CF49" s="663"/>
      <c r="CG49" s="664"/>
      <c r="CH49" s="662"/>
      <c r="CI49" s="663"/>
      <c r="CJ49" s="663"/>
      <c r="CK49" s="663"/>
      <c r="CL49" s="663"/>
      <c r="CM49" s="664"/>
      <c r="CN49" s="662"/>
      <c r="CO49" s="663"/>
      <c r="CP49" s="663"/>
      <c r="CQ49" s="663"/>
      <c r="CR49" s="663"/>
      <c r="CS49" s="664"/>
      <c r="CT49" s="697"/>
      <c r="CU49" s="698"/>
      <c r="CV49" s="698"/>
      <c r="CW49" s="698"/>
      <c r="CX49" s="698"/>
      <c r="CY49" s="699"/>
    </row>
    <row r="50" spans="2:103" ht="19.5" customHeight="1" x14ac:dyDescent="0.15">
      <c r="B50" s="706"/>
      <c r="C50" s="707"/>
      <c r="D50" s="707"/>
      <c r="E50" s="707"/>
      <c r="F50" s="707"/>
      <c r="G50" s="707"/>
      <c r="H50" s="707"/>
      <c r="I50" s="708"/>
      <c r="J50" s="735" t="str">
        <f>IF(AT46="","",IF(DAY(AT46)+1&gt;IF(MONTH(B44)=12,31,DATE(YEAR(B44),MONTH(B44)+1,1)-B44),"",AT46+1))</f>
        <v/>
      </c>
      <c r="K50" s="736"/>
      <c r="L50" s="736"/>
      <c r="M50" s="736"/>
      <c r="N50" s="736"/>
      <c r="O50" s="737"/>
      <c r="P50" s="741" t="str">
        <f>IF(J50="","",IF(DAY(J50)+1&gt;IF(MONTH(B44)=12,31,DATE(YEAR(B44),MONTH(B44)+1,1)-B44),"",J50+1))</f>
        <v/>
      </c>
      <c r="Q50" s="742"/>
      <c r="R50" s="742"/>
      <c r="S50" s="742"/>
      <c r="T50" s="742"/>
      <c r="U50" s="743"/>
      <c r="V50" s="23"/>
      <c r="AA50" s="17"/>
      <c r="AG50" s="17"/>
      <c r="AM50" s="17"/>
      <c r="AS50" s="17"/>
      <c r="AY50" s="17"/>
      <c r="BB50" s="706"/>
      <c r="BC50" s="707"/>
      <c r="BD50" s="707"/>
      <c r="BE50" s="707"/>
      <c r="BF50" s="707"/>
      <c r="BG50" s="707"/>
      <c r="BH50" s="707"/>
      <c r="BI50" s="708"/>
      <c r="BJ50" s="735">
        <f>IF(CT46="","",IF(DAY(CT46)+1&gt;IF(MONTH(BB44)=12,31,DATE(YEAR(BB44),MONTH(BB44)+1,1)-BB44),"",CT46+1))</f>
        <v>46173</v>
      </c>
      <c r="BK50" s="736"/>
      <c r="BL50" s="736"/>
      <c r="BM50" s="736"/>
      <c r="BN50" s="736"/>
      <c r="BO50" s="737"/>
      <c r="BP50" s="741" t="str">
        <f>IF(BJ50="","",IF(DAY(BJ50)+1&gt;IF(MONTH(BB44)=12,31,DATE(YEAR(BB44),MONTH(BB44)+1,1)-BB44),"",BJ50+1))</f>
        <v/>
      </c>
      <c r="BQ50" s="742"/>
      <c r="BR50" s="742"/>
      <c r="BS50" s="742"/>
      <c r="BT50" s="742"/>
      <c r="BU50" s="743"/>
      <c r="BV50" s="23"/>
      <c r="CA50" s="17"/>
      <c r="CG50" s="17"/>
      <c r="CM50" s="17"/>
      <c r="CS50" s="17"/>
      <c r="CY50" s="17"/>
    </row>
    <row r="51" spans="2:103" ht="19.5" customHeight="1" x14ac:dyDescent="0.15">
      <c r="B51" s="706"/>
      <c r="C51" s="707"/>
      <c r="D51" s="707"/>
      <c r="E51" s="707"/>
      <c r="F51" s="707"/>
      <c r="G51" s="707"/>
      <c r="H51" s="707"/>
      <c r="I51" s="708"/>
      <c r="J51" s="735"/>
      <c r="K51" s="736"/>
      <c r="L51" s="736"/>
      <c r="M51" s="736"/>
      <c r="N51" s="736"/>
      <c r="O51" s="737"/>
      <c r="P51" s="741"/>
      <c r="Q51" s="742"/>
      <c r="R51" s="742"/>
      <c r="S51" s="742"/>
      <c r="T51" s="742"/>
      <c r="U51" s="743"/>
      <c r="V51" s="23"/>
      <c r="AA51" s="17"/>
      <c r="AG51" s="17"/>
      <c r="AM51" s="17"/>
      <c r="AS51" s="17"/>
      <c r="AY51" s="17"/>
      <c r="BB51" s="706"/>
      <c r="BC51" s="707"/>
      <c r="BD51" s="707"/>
      <c r="BE51" s="707"/>
      <c r="BF51" s="707"/>
      <c r="BG51" s="707"/>
      <c r="BH51" s="707"/>
      <c r="BI51" s="708"/>
      <c r="BJ51" s="735"/>
      <c r="BK51" s="736"/>
      <c r="BL51" s="736"/>
      <c r="BM51" s="736"/>
      <c r="BN51" s="736"/>
      <c r="BO51" s="737"/>
      <c r="BP51" s="741"/>
      <c r="BQ51" s="742"/>
      <c r="BR51" s="742"/>
      <c r="BS51" s="742"/>
      <c r="BT51" s="742"/>
      <c r="BU51" s="743"/>
      <c r="BV51" s="23"/>
      <c r="CA51" s="17"/>
      <c r="CG51" s="17"/>
      <c r="CM51" s="17"/>
      <c r="CS51" s="17"/>
      <c r="CY51" s="17"/>
    </row>
    <row r="52" spans="2:103" ht="20.25" customHeight="1" x14ac:dyDescent="0.15">
      <c r="B52" s="709"/>
      <c r="C52" s="710"/>
      <c r="D52" s="710"/>
      <c r="E52" s="710"/>
      <c r="F52" s="710"/>
      <c r="G52" s="710"/>
      <c r="H52" s="710"/>
      <c r="I52" s="711"/>
      <c r="J52" s="738"/>
      <c r="K52" s="739"/>
      <c r="L52" s="739"/>
      <c r="M52" s="739"/>
      <c r="N52" s="739"/>
      <c r="O52" s="740"/>
      <c r="P52" s="744"/>
      <c r="Q52" s="745"/>
      <c r="R52" s="745"/>
      <c r="S52" s="745"/>
      <c r="T52" s="745"/>
      <c r="U52" s="746"/>
      <c r="V52" s="18"/>
      <c r="W52" s="19"/>
      <c r="X52" s="19"/>
      <c r="Y52" s="19"/>
      <c r="Z52" s="19"/>
      <c r="AA52" s="20"/>
      <c r="AB52" s="19"/>
      <c r="AC52" s="19"/>
      <c r="AD52" s="19"/>
      <c r="AE52" s="19"/>
      <c r="AF52" s="19"/>
      <c r="AG52" s="20"/>
      <c r="AH52" s="19"/>
      <c r="AI52" s="19"/>
      <c r="AJ52" s="19"/>
      <c r="AK52" s="19"/>
      <c r="AL52" s="19"/>
      <c r="AM52" s="20"/>
      <c r="AN52" s="19"/>
      <c r="AO52" s="19"/>
      <c r="AP52" s="19"/>
      <c r="AQ52" s="19"/>
      <c r="AR52" s="19"/>
      <c r="AS52" s="20"/>
      <c r="AT52" s="19"/>
      <c r="AU52" s="19"/>
      <c r="AV52" s="19"/>
      <c r="AW52" s="19"/>
      <c r="AX52" s="19"/>
      <c r="AY52" s="20"/>
      <c r="BB52" s="709"/>
      <c r="BC52" s="710"/>
      <c r="BD52" s="710"/>
      <c r="BE52" s="710"/>
      <c r="BF52" s="710"/>
      <c r="BG52" s="710"/>
      <c r="BH52" s="710"/>
      <c r="BI52" s="711"/>
      <c r="BJ52" s="738"/>
      <c r="BK52" s="739"/>
      <c r="BL52" s="739"/>
      <c r="BM52" s="739"/>
      <c r="BN52" s="739"/>
      <c r="BO52" s="740"/>
      <c r="BP52" s="744"/>
      <c r="BQ52" s="745"/>
      <c r="BR52" s="745"/>
      <c r="BS52" s="745"/>
      <c r="BT52" s="745"/>
      <c r="BU52" s="746"/>
      <c r="BV52" s="18"/>
      <c r="BW52" s="19"/>
      <c r="BX52" s="19"/>
      <c r="BY52" s="19"/>
      <c r="BZ52" s="19"/>
      <c r="CA52" s="20"/>
      <c r="CB52" s="19"/>
      <c r="CC52" s="19"/>
      <c r="CD52" s="19"/>
      <c r="CE52" s="19"/>
      <c r="CF52" s="19"/>
      <c r="CG52" s="20"/>
      <c r="CH52" s="19"/>
      <c r="CI52" s="19"/>
      <c r="CJ52" s="19"/>
      <c r="CK52" s="19"/>
      <c r="CL52" s="19"/>
      <c r="CM52" s="20"/>
      <c r="CN52" s="19"/>
      <c r="CO52" s="19"/>
      <c r="CP52" s="19"/>
      <c r="CQ52" s="19"/>
      <c r="CR52" s="19"/>
      <c r="CS52" s="20"/>
      <c r="CT52" s="19"/>
      <c r="CU52" s="19"/>
      <c r="CV52" s="19"/>
      <c r="CW52" s="19"/>
      <c r="CX52" s="19"/>
      <c r="CY52" s="20"/>
    </row>
    <row r="53" spans="2:103" ht="36.75" customHeight="1" x14ac:dyDescent="0.15"/>
    <row r="54" spans="2:103" ht="21.75" customHeight="1" x14ac:dyDescent="0.15">
      <c r="B54" s="756">
        <f>B57</f>
        <v>46082</v>
      </c>
      <c r="C54" s="757"/>
      <c r="D54" s="757"/>
      <c r="E54" s="757"/>
      <c r="F54" s="757"/>
      <c r="G54" s="757"/>
      <c r="H54" s="757"/>
      <c r="I54" s="758"/>
      <c r="J54" s="692" t="s">
        <v>581</v>
      </c>
      <c r="K54" s="693"/>
      <c r="L54" s="693"/>
      <c r="M54" s="693" t="s">
        <v>389</v>
      </c>
      <c r="N54" s="677"/>
      <c r="O54" s="678"/>
      <c r="P54" s="675" t="s">
        <v>582</v>
      </c>
      <c r="Q54" s="676"/>
      <c r="R54" s="676"/>
      <c r="S54" s="676" t="s">
        <v>356</v>
      </c>
      <c r="T54" s="677"/>
      <c r="U54" s="678"/>
      <c r="V54" s="762" t="s">
        <v>584</v>
      </c>
      <c r="W54" s="763"/>
      <c r="X54" s="763"/>
      <c r="Y54" s="763" t="s">
        <v>356</v>
      </c>
      <c r="Z54" s="763"/>
      <c r="AA54" s="764"/>
      <c r="AB54" s="675" t="s">
        <v>585</v>
      </c>
      <c r="AC54" s="676"/>
      <c r="AD54" s="676"/>
      <c r="AE54" s="676" t="s">
        <v>356</v>
      </c>
      <c r="AF54" s="677"/>
      <c r="AG54" s="678"/>
      <c r="AH54" s="762" t="s">
        <v>586</v>
      </c>
      <c r="AI54" s="763"/>
      <c r="AJ54" s="763"/>
      <c r="AK54" s="763" t="s">
        <v>356</v>
      </c>
      <c r="AL54" s="763"/>
      <c r="AM54" s="764"/>
      <c r="AN54" s="675" t="s">
        <v>587</v>
      </c>
      <c r="AO54" s="676"/>
      <c r="AP54" s="676"/>
      <c r="AQ54" s="676" t="s">
        <v>356</v>
      </c>
      <c r="AR54" s="677"/>
      <c r="AS54" s="678"/>
      <c r="AT54" s="682" t="s">
        <v>588</v>
      </c>
      <c r="AU54" s="683"/>
      <c r="AV54" s="683"/>
      <c r="AW54" s="683" t="s">
        <v>356</v>
      </c>
      <c r="AX54" s="683"/>
      <c r="AY54" s="684"/>
      <c r="BB54" s="756">
        <f>BB57</f>
        <v>46174</v>
      </c>
      <c r="BC54" s="757"/>
      <c r="BD54" s="757"/>
      <c r="BE54" s="757"/>
      <c r="BF54" s="757"/>
      <c r="BG54" s="757"/>
      <c r="BH54" s="757"/>
      <c r="BI54" s="758"/>
      <c r="BJ54" s="692" t="s">
        <v>581</v>
      </c>
      <c r="BK54" s="693"/>
      <c r="BL54" s="693"/>
      <c r="BM54" s="693" t="s">
        <v>389</v>
      </c>
      <c r="BN54" s="677"/>
      <c r="BO54" s="678"/>
      <c r="BP54" s="675" t="s">
        <v>582</v>
      </c>
      <c r="BQ54" s="676"/>
      <c r="BR54" s="676"/>
      <c r="BS54" s="676" t="s">
        <v>356</v>
      </c>
      <c r="BT54" s="677"/>
      <c r="BU54" s="678"/>
      <c r="BV54" s="762" t="s">
        <v>584</v>
      </c>
      <c r="BW54" s="763"/>
      <c r="BX54" s="763"/>
      <c r="BY54" s="763" t="s">
        <v>356</v>
      </c>
      <c r="BZ54" s="763"/>
      <c r="CA54" s="764"/>
      <c r="CB54" s="675" t="s">
        <v>585</v>
      </c>
      <c r="CC54" s="676"/>
      <c r="CD54" s="676"/>
      <c r="CE54" s="676" t="s">
        <v>356</v>
      </c>
      <c r="CF54" s="677"/>
      <c r="CG54" s="678"/>
      <c r="CH54" s="762" t="s">
        <v>586</v>
      </c>
      <c r="CI54" s="763"/>
      <c r="CJ54" s="763"/>
      <c r="CK54" s="763" t="s">
        <v>356</v>
      </c>
      <c r="CL54" s="763"/>
      <c r="CM54" s="764"/>
      <c r="CN54" s="675" t="s">
        <v>587</v>
      </c>
      <c r="CO54" s="676"/>
      <c r="CP54" s="676"/>
      <c r="CQ54" s="676" t="s">
        <v>356</v>
      </c>
      <c r="CR54" s="677"/>
      <c r="CS54" s="678"/>
      <c r="CT54" s="682" t="s">
        <v>588</v>
      </c>
      <c r="CU54" s="683"/>
      <c r="CV54" s="683"/>
      <c r="CW54" s="683" t="s">
        <v>356</v>
      </c>
      <c r="CX54" s="683"/>
      <c r="CY54" s="684"/>
    </row>
    <row r="55" spans="2:103" ht="23.25" customHeight="1" x14ac:dyDescent="0.15">
      <c r="B55" s="759"/>
      <c r="C55" s="760"/>
      <c r="D55" s="760"/>
      <c r="E55" s="760"/>
      <c r="F55" s="760"/>
      <c r="G55" s="760"/>
      <c r="H55" s="760"/>
      <c r="I55" s="761"/>
      <c r="J55" s="685">
        <f>IF(WEEKDAY(B57)=1,B57,(IF(WEEKDAY(B57)=2,B57-1,(IF(WEEKDAY(B57)=3,B57-2,(IF(WEEKDAY(B57)=4,B57-3,(IF(WEEKDAY(B57)=5,B57-4,IF(WEEKDAY(B57)=6,B57-5,B57-6))))))))))</f>
        <v>46082</v>
      </c>
      <c r="K55" s="660"/>
      <c r="L55" s="660"/>
      <c r="M55" s="660"/>
      <c r="N55" s="660"/>
      <c r="O55" s="661"/>
      <c r="P55" s="659">
        <f>J55+1</f>
        <v>46083</v>
      </c>
      <c r="Q55" s="660"/>
      <c r="R55" s="660"/>
      <c r="S55" s="660"/>
      <c r="T55" s="660"/>
      <c r="U55" s="661"/>
      <c r="V55" s="659">
        <f>P55+1</f>
        <v>46084</v>
      </c>
      <c r="W55" s="660"/>
      <c r="X55" s="660"/>
      <c r="Y55" s="660"/>
      <c r="Z55" s="660"/>
      <c r="AA55" s="661"/>
      <c r="AB55" s="659">
        <f>V55+1</f>
        <v>46085</v>
      </c>
      <c r="AC55" s="660"/>
      <c r="AD55" s="660"/>
      <c r="AE55" s="660"/>
      <c r="AF55" s="660"/>
      <c r="AG55" s="661"/>
      <c r="AH55" s="659">
        <f>AB55+1</f>
        <v>46086</v>
      </c>
      <c r="AI55" s="660"/>
      <c r="AJ55" s="660"/>
      <c r="AK55" s="660"/>
      <c r="AL55" s="660"/>
      <c r="AM55" s="661"/>
      <c r="AN55" s="659">
        <f>AH55+1</f>
        <v>46087</v>
      </c>
      <c r="AO55" s="660"/>
      <c r="AP55" s="660"/>
      <c r="AQ55" s="660"/>
      <c r="AR55" s="660"/>
      <c r="AS55" s="661"/>
      <c r="AT55" s="668">
        <f>AN55+1</f>
        <v>46088</v>
      </c>
      <c r="AU55" s="669"/>
      <c r="AV55" s="669"/>
      <c r="AW55" s="660"/>
      <c r="AX55" s="660"/>
      <c r="AY55" s="661"/>
      <c r="BB55" s="759"/>
      <c r="BC55" s="760"/>
      <c r="BD55" s="760"/>
      <c r="BE55" s="760"/>
      <c r="BF55" s="760"/>
      <c r="BG55" s="760"/>
      <c r="BH55" s="760"/>
      <c r="BI55" s="761"/>
      <c r="BJ55" s="685">
        <f>IF(WEEKDAY(BB57)=1,BB57,(IF(WEEKDAY(BB57)=2,BB57-1,(IF(WEEKDAY(BB57)=3,BB57-2,(IF(WEEKDAY(BB57)=4,BB57-3,(IF(WEEKDAY(BB57)=5,BB57-4,IF(WEEKDAY(BB57)=6,BB57-5,BB57-6))))))))))</f>
        <v>46173</v>
      </c>
      <c r="BK55" s="660"/>
      <c r="BL55" s="660"/>
      <c r="BM55" s="660"/>
      <c r="BN55" s="660"/>
      <c r="BO55" s="661"/>
      <c r="BP55" s="659">
        <f>BJ55+1</f>
        <v>46174</v>
      </c>
      <c r="BQ55" s="660"/>
      <c r="BR55" s="660"/>
      <c r="BS55" s="660"/>
      <c r="BT55" s="660"/>
      <c r="BU55" s="661"/>
      <c r="BV55" s="659">
        <f>BP55+1</f>
        <v>46175</v>
      </c>
      <c r="BW55" s="660"/>
      <c r="BX55" s="660"/>
      <c r="BY55" s="660"/>
      <c r="BZ55" s="660"/>
      <c r="CA55" s="661"/>
      <c r="CB55" s="659">
        <f>BV55+1</f>
        <v>46176</v>
      </c>
      <c r="CC55" s="660"/>
      <c r="CD55" s="660"/>
      <c r="CE55" s="660"/>
      <c r="CF55" s="660"/>
      <c r="CG55" s="661"/>
      <c r="CH55" s="659">
        <f>CB55+1</f>
        <v>46177</v>
      </c>
      <c r="CI55" s="660"/>
      <c r="CJ55" s="660"/>
      <c r="CK55" s="660"/>
      <c r="CL55" s="660"/>
      <c r="CM55" s="661"/>
      <c r="CN55" s="659">
        <f>CH55+1</f>
        <v>46178</v>
      </c>
      <c r="CO55" s="660"/>
      <c r="CP55" s="660"/>
      <c r="CQ55" s="660"/>
      <c r="CR55" s="660"/>
      <c r="CS55" s="661"/>
      <c r="CT55" s="668">
        <f>CN55+1</f>
        <v>46179</v>
      </c>
      <c r="CU55" s="669"/>
      <c r="CV55" s="669"/>
      <c r="CW55" s="660"/>
      <c r="CX55" s="660"/>
      <c r="CY55" s="661"/>
    </row>
    <row r="56" spans="2:103" ht="35.25" customHeight="1" x14ac:dyDescent="0.15">
      <c r="B56" s="759"/>
      <c r="C56" s="760"/>
      <c r="D56" s="760"/>
      <c r="E56" s="760"/>
      <c r="F56" s="760"/>
      <c r="G56" s="760"/>
      <c r="H56" s="760"/>
      <c r="I56" s="761"/>
      <c r="J56" s="662"/>
      <c r="K56" s="663"/>
      <c r="L56" s="663"/>
      <c r="M56" s="663"/>
      <c r="N56" s="663"/>
      <c r="O56" s="664"/>
      <c r="P56" s="662"/>
      <c r="Q56" s="663"/>
      <c r="R56" s="663"/>
      <c r="S56" s="663"/>
      <c r="T56" s="663"/>
      <c r="U56" s="664"/>
      <c r="V56" s="662"/>
      <c r="W56" s="663"/>
      <c r="X56" s="663"/>
      <c r="Y56" s="663"/>
      <c r="Z56" s="663"/>
      <c r="AA56" s="664"/>
      <c r="AB56" s="662"/>
      <c r="AC56" s="663"/>
      <c r="AD56" s="663"/>
      <c r="AE56" s="663"/>
      <c r="AF56" s="663"/>
      <c r="AG56" s="664"/>
      <c r="AH56" s="662"/>
      <c r="AI56" s="663"/>
      <c r="AJ56" s="663"/>
      <c r="AK56" s="663"/>
      <c r="AL56" s="663"/>
      <c r="AM56" s="664"/>
      <c r="AN56" s="662"/>
      <c r="AO56" s="663"/>
      <c r="AP56" s="663"/>
      <c r="AQ56" s="663"/>
      <c r="AR56" s="663"/>
      <c r="AS56" s="664"/>
      <c r="AT56" s="670"/>
      <c r="AU56" s="671"/>
      <c r="AV56" s="671"/>
      <c r="AW56" s="663"/>
      <c r="AX56" s="663"/>
      <c r="AY56" s="664"/>
      <c r="BB56" s="759"/>
      <c r="BC56" s="760"/>
      <c r="BD56" s="760"/>
      <c r="BE56" s="760"/>
      <c r="BF56" s="760"/>
      <c r="BG56" s="760"/>
      <c r="BH56" s="760"/>
      <c r="BI56" s="761"/>
      <c r="BJ56" s="662"/>
      <c r="BK56" s="663"/>
      <c r="BL56" s="663"/>
      <c r="BM56" s="663"/>
      <c r="BN56" s="663"/>
      <c r="BO56" s="664"/>
      <c r="BP56" s="662"/>
      <c r="BQ56" s="663"/>
      <c r="BR56" s="663"/>
      <c r="BS56" s="663"/>
      <c r="BT56" s="663"/>
      <c r="BU56" s="664"/>
      <c r="BV56" s="662"/>
      <c r="BW56" s="663"/>
      <c r="BX56" s="663"/>
      <c r="BY56" s="663"/>
      <c r="BZ56" s="663"/>
      <c r="CA56" s="664"/>
      <c r="CB56" s="662"/>
      <c r="CC56" s="663"/>
      <c r="CD56" s="663"/>
      <c r="CE56" s="663"/>
      <c r="CF56" s="663"/>
      <c r="CG56" s="664"/>
      <c r="CH56" s="662"/>
      <c r="CI56" s="663"/>
      <c r="CJ56" s="663"/>
      <c r="CK56" s="663"/>
      <c r="CL56" s="663"/>
      <c r="CM56" s="664"/>
      <c r="CN56" s="662"/>
      <c r="CO56" s="663"/>
      <c r="CP56" s="663"/>
      <c r="CQ56" s="663"/>
      <c r="CR56" s="663"/>
      <c r="CS56" s="664"/>
      <c r="CT56" s="670"/>
      <c r="CU56" s="671"/>
      <c r="CV56" s="671"/>
      <c r="CW56" s="663"/>
      <c r="CX56" s="663"/>
      <c r="CY56" s="664"/>
    </row>
    <row r="57" spans="2:103" ht="11.25" customHeight="1" x14ac:dyDescent="0.15">
      <c r="B57" s="672">
        <f>IF(MONTH(B31)=12,DATE(YEAR(B31)+1,1,1),DATE(YEAR(B31),MONTH(B31)+1,1))</f>
        <v>46082</v>
      </c>
      <c r="C57" s="673"/>
      <c r="D57" s="673"/>
      <c r="E57" s="673"/>
      <c r="F57" s="673"/>
      <c r="G57" s="673"/>
      <c r="H57" s="673"/>
      <c r="I57" s="674"/>
      <c r="J57" s="662"/>
      <c r="K57" s="663"/>
      <c r="L57" s="663"/>
      <c r="M57" s="663"/>
      <c r="N57" s="663"/>
      <c r="O57" s="664"/>
      <c r="P57" s="662"/>
      <c r="Q57" s="663"/>
      <c r="R57" s="663"/>
      <c r="S57" s="663"/>
      <c r="T57" s="663"/>
      <c r="U57" s="664"/>
      <c r="V57" s="662"/>
      <c r="W57" s="663"/>
      <c r="X57" s="663"/>
      <c r="Y57" s="663"/>
      <c r="Z57" s="663"/>
      <c r="AA57" s="664"/>
      <c r="AB57" s="662"/>
      <c r="AC57" s="663"/>
      <c r="AD57" s="663"/>
      <c r="AE57" s="663"/>
      <c r="AF57" s="663"/>
      <c r="AG57" s="664"/>
      <c r="AH57" s="662"/>
      <c r="AI57" s="663"/>
      <c r="AJ57" s="663"/>
      <c r="AK57" s="663"/>
      <c r="AL57" s="663"/>
      <c r="AM57" s="664"/>
      <c r="AN57" s="662"/>
      <c r="AO57" s="663"/>
      <c r="AP57" s="663"/>
      <c r="AQ57" s="663"/>
      <c r="AR57" s="663"/>
      <c r="AS57" s="664"/>
      <c r="AT57" s="662"/>
      <c r="AU57" s="663"/>
      <c r="AV57" s="663"/>
      <c r="AW57" s="663"/>
      <c r="AX57" s="663"/>
      <c r="AY57" s="664"/>
      <c r="BB57" s="672">
        <f>IF(MONTH(BB31)=12,DATE(YEAR(BB31)+1,1,1),DATE(YEAR(BB31),MONTH(BB31)+1,1))</f>
        <v>46174</v>
      </c>
      <c r="BC57" s="673"/>
      <c r="BD57" s="673"/>
      <c r="BE57" s="673"/>
      <c r="BF57" s="673"/>
      <c r="BG57" s="673"/>
      <c r="BH57" s="673"/>
      <c r="BI57" s="674"/>
      <c r="BJ57" s="662"/>
      <c r="BK57" s="663"/>
      <c r="BL57" s="663"/>
      <c r="BM57" s="663"/>
      <c r="BN57" s="663"/>
      <c r="BO57" s="664"/>
      <c r="BP57" s="662"/>
      <c r="BQ57" s="663"/>
      <c r="BR57" s="663"/>
      <c r="BS57" s="663"/>
      <c r="BT57" s="663"/>
      <c r="BU57" s="664"/>
      <c r="BV57" s="662"/>
      <c r="BW57" s="663"/>
      <c r="BX57" s="663"/>
      <c r="BY57" s="663"/>
      <c r="BZ57" s="663"/>
      <c r="CA57" s="664"/>
      <c r="CB57" s="662"/>
      <c r="CC57" s="663"/>
      <c r="CD57" s="663"/>
      <c r="CE57" s="663"/>
      <c r="CF57" s="663"/>
      <c r="CG57" s="664"/>
      <c r="CH57" s="662"/>
      <c r="CI57" s="663"/>
      <c r="CJ57" s="663"/>
      <c r="CK57" s="663"/>
      <c r="CL57" s="663"/>
      <c r="CM57" s="664"/>
      <c r="CN57" s="662"/>
      <c r="CO57" s="663"/>
      <c r="CP57" s="663"/>
      <c r="CQ57" s="663"/>
      <c r="CR57" s="663"/>
      <c r="CS57" s="664"/>
      <c r="CT57" s="662"/>
      <c r="CU57" s="663"/>
      <c r="CV57" s="663"/>
      <c r="CW57" s="663"/>
      <c r="CX57" s="663"/>
      <c r="CY57" s="664"/>
    </row>
    <row r="58" spans="2:103" ht="46.5" customHeight="1" x14ac:dyDescent="0.15">
      <c r="B58" s="672"/>
      <c r="C58" s="673"/>
      <c r="D58" s="673"/>
      <c r="E58" s="673"/>
      <c r="F58" s="673"/>
      <c r="G58" s="673"/>
      <c r="H58" s="673"/>
      <c r="I58" s="674"/>
      <c r="J58" s="665"/>
      <c r="K58" s="666"/>
      <c r="L58" s="666"/>
      <c r="M58" s="666"/>
      <c r="N58" s="666"/>
      <c r="O58" s="667"/>
      <c r="P58" s="665"/>
      <c r="Q58" s="666"/>
      <c r="R58" s="666"/>
      <c r="S58" s="666"/>
      <c r="T58" s="666"/>
      <c r="U58" s="667"/>
      <c r="V58" s="665"/>
      <c r="W58" s="666"/>
      <c r="X58" s="666"/>
      <c r="Y58" s="666"/>
      <c r="Z58" s="666"/>
      <c r="AA58" s="667"/>
      <c r="AB58" s="665"/>
      <c r="AC58" s="666"/>
      <c r="AD58" s="666"/>
      <c r="AE58" s="666"/>
      <c r="AF58" s="666"/>
      <c r="AG58" s="667"/>
      <c r="AH58" s="665"/>
      <c r="AI58" s="666"/>
      <c r="AJ58" s="666"/>
      <c r="AK58" s="666"/>
      <c r="AL58" s="666"/>
      <c r="AM58" s="667"/>
      <c r="AN58" s="665"/>
      <c r="AO58" s="666"/>
      <c r="AP58" s="666"/>
      <c r="AQ58" s="666"/>
      <c r="AR58" s="666"/>
      <c r="AS58" s="667"/>
      <c r="AT58" s="665"/>
      <c r="AU58" s="666"/>
      <c r="AV58" s="666"/>
      <c r="AW58" s="666"/>
      <c r="AX58" s="666"/>
      <c r="AY58" s="667"/>
      <c r="BB58" s="672"/>
      <c r="BC58" s="673"/>
      <c r="BD58" s="673"/>
      <c r="BE58" s="673"/>
      <c r="BF58" s="673"/>
      <c r="BG58" s="673"/>
      <c r="BH58" s="673"/>
      <c r="BI58" s="674"/>
      <c r="BJ58" s="665"/>
      <c r="BK58" s="666"/>
      <c r="BL58" s="666"/>
      <c r="BM58" s="666"/>
      <c r="BN58" s="666"/>
      <c r="BO58" s="667"/>
      <c r="BP58" s="665"/>
      <c r="BQ58" s="666"/>
      <c r="BR58" s="666"/>
      <c r="BS58" s="666"/>
      <c r="BT58" s="666"/>
      <c r="BU58" s="667"/>
      <c r="BV58" s="665"/>
      <c r="BW58" s="666"/>
      <c r="BX58" s="666"/>
      <c r="BY58" s="666"/>
      <c r="BZ58" s="666"/>
      <c r="CA58" s="667"/>
      <c r="CB58" s="665"/>
      <c r="CC58" s="666"/>
      <c r="CD58" s="666"/>
      <c r="CE58" s="666"/>
      <c r="CF58" s="666"/>
      <c r="CG58" s="667"/>
      <c r="CH58" s="665"/>
      <c r="CI58" s="666"/>
      <c r="CJ58" s="666"/>
      <c r="CK58" s="666"/>
      <c r="CL58" s="666"/>
      <c r="CM58" s="667"/>
      <c r="CN58" s="665"/>
      <c r="CO58" s="666"/>
      <c r="CP58" s="666"/>
      <c r="CQ58" s="666"/>
      <c r="CR58" s="666"/>
      <c r="CS58" s="667"/>
      <c r="CT58" s="665"/>
      <c r="CU58" s="666"/>
      <c r="CV58" s="666"/>
      <c r="CW58" s="666"/>
      <c r="CX58" s="666"/>
      <c r="CY58" s="667"/>
    </row>
    <row r="59" spans="2:103" ht="23.25" customHeight="1" x14ac:dyDescent="0.15">
      <c r="B59" s="718" t="str">
        <f>IF(B57&gt;=43586,"令和"&amp;IF(YEAR(B57)-2018=1,"元",YEAR(B57)-2018),"平成"&amp;(YEAR(B57)-1988))</f>
        <v>令和8</v>
      </c>
      <c r="C59" s="719"/>
      <c r="D59" s="719"/>
      <c r="E59" s="719"/>
      <c r="F59" s="719"/>
      <c r="G59" s="719"/>
      <c r="H59" s="719"/>
      <c r="I59" s="720"/>
      <c r="J59" s="712">
        <f>AT55+1</f>
        <v>46089</v>
      </c>
      <c r="K59" s="713"/>
      <c r="L59" s="713"/>
      <c r="M59" s="713"/>
      <c r="N59" s="713"/>
      <c r="O59" s="714"/>
      <c r="P59" s="659">
        <f>J59+1</f>
        <v>46090</v>
      </c>
      <c r="Q59" s="660"/>
      <c r="R59" s="660"/>
      <c r="S59" s="660"/>
      <c r="T59" s="660"/>
      <c r="U59" s="661"/>
      <c r="V59" s="659">
        <f>P59+1</f>
        <v>46091</v>
      </c>
      <c r="W59" s="660"/>
      <c r="X59" s="660"/>
      <c r="Y59" s="660"/>
      <c r="Z59" s="660"/>
      <c r="AA59" s="661"/>
      <c r="AB59" s="659">
        <f>V59+1</f>
        <v>46092</v>
      </c>
      <c r="AC59" s="660"/>
      <c r="AD59" s="660"/>
      <c r="AE59" s="660"/>
      <c r="AF59" s="660"/>
      <c r="AG59" s="661"/>
      <c r="AH59" s="659">
        <f>AB59+1</f>
        <v>46093</v>
      </c>
      <c r="AI59" s="660"/>
      <c r="AJ59" s="660"/>
      <c r="AK59" s="660"/>
      <c r="AL59" s="660"/>
      <c r="AM59" s="661"/>
      <c r="AN59" s="659">
        <f>AH59+1</f>
        <v>46094</v>
      </c>
      <c r="AO59" s="660"/>
      <c r="AP59" s="660"/>
      <c r="AQ59" s="660"/>
      <c r="AR59" s="660"/>
      <c r="AS59" s="661"/>
      <c r="AT59" s="694">
        <f>AN59+1</f>
        <v>46095</v>
      </c>
      <c r="AU59" s="695"/>
      <c r="AV59" s="695"/>
      <c r="AW59" s="695"/>
      <c r="AX59" s="695"/>
      <c r="AY59" s="696"/>
      <c r="BB59" s="718" t="str">
        <f>IF(BB57&gt;=43586,"令和"&amp;IF(YEAR(BB57)-2018=1,"元",YEAR(BB57)-2018),"平成"&amp;(YEAR(BB57)-1988))</f>
        <v>令和8</v>
      </c>
      <c r="BC59" s="719"/>
      <c r="BD59" s="719"/>
      <c r="BE59" s="719"/>
      <c r="BF59" s="719"/>
      <c r="BG59" s="719"/>
      <c r="BH59" s="719"/>
      <c r="BI59" s="720"/>
      <c r="BJ59" s="712">
        <f>CT55+1</f>
        <v>46180</v>
      </c>
      <c r="BK59" s="713"/>
      <c r="BL59" s="713"/>
      <c r="BM59" s="713"/>
      <c r="BN59" s="713"/>
      <c r="BO59" s="714"/>
      <c r="BP59" s="659">
        <f>BJ59+1</f>
        <v>46181</v>
      </c>
      <c r="BQ59" s="660"/>
      <c r="BR59" s="660"/>
      <c r="BS59" s="660"/>
      <c r="BT59" s="660"/>
      <c r="BU59" s="661"/>
      <c r="BV59" s="659">
        <f>BP59+1</f>
        <v>46182</v>
      </c>
      <c r="BW59" s="660"/>
      <c r="BX59" s="660"/>
      <c r="BY59" s="660"/>
      <c r="BZ59" s="660"/>
      <c r="CA59" s="661"/>
      <c r="CB59" s="659">
        <f>BV59+1</f>
        <v>46183</v>
      </c>
      <c r="CC59" s="660"/>
      <c r="CD59" s="660"/>
      <c r="CE59" s="660"/>
      <c r="CF59" s="660"/>
      <c r="CG59" s="661"/>
      <c r="CH59" s="659">
        <f>CB59+1</f>
        <v>46184</v>
      </c>
      <c r="CI59" s="660"/>
      <c r="CJ59" s="660"/>
      <c r="CK59" s="660"/>
      <c r="CL59" s="660"/>
      <c r="CM59" s="661"/>
      <c r="CN59" s="659">
        <f>CH59+1</f>
        <v>46185</v>
      </c>
      <c r="CO59" s="660"/>
      <c r="CP59" s="660"/>
      <c r="CQ59" s="660"/>
      <c r="CR59" s="660"/>
      <c r="CS59" s="661"/>
      <c r="CT59" s="694">
        <f>CN59+1</f>
        <v>46186</v>
      </c>
      <c r="CU59" s="695"/>
      <c r="CV59" s="695"/>
      <c r="CW59" s="695"/>
      <c r="CX59" s="695"/>
      <c r="CY59" s="696"/>
    </row>
    <row r="60" spans="2:103" ht="23.25" customHeight="1" x14ac:dyDescent="0.15">
      <c r="B60" s="718"/>
      <c r="C60" s="719"/>
      <c r="D60" s="719"/>
      <c r="E60" s="719"/>
      <c r="F60" s="719"/>
      <c r="G60" s="719"/>
      <c r="H60" s="719"/>
      <c r="I60" s="720"/>
      <c r="J60" s="715"/>
      <c r="K60" s="716"/>
      <c r="L60" s="716"/>
      <c r="M60" s="716"/>
      <c r="N60" s="716"/>
      <c r="O60" s="717"/>
      <c r="P60" s="662"/>
      <c r="Q60" s="663"/>
      <c r="R60" s="663"/>
      <c r="S60" s="663"/>
      <c r="T60" s="663"/>
      <c r="U60" s="664"/>
      <c r="V60" s="662"/>
      <c r="W60" s="663"/>
      <c r="X60" s="663"/>
      <c r="Y60" s="663"/>
      <c r="Z60" s="663"/>
      <c r="AA60" s="664"/>
      <c r="AB60" s="662"/>
      <c r="AC60" s="663"/>
      <c r="AD60" s="663"/>
      <c r="AE60" s="663"/>
      <c r="AF60" s="663"/>
      <c r="AG60" s="664"/>
      <c r="AH60" s="662"/>
      <c r="AI60" s="663"/>
      <c r="AJ60" s="663"/>
      <c r="AK60" s="663"/>
      <c r="AL60" s="663"/>
      <c r="AM60" s="664"/>
      <c r="AN60" s="662"/>
      <c r="AO60" s="663"/>
      <c r="AP60" s="663"/>
      <c r="AQ60" s="663"/>
      <c r="AR60" s="663"/>
      <c r="AS60" s="664"/>
      <c r="AT60" s="697"/>
      <c r="AU60" s="698"/>
      <c r="AV60" s="698"/>
      <c r="AW60" s="698"/>
      <c r="AX60" s="698"/>
      <c r="AY60" s="699"/>
      <c r="BB60" s="718"/>
      <c r="BC60" s="719"/>
      <c r="BD60" s="719"/>
      <c r="BE60" s="719"/>
      <c r="BF60" s="719"/>
      <c r="BG60" s="719"/>
      <c r="BH60" s="719"/>
      <c r="BI60" s="720"/>
      <c r="BJ60" s="715"/>
      <c r="BK60" s="716"/>
      <c r="BL60" s="716"/>
      <c r="BM60" s="716"/>
      <c r="BN60" s="716"/>
      <c r="BO60" s="717"/>
      <c r="BP60" s="662"/>
      <c r="BQ60" s="663"/>
      <c r="BR60" s="663"/>
      <c r="BS60" s="663"/>
      <c r="BT60" s="663"/>
      <c r="BU60" s="664"/>
      <c r="BV60" s="662"/>
      <c r="BW60" s="663"/>
      <c r="BX60" s="663"/>
      <c r="BY60" s="663"/>
      <c r="BZ60" s="663"/>
      <c r="CA60" s="664"/>
      <c r="CB60" s="662"/>
      <c r="CC60" s="663"/>
      <c r="CD60" s="663"/>
      <c r="CE60" s="663"/>
      <c r="CF60" s="663"/>
      <c r="CG60" s="664"/>
      <c r="CH60" s="662"/>
      <c r="CI60" s="663"/>
      <c r="CJ60" s="663"/>
      <c r="CK60" s="663"/>
      <c r="CL60" s="663"/>
      <c r="CM60" s="664"/>
      <c r="CN60" s="662"/>
      <c r="CO60" s="663"/>
      <c r="CP60" s="663"/>
      <c r="CQ60" s="663"/>
      <c r="CR60" s="663"/>
      <c r="CS60" s="664"/>
      <c r="CT60" s="697"/>
      <c r="CU60" s="698"/>
      <c r="CV60" s="698"/>
      <c r="CW60" s="698"/>
      <c r="CX60" s="698"/>
      <c r="CY60" s="699"/>
    </row>
    <row r="61" spans="2:103" ht="40.5" customHeight="1" x14ac:dyDescent="0.15">
      <c r="B61" s="703" t="s">
        <v>480</v>
      </c>
      <c r="C61" s="704"/>
      <c r="D61" s="704"/>
      <c r="E61" s="704"/>
      <c r="F61" s="704"/>
      <c r="G61" s="704"/>
      <c r="H61" s="704"/>
      <c r="I61" s="705"/>
      <c r="J61" s="715"/>
      <c r="K61" s="716"/>
      <c r="L61" s="716"/>
      <c r="M61" s="716"/>
      <c r="N61" s="716"/>
      <c r="O61" s="717"/>
      <c r="P61" s="662"/>
      <c r="Q61" s="663"/>
      <c r="R61" s="663"/>
      <c r="S61" s="663"/>
      <c r="T61" s="663"/>
      <c r="U61" s="664"/>
      <c r="V61" s="662"/>
      <c r="W61" s="663"/>
      <c r="X61" s="663"/>
      <c r="Y61" s="663"/>
      <c r="Z61" s="663"/>
      <c r="AA61" s="664"/>
      <c r="AB61" s="662"/>
      <c r="AC61" s="663"/>
      <c r="AD61" s="663"/>
      <c r="AE61" s="663"/>
      <c r="AF61" s="663"/>
      <c r="AG61" s="664"/>
      <c r="AH61" s="662"/>
      <c r="AI61" s="663"/>
      <c r="AJ61" s="663"/>
      <c r="AK61" s="663"/>
      <c r="AL61" s="663"/>
      <c r="AM61" s="664"/>
      <c r="AN61" s="662"/>
      <c r="AO61" s="663"/>
      <c r="AP61" s="663"/>
      <c r="AQ61" s="663"/>
      <c r="AR61" s="663"/>
      <c r="AS61" s="664"/>
      <c r="AT61" s="697"/>
      <c r="AU61" s="698"/>
      <c r="AV61" s="698"/>
      <c r="AW61" s="698"/>
      <c r="AX61" s="698"/>
      <c r="AY61" s="699"/>
      <c r="BB61" s="703" t="s">
        <v>480</v>
      </c>
      <c r="BC61" s="704"/>
      <c r="BD61" s="704"/>
      <c r="BE61" s="704"/>
      <c r="BF61" s="704"/>
      <c r="BG61" s="704"/>
      <c r="BH61" s="704"/>
      <c r="BI61" s="705"/>
      <c r="BJ61" s="715"/>
      <c r="BK61" s="716"/>
      <c r="BL61" s="716"/>
      <c r="BM61" s="716"/>
      <c r="BN61" s="716"/>
      <c r="BO61" s="717"/>
      <c r="BP61" s="662"/>
      <c r="BQ61" s="663"/>
      <c r="BR61" s="663"/>
      <c r="BS61" s="663"/>
      <c r="BT61" s="663"/>
      <c r="BU61" s="664"/>
      <c r="BV61" s="662"/>
      <c r="BW61" s="663"/>
      <c r="BX61" s="663"/>
      <c r="BY61" s="663"/>
      <c r="BZ61" s="663"/>
      <c r="CA61" s="664"/>
      <c r="CB61" s="662"/>
      <c r="CC61" s="663"/>
      <c r="CD61" s="663"/>
      <c r="CE61" s="663"/>
      <c r="CF61" s="663"/>
      <c r="CG61" s="664"/>
      <c r="CH61" s="662"/>
      <c r="CI61" s="663"/>
      <c r="CJ61" s="663"/>
      <c r="CK61" s="663"/>
      <c r="CL61" s="663"/>
      <c r="CM61" s="664"/>
      <c r="CN61" s="662"/>
      <c r="CO61" s="663"/>
      <c r="CP61" s="663"/>
      <c r="CQ61" s="663"/>
      <c r="CR61" s="663"/>
      <c r="CS61" s="664"/>
      <c r="CT61" s="697"/>
      <c r="CU61" s="698"/>
      <c r="CV61" s="698"/>
      <c r="CW61" s="698"/>
      <c r="CX61" s="698"/>
      <c r="CY61" s="699"/>
    </row>
    <row r="62" spans="2:103" ht="35.25" customHeight="1" x14ac:dyDescent="0.15">
      <c r="B62" s="706" t="str">
        <f>VLOOKUP(B57,祝節名,2,FALSE)</f>
        <v>20 春分の日
啓蟄5、春分20</v>
      </c>
      <c r="C62" s="707"/>
      <c r="D62" s="707"/>
      <c r="E62" s="707"/>
      <c r="F62" s="707"/>
      <c r="G62" s="707"/>
      <c r="H62" s="707"/>
      <c r="I62" s="708"/>
      <c r="J62" s="721"/>
      <c r="K62" s="722"/>
      <c r="L62" s="722"/>
      <c r="M62" s="722"/>
      <c r="N62" s="722"/>
      <c r="O62" s="723"/>
      <c r="P62" s="665"/>
      <c r="Q62" s="666"/>
      <c r="R62" s="666"/>
      <c r="S62" s="666"/>
      <c r="T62" s="666"/>
      <c r="U62" s="667"/>
      <c r="V62" s="665"/>
      <c r="W62" s="666"/>
      <c r="X62" s="666"/>
      <c r="Y62" s="666"/>
      <c r="Z62" s="666"/>
      <c r="AA62" s="667"/>
      <c r="AB62" s="665"/>
      <c r="AC62" s="666"/>
      <c r="AD62" s="666"/>
      <c r="AE62" s="666"/>
      <c r="AF62" s="666"/>
      <c r="AG62" s="667"/>
      <c r="AH62" s="665"/>
      <c r="AI62" s="666"/>
      <c r="AJ62" s="666"/>
      <c r="AK62" s="666"/>
      <c r="AL62" s="666"/>
      <c r="AM62" s="667"/>
      <c r="AN62" s="665"/>
      <c r="AO62" s="666"/>
      <c r="AP62" s="666"/>
      <c r="AQ62" s="666"/>
      <c r="AR62" s="666"/>
      <c r="AS62" s="667"/>
      <c r="AT62" s="700"/>
      <c r="AU62" s="701"/>
      <c r="AV62" s="701"/>
      <c r="AW62" s="701"/>
      <c r="AX62" s="701"/>
      <c r="AY62" s="702"/>
      <c r="BB62" s="706" t="str">
        <f>VLOOKUP(BB57,祝節名,2,FALSE)</f>
        <v xml:space="preserve">
芒種6、夏至21</v>
      </c>
      <c r="BC62" s="707"/>
      <c r="BD62" s="707"/>
      <c r="BE62" s="707"/>
      <c r="BF62" s="707"/>
      <c r="BG62" s="707"/>
      <c r="BH62" s="707"/>
      <c r="BI62" s="708"/>
      <c r="BJ62" s="721"/>
      <c r="BK62" s="722"/>
      <c r="BL62" s="722"/>
      <c r="BM62" s="722"/>
      <c r="BN62" s="722"/>
      <c r="BO62" s="723"/>
      <c r="BP62" s="665"/>
      <c r="BQ62" s="666"/>
      <c r="BR62" s="666"/>
      <c r="BS62" s="666"/>
      <c r="BT62" s="666"/>
      <c r="BU62" s="667"/>
      <c r="BV62" s="665"/>
      <c r="BW62" s="666"/>
      <c r="BX62" s="666"/>
      <c r="BY62" s="666"/>
      <c r="BZ62" s="666"/>
      <c r="CA62" s="667"/>
      <c r="CB62" s="665"/>
      <c r="CC62" s="666"/>
      <c r="CD62" s="666"/>
      <c r="CE62" s="666"/>
      <c r="CF62" s="666"/>
      <c r="CG62" s="667"/>
      <c r="CH62" s="665"/>
      <c r="CI62" s="666"/>
      <c r="CJ62" s="666"/>
      <c r="CK62" s="666"/>
      <c r="CL62" s="666"/>
      <c r="CM62" s="667"/>
      <c r="CN62" s="665"/>
      <c r="CO62" s="666"/>
      <c r="CP62" s="666"/>
      <c r="CQ62" s="666"/>
      <c r="CR62" s="666"/>
      <c r="CS62" s="667"/>
      <c r="CT62" s="700"/>
      <c r="CU62" s="701"/>
      <c r="CV62" s="701"/>
      <c r="CW62" s="701"/>
      <c r="CX62" s="701"/>
      <c r="CY62" s="702"/>
    </row>
    <row r="63" spans="2:103" ht="23.25" customHeight="1" x14ac:dyDescent="0.15">
      <c r="B63" s="706"/>
      <c r="C63" s="707"/>
      <c r="D63" s="707"/>
      <c r="E63" s="707"/>
      <c r="F63" s="707"/>
      <c r="G63" s="707"/>
      <c r="H63" s="707"/>
      <c r="I63" s="708"/>
      <c r="J63" s="712">
        <f>AT59+1</f>
        <v>46096</v>
      </c>
      <c r="K63" s="713"/>
      <c r="L63" s="713"/>
      <c r="M63" s="713"/>
      <c r="N63" s="713"/>
      <c r="O63" s="714"/>
      <c r="P63" s="659">
        <f>J63+1</f>
        <v>46097</v>
      </c>
      <c r="Q63" s="660"/>
      <c r="R63" s="660"/>
      <c r="S63" s="660"/>
      <c r="T63" s="660"/>
      <c r="U63" s="661"/>
      <c r="V63" s="659">
        <f>P63+1</f>
        <v>46098</v>
      </c>
      <c r="W63" s="660"/>
      <c r="X63" s="660"/>
      <c r="Y63" s="660"/>
      <c r="Z63" s="660"/>
      <c r="AA63" s="661"/>
      <c r="AB63" s="659">
        <f>V63+1</f>
        <v>46099</v>
      </c>
      <c r="AC63" s="660"/>
      <c r="AD63" s="660"/>
      <c r="AE63" s="660"/>
      <c r="AF63" s="660"/>
      <c r="AG63" s="661"/>
      <c r="AH63" s="659">
        <f>AB63+1</f>
        <v>46100</v>
      </c>
      <c r="AI63" s="660"/>
      <c r="AJ63" s="660"/>
      <c r="AK63" s="660"/>
      <c r="AL63" s="660"/>
      <c r="AM63" s="661"/>
      <c r="AN63" s="659">
        <f>AH63+1</f>
        <v>46101</v>
      </c>
      <c r="AO63" s="660"/>
      <c r="AP63" s="660"/>
      <c r="AQ63" s="660"/>
      <c r="AR63" s="660"/>
      <c r="AS63" s="661"/>
      <c r="AT63" s="694">
        <f>AN63+1</f>
        <v>46102</v>
      </c>
      <c r="AU63" s="695"/>
      <c r="AV63" s="695"/>
      <c r="AW63" s="695"/>
      <c r="AX63" s="695"/>
      <c r="AY63" s="696"/>
      <c r="BB63" s="706"/>
      <c r="BC63" s="707"/>
      <c r="BD63" s="707"/>
      <c r="BE63" s="707"/>
      <c r="BF63" s="707"/>
      <c r="BG63" s="707"/>
      <c r="BH63" s="707"/>
      <c r="BI63" s="708"/>
      <c r="BJ63" s="712">
        <f>CT59+1</f>
        <v>46187</v>
      </c>
      <c r="BK63" s="713"/>
      <c r="BL63" s="713"/>
      <c r="BM63" s="713"/>
      <c r="BN63" s="713"/>
      <c r="BO63" s="714"/>
      <c r="BP63" s="659">
        <f>BJ63+1</f>
        <v>46188</v>
      </c>
      <c r="BQ63" s="660"/>
      <c r="BR63" s="660"/>
      <c r="BS63" s="660"/>
      <c r="BT63" s="660"/>
      <c r="BU63" s="661"/>
      <c r="BV63" s="659">
        <f>BP63+1</f>
        <v>46189</v>
      </c>
      <c r="BW63" s="660"/>
      <c r="BX63" s="660"/>
      <c r="BY63" s="660"/>
      <c r="BZ63" s="660"/>
      <c r="CA63" s="661"/>
      <c r="CB63" s="659">
        <f>BV63+1</f>
        <v>46190</v>
      </c>
      <c r="CC63" s="660"/>
      <c r="CD63" s="660"/>
      <c r="CE63" s="660"/>
      <c r="CF63" s="660"/>
      <c r="CG63" s="661"/>
      <c r="CH63" s="659">
        <f>CB63+1</f>
        <v>46191</v>
      </c>
      <c r="CI63" s="660"/>
      <c r="CJ63" s="660"/>
      <c r="CK63" s="660"/>
      <c r="CL63" s="660"/>
      <c r="CM63" s="661"/>
      <c r="CN63" s="659">
        <f>CH63+1</f>
        <v>46192</v>
      </c>
      <c r="CO63" s="660"/>
      <c r="CP63" s="660"/>
      <c r="CQ63" s="660"/>
      <c r="CR63" s="660"/>
      <c r="CS63" s="661"/>
      <c r="CT63" s="694">
        <f>CN63+1</f>
        <v>46193</v>
      </c>
      <c r="CU63" s="695"/>
      <c r="CV63" s="695"/>
      <c r="CW63" s="695"/>
      <c r="CX63" s="695"/>
      <c r="CY63" s="696"/>
    </row>
    <row r="64" spans="2:103" ht="23.25" customHeight="1" x14ac:dyDescent="0.15">
      <c r="B64" s="706"/>
      <c r="C64" s="707"/>
      <c r="D64" s="707"/>
      <c r="E64" s="707"/>
      <c r="F64" s="707"/>
      <c r="G64" s="707"/>
      <c r="H64" s="707"/>
      <c r="I64" s="708"/>
      <c r="J64" s="715"/>
      <c r="K64" s="716"/>
      <c r="L64" s="716"/>
      <c r="M64" s="716"/>
      <c r="N64" s="716"/>
      <c r="O64" s="717"/>
      <c r="P64" s="662"/>
      <c r="Q64" s="663"/>
      <c r="R64" s="663"/>
      <c r="S64" s="663"/>
      <c r="T64" s="663"/>
      <c r="U64" s="664"/>
      <c r="V64" s="662"/>
      <c r="W64" s="663"/>
      <c r="X64" s="663"/>
      <c r="Y64" s="663"/>
      <c r="Z64" s="663"/>
      <c r="AA64" s="664"/>
      <c r="AB64" s="662"/>
      <c r="AC64" s="663"/>
      <c r="AD64" s="663"/>
      <c r="AE64" s="663"/>
      <c r="AF64" s="663"/>
      <c r="AG64" s="664"/>
      <c r="AH64" s="662"/>
      <c r="AI64" s="663"/>
      <c r="AJ64" s="663"/>
      <c r="AK64" s="663"/>
      <c r="AL64" s="663"/>
      <c r="AM64" s="664"/>
      <c r="AN64" s="662"/>
      <c r="AO64" s="663"/>
      <c r="AP64" s="663"/>
      <c r="AQ64" s="663"/>
      <c r="AR64" s="663"/>
      <c r="AS64" s="664"/>
      <c r="AT64" s="697"/>
      <c r="AU64" s="698"/>
      <c r="AV64" s="698"/>
      <c r="AW64" s="698"/>
      <c r="AX64" s="698"/>
      <c r="AY64" s="699"/>
      <c r="BB64" s="706"/>
      <c r="BC64" s="707"/>
      <c r="BD64" s="707"/>
      <c r="BE64" s="707"/>
      <c r="BF64" s="707"/>
      <c r="BG64" s="707"/>
      <c r="BH64" s="707"/>
      <c r="BI64" s="708"/>
      <c r="BJ64" s="715"/>
      <c r="BK64" s="716"/>
      <c r="BL64" s="716"/>
      <c r="BM64" s="716"/>
      <c r="BN64" s="716"/>
      <c r="BO64" s="717"/>
      <c r="BP64" s="662"/>
      <c r="BQ64" s="663"/>
      <c r="BR64" s="663"/>
      <c r="BS64" s="663"/>
      <c r="BT64" s="663"/>
      <c r="BU64" s="664"/>
      <c r="BV64" s="662"/>
      <c r="BW64" s="663"/>
      <c r="BX64" s="663"/>
      <c r="BY64" s="663"/>
      <c r="BZ64" s="663"/>
      <c r="CA64" s="664"/>
      <c r="CB64" s="662"/>
      <c r="CC64" s="663"/>
      <c r="CD64" s="663"/>
      <c r="CE64" s="663"/>
      <c r="CF64" s="663"/>
      <c r="CG64" s="664"/>
      <c r="CH64" s="662"/>
      <c r="CI64" s="663"/>
      <c r="CJ64" s="663"/>
      <c r="CK64" s="663"/>
      <c r="CL64" s="663"/>
      <c r="CM64" s="664"/>
      <c r="CN64" s="662"/>
      <c r="CO64" s="663"/>
      <c r="CP64" s="663"/>
      <c r="CQ64" s="663"/>
      <c r="CR64" s="663"/>
      <c r="CS64" s="664"/>
      <c r="CT64" s="697"/>
      <c r="CU64" s="698"/>
      <c r="CV64" s="698"/>
      <c r="CW64" s="698"/>
      <c r="CX64" s="698"/>
      <c r="CY64" s="699"/>
    </row>
    <row r="65" spans="2:103" ht="39" customHeight="1" x14ac:dyDescent="0.15">
      <c r="B65" s="709"/>
      <c r="C65" s="710"/>
      <c r="D65" s="710"/>
      <c r="E65" s="710"/>
      <c r="F65" s="710"/>
      <c r="G65" s="710"/>
      <c r="H65" s="710"/>
      <c r="I65" s="711"/>
      <c r="J65" s="715"/>
      <c r="K65" s="716"/>
      <c r="L65" s="716"/>
      <c r="M65" s="716"/>
      <c r="N65" s="716"/>
      <c r="O65" s="717"/>
      <c r="P65" s="662"/>
      <c r="Q65" s="663"/>
      <c r="R65" s="663"/>
      <c r="S65" s="663"/>
      <c r="T65" s="663"/>
      <c r="U65" s="664"/>
      <c r="V65" s="662"/>
      <c r="W65" s="663"/>
      <c r="X65" s="663"/>
      <c r="Y65" s="663"/>
      <c r="Z65" s="663"/>
      <c r="AA65" s="664"/>
      <c r="AB65" s="662"/>
      <c r="AC65" s="663"/>
      <c r="AD65" s="663"/>
      <c r="AE65" s="663"/>
      <c r="AF65" s="663"/>
      <c r="AG65" s="664"/>
      <c r="AH65" s="662"/>
      <c r="AI65" s="663"/>
      <c r="AJ65" s="663"/>
      <c r="AK65" s="663"/>
      <c r="AL65" s="663"/>
      <c r="AM65" s="664"/>
      <c r="AN65" s="662"/>
      <c r="AO65" s="663"/>
      <c r="AP65" s="663"/>
      <c r="AQ65" s="663"/>
      <c r="AR65" s="663"/>
      <c r="AS65" s="664"/>
      <c r="AT65" s="697"/>
      <c r="AU65" s="698"/>
      <c r="AV65" s="698"/>
      <c r="AW65" s="698"/>
      <c r="AX65" s="698"/>
      <c r="AY65" s="699"/>
      <c r="BB65" s="709"/>
      <c r="BC65" s="710"/>
      <c r="BD65" s="710"/>
      <c r="BE65" s="710"/>
      <c r="BF65" s="710"/>
      <c r="BG65" s="710"/>
      <c r="BH65" s="710"/>
      <c r="BI65" s="711"/>
      <c r="BJ65" s="715"/>
      <c r="BK65" s="716"/>
      <c r="BL65" s="716"/>
      <c r="BM65" s="716"/>
      <c r="BN65" s="716"/>
      <c r="BO65" s="717"/>
      <c r="BP65" s="662"/>
      <c r="BQ65" s="663"/>
      <c r="BR65" s="663"/>
      <c r="BS65" s="663"/>
      <c r="BT65" s="663"/>
      <c r="BU65" s="664"/>
      <c r="BV65" s="662"/>
      <c r="BW65" s="663"/>
      <c r="BX65" s="663"/>
      <c r="BY65" s="663"/>
      <c r="BZ65" s="663"/>
      <c r="CA65" s="664"/>
      <c r="CB65" s="662"/>
      <c r="CC65" s="663"/>
      <c r="CD65" s="663"/>
      <c r="CE65" s="663"/>
      <c r="CF65" s="663"/>
      <c r="CG65" s="664"/>
      <c r="CH65" s="662"/>
      <c r="CI65" s="663"/>
      <c r="CJ65" s="663"/>
      <c r="CK65" s="663"/>
      <c r="CL65" s="663"/>
      <c r="CM65" s="664"/>
      <c r="CN65" s="662"/>
      <c r="CO65" s="663"/>
      <c r="CP65" s="663"/>
      <c r="CQ65" s="663"/>
      <c r="CR65" s="663"/>
      <c r="CS65" s="664"/>
      <c r="CT65" s="697"/>
      <c r="CU65" s="698"/>
      <c r="CV65" s="698"/>
      <c r="CW65" s="698"/>
      <c r="CX65" s="698"/>
      <c r="CY65" s="699"/>
    </row>
    <row r="66" spans="2:103" ht="62.25" customHeight="1" x14ac:dyDescent="0.15">
      <c r="B66" s="724">
        <f>B57</f>
        <v>46082</v>
      </c>
      <c r="C66" s="725"/>
      <c r="D66" s="725"/>
      <c r="E66" s="725"/>
      <c r="F66" s="725"/>
      <c r="G66" s="725"/>
      <c r="H66" s="725"/>
      <c r="I66" s="725"/>
      <c r="J66" s="18"/>
      <c r="K66" s="19"/>
      <c r="L66" s="19"/>
      <c r="M66" s="19"/>
      <c r="N66" s="19"/>
      <c r="O66" s="19"/>
      <c r="P66" s="18"/>
      <c r="Q66" s="19"/>
      <c r="R66" s="19"/>
      <c r="S66" s="19"/>
      <c r="T66" s="19"/>
      <c r="U66" s="19"/>
      <c r="V66" s="18"/>
      <c r="W66" s="19"/>
      <c r="X66" s="19"/>
      <c r="Y66" s="19"/>
      <c r="Z66" s="19"/>
      <c r="AA66" s="19"/>
      <c r="AB66" s="18"/>
      <c r="AC66" s="19"/>
      <c r="AD66" s="19"/>
      <c r="AE66" s="19"/>
      <c r="AF66" s="19"/>
      <c r="AG66" s="19"/>
      <c r="AH66" s="18"/>
      <c r="AI66" s="19"/>
      <c r="AJ66" s="19"/>
      <c r="AK66" s="19"/>
      <c r="AL66" s="19"/>
      <c r="AM66" s="19"/>
      <c r="AN66" s="18"/>
      <c r="AO66" s="19"/>
      <c r="AP66" s="19"/>
      <c r="AQ66" s="19"/>
      <c r="AR66" s="19"/>
      <c r="AS66" s="19"/>
      <c r="AT66" s="18"/>
      <c r="AU66" s="19"/>
      <c r="AV66" s="19"/>
      <c r="AW66" s="19"/>
      <c r="AX66" s="19"/>
      <c r="AY66" s="20"/>
      <c r="BB66" s="724">
        <f>BB57</f>
        <v>46174</v>
      </c>
      <c r="BC66" s="725"/>
      <c r="BD66" s="725"/>
      <c r="BE66" s="725"/>
      <c r="BF66" s="725"/>
      <c r="BG66" s="725"/>
      <c r="BH66" s="725"/>
      <c r="BI66" s="725"/>
      <c r="BJ66" s="18"/>
      <c r="BK66" s="19"/>
      <c r="BL66" s="19"/>
      <c r="BM66" s="19"/>
      <c r="BN66" s="19"/>
      <c r="BO66" s="19"/>
      <c r="BP66" s="18"/>
      <c r="BQ66" s="19"/>
      <c r="BR66" s="19"/>
      <c r="BS66" s="19"/>
      <c r="BT66" s="19"/>
      <c r="BU66" s="19"/>
      <c r="BV66" s="18"/>
      <c r="BW66" s="19"/>
      <c r="BX66" s="19"/>
      <c r="BY66" s="19"/>
      <c r="BZ66" s="19"/>
      <c r="CA66" s="19"/>
      <c r="CB66" s="18"/>
      <c r="CC66" s="19"/>
      <c r="CD66" s="19"/>
      <c r="CE66" s="19"/>
      <c r="CF66" s="19"/>
      <c r="CG66" s="19"/>
      <c r="CH66" s="18"/>
      <c r="CI66" s="19"/>
      <c r="CJ66" s="19"/>
      <c r="CK66" s="19"/>
      <c r="CL66" s="19"/>
      <c r="CM66" s="19"/>
      <c r="CN66" s="18"/>
      <c r="CO66" s="19"/>
      <c r="CP66" s="19"/>
      <c r="CQ66" s="19"/>
      <c r="CR66" s="19"/>
      <c r="CS66" s="19"/>
      <c r="CT66" s="18"/>
      <c r="CU66" s="19"/>
      <c r="CV66" s="19"/>
      <c r="CW66" s="19"/>
      <c r="CX66" s="19"/>
      <c r="CY66" s="20"/>
    </row>
    <row r="67" spans="2:103" ht="21.75" customHeight="1" x14ac:dyDescent="0.15">
      <c r="B67" s="756">
        <f>B70</f>
        <v>46082</v>
      </c>
      <c r="C67" s="757"/>
      <c r="D67" s="757"/>
      <c r="E67" s="757"/>
      <c r="F67" s="757"/>
      <c r="G67" s="757"/>
      <c r="H67" s="757"/>
      <c r="I67" s="758"/>
      <c r="J67" s="692" t="s">
        <v>581</v>
      </c>
      <c r="K67" s="693"/>
      <c r="L67" s="693"/>
      <c r="M67" s="693" t="s">
        <v>389</v>
      </c>
      <c r="N67" s="677"/>
      <c r="O67" s="678"/>
      <c r="P67" s="675" t="s">
        <v>582</v>
      </c>
      <c r="Q67" s="676"/>
      <c r="R67" s="676"/>
      <c r="S67" s="676" t="s">
        <v>356</v>
      </c>
      <c r="T67" s="677"/>
      <c r="U67" s="678"/>
      <c r="V67" s="762" t="s">
        <v>584</v>
      </c>
      <c r="W67" s="763"/>
      <c r="X67" s="763"/>
      <c r="Y67" s="763" t="s">
        <v>356</v>
      </c>
      <c r="Z67" s="763"/>
      <c r="AA67" s="764"/>
      <c r="AB67" s="675" t="s">
        <v>585</v>
      </c>
      <c r="AC67" s="676"/>
      <c r="AD67" s="676"/>
      <c r="AE67" s="676" t="s">
        <v>356</v>
      </c>
      <c r="AF67" s="677"/>
      <c r="AG67" s="678"/>
      <c r="AH67" s="762" t="s">
        <v>586</v>
      </c>
      <c r="AI67" s="763"/>
      <c r="AJ67" s="763"/>
      <c r="AK67" s="763" t="s">
        <v>356</v>
      </c>
      <c r="AL67" s="763"/>
      <c r="AM67" s="764"/>
      <c r="AN67" s="675" t="s">
        <v>587</v>
      </c>
      <c r="AO67" s="676"/>
      <c r="AP67" s="676"/>
      <c r="AQ67" s="676" t="s">
        <v>356</v>
      </c>
      <c r="AR67" s="677"/>
      <c r="AS67" s="678"/>
      <c r="AT67" s="682" t="s">
        <v>588</v>
      </c>
      <c r="AU67" s="683"/>
      <c r="AV67" s="683"/>
      <c r="AW67" s="683" t="s">
        <v>356</v>
      </c>
      <c r="AX67" s="683"/>
      <c r="AY67" s="684"/>
      <c r="BB67" s="756">
        <f>BB70</f>
        <v>46174</v>
      </c>
      <c r="BC67" s="757"/>
      <c r="BD67" s="757"/>
      <c r="BE67" s="757"/>
      <c r="BF67" s="757"/>
      <c r="BG67" s="757"/>
      <c r="BH67" s="757"/>
      <c r="BI67" s="758"/>
      <c r="BJ67" s="692" t="s">
        <v>581</v>
      </c>
      <c r="BK67" s="693"/>
      <c r="BL67" s="693"/>
      <c r="BM67" s="693" t="s">
        <v>389</v>
      </c>
      <c r="BN67" s="677"/>
      <c r="BO67" s="678"/>
      <c r="BP67" s="675" t="s">
        <v>582</v>
      </c>
      <c r="BQ67" s="676"/>
      <c r="BR67" s="676"/>
      <c r="BS67" s="676" t="s">
        <v>592</v>
      </c>
      <c r="BT67" s="677"/>
      <c r="BU67" s="678"/>
      <c r="BV67" s="762" t="s">
        <v>584</v>
      </c>
      <c r="BW67" s="763"/>
      <c r="BX67" s="763"/>
      <c r="BY67" s="763" t="s">
        <v>356</v>
      </c>
      <c r="BZ67" s="763"/>
      <c r="CA67" s="764"/>
      <c r="CB67" s="675" t="s">
        <v>585</v>
      </c>
      <c r="CC67" s="676"/>
      <c r="CD67" s="676"/>
      <c r="CE67" s="676" t="s">
        <v>356</v>
      </c>
      <c r="CF67" s="677"/>
      <c r="CG67" s="678"/>
      <c r="CH67" s="762" t="s">
        <v>586</v>
      </c>
      <c r="CI67" s="763"/>
      <c r="CJ67" s="763"/>
      <c r="CK67" s="763" t="s">
        <v>592</v>
      </c>
      <c r="CL67" s="763"/>
      <c r="CM67" s="764"/>
      <c r="CN67" s="675" t="s">
        <v>587</v>
      </c>
      <c r="CO67" s="676"/>
      <c r="CP67" s="676"/>
      <c r="CQ67" s="676" t="s">
        <v>592</v>
      </c>
      <c r="CR67" s="677"/>
      <c r="CS67" s="678"/>
      <c r="CT67" s="682" t="s">
        <v>588</v>
      </c>
      <c r="CU67" s="683"/>
      <c r="CV67" s="683"/>
      <c r="CW67" s="683" t="s">
        <v>356</v>
      </c>
      <c r="CX67" s="683"/>
      <c r="CY67" s="684"/>
    </row>
    <row r="68" spans="2:103" ht="23.25" customHeight="1" x14ac:dyDescent="0.15">
      <c r="B68" s="759"/>
      <c r="C68" s="760"/>
      <c r="D68" s="760"/>
      <c r="E68" s="760"/>
      <c r="F68" s="760"/>
      <c r="G68" s="760"/>
      <c r="H68" s="760"/>
      <c r="I68" s="761"/>
      <c r="J68" s="712">
        <f>AT63+1</f>
        <v>46103</v>
      </c>
      <c r="K68" s="713"/>
      <c r="L68" s="713"/>
      <c r="M68" s="713"/>
      <c r="N68" s="713"/>
      <c r="O68" s="714"/>
      <c r="P68" s="659">
        <f>J68+1</f>
        <v>46104</v>
      </c>
      <c r="Q68" s="660"/>
      <c r="R68" s="660"/>
      <c r="S68" s="660"/>
      <c r="T68" s="660"/>
      <c r="U68" s="661"/>
      <c r="V68" s="659">
        <f>P68+1</f>
        <v>46105</v>
      </c>
      <c r="W68" s="660"/>
      <c r="X68" s="660"/>
      <c r="Y68" s="660"/>
      <c r="Z68" s="660"/>
      <c r="AA68" s="661"/>
      <c r="AB68" s="659">
        <f>V68+1</f>
        <v>46106</v>
      </c>
      <c r="AC68" s="660"/>
      <c r="AD68" s="660"/>
      <c r="AE68" s="660"/>
      <c r="AF68" s="660"/>
      <c r="AG68" s="661"/>
      <c r="AH68" s="659">
        <f>AB68+1</f>
        <v>46107</v>
      </c>
      <c r="AI68" s="660"/>
      <c r="AJ68" s="660"/>
      <c r="AK68" s="660"/>
      <c r="AL68" s="660"/>
      <c r="AM68" s="661"/>
      <c r="AN68" s="659">
        <f>AH68+1</f>
        <v>46108</v>
      </c>
      <c r="AO68" s="660"/>
      <c r="AP68" s="660"/>
      <c r="AQ68" s="660"/>
      <c r="AR68" s="660"/>
      <c r="AS68" s="661"/>
      <c r="AT68" s="694">
        <f>AN68+1</f>
        <v>46109</v>
      </c>
      <c r="AU68" s="695"/>
      <c r="AV68" s="695"/>
      <c r="AW68" s="695"/>
      <c r="AX68" s="695"/>
      <c r="AY68" s="696"/>
      <c r="BB68" s="759"/>
      <c r="BC68" s="760"/>
      <c r="BD68" s="760"/>
      <c r="BE68" s="760"/>
      <c r="BF68" s="760"/>
      <c r="BG68" s="760"/>
      <c r="BH68" s="760"/>
      <c r="BI68" s="761"/>
      <c r="BJ68" s="712">
        <f>CT63+1</f>
        <v>46194</v>
      </c>
      <c r="BK68" s="713"/>
      <c r="BL68" s="713"/>
      <c r="BM68" s="713"/>
      <c r="BN68" s="713"/>
      <c r="BO68" s="714"/>
      <c r="BP68" s="659">
        <f>BJ68+1</f>
        <v>46195</v>
      </c>
      <c r="BQ68" s="660"/>
      <c r="BR68" s="660"/>
      <c r="BS68" s="660"/>
      <c r="BT68" s="660"/>
      <c r="BU68" s="661"/>
      <c r="BV68" s="659">
        <f>BP68+1</f>
        <v>46196</v>
      </c>
      <c r="BW68" s="660"/>
      <c r="BX68" s="660"/>
      <c r="BY68" s="660"/>
      <c r="BZ68" s="660"/>
      <c r="CA68" s="661"/>
      <c r="CB68" s="659">
        <f>BV68+1</f>
        <v>46197</v>
      </c>
      <c r="CC68" s="660"/>
      <c r="CD68" s="660"/>
      <c r="CE68" s="660"/>
      <c r="CF68" s="660"/>
      <c r="CG68" s="661"/>
      <c r="CH68" s="659">
        <f>CB68+1</f>
        <v>46198</v>
      </c>
      <c r="CI68" s="660"/>
      <c r="CJ68" s="660"/>
      <c r="CK68" s="660"/>
      <c r="CL68" s="660"/>
      <c r="CM68" s="661"/>
      <c r="CN68" s="659">
        <f>CH68+1</f>
        <v>46199</v>
      </c>
      <c r="CO68" s="660"/>
      <c r="CP68" s="660"/>
      <c r="CQ68" s="660"/>
      <c r="CR68" s="660"/>
      <c r="CS68" s="661"/>
      <c r="CT68" s="694">
        <f>CN68+1</f>
        <v>46200</v>
      </c>
      <c r="CU68" s="695"/>
      <c r="CV68" s="695"/>
      <c r="CW68" s="695"/>
      <c r="CX68" s="695"/>
      <c r="CY68" s="696"/>
    </row>
    <row r="69" spans="2:103" ht="35.25" customHeight="1" x14ac:dyDescent="0.15">
      <c r="B69" s="759"/>
      <c r="C69" s="760"/>
      <c r="D69" s="760"/>
      <c r="E69" s="760"/>
      <c r="F69" s="760"/>
      <c r="G69" s="760"/>
      <c r="H69" s="760"/>
      <c r="I69" s="761"/>
      <c r="J69" s="715"/>
      <c r="K69" s="716"/>
      <c r="L69" s="716"/>
      <c r="M69" s="716"/>
      <c r="N69" s="716"/>
      <c r="O69" s="717"/>
      <c r="P69" s="662"/>
      <c r="Q69" s="663"/>
      <c r="R69" s="663"/>
      <c r="S69" s="663"/>
      <c r="T69" s="663"/>
      <c r="U69" s="664"/>
      <c r="V69" s="662"/>
      <c r="W69" s="663"/>
      <c r="X69" s="663"/>
      <c r="Y69" s="663"/>
      <c r="Z69" s="663"/>
      <c r="AA69" s="664"/>
      <c r="AB69" s="662"/>
      <c r="AC69" s="663"/>
      <c r="AD69" s="663"/>
      <c r="AE69" s="663"/>
      <c r="AF69" s="663"/>
      <c r="AG69" s="664"/>
      <c r="AH69" s="662"/>
      <c r="AI69" s="663"/>
      <c r="AJ69" s="663"/>
      <c r="AK69" s="663"/>
      <c r="AL69" s="663"/>
      <c r="AM69" s="664"/>
      <c r="AN69" s="662"/>
      <c r="AO69" s="663"/>
      <c r="AP69" s="663"/>
      <c r="AQ69" s="663"/>
      <c r="AR69" s="663"/>
      <c r="AS69" s="664"/>
      <c r="AT69" s="697"/>
      <c r="AU69" s="698"/>
      <c r="AV69" s="698"/>
      <c r="AW69" s="698"/>
      <c r="AX69" s="698"/>
      <c r="AY69" s="699"/>
      <c r="BB69" s="759"/>
      <c r="BC69" s="760"/>
      <c r="BD69" s="760"/>
      <c r="BE69" s="760"/>
      <c r="BF69" s="760"/>
      <c r="BG69" s="760"/>
      <c r="BH69" s="760"/>
      <c r="BI69" s="761"/>
      <c r="BJ69" s="715"/>
      <c r="BK69" s="716"/>
      <c r="BL69" s="716"/>
      <c r="BM69" s="716"/>
      <c r="BN69" s="716"/>
      <c r="BO69" s="717"/>
      <c r="BP69" s="662"/>
      <c r="BQ69" s="663"/>
      <c r="BR69" s="663"/>
      <c r="BS69" s="663"/>
      <c r="BT69" s="663"/>
      <c r="BU69" s="664"/>
      <c r="BV69" s="662"/>
      <c r="BW69" s="663"/>
      <c r="BX69" s="663"/>
      <c r="BY69" s="663"/>
      <c r="BZ69" s="663"/>
      <c r="CA69" s="664"/>
      <c r="CB69" s="662"/>
      <c r="CC69" s="663"/>
      <c r="CD69" s="663"/>
      <c r="CE69" s="663"/>
      <c r="CF69" s="663"/>
      <c r="CG69" s="664"/>
      <c r="CH69" s="662"/>
      <c r="CI69" s="663"/>
      <c r="CJ69" s="663"/>
      <c r="CK69" s="663"/>
      <c r="CL69" s="663"/>
      <c r="CM69" s="664"/>
      <c r="CN69" s="662"/>
      <c r="CO69" s="663"/>
      <c r="CP69" s="663"/>
      <c r="CQ69" s="663"/>
      <c r="CR69" s="663"/>
      <c r="CS69" s="664"/>
      <c r="CT69" s="697"/>
      <c r="CU69" s="698"/>
      <c r="CV69" s="698"/>
      <c r="CW69" s="698"/>
      <c r="CX69" s="698"/>
      <c r="CY69" s="699"/>
    </row>
    <row r="70" spans="2:103" ht="11.25" customHeight="1" x14ac:dyDescent="0.15">
      <c r="B70" s="726">
        <f>B57</f>
        <v>46082</v>
      </c>
      <c r="C70" s="727"/>
      <c r="D70" s="727"/>
      <c r="E70" s="727"/>
      <c r="F70" s="727" t="s">
        <v>358</v>
      </c>
      <c r="G70" s="727"/>
      <c r="H70" s="727"/>
      <c r="I70" s="728"/>
      <c r="J70" s="715"/>
      <c r="K70" s="716"/>
      <c r="L70" s="716"/>
      <c r="M70" s="716"/>
      <c r="N70" s="716"/>
      <c r="O70" s="717"/>
      <c r="P70" s="662"/>
      <c r="Q70" s="663"/>
      <c r="R70" s="663"/>
      <c r="S70" s="663"/>
      <c r="T70" s="663"/>
      <c r="U70" s="664"/>
      <c r="V70" s="662"/>
      <c r="W70" s="663"/>
      <c r="X70" s="663"/>
      <c r="Y70" s="663"/>
      <c r="Z70" s="663"/>
      <c r="AA70" s="664"/>
      <c r="AB70" s="662"/>
      <c r="AC70" s="663"/>
      <c r="AD70" s="663"/>
      <c r="AE70" s="663"/>
      <c r="AF70" s="663"/>
      <c r="AG70" s="664"/>
      <c r="AH70" s="662"/>
      <c r="AI70" s="663"/>
      <c r="AJ70" s="663"/>
      <c r="AK70" s="663"/>
      <c r="AL70" s="663"/>
      <c r="AM70" s="664"/>
      <c r="AN70" s="662"/>
      <c r="AO70" s="663"/>
      <c r="AP70" s="663"/>
      <c r="AQ70" s="663"/>
      <c r="AR70" s="663"/>
      <c r="AS70" s="664"/>
      <c r="AT70" s="697"/>
      <c r="AU70" s="698"/>
      <c r="AV70" s="698"/>
      <c r="AW70" s="698"/>
      <c r="AX70" s="698"/>
      <c r="AY70" s="699"/>
      <c r="BB70" s="726">
        <f>BB57</f>
        <v>46174</v>
      </c>
      <c r="BC70" s="727"/>
      <c r="BD70" s="727"/>
      <c r="BE70" s="727"/>
      <c r="BF70" s="727" t="s">
        <v>358</v>
      </c>
      <c r="BG70" s="727"/>
      <c r="BH70" s="727"/>
      <c r="BI70" s="728"/>
      <c r="BJ70" s="715"/>
      <c r="BK70" s="716"/>
      <c r="BL70" s="716"/>
      <c r="BM70" s="716"/>
      <c r="BN70" s="716"/>
      <c r="BO70" s="717"/>
      <c r="BP70" s="662"/>
      <c r="BQ70" s="663"/>
      <c r="BR70" s="663"/>
      <c r="BS70" s="663"/>
      <c r="BT70" s="663"/>
      <c r="BU70" s="664"/>
      <c r="BV70" s="662"/>
      <c r="BW70" s="663"/>
      <c r="BX70" s="663"/>
      <c r="BY70" s="663"/>
      <c r="BZ70" s="663"/>
      <c r="CA70" s="664"/>
      <c r="CB70" s="662"/>
      <c r="CC70" s="663"/>
      <c r="CD70" s="663"/>
      <c r="CE70" s="663"/>
      <c r="CF70" s="663"/>
      <c r="CG70" s="664"/>
      <c r="CH70" s="662"/>
      <c r="CI70" s="663"/>
      <c r="CJ70" s="663"/>
      <c r="CK70" s="663"/>
      <c r="CL70" s="663"/>
      <c r="CM70" s="664"/>
      <c r="CN70" s="662"/>
      <c r="CO70" s="663"/>
      <c r="CP70" s="663"/>
      <c r="CQ70" s="663"/>
      <c r="CR70" s="663"/>
      <c r="CS70" s="664"/>
      <c r="CT70" s="697"/>
      <c r="CU70" s="698"/>
      <c r="CV70" s="698"/>
      <c r="CW70" s="698"/>
      <c r="CX70" s="698"/>
      <c r="CY70" s="699"/>
    </row>
    <row r="71" spans="2:103" ht="78.75" customHeight="1" x14ac:dyDescent="0.15">
      <c r="B71" s="726"/>
      <c r="C71" s="727"/>
      <c r="D71" s="727"/>
      <c r="E71" s="727"/>
      <c r="F71" s="727" t="str">
        <f>(YEAR(B70)-1988)&amp;"年"</f>
        <v>38年</v>
      </c>
      <c r="G71" s="727"/>
      <c r="H71" s="727"/>
      <c r="I71" s="728"/>
      <c r="J71" s="721"/>
      <c r="K71" s="722"/>
      <c r="L71" s="722"/>
      <c r="M71" s="722"/>
      <c r="N71" s="722"/>
      <c r="O71" s="723"/>
      <c r="P71" s="665"/>
      <c r="Q71" s="666"/>
      <c r="R71" s="666"/>
      <c r="S71" s="666"/>
      <c r="T71" s="666"/>
      <c r="U71" s="667"/>
      <c r="V71" s="665"/>
      <c r="W71" s="666"/>
      <c r="X71" s="666"/>
      <c r="Y71" s="666"/>
      <c r="Z71" s="666"/>
      <c r="AA71" s="667"/>
      <c r="AB71" s="665"/>
      <c r="AC71" s="666"/>
      <c r="AD71" s="666"/>
      <c r="AE71" s="666"/>
      <c r="AF71" s="666"/>
      <c r="AG71" s="667"/>
      <c r="AH71" s="665"/>
      <c r="AI71" s="666"/>
      <c r="AJ71" s="666"/>
      <c r="AK71" s="666"/>
      <c r="AL71" s="666"/>
      <c r="AM71" s="667"/>
      <c r="AN71" s="665"/>
      <c r="AO71" s="666"/>
      <c r="AP71" s="666"/>
      <c r="AQ71" s="666"/>
      <c r="AR71" s="666"/>
      <c r="AS71" s="667"/>
      <c r="AT71" s="700"/>
      <c r="AU71" s="701"/>
      <c r="AV71" s="701"/>
      <c r="AW71" s="701"/>
      <c r="AX71" s="701"/>
      <c r="AY71" s="702"/>
      <c r="BB71" s="726"/>
      <c r="BC71" s="727"/>
      <c r="BD71" s="727"/>
      <c r="BE71" s="727"/>
      <c r="BF71" s="727" t="str">
        <f>(YEAR(BB70)-1988)&amp;"年"</f>
        <v>38年</v>
      </c>
      <c r="BG71" s="727"/>
      <c r="BH71" s="727"/>
      <c r="BI71" s="728"/>
      <c r="BJ71" s="721"/>
      <c r="BK71" s="722"/>
      <c r="BL71" s="722"/>
      <c r="BM71" s="722"/>
      <c r="BN71" s="722"/>
      <c r="BO71" s="723"/>
      <c r="BP71" s="665"/>
      <c r="BQ71" s="666"/>
      <c r="BR71" s="666"/>
      <c r="BS71" s="666"/>
      <c r="BT71" s="666"/>
      <c r="BU71" s="667"/>
      <c r="BV71" s="665"/>
      <c r="BW71" s="666"/>
      <c r="BX71" s="666"/>
      <c r="BY71" s="666"/>
      <c r="BZ71" s="666"/>
      <c r="CA71" s="667"/>
      <c r="CB71" s="665"/>
      <c r="CC71" s="666"/>
      <c r="CD71" s="666"/>
      <c r="CE71" s="666"/>
      <c r="CF71" s="666"/>
      <c r="CG71" s="667"/>
      <c r="CH71" s="665"/>
      <c r="CI71" s="666"/>
      <c r="CJ71" s="666"/>
      <c r="CK71" s="666"/>
      <c r="CL71" s="666"/>
      <c r="CM71" s="667"/>
      <c r="CN71" s="665"/>
      <c r="CO71" s="666"/>
      <c r="CP71" s="666"/>
      <c r="CQ71" s="666"/>
      <c r="CR71" s="666"/>
      <c r="CS71" s="667"/>
      <c r="CT71" s="700"/>
      <c r="CU71" s="701"/>
      <c r="CV71" s="701"/>
      <c r="CW71" s="701"/>
      <c r="CX71" s="701"/>
      <c r="CY71" s="702"/>
    </row>
    <row r="72" spans="2:103" ht="29.25" customHeight="1" x14ac:dyDescent="0.15">
      <c r="B72" s="729" t="s">
        <v>589</v>
      </c>
      <c r="C72" s="730"/>
      <c r="D72" s="730"/>
      <c r="E72" s="730"/>
      <c r="F72" s="730"/>
      <c r="G72" s="730"/>
      <c r="H72" s="730"/>
      <c r="I72" s="731"/>
      <c r="J72" s="712">
        <f>IF(DAY(AT68)+1&gt;IF(MONTH(B70)=12,31,DATE(YEAR(B70),MONTH(B70)+1,1)-B70),"",AT68+1)</f>
        <v>46110</v>
      </c>
      <c r="K72" s="713"/>
      <c r="L72" s="713"/>
      <c r="M72" s="713"/>
      <c r="N72" s="713"/>
      <c r="O72" s="714"/>
      <c r="P72" s="659">
        <f>IF(J72="","",IF(DAY(J72)+1&gt;IF(MONTH(B70)=12,31,DATE(YEAR(B70),MONTH(B70)+1,1)-B70),"",J72+1))</f>
        <v>46111</v>
      </c>
      <c r="Q72" s="660"/>
      <c r="R72" s="660"/>
      <c r="S72" s="660"/>
      <c r="T72" s="660"/>
      <c r="U72" s="661"/>
      <c r="V72" s="659">
        <f>IF(P72="","",IF(DAY(P72)+1&gt;IF(MONTH(B70)=12,31,DATE(YEAR(B70),MONTH(B70)+1,1)-B70),"",P72+1))</f>
        <v>46112</v>
      </c>
      <c r="W72" s="660"/>
      <c r="X72" s="660"/>
      <c r="Y72" s="660"/>
      <c r="Z72" s="660"/>
      <c r="AA72" s="661"/>
      <c r="AB72" s="659" t="str">
        <f>IF(V72="","",IF(DAY(V72)+1&gt;IF(MONTH(B70)=12,31,DATE(YEAR(B70),MONTH(B70)+1,1)-B70),"",V72+1))</f>
        <v/>
      </c>
      <c r="AC72" s="660"/>
      <c r="AD72" s="660"/>
      <c r="AE72" s="660"/>
      <c r="AF72" s="660"/>
      <c r="AG72" s="661"/>
      <c r="AH72" s="659" t="str">
        <f>IF(AB72="","",IF(DAY(AB72)+1&gt;IF(MONTH(B70)=12,31,DATE(YEAR(B70),MONTH(B70)+1,1)-B70),"",AB72+1))</f>
        <v/>
      </c>
      <c r="AI72" s="660"/>
      <c r="AJ72" s="660"/>
      <c r="AK72" s="660"/>
      <c r="AL72" s="660"/>
      <c r="AM72" s="661"/>
      <c r="AN72" s="659" t="str">
        <f>IF(AH72="","",IF(DAY(AH72)+1&gt;IF(MONTH(B70)=12,31,DATE(YEAR(B70),MONTH(B70)+1,1)-B70),"",AH72+1))</f>
        <v/>
      </c>
      <c r="AO72" s="660"/>
      <c r="AP72" s="660"/>
      <c r="AQ72" s="660"/>
      <c r="AR72" s="660"/>
      <c r="AS72" s="661"/>
      <c r="AT72" s="694" t="str">
        <f>IF(AN72="","",IF(DAY(AN72)+1&gt;IF(MONTH(B70)=12,31,DATE(YEAR(B70),MONTH(B70)+1,1)-B70),"",AN72+1))</f>
        <v/>
      </c>
      <c r="AU72" s="695"/>
      <c r="AV72" s="695"/>
      <c r="AW72" s="695"/>
      <c r="AX72" s="695"/>
      <c r="AY72" s="696"/>
      <c r="BB72" s="729" t="s">
        <v>589</v>
      </c>
      <c r="BC72" s="730"/>
      <c r="BD72" s="730"/>
      <c r="BE72" s="730"/>
      <c r="BF72" s="730"/>
      <c r="BG72" s="730"/>
      <c r="BH72" s="730"/>
      <c r="BI72" s="731"/>
      <c r="BJ72" s="712">
        <f>IF(DAY(CT68)+1&gt;IF(MONTH(BB70)=12,31,DATE(YEAR(BB70),MONTH(BB70)+1,1)-BB70),"",CT68+1)</f>
        <v>46201</v>
      </c>
      <c r="BK72" s="713"/>
      <c r="BL72" s="713"/>
      <c r="BM72" s="713"/>
      <c r="BN72" s="713"/>
      <c r="BO72" s="714"/>
      <c r="BP72" s="659">
        <f>IF(BJ72="","",IF(DAY(BJ72)+1&gt;IF(MONTH(BB70)=12,31,DATE(YEAR(BB70),MONTH(BB70)+1,1)-BB70),"",BJ72+1))</f>
        <v>46202</v>
      </c>
      <c r="BQ72" s="660"/>
      <c r="BR72" s="660"/>
      <c r="BS72" s="660"/>
      <c r="BT72" s="660"/>
      <c r="BU72" s="661"/>
      <c r="BV72" s="659">
        <f>IF(BP72="","",IF(DAY(BP72)+1&gt;IF(MONTH(BB70)=12,31,DATE(YEAR(BB70),MONTH(BB70)+1,1)-BB70),"",BP72+1))</f>
        <v>46203</v>
      </c>
      <c r="BW72" s="660"/>
      <c r="BX72" s="660"/>
      <c r="BY72" s="660"/>
      <c r="BZ72" s="660"/>
      <c r="CA72" s="661"/>
      <c r="CB72" s="659" t="str">
        <f>IF(BV72="","",IF(DAY(BV72)+1&gt;IF(MONTH(BB70)=12,31,DATE(YEAR(BB70),MONTH(BB70)+1,1)-BB70),"",BV72+1))</f>
        <v/>
      </c>
      <c r="CC72" s="660"/>
      <c r="CD72" s="660"/>
      <c r="CE72" s="660"/>
      <c r="CF72" s="660"/>
      <c r="CG72" s="661"/>
      <c r="CH72" s="659" t="str">
        <f>IF(CB72="","",IF(DAY(CB72)+1&gt;IF(MONTH(BB70)=12,31,DATE(YEAR(BB70),MONTH(BB70)+1,1)-BB70),"",CB72+1))</f>
        <v/>
      </c>
      <c r="CI72" s="660"/>
      <c r="CJ72" s="660"/>
      <c r="CK72" s="660"/>
      <c r="CL72" s="660"/>
      <c r="CM72" s="661"/>
      <c r="CN72" s="659" t="str">
        <f>IF(CH72="","",IF(DAY(CH72)+1&gt;IF(MONTH(BB70)=12,31,DATE(YEAR(BB70),MONTH(BB70)+1,1)-BB70),"",CH72+1))</f>
        <v/>
      </c>
      <c r="CO72" s="660"/>
      <c r="CP72" s="660"/>
      <c r="CQ72" s="660"/>
      <c r="CR72" s="660"/>
      <c r="CS72" s="661"/>
      <c r="CT72" s="694" t="str">
        <f>IF(CN72="","",IF(DAY(CN72)+1&gt;IF(MONTH(BB70)=12,31,DATE(YEAR(BB70),MONTH(BB70)+1,1)-BB70),"",CN72+1))</f>
        <v/>
      </c>
      <c r="CU72" s="695"/>
      <c r="CV72" s="695"/>
      <c r="CW72" s="695"/>
      <c r="CX72" s="695"/>
      <c r="CY72" s="696"/>
    </row>
    <row r="73" spans="2:103" ht="17.25" customHeight="1" x14ac:dyDescent="0.15">
      <c r="B73" s="732" t="str">
        <f>VLOOKUP(B57,記念名,2,FALSE)</f>
        <v>耳の日3、東日本大震災の日11
世界水の日 22</v>
      </c>
      <c r="C73" s="733"/>
      <c r="D73" s="733"/>
      <c r="E73" s="733"/>
      <c r="F73" s="733"/>
      <c r="G73" s="733"/>
      <c r="H73" s="733"/>
      <c r="I73" s="734"/>
      <c r="J73" s="715"/>
      <c r="K73" s="716"/>
      <c r="L73" s="716"/>
      <c r="M73" s="716"/>
      <c r="N73" s="716"/>
      <c r="O73" s="717"/>
      <c r="P73" s="662"/>
      <c r="Q73" s="663"/>
      <c r="R73" s="663"/>
      <c r="S73" s="663"/>
      <c r="T73" s="663"/>
      <c r="U73" s="664"/>
      <c r="V73" s="662"/>
      <c r="W73" s="663"/>
      <c r="X73" s="663"/>
      <c r="Y73" s="663"/>
      <c r="Z73" s="663"/>
      <c r="AA73" s="664"/>
      <c r="AB73" s="662"/>
      <c r="AC73" s="663"/>
      <c r="AD73" s="663"/>
      <c r="AE73" s="663"/>
      <c r="AF73" s="663"/>
      <c r="AG73" s="664"/>
      <c r="AH73" s="662"/>
      <c r="AI73" s="663"/>
      <c r="AJ73" s="663"/>
      <c r="AK73" s="663"/>
      <c r="AL73" s="663"/>
      <c r="AM73" s="664"/>
      <c r="AN73" s="662"/>
      <c r="AO73" s="663"/>
      <c r="AP73" s="663"/>
      <c r="AQ73" s="663"/>
      <c r="AR73" s="663"/>
      <c r="AS73" s="664"/>
      <c r="AT73" s="697"/>
      <c r="AU73" s="698"/>
      <c r="AV73" s="698"/>
      <c r="AW73" s="698"/>
      <c r="AX73" s="698"/>
      <c r="AY73" s="699"/>
      <c r="BB73" s="732" t="str">
        <f>VLOOKUP(BB57,記念名,2,FALSE)</f>
        <v>環境の日 5 （6月は環境月間）
時の記念日 10、父の日 21</v>
      </c>
      <c r="BC73" s="733"/>
      <c r="BD73" s="733"/>
      <c r="BE73" s="733"/>
      <c r="BF73" s="733"/>
      <c r="BG73" s="733"/>
      <c r="BH73" s="733"/>
      <c r="BI73" s="734"/>
      <c r="BJ73" s="715"/>
      <c r="BK73" s="716"/>
      <c r="BL73" s="716"/>
      <c r="BM73" s="716"/>
      <c r="BN73" s="716"/>
      <c r="BO73" s="717"/>
      <c r="BP73" s="662"/>
      <c r="BQ73" s="663"/>
      <c r="BR73" s="663"/>
      <c r="BS73" s="663"/>
      <c r="BT73" s="663"/>
      <c r="BU73" s="664"/>
      <c r="BV73" s="662"/>
      <c r="BW73" s="663"/>
      <c r="BX73" s="663"/>
      <c r="BY73" s="663"/>
      <c r="BZ73" s="663"/>
      <c r="CA73" s="664"/>
      <c r="CB73" s="662"/>
      <c r="CC73" s="663"/>
      <c r="CD73" s="663"/>
      <c r="CE73" s="663"/>
      <c r="CF73" s="663"/>
      <c r="CG73" s="664"/>
      <c r="CH73" s="662"/>
      <c r="CI73" s="663"/>
      <c r="CJ73" s="663"/>
      <c r="CK73" s="663"/>
      <c r="CL73" s="663"/>
      <c r="CM73" s="664"/>
      <c r="CN73" s="662"/>
      <c r="CO73" s="663"/>
      <c r="CP73" s="663"/>
      <c r="CQ73" s="663"/>
      <c r="CR73" s="663"/>
      <c r="CS73" s="664"/>
      <c r="CT73" s="697"/>
      <c r="CU73" s="698"/>
      <c r="CV73" s="698"/>
      <c r="CW73" s="698"/>
      <c r="CX73" s="698"/>
      <c r="CY73" s="699"/>
    </row>
    <row r="74" spans="2:103" ht="23.25" customHeight="1" x14ac:dyDescent="0.15">
      <c r="B74" s="706"/>
      <c r="C74" s="707"/>
      <c r="D74" s="707"/>
      <c r="E74" s="707"/>
      <c r="F74" s="707"/>
      <c r="G74" s="707"/>
      <c r="H74" s="707"/>
      <c r="I74" s="708"/>
      <c r="J74" s="715"/>
      <c r="K74" s="716"/>
      <c r="L74" s="716"/>
      <c r="M74" s="716"/>
      <c r="N74" s="716"/>
      <c r="O74" s="717"/>
      <c r="P74" s="662"/>
      <c r="Q74" s="663"/>
      <c r="R74" s="663"/>
      <c r="S74" s="663"/>
      <c r="T74" s="663"/>
      <c r="U74" s="664"/>
      <c r="V74" s="662"/>
      <c r="W74" s="663"/>
      <c r="X74" s="663"/>
      <c r="Y74" s="663"/>
      <c r="Z74" s="663"/>
      <c r="AA74" s="664"/>
      <c r="AB74" s="662"/>
      <c r="AC74" s="663"/>
      <c r="AD74" s="663"/>
      <c r="AE74" s="663"/>
      <c r="AF74" s="663"/>
      <c r="AG74" s="664"/>
      <c r="AH74" s="662"/>
      <c r="AI74" s="663"/>
      <c r="AJ74" s="663"/>
      <c r="AK74" s="663"/>
      <c r="AL74" s="663"/>
      <c r="AM74" s="664"/>
      <c r="AN74" s="662"/>
      <c r="AO74" s="663"/>
      <c r="AP74" s="663"/>
      <c r="AQ74" s="663"/>
      <c r="AR74" s="663"/>
      <c r="AS74" s="664"/>
      <c r="AT74" s="697"/>
      <c r="AU74" s="698"/>
      <c r="AV74" s="698"/>
      <c r="AW74" s="698"/>
      <c r="AX74" s="698"/>
      <c r="AY74" s="699"/>
      <c r="BB74" s="706"/>
      <c r="BC74" s="707"/>
      <c r="BD74" s="707"/>
      <c r="BE74" s="707"/>
      <c r="BF74" s="707"/>
      <c r="BG74" s="707"/>
      <c r="BH74" s="707"/>
      <c r="BI74" s="708"/>
      <c r="BJ74" s="715"/>
      <c r="BK74" s="716"/>
      <c r="BL74" s="716"/>
      <c r="BM74" s="716"/>
      <c r="BN74" s="716"/>
      <c r="BO74" s="717"/>
      <c r="BP74" s="662"/>
      <c r="BQ74" s="663"/>
      <c r="BR74" s="663"/>
      <c r="BS74" s="663"/>
      <c r="BT74" s="663"/>
      <c r="BU74" s="664"/>
      <c r="BV74" s="662"/>
      <c r="BW74" s="663"/>
      <c r="BX74" s="663"/>
      <c r="BY74" s="663"/>
      <c r="BZ74" s="663"/>
      <c r="CA74" s="664"/>
      <c r="CB74" s="662"/>
      <c r="CC74" s="663"/>
      <c r="CD74" s="663"/>
      <c r="CE74" s="663"/>
      <c r="CF74" s="663"/>
      <c r="CG74" s="664"/>
      <c r="CH74" s="662"/>
      <c r="CI74" s="663"/>
      <c r="CJ74" s="663"/>
      <c r="CK74" s="663"/>
      <c r="CL74" s="663"/>
      <c r="CM74" s="664"/>
      <c r="CN74" s="662"/>
      <c r="CO74" s="663"/>
      <c r="CP74" s="663"/>
      <c r="CQ74" s="663"/>
      <c r="CR74" s="663"/>
      <c r="CS74" s="664"/>
      <c r="CT74" s="697"/>
      <c r="CU74" s="698"/>
      <c r="CV74" s="698"/>
      <c r="CW74" s="698"/>
      <c r="CX74" s="698"/>
      <c r="CY74" s="699"/>
    </row>
    <row r="75" spans="2:103" ht="21" customHeight="1" x14ac:dyDescent="0.15">
      <c r="B75" s="706"/>
      <c r="C75" s="707"/>
      <c r="D75" s="707"/>
      <c r="E75" s="707"/>
      <c r="F75" s="707"/>
      <c r="G75" s="707"/>
      <c r="H75" s="707"/>
      <c r="I75" s="708"/>
      <c r="J75" s="715"/>
      <c r="K75" s="716"/>
      <c r="L75" s="716"/>
      <c r="M75" s="716"/>
      <c r="N75" s="716"/>
      <c r="O75" s="717"/>
      <c r="P75" s="662"/>
      <c r="Q75" s="663"/>
      <c r="R75" s="663"/>
      <c r="S75" s="663"/>
      <c r="T75" s="663"/>
      <c r="U75" s="664"/>
      <c r="V75" s="662"/>
      <c r="W75" s="663"/>
      <c r="X75" s="663"/>
      <c r="Y75" s="663"/>
      <c r="Z75" s="663"/>
      <c r="AA75" s="664"/>
      <c r="AB75" s="662"/>
      <c r="AC75" s="663"/>
      <c r="AD75" s="663"/>
      <c r="AE75" s="663"/>
      <c r="AF75" s="663"/>
      <c r="AG75" s="664"/>
      <c r="AH75" s="662"/>
      <c r="AI75" s="663"/>
      <c r="AJ75" s="663"/>
      <c r="AK75" s="663"/>
      <c r="AL75" s="663"/>
      <c r="AM75" s="664"/>
      <c r="AN75" s="662"/>
      <c r="AO75" s="663"/>
      <c r="AP75" s="663"/>
      <c r="AQ75" s="663"/>
      <c r="AR75" s="663"/>
      <c r="AS75" s="664"/>
      <c r="AT75" s="697"/>
      <c r="AU75" s="698"/>
      <c r="AV75" s="698"/>
      <c r="AW75" s="698"/>
      <c r="AX75" s="698"/>
      <c r="AY75" s="699"/>
      <c r="BB75" s="706"/>
      <c r="BC75" s="707"/>
      <c r="BD75" s="707"/>
      <c r="BE75" s="707"/>
      <c r="BF75" s="707"/>
      <c r="BG75" s="707"/>
      <c r="BH75" s="707"/>
      <c r="BI75" s="708"/>
      <c r="BJ75" s="715"/>
      <c r="BK75" s="716"/>
      <c r="BL75" s="716"/>
      <c r="BM75" s="716"/>
      <c r="BN75" s="716"/>
      <c r="BO75" s="717"/>
      <c r="BP75" s="662"/>
      <c r="BQ75" s="663"/>
      <c r="BR75" s="663"/>
      <c r="BS75" s="663"/>
      <c r="BT75" s="663"/>
      <c r="BU75" s="664"/>
      <c r="BV75" s="662"/>
      <c r="BW75" s="663"/>
      <c r="BX75" s="663"/>
      <c r="BY75" s="663"/>
      <c r="BZ75" s="663"/>
      <c r="CA75" s="664"/>
      <c r="CB75" s="662"/>
      <c r="CC75" s="663"/>
      <c r="CD75" s="663"/>
      <c r="CE75" s="663"/>
      <c r="CF75" s="663"/>
      <c r="CG75" s="664"/>
      <c r="CH75" s="662"/>
      <c r="CI75" s="663"/>
      <c r="CJ75" s="663"/>
      <c r="CK75" s="663"/>
      <c r="CL75" s="663"/>
      <c r="CM75" s="664"/>
      <c r="CN75" s="662"/>
      <c r="CO75" s="663"/>
      <c r="CP75" s="663"/>
      <c r="CQ75" s="663"/>
      <c r="CR75" s="663"/>
      <c r="CS75" s="664"/>
      <c r="CT75" s="697"/>
      <c r="CU75" s="698"/>
      <c r="CV75" s="698"/>
      <c r="CW75" s="698"/>
      <c r="CX75" s="698"/>
      <c r="CY75" s="699"/>
    </row>
    <row r="76" spans="2:103" ht="19.5" customHeight="1" x14ac:dyDescent="0.15">
      <c r="B76" s="706"/>
      <c r="C76" s="707"/>
      <c r="D76" s="707"/>
      <c r="E76" s="707"/>
      <c r="F76" s="707"/>
      <c r="G76" s="707"/>
      <c r="H76" s="707"/>
      <c r="I76" s="708"/>
      <c r="J76" s="735" t="str">
        <f>IF(AT72="","",IF(DAY(AT72)+1&gt;IF(MONTH(B70)=12,31,DATE(YEAR(B70),MONTH(B70)+1,1)-B70),"",AT72+1))</f>
        <v/>
      </c>
      <c r="K76" s="736"/>
      <c r="L76" s="736"/>
      <c r="M76" s="736"/>
      <c r="N76" s="736"/>
      <c r="O76" s="737"/>
      <c r="P76" s="741" t="str">
        <f>IF(J76="","",IF(DAY(J76)+1&gt;IF(MONTH(B70)=12,31,DATE(YEAR(B70),MONTH(B70)+1,1)-B70),"",J76+1))</f>
        <v/>
      </c>
      <c r="Q76" s="742"/>
      <c r="R76" s="742"/>
      <c r="S76" s="742"/>
      <c r="T76" s="742"/>
      <c r="U76" s="743"/>
      <c r="V76" s="23"/>
      <c r="AA76" s="17"/>
      <c r="AG76" s="17"/>
      <c r="AM76" s="17"/>
      <c r="AS76" s="17"/>
      <c r="AY76" s="17"/>
      <c r="BB76" s="706"/>
      <c r="BC76" s="707"/>
      <c r="BD76" s="707"/>
      <c r="BE76" s="707"/>
      <c r="BF76" s="707"/>
      <c r="BG76" s="707"/>
      <c r="BH76" s="707"/>
      <c r="BI76" s="708"/>
      <c r="BJ76" s="735" t="str">
        <f>IF(CT72="","",IF(DAY(CT72)+1&gt;IF(MONTH(BB70)=12,31,DATE(YEAR(BB70),MONTH(BB70)+1,1)-BB70),"",CT72+1))</f>
        <v/>
      </c>
      <c r="BK76" s="736"/>
      <c r="BL76" s="736"/>
      <c r="BM76" s="736"/>
      <c r="BN76" s="736"/>
      <c r="BO76" s="737"/>
      <c r="BP76" s="741" t="str">
        <f>IF(BJ76="","",IF(DAY(BJ76)+1&gt;IF(MONTH(BB70)=12,31,DATE(YEAR(BB70),MONTH(BB70)+1,1)-BB70),"",BJ76+1))</f>
        <v/>
      </c>
      <c r="BQ76" s="742"/>
      <c r="BR76" s="742"/>
      <c r="BS76" s="742"/>
      <c r="BT76" s="742"/>
      <c r="BU76" s="743"/>
      <c r="BV76" s="23"/>
      <c r="CA76" s="17"/>
      <c r="CG76" s="17"/>
      <c r="CM76" s="17"/>
      <c r="CS76" s="17"/>
      <c r="CY76" s="17"/>
    </row>
    <row r="77" spans="2:103" ht="19.5" customHeight="1" x14ac:dyDescent="0.15">
      <c r="B77" s="706"/>
      <c r="C77" s="707"/>
      <c r="D77" s="707"/>
      <c r="E77" s="707"/>
      <c r="F77" s="707"/>
      <c r="G77" s="707"/>
      <c r="H77" s="707"/>
      <c r="I77" s="708"/>
      <c r="J77" s="735"/>
      <c r="K77" s="736"/>
      <c r="L77" s="736"/>
      <c r="M77" s="736"/>
      <c r="N77" s="736"/>
      <c r="O77" s="737"/>
      <c r="P77" s="741"/>
      <c r="Q77" s="742"/>
      <c r="R77" s="742"/>
      <c r="S77" s="742"/>
      <c r="T77" s="742"/>
      <c r="U77" s="743"/>
      <c r="V77" s="23"/>
      <c r="AA77" s="17"/>
      <c r="AG77" s="17"/>
      <c r="AM77" s="17"/>
      <c r="AS77" s="17"/>
      <c r="AY77" s="17"/>
      <c r="BB77" s="706"/>
      <c r="BC77" s="707"/>
      <c r="BD77" s="707"/>
      <c r="BE77" s="707"/>
      <c r="BF77" s="707"/>
      <c r="BG77" s="707"/>
      <c r="BH77" s="707"/>
      <c r="BI77" s="708"/>
      <c r="BJ77" s="735"/>
      <c r="BK77" s="736"/>
      <c r="BL77" s="736"/>
      <c r="BM77" s="736"/>
      <c r="BN77" s="736"/>
      <c r="BO77" s="737"/>
      <c r="BP77" s="741"/>
      <c r="BQ77" s="742"/>
      <c r="BR77" s="742"/>
      <c r="BS77" s="742"/>
      <c r="BT77" s="742"/>
      <c r="BU77" s="743"/>
      <c r="BV77" s="23"/>
      <c r="CA77" s="17"/>
      <c r="CG77" s="17"/>
      <c r="CM77" s="17"/>
      <c r="CS77" s="17"/>
      <c r="CY77" s="17"/>
    </row>
    <row r="78" spans="2:103" ht="20.25" customHeight="1" x14ac:dyDescent="0.15">
      <c r="B78" s="709"/>
      <c r="C78" s="710"/>
      <c r="D78" s="710"/>
      <c r="E78" s="710"/>
      <c r="F78" s="710"/>
      <c r="G78" s="710"/>
      <c r="H78" s="710"/>
      <c r="I78" s="711"/>
      <c r="J78" s="738"/>
      <c r="K78" s="739"/>
      <c r="L78" s="739"/>
      <c r="M78" s="739"/>
      <c r="N78" s="739"/>
      <c r="O78" s="740"/>
      <c r="P78" s="744"/>
      <c r="Q78" s="745"/>
      <c r="R78" s="745"/>
      <c r="S78" s="745"/>
      <c r="T78" s="745"/>
      <c r="U78" s="746"/>
      <c r="V78" s="18"/>
      <c r="W78" s="19"/>
      <c r="X78" s="19"/>
      <c r="Y78" s="19"/>
      <c r="Z78" s="19"/>
      <c r="AA78" s="20"/>
      <c r="AB78" s="19"/>
      <c r="AC78" s="19"/>
      <c r="AD78" s="19"/>
      <c r="AE78" s="19"/>
      <c r="AF78" s="19"/>
      <c r="AG78" s="20"/>
      <c r="AH78" s="19"/>
      <c r="AI78" s="19"/>
      <c r="AJ78" s="19"/>
      <c r="AK78" s="19"/>
      <c r="AL78" s="19"/>
      <c r="AM78" s="20"/>
      <c r="AN78" s="19"/>
      <c r="AO78" s="19"/>
      <c r="AP78" s="19"/>
      <c r="AQ78" s="19"/>
      <c r="AR78" s="19"/>
      <c r="AS78" s="20"/>
      <c r="AT78" s="19"/>
      <c r="AU78" s="19"/>
      <c r="AV78" s="19"/>
      <c r="AW78" s="19"/>
      <c r="AX78" s="19"/>
      <c r="AY78" s="20"/>
      <c r="BB78" s="709"/>
      <c r="BC78" s="710"/>
      <c r="BD78" s="710"/>
      <c r="BE78" s="710"/>
      <c r="BF78" s="710"/>
      <c r="BG78" s="710"/>
      <c r="BH78" s="710"/>
      <c r="BI78" s="711"/>
      <c r="BJ78" s="738"/>
      <c r="BK78" s="739"/>
      <c r="BL78" s="739"/>
      <c r="BM78" s="739"/>
      <c r="BN78" s="739"/>
      <c r="BO78" s="740"/>
      <c r="BP78" s="744"/>
      <c r="BQ78" s="745"/>
      <c r="BR78" s="745"/>
      <c r="BS78" s="745"/>
      <c r="BT78" s="745"/>
      <c r="BU78" s="746"/>
      <c r="BV78" s="18"/>
      <c r="BW78" s="19"/>
      <c r="BX78" s="19"/>
      <c r="BY78" s="19"/>
      <c r="BZ78" s="19"/>
      <c r="CA78" s="20"/>
      <c r="CB78" s="19"/>
      <c r="CC78" s="19"/>
      <c r="CD78" s="19"/>
      <c r="CE78" s="19"/>
      <c r="CF78" s="19"/>
      <c r="CG78" s="20"/>
      <c r="CH78" s="19"/>
      <c r="CI78" s="19"/>
      <c r="CJ78" s="19"/>
      <c r="CK78" s="19"/>
      <c r="CL78" s="19"/>
      <c r="CM78" s="20"/>
      <c r="CN78" s="19"/>
      <c r="CO78" s="19"/>
      <c r="CP78" s="19"/>
      <c r="CQ78" s="19"/>
      <c r="CR78" s="19"/>
      <c r="CS78" s="20"/>
      <c r="CT78" s="19"/>
      <c r="CU78" s="19"/>
      <c r="CV78" s="19"/>
      <c r="CW78" s="19"/>
      <c r="CX78" s="19"/>
      <c r="CY78" s="20"/>
    </row>
    <row r="79" spans="2:103" ht="36.75" customHeight="1" x14ac:dyDescent="0.15"/>
    <row r="80" spans="2:103" ht="18.75" customHeight="1" x14ac:dyDescent="0.15"/>
    <row r="81" ht="24" customHeight="1" x14ac:dyDescent="0.15"/>
    <row r="82" ht="24" customHeight="1" x14ac:dyDescent="0.15"/>
    <row r="83" ht="24" customHeight="1" x14ac:dyDescent="0.15"/>
    <row r="84" ht="24" customHeight="1" x14ac:dyDescent="0.15"/>
    <row r="85" ht="24" customHeight="1" x14ac:dyDescent="0.15"/>
    <row r="86" ht="24" customHeight="1" x14ac:dyDescent="0.15"/>
    <row r="87" ht="24" customHeight="1" x14ac:dyDescent="0.15"/>
    <row r="88" ht="24" customHeight="1" x14ac:dyDescent="0.15"/>
    <row r="89" ht="24" customHeight="1" x14ac:dyDescent="0.15"/>
    <row r="90" ht="24" customHeight="1" x14ac:dyDescent="0.15"/>
    <row r="91" ht="24" customHeight="1" x14ac:dyDescent="0.15"/>
    <row r="92" ht="32.25" customHeight="1" x14ac:dyDescent="0.15"/>
    <row r="93" ht="36.75" customHeight="1" x14ac:dyDescent="0.15"/>
    <row r="94" ht="21.75" customHeight="1" x14ac:dyDescent="0.15"/>
    <row r="95" ht="24" customHeight="1" x14ac:dyDescent="0.15"/>
    <row r="96" ht="24" customHeight="1" x14ac:dyDescent="0.15"/>
    <row r="97" ht="24" customHeight="1" x14ac:dyDescent="0.15"/>
    <row r="98" ht="24" customHeight="1" x14ac:dyDescent="0.15"/>
    <row r="99" ht="21.75" customHeight="1" x14ac:dyDescent="0.15"/>
    <row r="100" ht="26.25" customHeight="1" x14ac:dyDescent="0.15"/>
    <row r="101" ht="26.25" customHeight="1" x14ac:dyDescent="0.15"/>
    <row r="102" ht="21.75" customHeight="1" x14ac:dyDescent="0.15"/>
    <row r="103" ht="24" customHeight="1" x14ac:dyDescent="0.15"/>
    <row r="104" ht="24" customHeight="1" x14ac:dyDescent="0.15"/>
  </sheetData>
  <mergeCells count="366">
    <mergeCell ref="CH72:CM75"/>
    <mergeCell ref="CN72:CS75"/>
    <mergeCell ref="CT72:CY75"/>
    <mergeCell ref="B73:I78"/>
    <mergeCell ref="BB73:BI78"/>
    <mergeCell ref="J76:O78"/>
    <mergeCell ref="P76:U78"/>
    <mergeCell ref="BJ76:BO78"/>
    <mergeCell ref="BP76:BU78"/>
    <mergeCell ref="AN72:AS75"/>
    <mergeCell ref="AT72:AY75"/>
    <mergeCell ref="BB72:BI72"/>
    <mergeCell ref="BJ72:BO75"/>
    <mergeCell ref="BP72:BU75"/>
    <mergeCell ref="BV72:CA75"/>
    <mergeCell ref="B70:I71"/>
    <mergeCell ref="BB70:BI71"/>
    <mergeCell ref="B72:I72"/>
    <mergeCell ref="J72:O75"/>
    <mergeCell ref="P72:U75"/>
    <mergeCell ref="V72:AA75"/>
    <mergeCell ref="AB72:AG75"/>
    <mergeCell ref="AH72:AM75"/>
    <mergeCell ref="CB72:CG75"/>
    <mergeCell ref="CN67:CS67"/>
    <mergeCell ref="CT67:CY67"/>
    <mergeCell ref="J68:O71"/>
    <mergeCell ref="P68:U71"/>
    <mergeCell ref="V68:AA71"/>
    <mergeCell ref="AB68:AG71"/>
    <mergeCell ref="AH68:AM71"/>
    <mergeCell ref="AN68:AS71"/>
    <mergeCell ref="AT68:AY71"/>
    <mergeCell ref="BJ68:BO71"/>
    <mergeCell ref="BB67:BI69"/>
    <mergeCell ref="BJ67:BO67"/>
    <mergeCell ref="BP67:BU67"/>
    <mergeCell ref="BV67:CA67"/>
    <mergeCell ref="CB67:CG67"/>
    <mergeCell ref="CH67:CM67"/>
    <mergeCell ref="BP68:BU71"/>
    <mergeCell ref="BV68:CA71"/>
    <mergeCell ref="CB68:CG71"/>
    <mergeCell ref="CH68:CM71"/>
    <mergeCell ref="CN68:CS71"/>
    <mergeCell ref="CT68:CY71"/>
    <mergeCell ref="B66:I66"/>
    <mergeCell ref="BB66:BI66"/>
    <mergeCell ref="B67:I69"/>
    <mergeCell ref="J67:O67"/>
    <mergeCell ref="P67:U67"/>
    <mergeCell ref="V67:AA67"/>
    <mergeCell ref="AB67:AG67"/>
    <mergeCell ref="AH67:AM67"/>
    <mergeCell ref="AN67:AS67"/>
    <mergeCell ref="AT67:AY67"/>
    <mergeCell ref="CB63:CG65"/>
    <mergeCell ref="CH63:CM65"/>
    <mergeCell ref="CN63:CS65"/>
    <mergeCell ref="CT63:CY65"/>
    <mergeCell ref="V63:AA65"/>
    <mergeCell ref="AB63:AG65"/>
    <mergeCell ref="AH63:AM65"/>
    <mergeCell ref="AN63:AS65"/>
    <mergeCell ref="AT63:AY65"/>
    <mergeCell ref="BJ63:BO65"/>
    <mergeCell ref="CB59:CG62"/>
    <mergeCell ref="CH59:CM62"/>
    <mergeCell ref="CN59:CS62"/>
    <mergeCell ref="CT59:CY62"/>
    <mergeCell ref="B61:I61"/>
    <mergeCell ref="BB61:BI61"/>
    <mergeCell ref="B62:I65"/>
    <mergeCell ref="BB62:BI65"/>
    <mergeCell ref="J63:O65"/>
    <mergeCell ref="P63:U65"/>
    <mergeCell ref="AN59:AS62"/>
    <mergeCell ref="AT59:AY62"/>
    <mergeCell ref="BB59:BI60"/>
    <mergeCell ref="BJ59:BO62"/>
    <mergeCell ref="BP59:BU62"/>
    <mergeCell ref="BV59:CA62"/>
    <mergeCell ref="B59:I60"/>
    <mergeCell ref="J59:O62"/>
    <mergeCell ref="P59:U62"/>
    <mergeCell ref="V59:AA62"/>
    <mergeCell ref="AB59:AG62"/>
    <mergeCell ref="AH59:AM62"/>
    <mergeCell ref="BP63:BU65"/>
    <mergeCell ref="BV63:CA65"/>
    <mergeCell ref="CH55:CM58"/>
    <mergeCell ref="CN55:CS58"/>
    <mergeCell ref="CT55:CY58"/>
    <mergeCell ref="B57:I58"/>
    <mergeCell ref="BB57:BI58"/>
    <mergeCell ref="CB54:CG54"/>
    <mergeCell ref="CH54:CM54"/>
    <mergeCell ref="CN54:CS54"/>
    <mergeCell ref="CT54:CY54"/>
    <mergeCell ref="J55:O58"/>
    <mergeCell ref="P55:U58"/>
    <mergeCell ref="V55:AA58"/>
    <mergeCell ref="AB55:AG58"/>
    <mergeCell ref="AH55:AM58"/>
    <mergeCell ref="AN55:AS58"/>
    <mergeCell ref="AN54:AS54"/>
    <mergeCell ref="AT54:AY54"/>
    <mergeCell ref="BB54:BI56"/>
    <mergeCell ref="BJ54:BO54"/>
    <mergeCell ref="BP54:BU54"/>
    <mergeCell ref="BV54:CA54"/>
    <mergeCell ref="AT55:AY58"/>
    <mergeCell ref="BJ55:BO58"/>
    <mergeCell ref="BP55:BU58"/>
    <mergeCell ref="BV55:CA58"/>
    <mergeCell ref="B54:I56"/>
    <mergeCell ref="J54:O54"/>
    <mergeCell ref="P54:U54"/>
    <mergeCell ref="V54:AA54"/>
    <mergeCell ref="AB54:AG54"/>
    <mergeCell ref="AH54:AM54"/>
    <mergeCell ref="CB46:CG49"/>
    <mergeCell ref="CB55:CG58"/>
    <mergeCell ref="CN46:CS49"/>
    <mergeCell ref="CT46:CY49"/>
    <mergeCell ref="B47:I52"/>
    <mergeCell ref="BB47:BI52"/>
    <mergeCell ref="J50:O52"/>
    <mergeCell ref="P50:U52"/>
    <mergeCell ref="BJ50:BO52"/>
    <mergeCell ref="BP50:BU52"/>
    <mergeCell ref="AN46:AS49"/>
    <mergeCell ref="AT46:AY49"/>
    <mergeCell ref="BB46:BI46"/>
    <mergeCell ref="BJ46:BO49"/>
    <mergeCell ref="BP46:BU49"/>
    <mergeCell ref="BV46:CA49"/>
    <mergeCell ref="B44:I45"/>
    <mergeCell ref="BB44:BI45"/>
    <mergeCell ref="B46:I46"/>
    <mergeCell ref="J46:O49"/>
    <mergeCell ref="P46:U49"/>
    <mergeCell ref="V46:AA49"/>
    <mergeCell ref="AB46:AG49"/>
    <mergeCell ref="AH46:AM49"/>
    <mergeCell ref="CH46:CM49"/>
    <mergeCell ref="CN41:CS41"/>
    <mergeCell ref="CT41:CY41"/>
    <mergeCell ref="J42:O45"/>
    <mergeCell ref="P42:U45"/>
    <mergeCell ref="V42:AA45"/>
    <mergeCell ref="AB42:AG45"/>
    <mergeCell ref="AH42:AM45"/>
    <mergeCell ref="AN42:AS45"/>
    <mergeCell ref="AT42:AY45"/>
    <mergeCell ref="BJ42:BO45"/>
    <mergeCell ref="BB41:BI43"/>
    <mergeCell ref="BJ41:BO41"/>
    <mergeCell ref="BP41:BU41"/>
    <mergeCell ref="BV41:CA41"/>
    <mergeCell ref="CB41:CG41"/>
    <mergeCell ref="CH41:CM41"/>
    <mergeCell ref="BP42:BU45"/>
    <mergeCell ref="BV42:CA45"/>
    <mergeCell ref="CB42:CG45"/>
    <mergeCell ref="CH42:CM45"/>
    <mergeCell ref="CN42:CS45"/>
    <mergeCell ref="CT42:CY45"/>
    <mergeCell ref="B40:I40"/>
    <mergeCell ref="BB40:BI40"/>
    <mergeCell ref="B41:I43"/>
    <mergeCell ref="J41:O41"/>
    <mergeCell ref="P41:U41"/>
    <mergeCell ref="V41:AA41"/>
    <mergeCell ref="AB41:AG41"/>
    <mergeCell ref="AH41:AM41"/>
    <mergeCell ref="AN41:AS41"/>
    <mergeCell ref="AT41:AY41"/>
    <mergeCell ref="CB37:CG39"/>
    <mergeCell ref="CH37:CM39"/>
    <mergeCell ref="CN37:CS39"/>
    <mergeCell ref="CT37:CY39"/>
    <mergeCell ref="V37:AA39"/>
    <mergeCell ref="AB37:AG39"/>
    <mergeCell ref="AH37:AM39"/>
    <mergeCell ref="AN37:AS39"/>
    <mergeCell ref="AT37:AY39"/>
    <mergeCell ref="BJ37:BO39"/>
    <mergeCell ref="CB33:CG36"/>
    <mergeCell ref="CH33:CM36"/>
    <mergeCell ref="CN33:CS36"/>
    <mergeCell ref="CT33:CY36"/>
    <mergeCell ref="B35:I35"/>
    <mergeCell ref="BB35:BI35"/>
    <mergeCell ref="B36:I39"/>
    <mergeCell ref="BB36:BI39"/>
    <mergeCell ref="J37:O39"/>
    <mergeCell ref="P37:U39"/>
    <mergeCell ref="AN33:AS36"/>
    <mergeCell ref="AT33:AY36"/>
    <mergeCell ref="BB33:BI34"/>
    <mergeCell ref="BJ33:BO36"/>
    <mergeCell ref="BP33:BU36"/>
    <mergeCell ref="BV33:CA36"/>
    <mergeCell ref="B33:I34"/>
    <mergeCell ref="J33:O36"/>
    <mergeCell ref="P33:U36"/>
    <mergeCell ref="V33:AA36"/>
    <mergeCell ref="AB33:AG36"/>
    <mergeCell ref="AH33:AM36"/>
    <mergeCell ref="BP37:BU39"/>
    <mergeCell ref="BV37:CA39"/>
    <mergeCell ref="CH29:CM32"/>
    <mergeCell ref="CN29:CS32"/>
    <mergeCell ref="CT29:CY32"/>
    <mergeCell ref="B31:I32"/>
    <mergeCell ref="BB31:BI32"/>
    <mergeCell ref="CB28:CG28"/>
    <mergeCell ref="CH28:CM28"/>
    <mergeCell ref="CN28:CS28"/>
    <mergeCell ref="CT28:CY28"/>
    <mergeCell ref="J29:O32"/>
    <mergeCell ref="P29:U32"/>
    <mergeCell ref="V29:AA32"/>
    <mergeCell ref="AB29:AG32"/>
    <mergeCell ref="AH29:AM32"/>
    <mergeCell ref="AN29:AS32"/>
    <mergeCell ref="AN28:AS28"/>
    <mergeCell ref="AT28:AY28"/>
    <mergeCell ref="BB28:BI30"/>
    <mergeCell ref="BJ28:BO28"/>
    <mergeCell ref="BP28:BU28"/>
    <mergeCell ref="BV28:CA28"/>
    <mergeCell ref="AT29:AY32"/>
    <mergeCell ref="BJ29:BO32"/>
    <mergeCell ref="BP29:BU32"/>
    <mergeCell ref="BV29:CA32"/>
    <mergeCell ref="B28:I30"/>
    <mergeCell ref="J28:O28"/>
    <mergeCell ref="P28:U28"/>
    <mergeCell ref="V28:AA28"/>
    <mergeCell ref="AB28:AG28"/>
    <mergeCell ref="AH28:AM28"/>
    <mergeCell ref="CB20:CG23"/>
    <mergeCell ref="CB29:CG32"/>
    <mergeCell ref="CN20:CS23"/>
    <mergeCell ref="CT20:CY23"/>
    <mergeCell ref="B21:I26"/>
    <mergeCell ref="BB21:BI26"/>
    <mergeCell ref="J24:O26"/>
    <mergeCell ref="P24:U26"/>
    <mergeCell ref="BJ24:BO26"/>
    <mergeCell ref="BP24:BU26"/>
    <mergeCell ref="AN20:AS23"/>
    <mergeCell ref="AT20:AY23"/>
    <mergeCell ref="BB20:BI20"/>
    <mergeCell ref="BJ20:BO23"/>
    <mergeCell ref="BP20:BU23"/>
    <mergeCell ref="BV20:CA23"/>
    <mergeCell ref="B18:I19"/>
    <mergeCell ref="BB18:BI19"/>
    <mergeCell ref="B20:I20"/>
    <mergeCell ref="J20:O23"/>
    <mergeCell ref="P20:U23"/>
    <mergeCell ref="V20:AA23"/>
    <mergeCell ref="AB20:AG23"/>
    <mergeCell ref="AH20:AM23"/>
    <mergeCell ref="CH20:CM23"/>
    <mergeCell ref="CN15:CS15"/>
    <mergeCell ref="CT15:CY15"/>
    <mergeCell ref="J16:O19"/>
    <mergeCell ref="P16:U19"/>
    <mergeCell ref="V16:AA19"/>
    <mergeCell ref="AB16:AG19"/>
    <mergeCell ref="AH16:AM19"/>
    <mergeCell ref="AN16:AS19"/>
    <mergeCell ref="AT16:AY19"/>
    <mergeCell ref="BJ16:BO19"/>
    <mergeCell ref="BB15:BI17"/>
    <mergeCell ref="BJ15:BO15"/>
    <mergeCell ref="BP15:BU15"/>
    <mergeCell ref="BV15:CA15"/>
    <mergeCell ref="CB15:CG15"/>
    <mergeCell ref="CH15:CM15"/>
    <mergeCell ref="BP16:BU19"/>
    <mergeCell ref="BV16:CA19"/>
    <mergeCell ref="CB16:CG19"/>
    <mergeCell ref="CH16:CM19"/>
    <mergeCell ref="CN16:CS19"/>
    <mergeCell ref="CT16:CY19"/>
    <mergeCell ref="B14:I14"/>
    <mergeCell ref="BB14:BI14"/>
    <mergeCell ref="B15:I17"/>
    <mergeCell ref="J15:O15"/>
    <mergeCell ref="P15:U15"/>
    <mergeCell ref="V15:AA15"/>
    <mergeCell ref="AB15:AG15"/>
    <mergeCell ref="AH15:AM15"/>
    <mergeCell ref="AN15:AS15"/>
    <mergeCell ref="AT15:AY15"/>
    <mergeCell ref="CH11:CM13"/>
    <mergeCell ref="CN11:CS13"/>
    <mergeCell ref="CT11:CY13"/>
    <mergeCell ref="V11:AA13"/>
    <mergeCell ref="AB11:AG13"/>
    <mergeCell ref="AH11:AM13"/>
    <mergeCell ref="AN11:AS13"/>
    <mergeCell ref="AT11:AY13"/>
    <mergeCell ref="BJ11:BO13"/>
    <mergeCell ref="CH7:CM10"/>
    <mergeCell ref="CN7:CS10"/>
    <mergeCell ref="CT7:CY10"/>
    <mergeCell ref="B9:I9"/>
    <mergeCell ref="BB9:BI9"/>
    <mergeCell ref="B10:I13"/>
    <mergeCell ref="BB10:BI13"/>
    <mergeCell ref="J11:O13"/>
    <mergeCell ref="P11:U13"/>
    <mergeCell ref="AN7:AS10"/>
    <mergeCell ref="AT7:AY10"/>
    <mergeCell ref="BB7:BI8"/>
    <mergeCell ref="BJ7:BO10"/>
    <mergeCell ref="BP7:BU10"/>
    <mergeCell ref="BV7:CA10"/>
    <mergeCell ref="B7:I8"/>
    <mergeCell ref="J7:O10"/>
    <mergeCell ref="P7:U10"/>
    <mergeCell ref="V7:AA10"/>
    <mergeCell ref="AB7:AG10"/>
    <mergeCell ref="AH7:AM10"/>
    <mergeCell ref="BP11:BU13"/>
    <mergeCell ref="BV11:CA13"/>
    <mergeCell ref="CB11:CG13"/>
    <mergeCell ref="BV3:CA6"/>
    <mergeCell ref="B2:I4"/>
    <mergeCell ref="J2:O2"/>
    <mergeCell ref="CB7:CG10"/>
    <mergeCell ref="P2:U2"/>
    <mergeCell ref="V2:AA2"/>
    <mergeCell ref="AB2:AG2"/>
    <mergeCell ref="AH2:AM2"/>
    <mergeCell ref="CB3:CG6"/>
    <mergeCell ref="CH3:CM6"/>
    <mergeCell ref="CN3:CS6"/>
    <mergeCell ref="CT3:CY6"/>
    <mergeCell ref="B5:I6"/>
    <mergeCell ref="BB5:BI6"/>
    <mergeCell ref="CB2:CG2"/>
    <mergeCell ref="CH2:CM2"/>
    <mergeCell ref="CN2:CS2"/>
    <mergeCell ref="CT2:CY2"/>
    <mergeCell ref="J3:O6"/>
    <mergeCell ref="P3:U6"/>
    <mergeCell ref="V3:AA6"/>
    <mergeCell ref="AB3:AG6"/>
    <mergeCell ref="AH3:AM6"/>
    <mergeCell ref="AN3:AS6"/>
    <mergeCell ref="AN2:AS2"/>
    <mergeCell ref="AT2:AY2"/>
    <mergeCell ref="BB2:BI4"/>
    <mergeCell ref="BJ2:BO2"/>
    <mergeCell ref="BP2:BU2"/>
    <mergeCell ref="BV2:CA2"/>
    <mergeCell ref="AT3:AY6"/>
    <mergeCell ref="BJ3:BO6"/>
    <mergeCell ref="BP3:BU6"/>
  </mergeCells>
  <phoneticPr fontId="2"/>
  <conditionalFormatting sqref="J7:N9">
    <cfRule type="expression" dxfId="16090" priority="294" stopIfTrue="1">
      <formula>OR(J7=祝色)</formula>
    </cfRule>
  </conditionalFormatting>
  <conditionalFormatting sqref="P7:T9">
    <cfRule type="expression" dxfId="16089" priority="293" stopIfTrue="1">
      <formula>OR(P7=祝色)</formula>
    </cfRule>
  </conditionalFormatting>
  <conditionalFormatting sqref="J11:N13">
    <cfRule type="expression" dxfId="16088" priority="292" stopIfTrue="1">
      <formula>OR(J11=祝色)</formula>
    </cfRule>
  </conditionalFormatting>
  <conditionalFormatting sqref="P11:T13">
    <cfRule type="expression" dxfId="16087" priority="291" stopIfTrue="1">
      <formula>OR(P11=祝色)</formula>
    </cfRule>
  </conditionalFormatting>
  <conditionalFormatting sqref="V7:Z9">
    <cfRule type="expression" dxfId="16086" priority="290" stopIfTrue="1">
      <formula>OR(V7=祝色)</formula>
    </cfRule>
  </conditionalFormatting>
  <conditionalFormatting sqref="AB7:AF9">
    <cfRule type="expression" dxfId="16085" priority="289" stopIfTrue="1">
      <formula>OR(AB7=祝色)</formula>
    </cfRule>
  </conditionalFormatting>
  <conditionalFormatting sqref="AH7:AL9">
    <cfRule type="expression" dxfId="16084" priority="288" stopIfTrue="1">
      <formula>OR(AH7=祝色)</formula>
    </cfRule>
  </conditionalFormatting>
  <conditionalFormatting sqref="AN7:AR9">
    <cfRule type="expression" dxfId="16083" priority="287" stopIfTrue="1">
      <formula>OR(AN7=祝色)</formula>
    </cfRule>
  </conditionalFormatting>
  <conditionalFormatting sqref="AT7:AX9">
    <cfRule type="expression" dxfId="16082" priority="286" stopIfTrue="1">
      <formula>OR(AT7=祝色)</formula>
    </cfRule>
  </conditionalFormatting>
  <conditionalFormatting sqref="V11:Z13">
    <cfRule type="expression" dxfId="16081" priority="285" stopIfTrue="1">
      <formula>OR(V11=祝色)</formula>
    </cfRule>
  </conditionalFormatting>
  <conditionalFormatting sqref="AB11:AF13">
    <cfRule type="expression" dxfId="16080" priority="284" stopIfTrue="1">
      <formula>OR(AB11=祝色)</formula>
    </cfRule>
  </conditionalFormatting>
  <conditionalFormatting sqref="AH11:AL13">
    <cfRule type="expression" dxfId="16079" priority="283" stopIfTrue="1">
      <formula>OR(AH11=祝色)</formula>
    </cfRule>
  </conditionalFormatting>
  <conditionalFormatting sqref="AN11:AR13">
    <cfRule type="expression" dxfId="16078" priority="282" stopIfTrue="1">
      <formula>OR(AN11=祝色)</formula>
    </cfRule>
  </conditionalFormatting>
  <conditionalFormatting sqref="AT11:AX13">
    <cfRule type="expression" dxfId="16077" priority="281" stopIfTrue="1">
      <formula>OR(AT11=祝色)</formula>
    </cfRule>
  </conditionalFormatting>
  <conditionalFormatting sqref="J3">
    <cfRule type="expression" dxfId="16076" priority="278" stopIfTrue="1">
      <formula>OR(AND(WEEKDAY(J3)=1,MONTH(J3)&lt;&gt;MONTH(B5)),AND(OR(J3=祝色),MONTH(J3)&lt;&gt;MONTH(B5)))</formula>
    </cfRule>
    <cfRule type="expression" dxfId="16075" priority="279" stopIfTrue="1">
      <formula>MONTH(J3)&lt;&gt;MONTH(B5)</formula>
    </cfRule>
    <cfRule type="expression" dxfId="16074" priority="280" stopIfTrue="1">
      <formula>OR(J3=祝色)</formula>
    </cfRule>
  </conditionalFormatting>
  <conditionalFormatting sqref="P3:R4">
    <cfRule type="expression" dxfId="16073" priority="275" stopIfTrue="1">
      <formula>OR(AND(WEEKDAY(P3)=1,MONTH(P3)&lt;&gt;MONTH(B5)),AND(OR(P3=祝色),MONTH(P3)&lt;&gt;MONTH(B5)))</formula>
    </cfRule>
    <cfRule type="expression" dxfId="16072" priority="276" stopIfTrue="1">
      <formula>MONTH(P3)&lt;&gt;MONTH(B5)</formula>
    </cfRule>
    <cfRule type="expression" dxfId="16071" priority="277" stopIfTrue="1">
      <formula>OR(P3=祝色)</formula>
    </cfRule>
  </conditionalFormatting>
  <conditionalFormatting sqref="V3:X4">
    <cfRule type="expression" dxfId="16070" priority="272" stopIfTrue="1">
      <formula>OR(AND(WEEKDAY(V3)=1,MONTH(V3)&lt;&gt;MONTH(B5)),AND(OR(V3=祝色),MONTH(V3)&lt;&gt;MONTH(B5)))</formula>
    </cfRule>
    <cfRule type="expression" dxfId="16069" priority="273" stopIfTrue="1">
      <formula>MONTH(V3)&lt;&gt;MONTH(B5)</formula>
    </cfRule>
    <cfRule type="expression" dxfId="16068" priority="274" stopIfTrue="1">
      <formula>OR(V3=祝色)</formula>
    </cfRule>
  </conditionalFormatting>
  <conditionalFormatting sqref="AB3:AD4">
    <cfRule type="expression" dxfId="16067" priority="269" stopIfTrue="1">
      <formula>OR(AND(WEEKDAY(AB3)=1,MONTH(AB3)&lt;&gt;MONTH(B5)),AND(OR(AB3=祝色),MONTH(AB3)&lt;&gt;MONTH(B5)))</formula>
    </cfRule>
    <cfRule type="expression" dxfId="16066" priority="270" stopIfTrue="1">
      <formula>MONTH(AB3)&lt;&gt;MONTH(B5)</formula>
    </cfRule>
    <cfRule type="expression" dxfId="16065" priority="271" stopIfTrue="1">
      <formula>OR(AB3=祝色)</formula>
    </cfRule>
  </conditionalFormatting>
  <conditionalFormatting sqref="AH3:AJ4">
    <cfRule type="expression" dxfId="16064" priority="266" stopIfTrue="1">
      <formula>OR(AND(WEEKDAY(AH3)=1,MONTH(AH3)&lt;&gt;MONTH(B5)),AND(OR(AH3=祝色),MONTH(AH3)&lt;&gt;MONTH(B5)))</formula>
    </cfRule>
    <cfRule type="expression" dxfId="16063" priority="267" stopIfTrue="1">
      <formula>MONTH(AH3)&lt;&gt;MONTH(B5)</formula>
    </cfRule>
    <cfRule type="expression" dxfId="16062" priority="268" stopIfTrue="1">
      <formula>OR(AH3=祝色)</formula>
    </cfRule>
  </conditionalFormatting>
  <conditionalFormatting sqref="AN3:AP4">
    <cfRule type="expression" dxfId="16061" priority="263" stopIfTrue="1">
      <formula>OR(AND(WEEKDAY(AN3)=1,MONTH(AN3)&lt;&gt;MONTH(B5)),AND(OR(AN3=祝色),MONTH(AN3)&lt;&gt;MONTH(B5)))</formula>
    </cfRule>
    <cfRule type="expression" dxfId="16060" priority="264" stopIfTrue="1">
      <formula>MONTH(AN3)&lt;&gt;MONTH(B5)</formula>
    </cfRule>
    <cfRule type="expression" dxfId="16059" priority="265" stopIfTrue="1">
      <formula>OR(AN3=祝色)</formula>
    </cfRule>
  </conditionalFormatting>
  <conditionalFormatting sqref="AT3:AV4">
    <cfRule type="expression" dxfId="16058" priority="262" stopIfTrue="1">
      <formula>OR(AT3=祝色)</formula>
    </cfRule>
  </conditionalFormatting>
  <conditionalFormatting sqref="J16:N18">
    <cfRule type="expression" dxfId="16057" priority="252" stopIfTrue="1">
      <formula>OR(J16=祝色)</formula>
    </cfRule>
  </conditionalFormatting>
  <conditionalFormatting sqref="P16:T18">
    <cfRule type="expression" dxfId="16056" priority="251" stopIfTrue="1">
      <formula>OR(P16=祝色)</formula>
    </cfRule>
  </conditionalFormatting>
  <conditionalFormatting sqref="J20:N22">
    <cfRule type="expression" dxfId="16055" priority="255" stopIfTrue="1">
      <formula>OR(J20=祝色)</formula>
    </cfRule>
  </conditionalFormatting>
  <conditionalFormatting sqref="P20:T22">
    <cfRule type="expression" dxfId="16054" priority="256" stopIfTrue="1">
      <formula>OR(P20=祝色)</formula>
    </cfRule>
  </conditionalFormatting>
  <conditionalFormatting sqref="V20:Z22">
    <cfRule type="expression" dxfId="16053" priority="257" stopIfTrue="1">
      <formula>OR(V20=祝色)</formula>
    </cfRule>
  </conditionalFormatting>
  <conditionalFormatting sqref="AB20:AF22">
    <cfRule type="expression" dxfId="16052" priority="258" stopIfTrue="1">
      <formula>OR(AB20=祝色)</formula>
    </cfRule>
  </conditionalFormatting>
  <conditionalFormatting sqref="AH20:AL22">
    <cfRule type="expression" dxfId="16051" priority="259" stopIfTrue="1">
      <formula>OR(AH20=祝色)</formula>
    </cfRule>
  </conditionalFormatting>
  <conditionalFormatting sqref="AN20:AR22">
    <cfRule type="expression" dxfId="16050" priority="260" stopIfTrue="1">
      <formula>OR(AN20=祝色)</formula>
    </cfRule>
  </conditionalFormatting>
  <conditionalFormatting sqref="AT20:AX22">
    <cfRule type="expression" dxfId="16049" priority="261" stopIfTrue="1">
      <formula>OR(AT20=祝色)</formula>
    </cfRule>
  </conditionalFormatting>
  <conditionalFormatting sqref="J24:N26">
    <cfRule type="expression" dxfId="16048" priority="253" stopIfTrue="1">
      <formula>OR(J24=祝色)</formula>
    </cfRule>
  </conditionalFormatting>
  <conditionalFormatting sqref="P24:T26">
    <cfRule type="expression" dxfId="16047" priority="254" stopIfTrue="1">
      <formula>OR(P24=祝色)</formula>
    </cfRule>
  </conditionalFormatting>
  <conditionalFormatting sqref="V16:Z18">
    <cfRule type="expression" dxfId="16046" priority="250" stopIfTrue="1">
      <formula>OR(V16=祝色)</formula>
    </cfRule>
  </conditionalFormatting>
  <conditionalFormatting sqref="AB16:AF18">
    <cfRule type="expression" dxfId="16045" priority="249" stopIfTrue="1">
      <formula>OR(AB16=祝色)</formula>
    </cfRule>
  </conditionalFormatting>
  <conditionalFormatting sqref="AH16:AL18">
    <cfRule type="expression" dxfId="16044" priority="248" stopIfTrue="1">
      <formula>OR(AH16=祝色)</formula>
    </cfRule>
  </conditionalFormatting>
  <conditionalFormatting sqref="AN16:AR18">
    <cfRule type="expression" dxfId="16043" priority="247" stopIfTrue="1">
      <formula>OR(AN16=祝色)</formula>
    </cfRule>
  </conditionalFormatting>
  <conditionalFormatting sqref="AT16:AX18">
    <cfRule type="expression" dxfId="16042" priority="246" stopIfTrue="1">
      <formula>OR(AT16=祝色)</formula>
    </cfRule>
  </conditionalFormatting>
  <conditionalFormatting sqref="BJ7:BN9">
    <cfRule type="expression" dxfId="16041" priority="245" stopIfTrue="1">
      <formula>OR(BJ7=祝色)</formula>
    </cfRule>
  </conditionalFormatting>
  <conditionalFormatting sqref="BP7:BT9">
    <cfRule type="expression" dxfId="16040" priority="244" stopIfTrue="1">
      <formula>OR(BP7=祝色)</formula>
    </cfRule>
  </conditionalFormatting>
  <conditionalFormatting sqref="BJ11:BN13">
    <cfRule type="expression" dxfId="16039" priority="243" stopIfTrue="1">
      <formula>OR(BJ11=祝色)</formula>
    </cfRule>
  </conditionalFormatting>
  <conditionalFormatting sqref="BP11:BT13">
    <cfRule type="expression" dxfId="16038" priority="242" stopIfTrue="1">
      <formula>OR(BP11=祝色)</formula>
    </cfRule>
  </conditionalFormatting>
  <conditionalFormatting sqref="BV7:BZ9">
    <cfRule type="expression" dxfId="16037" priority="241" stopIfTrue="1">
      <formula>OR(BV7=祝色)</formula>
    </cfRule>
  </conditionalFormatting>
  <conditionalFormatting sqref="CB7:CF9">
    <cfRule type="expression" dxfId="16036" priority="240" stopIfTrue="1">
      <formula>OR(CB7=祝色)</formula>
    </cfRule>
  </conditionalFormatting>
  <conditionalFormatting sqref="CH7:CL9">
    <cfRule type="expression" dxfId="16035" priority="239" stopIfTrue="1">
      <formula>OR(CH7=祝色)</formula>
    </cfRule>
  </conditionalFormatting>
  <conditionalFormatting sqref="CN7:CR9">
    <cfRule type="expression" dxfId="16034" priority="238" stopIfTrue="1">
      <formula>OR(CN7=祝色)</formula>
    </cfRule>
  </conditionalFormatting>
  <conditionalFormatting sqref="CT7:CX9">
    <cfRule type="expression" dxfId="16033" priority="237" stopIfTrue="1">
      <formula>OR(CT7=祝色)</formula>
    </cfRule>
  </conditionalFormatting>
  <conditionalFormatting sqref="BV11:BZ13">
    <cfRule type="expression" dxfId="16032" priority="236" stopIfTrue="1">
      <formula>OR(BV11=祝色)</formula>
    </cfRule>
  </conditionalFormatting>
  <conditionalFormatting sqref="CB11:CF13">
    <cfRule type="expression" dxfId="16031" priority="235" stopIfTrue="1">
      <formula>OR(CB11=祝色)</formula>
    </cfRule>
  </conditionalFormatting>
  <conditionalFormatting sqref="CH11:CL13">
    <cfRule type="expression" dxfId="16030" priority="234" stopIfTrue="1">
      <formula>OR(CH11=祝色)</formula>
    </cfRule>
  </conditionalFormatting>
  <conditionalFormatting sqref="CN11:CR13">
    <cfRule type="expression" dxfId="16029" priority="233" stopIfTrue="1">
      <formula>OR(CN11=祝色)</formula>
    </cfRule>
  </conditionalFormatting>
  <conditionalFormatting sqref="CT11:CX13">
    <cfRule type="expression" dxfId="16028" priority="232" stopIfTrue="1">
      <formula>OR(CT11=祝色)</formula>
    </cfRule>
  </conditionalFormatting>
  <conditionalFormatting sqref="BJ3">
    <cfRule type="expression" dxfId="16027" priority="229" stopIfTrue="1">
      <formula>OR(AND(WEEKDAY(BJ3)=1,MONTH(BJ3)&lt;&gt;MONTH(BB5)),AND(OR(BJ3=祝色),MONTH(BJ3)&lt;&gt;MONTH(BB5)))</formula>
    </cfRule>
    <cfRule type="expression" dxfId="16026" priority="230" stopIfTrue="1">
      <formula>MONTH(BJ3)&lt;&gt;MONTH(BB5)</formula>
    </cfRule>
    <cfRule type="expression" dxfId="16025" priority="231" stopIfTrue="1">
      <formula>OR(BJ3=祝色)</formula>
    </cfRule>
  </conditionalFormatting>
  <conditionalFormatting sqref="BP3:BR4">
    <cfRule type="expression" dxfId="16024" priority="226" stopIfTrue="1">
      <formula>OR(AND(WEEKDAY(BP3)=1,MONTH(BP3)&lt;&gt;MONTH(BB5)),AND(OR(BP3=祝色),MONTH(BP3)&lt;&gt;MONTH(BB5)))</formula>
    </cfRule>
    <cfRule type="expression" dxfId="16023" priority="227" stopIfTrue="1">
      <formula>MONTH(BP3)&lt;&gt;MONTH(BB5)</formula>
    </cfRule>
    <cfRule type="expression" dxfId="16022" priority="228" stopIfTrue="1">
      <formula>OR(BP3=祝色)</formula>
    </cfRule>
  </conditionalFormatting>
  <conditionalFormatting sqref="BV3:BX4">
    <cfRule type="expression" dxfId="16021" priority="223" stopIfTrue="1">
      <formula>OR(AND(WEEKDAY(BV3)=1,MONTH(BV3)&lt;&gt;MONTH(BB5)),AND(OR(BV3=祝色),MONTH(BV3)&lt;&gt;MONTH(BB5)))</formula>
    </cfRule>
    <cfRule type="expression" dxfId="16020" priority="224" stopIfTrue="1">
      <formula>MONTH(BV3)&lt;&gt;MONTH(BB5)</formula>
    </cfRule>
    <cfRule type="expression" dxfId="16019" priority="225" stopIfTrue="1">
      <formula>OR(BV3=祝色)</formula>
    </cfRule>
  </conditionalFormatting>
  <conditionalFormatting sqref="CB3:CD4">
    <cfRule type="expression" dxfId="16018" priority="220" stopIfTrue="1">
      <formula>OR(AND(WEEKDAY(CB3)=1,MONTH(CB3)&lt;&gt;MONTH(BB5)),AND(OR(CB3=祝色),MONTH(CB3)&lt;&gt;MONTH(BB5)))</formula>
    </cfRule>
    <cfRule type="expression" dxfId="16017" priority="221" stopIfTrue="1">
      <formula>MONTH(CB3)&lt;&gt;MONTH(BB5)</formula>
    </cfRule>
    <cfRule type="expression" dxfId="16016" priority="222" stopIfTrue="1">
      <formula>OR(CB3=祝色)</formula>
    </cfRule>
  </conditionalFormatting>
  <conditionalFormatting sqref="CH3:CJ4">
    <cfRule type="expression" dxfId="16015" priority="217" stopIfTrue="1">
      <formula>OR(AND(WEEKDAY(CH3)=1,MONTH(CH3)&lt;&gt;MONTH(BB5)),AND(OR(CH3=祝色),MONTH(CH3)&lt;&gt;MONTH(BB5)))</formula>
    </cfRule>
    <cfRule type="expression" dxfId="16014" priority="218" stopIfTrue="1">
      <formula>MONTH(CH3)&lt;&gt;MONTH(BB5)</formula>
    </cfRule>
    <cfRule type="expression" dxfId="16013" priority="219" stopIfTrue="1">
      <formula>OR(CH3=祝色)</formula>
    </cfRule>
  </conditionalFormatting>
  <conditionalFormatting sqref="CN3:CP4">
    <cfRule type="expression" dxfId="16012" priority="214" stopIfTrue="1">
      <formula>OR(AND(WEEKDAY(CN3)=1,MONTH(CN3)&lt;&gt;MONTH(BB5)),AND(OR(CN3=祝色),MONTH(CN3)&lt;&gt;MONTH(BB5)))</formula>
    </cfRule>
    <cfRule type="expression" dxfId="16011" priority="215" stopIfTrue="1">
      <formula>MONTH(CN3)&lt;&gt;MONTH(BB5)</formula>
    </cfRule>
    <cfRule type="expression" dxfId="16010" priority="216" stopIfTrue="1">
      <formula>OR(CN3=祝色)</formula>
    </cfRule>
  </conditionalFormatting>
  <conditionalFormatting sqref="CT3:CV4">
    <cfRule type="expression" dxfId="16009" priority="213" stopIfTrue="1">
      <formula>OR(CT3=祝色)</formula>
    </cfRule>
  </conditionalFormatting>
  <conditionalFormatting sqref="BJ16:BN18">
    <cfRule type="expression" dxfId="16008" priority="203" stopIfTrue="1">
      <formula>OR(BJ16=祝色)</formula>
    </cfRule>
  </conditionalFormatting>
  <conditionalFormatting sqref="BP16:BT18">
    <cfRule type="expression" dxfId="16007" priority="202" stopIfTrue="1">
      <formula>OR(BP16=祝色)</formula>
    </cfRule>
  </conditionalFormatting>
  <conditionalFormatting sqref="BJ20:BN22">
    <cfRule type="expression" dxfId="16006" priority="206" stopIfTrue="1">
      <formula>OR(BJ20=祝色)</formula>
    </cfRule>
  </conditionalFormatting>
  <conditionalFormatting sqref="BP20:BT22">
    <cfRule type="expression" dxfId="16005" priority="207" stopIfTrue="1">
      <formula>OR(BP20=祝色)</formula>
    </cfRule>
  </conditionalFormatting>
  <conditionalFormatting sqref="BV20:BZ22">
    <cfRule type="expression" dxfId="16004" priority="208" stopIfTrue="1">
      <formula>OR(BV20=祝色)</formula>
    </cfRule>
  </conditionalFormatting>
  <conditionalFormatting sqref="CB20:CF22">
    <cfRule type="expression" dxfId="16003" priority="209" stopIfTrue="1">
      <formula>OR(CB20=祝色)</formula>
    </cfRule>
  </conditionalFormatting>
  <conditionalFormatting sqref="CH20:CL22">
    <cfRule type="expression" dxfId="16002" priority="210" stopIfTrue="1">
      <formula>OR(CH20=祝色)</formula>
    </cfRule>
  </conditionalFormatting>
  <conditionalFormatting sqref="CN20:CR22">
    <cfRule type="expression" dxfId="16001" priority="211" stopIfTrue="1">
      <formula>OR(CN20=祝色)</formula>
    </cfRule>
  </conditionalFormatting>
  <conditionalFormatting sqref="CT20:CX22">
    <cfRule type="expression" dxfId="16000" priority="212" stopIfTrue="1">
      <formula>OR(CT20=祝色)</formula>
    </cfRule>
  </conditionalFormatting>
  <conditionalFormatting sqref="BJ24:BN26">
    <cfRule type="expression" dxfId="15999" priority="204" stopIfTrue="1">
      <formula>OR(BJ24=祝色)</formula>
    </cfRule>
  </conditionalFormatting>
  <conditionalFormatting sqref="BP24:BT26">
    <cfRule type="expression" dxfId="15998" priority="205" stopIfTrue="1">
      <formula>OR(BP24=祝色)</formula>
    </cfRule>
  </conditionalFormatting>
  <conditionalFormatting sqref="BV16:BZ18">
    <cfRule type="expression" dxfId="15997" priority="201" stopIfTrue="1">
      <formula>OR(BV16=祝色)</formula>
    </cfRule>
  </conditionalFormatting>
  <conditionalFormatting sqref="CB16:CF18">
    <cfRule type="expression" dxfId="15996" priority="200" stopIfTrue="1">
      <formula>OR(CB16=祝色)</formula>
    </cfRule>
  </conditionalFormatting>
  <conditionalFormatting sqref="CH16:CL18">
    <cfRule type="expression" dxfId="15995" priority="199" stopIfTrue="1">
      <formula>OR(CH16=祝色)</formula>
    </cfRule>
  </conditionalFormatting>
  <conditionalFormatting sqref="CN16:CR18">
    <cfRule type="expression" dxfId="15994" priority="198" stopIfTrue="1">
      <formula>OR(CN16=祝色)</formula>
    </cfRule>
  </conditionalFormatting>
  <conditionalFormatting sqref="CT16:CX18">
    <cfRule type="expression" dxfId="15993" priority="197" stopIfTrue="1">
      <formula>OR(CT16=祝色)</formula>
    </cfRule>
  </conditionalFormatting>
  <conditionalFormatting sqref="J33:N35">
    <cfRule type="expression" dxfId="15992" priority="196" stopIfTrue="1">
      <formula>OR(J33=祝色)</formula>
    </cfRule>
  </conditionalFormatting>
  <conditionalFormatting sqref="P33:T35">
    <cfRule type="expression" dxfId="15991" priority="195" stopIfTrue="1">
      <formula>OR(P33=祝色)</formula>
    </cfRule>
  </conditionalFormatting>
  <conditionalFormatting sqref="J37:N39">
    <cfRule type="expression" dxfId="15990" priority="194" stopIfTrue="1">
      <formula>OR(J37=祝色)</formula>
    </cfRule>
  </conditionalFormatting>
  <conditionalFormatting sqref="P37:T39">
    <cfRule type="expression" dxfId="15989" priority="193" stopIfTrue="1">
      <formula>OR(P37=祝色)</formula>
    </cfRule>
  </conditionalFormatting>
  <conditionalFormatting sqref="V33:Z35">
    <cfRule type="expression" dxfId="15988" priority="192" stopIfTrue="1">
      <formula>OR(V33=祝色)</formula>
    </cfRule>
  </conditionalFormatting>
  <conditionalFormatting sqref="AB33:AF35">
    <cfRule type="expression" dxfId="15987" priority="191" stopIfTrue="1">
      <formula>OR(AB33=祝色)</formula>
    </cfRule>
  </conditionalFormatting>
  <conditionalFormatting sqref="AH33:AL35">
    <cfRule type="expression" dxfId="15986" priority="190" stopIfTrue="1">
      <formula>OR(AH33=祝色)</formula>
    </cfRule>
  </conditionalFormatting>
  <conditionalFormatting sqref="AN33:AR35">
    <cfRule type="expression" dxfId="15985" priority="189" stopIfTrue="1">
      <formula>OR(AN33=祝色)</formula>
    </cfRule>
  </conditionalFormatting>
  <conditionalFormatting sqref="AT33:AX35">
    <cfRule type="expression" dxfId="15984" priority="188" stopIfTrue="1">
      <formula>OR(AT33=祝色)</formula>
    </cfRule>
  </conditionalFormatting>
  <conditionalFormatting sqref="V37:Z39">
    <cfRule type="expression" dxfId="15983" priority="187" stopIfTrue="1">
      <formula>OR(V37=祝色)</formula>
    </cfRule>
  </conditionalFormatting>
  <conditionalFormatting sqref="AB37:AF39">
    <cfRule type="expression" dxfId="15982" priority="186" stopIfTrue="1">
      <formula>OR(AB37=祝色)</formula>
    </cfRule>
  </conditionalFormatting>
  <conditionalFormatting sqref="AH37:AL39">
    <cfRule type="expression" dxfId="15981" priority="185" stopIfTrue="1">
      <formula>OR(AH37=祝色)</formula>
    </cfRule>
  </conditionalFormatting>
  <conditionalFormatting sqref="AN37:AR39">
    <cfRule type="expression" dxfId="15980" priority="184" stopIfTrue="1">
      <formula>OR(AN37=祝色)</formula>
    </cfRule>
  </conditionalFormatting>
  <conditionalFormatting sqref="AT37:AX39">
    <cfRule type="expression" dxfId="15979" priority="183" stopIfTrue="1">
      <formula>OR(AT37=祝色)</formula>
    </cfRule>
  </conditionalFormatting>
  <conditionalFormatting sqref="J29">
    <cfRule type="expression" dxfId="15978" priority="180" stopIfTrue="1">
      <formula>OR(AND(WEEKDAY(J29)=1,MONTH(J29)&lt;&gt;MONTH(B31)),AND(OR(J29=祝色),MONTH(J29)&lt;&gt;MONTH(B31)))</formula>
    </cfRule>
    <cfRule type="expression" dxfId="15977" priority="181" stopIfTrue="1">
      <formula>MONTH(J29)&lt;&gt;MONTH(B31)</formula>
    </cfRule>
    <cfRule type="expression" dxfId="15976" priority="182" stopIfTrue="1">
      <formula>OR(J29=祝色)</formula>
    </cfRule>
  </conditionalFormatting>
  <conditionalFormatting sqref="P29:R30">
    <cfRule type="expression" dxfId="15975" priority="177" stopIfTrue="1">
      <formula>OR(AND(WEEKDAY(P29)=1,MONTH(P29)&lt;&gt;MONTH(B31)),AND(OR(P29=祝色),MONTH(P29)&lt;&gt;MONTH(B31)))</formula>
    </cfRule>
    <cfRule type="expression" dxfId="15974" priority="178" stopIfTrue="1">
      <formula>MONTH(P29)&lt;&gt;MONTH(B31)</formula>
    </cfRule>
    <cfRule type="expression" dxfId="15973" priority="179" stopIfTrue="1">
      <formula>OR(P29=祝色)</formula>
    </cfRule>
  </conditionalFormatting>
  <conditionalFormatting sqref="V29:X30">
    <cfRule type="expression" dxfId="15972" priority="174" stopIfTrue="1">
      <formula>OR(AND(WEEKDAY(V29)=1,MONTH(V29)&lt;&gt;MONTH(B31)),AND(OR(V29=祝色),MONTH(V29)&lt;&gt;MONTH(B31)))</formula>
    </cfRule>
    <cfRule type="expression" dxfId="15971" priority="175" stopIfTrue="1">
      <formula>MONTH(V29)&lt;&gt;MONTH(B31)</formula>
    </cfRule>
    <cfRule type="expression" dxfId="15970" priority="176" stopIfTrue="1">
      <formula>OR(V29=祝色)</formula>
    </cfRule>
  </conditionalFormatting>
  <conditionalFormatting sqref="AB29:AD30">
    <cfRule type="expression" dxfId="15969" priority="171" stopIfTrue="1">
      <formula>OR(AND(WEEKDAY(AB29)=1,MONTH(AB29)&lt;&gt;MONTH(B31)),AND(OR(AB29=祝色),MONTH(AB29)&lt;&gt;MONTH(B31)))</formula>
    </cfRule>
    <cfRule type="expression" dxfId="15968" priority="172" stopIfTrue="1">
      <formula>MONTH(AB29)&lt;&gt;MONTH(B31)</formula>
    </cfRule>
    <cfRule type="expression" dxfId="15967" priority="173" stopIfTrue="1">
      <formula>OR(AB29=祝色)</formula>
    </cfRule>
  </conditionalFormatting>
  <conditionalFormatting sqref="AH29:AJ30">
    <cfRule type="expression" dxfId="15966" priority="168" stopIfTrue="1">
      <formula>OR(AND(WEEKDAY(AH29)=1,MONTH(AH29)&lt;&gt;MONTH(B31)),AND(OR(AH29=祝色),MONTH(AH29)&lt;&gt;MONTH(B31)))</formula>
    </cfRule>
    <cfRule type="expression" dxfId="15965" priority="169" stopIfTrue="1">
      <formula>MONTH(AH29)&lt;&gt;MONTH(B31)</formula>
    </cfRule>
    <cfRule type="expression" dxfId="15964" priority="170" stopIfTrue="1">
      <formula>OR(AH29=祝色)</formula>
    </cfRule>
  </conditionalFormatting>
  <conditionalFormatting sqref="AN29:AP30">
    <cfRule type="expression" dxfId="15963" priority="165" stopIfTrue="1">
      <formula>OR(AND(WEEKDAY(AN29)=1,MONTH(AN29)&lt;&gt;MONTH(B31)),AND(OR(AN29=祝色),MONTH(AN29)&lt;&gt;MONTH(B31)))</formula>
    </cfRule>
    <cfRule type="expression" dxfId="15962" priority="166" stopIfTrue="1">
      <formula>MONTH(AN29)&lt;&gt;MONTH(B31)</formula>
    </cfRule>
    <cfRule type="expression" dxfId="15961" priority="167" stopIfTrue="1">
      <formula>OR(AN29=祝色)</formula>
    </cfRule>
  </conditionalFormatting>
  <conditionalFormatting sqref="AT29:AV30">
    <cfRule type="expression" dxfId="15960" priority="164" stopIfTrue="1">
      <formula>OR(AT29=祝色)</formula>
    </cfRule>
  </conditionalFormatting>
  <conditionalFormatting sqref="J42:N44">
    <cfRule type="expression" dxfId="15959" priority="154" stopIfTrue="1">
      <formula>OR(J42=祝色)</formula>
    </cfRule>
  </conditionalFormatting>
  <conditionalFormatting sqref="P42:T44">
    <cfRule type="expression" dxfId="15958" priority="153" stopIfTrue="1">
      <formula>OR(P42=祝色)</formula>
    </cfRule>
  </conditionalFormatting>
  <conditionalFormatting sqref="J46:N48">
    <cfRule type="expression" dxfId="15957" priority="157" stopIfTrue="1">
      <formula>OR(J46=祝色)</formula>
    </cfRule>
  </conditionalFormatting>
  <conditionalFormatting sqref="P46:T48">
    <cfRule type="expression" dxfId="15956" priority="158" stopIfTrue="1">
      <formula>OR(P46=祝色)</formula>
    </cfRule>
  </conditionalFormatting>
  <conditionalFormatting sqref="V46:Z48">
    <cfRule type="expression" dxfId="15955" priority="159" stopIfTrue="1">
      <formula>OR(V46=祝色)</formula>
    </cfRule>
  </conditionalFormatting>
  <conditionalFormatting sqref="AB46:AF48">
    <cfRule type="expression" dxfId="15954" priority="160" stopIfTrue="1">
      <formula>OR(AB46=祝色)</formula>
    </cfRule>
  </conditionalFormatting>
  <conditionalFormatting sqref="AH46:AL48">
    <cfRule type="expression" dxfId="15953" priority="161" stopIfTrue="1">
      <formula>OR(AH46=祝色)</formula>
    </cfRule>
  </conditionalFormatting>
  <conditionalFormatting sqref="AN46:AR48">
    <cfRule type="expression" dxfId="15952" priority="162" stopIfTrue="1">
      <formula>OR(AN46=祝色)</formula>
    </cfRule>
  </conditionalFormatting>
  <conditionalFormatting sqref="AT46:AX48">
    <cfRule type="expression" dxfId="15951" priority="163" stopIfTrue="1">
      <formula>OR(AT46=祝色)</formula>
    </cfRule>
  </conditionalFormatting>
  <conditionalFormatting sqref="J50:N52">
    <cfRule type="expression" dxfId="15950" priority="155" stopIfTrue="1">
      <formula>OR(J50=祝色)</formula>
    </cfRule>
  </conditionalFormatting>
  <conditionalFormatting sqref="P50:T52">
    <cfRule type="expression" dxfId="15949" priority="156" stopIfTrue="1">
      <formula>OR(P50=祝色)</formula>
    </cfRule>
  </conditionalFormatting>
  <conditionalFormatting sqref="V42:Z44">
    <cfRule type="expression" dxfId="15948" priority="152" stopIfTrue="1">
      <formula>OR(V42=祝色)</formula>
    </cfRule>
  </conditionalFormatting>
  <conditionalFormatting sqref="AB42:AF44">
    <cfRule type="expression" dxfId="15947" priority="151" stopIfTrue="1">
      <formula>OR(AB42=祝色)</formula>
    </cfRule>
  </conditionalFormatting>
  <conditionalFormatting sqref="AH42:AL44">
    <cfRule type="expression" dxfId="15946" priority="150" stopIfTrue="1">
      <formula>OR(AH42=祝色)</formula>
    </cfRule>
  </conditionalFormatting>
  <conditionalFormatting sqref="AN42:AR44">
    <cfRule type="expression" dxfId="15945" priority="149" stopIfTrue="1">
      <formula>OR(AN42=祝色)</formula>
    </cfRule>
  </conditionalFormatting>
  <conditionalFormatting sqref="AT42:AX44">
    <cfRule type="expression" dxfId="15944" priority="148" stopIfTrue="1">
      <formula>OR(AT42=祝色)</formula>
    </cfRule>
  </conditionalFormatting>
  <conditionalFormatting sqref="BJ33:BN35">
    <cfRule type="expression" dxfId="15943" priority="147" stopIfTrue="1">
      <formula>OR(BJ33=祝色)</formula>
    </cfRule>
  </conditionalFormatting>
  <conditionalFormatting sqref="BP33:BT35">
    <cfRule type="expression" dxfId="15942" priority="146" stopIfTrue="1">
      <formula>OR(BP33=祝色)</formula>
    </cfRule>
  </conditionalFormatting>
  <conditionalFormatting sqref="BJ37:BN39">
    <cfRule type="expression" dxfId="15941" priority="145" stopIfTrue="1">
      <formula>OR(BJ37=祝色)</formula>
    </cfRule>
  </conditionalFormatting>
  <conditionalFormatting sqref="BP37:BT39">
    <cfRule type="expression" dxfId="15940" priority="144" stopIfTrue="1">
      <formula>OR(BP37=祝色)</formula>
    </cfRule>
  </conditionalFormatting>
  <conditionalFormatting sqref="BV33:BZ35">
    <cfRule type="expression" dxfId="15939" priority="143" stopIfTrue="1">
      <formula>OR(BV33=祝色)</formula>
    </cfRule>
  </conditionalFormatting>
  <conditionalFormatting sqref="CB33:CF35">
    <cfRule type="expression" dxfId="15938" priority="142" stopIfTrue="1">
      <formula>OR(CB33=祝色)</formula>
    </cfRule>
  </conditionalFormatting>
  <conditionalFormatting sqref="CH33:CL35">
    <cfRule type="expression" dxfId="15937" priority="141" stopIfTrue="1">
      <formula>OR(CH33=祝色)</formula>
    </cfRule>
  </conditionalFormatting>
  <conditionalFormatting sqref="CN33:CR35">
    <cfRule type="expression" dxfId="15936" priority="140" stopIfTrue="1">
      <formula>OR(CN33=祝色)</formula>
    </cfRule>
  </conditionalFormatting>
  <conditionalFormatting sqref="CT33:CX35">
    <cfRule type="expression" dxfId="15935" priority="139" stopIfTrue="1">
      <formula>OR(CT33=祝色)</formula>
    </cfRule>
  </conditionalFormatting>
  <conditionalFormatting sqref="BV37:BZ39">
    <cfRule type="expression" dxfId="15934" priority="138" stopIfTrue="1">
      <formula>OR(BV37=祝色)</formula>
    </cfRule>
  </conditionalFormatting>
  <conditionalFormatting sqref="CB37:CF39">
    <cfRule type="expression" dxfId="15933" priority="137" stopIfTrue="1">
      <formula>OR(CB37=祝色)</formula>
    </cfRule>
  </conditionalFormatting>
  <conditionalFormatting sqref="CH37:CL39">
    <cfRule type="expression" dxfId="15932" priority="136" stopIfTrue="1">
      <formula>OR(CH37=祝色)</formula>
    </cfRule>
  </conditionalFormatting>
  <conditionalFormatting sqref="CN37:CR39">
    <cfRule type="expression" dxfId="15931" priority="135" stopIfTrue="1">
      <formula>OR(CN37=祝色)</formula>
    </cfRule>
  </conditionalFormatting>
  <conditionalFormatting sqref="CT37:CX39">
    <cfRule type="expression" dxfId="15930" priority="134" stopIfTrue="1">
      <formula>OR(CT37=祝色)</formula>
    </cfRule>
  </conditionalFormatting>
  <conditionalFormatting sqref="BJ29">
    <cfRule type="expression" dxfId="15929" priority="131" stopIfTrue="1">
      <formula>OR(AND(WEEKDAY(BJ29)=1,MONTH(BJ29)&lt;&gt;MONTH(BB31)),AND(OR(BJ29=祝色),MONTH(BJ29)&lt;&gt;MONTH(BB31)))</formula>
    </cfRule>
    <cfRule type="expression" dxfId="15928" priority="132" stopIfTrue="1">
      <formula>MONTH(BJ29)&lt;&gt;MONTH(BB31)</formula>
    </cfRule>
    <cfRule type="expression" dxfId="15927" priority="133" stopIfTrue="1">
      <formula>OR(BJ29=祝色)</formula>
    </cfRule>
  </conditionalFormatting>
  <conditionalFormatting sqref="BP29:BR30">
    <cfRule type="expression" dxfId="15926" priority="128" stopIfTrue="1">
      <formula>OR(AND(WEEKDAY(BP29)=1,MONTH(BP29)&lt;&gt;MONTH(BB31)),AND(OR(BP29=祝色),MONTH(BP29)&lt;&gt;MONTH(BB31)))</formula>
    </cfRule>
    <cfRule type="expression" dxfId="15925" priority="129" stopIfTrue="1">
      <formula>MONTH(BP29)&lt;&gt;MONTH(BB31)</formula>
    </cfRule>
    <cfRule type="expression" dxfId="15924" priority="130" stopIfTrue="1">
      <formula>OR(BP29=祝色)</formula>
    </cfRule>
  </conditionalFormatting>
  <conditionalFormatting sqref="BV29:BX30">
    <cfRule type="expression" dxfId="15923" priority="125" stopIfTrue="1">
      <formula>OR(AND(WEEKDAY(BV29)=1,MONTH(BV29)&lt;&gt;MONTH(BB31)),AND(OR(BV29=祝色),MONTH(BV29)&lt;&gt;MONTH(BB31)))</formula>
    </cfRule>
    <cfRule type="expression" dxfId="15922" priority="126" stopIfTrue="1">
      <formula>MONTH(BV29)&lt;&gt;MONTH(BB31)</formula>
    </cfRule>
    <cfRule type="expression" dxfId="15921" priority="127" stopIfTrue="1">
      <formula>OR(BV29=祝色)</formula>
    </cfRule>
  </conditionalFormatting>
  <conditionalFormatting sqref="CB29:CD30">
    <cfRule type="expression" dxfId="15920" priority="122" stopIfTrue="1">
      <formula>OR(AND(WEEKDAY(CB29)=1,MONTH(CB29)&lt;&gt;MONTH(BB31)),AND(OR(CB29=祝色),MONTH(CB29)&lt;&gt;MONTH(BB31)))</formula>
    </cfRule>
    <cfRule type="expression" dxfId="15919" priority="123" stopIfTrue="1">
      <formula>MONTH(CB29)&lt;&gt;MONTH(BB31)</formula>
    </cfRule>
    <cfRule type="expression" dxfId="15918" priority="124" stopIfTrue="1">
      <formula>OR(CB29=祝色)</formula>
    </cfRule>
  </conditionalFormatting>
  <conditionalFormatting sqref="CH29:CJ30">
    <cfRule type="expression" dxfId="15917" priority="119" stopIfTrue="1">
      <formula>OR(AND(WEEKDAY(CH29)=1,MONTH(CH29)&lt;&gt;MONTH(BB31)),AND(OR(CH29=祝色),MONTH(CH29)&lt;&gt;MONTH(BB31)))</formula>
    </cfRule>
    <cfRule type="expression" dxfId="15916" priority="120" stopIfTrue="1">
      <formula>MONTH(CH29)&lt;&gt;MONTH(BB31)</formula>
    </cfRule>
    <cfRule type="expression" dxfId="15915" priority="121" stopIfTrue="1">
      <formula>OR(CH29=祝色)</formula>
    </cfRule>
  </conditionalFormatting>
  <conditionalFormatting sqref="CN29:CP30">
    <cfRule type="expression" dxfId="15914" priority="116" stopIfTrue="1">
      <formula>OR(AND(WEEKDAY(CN29)=1,MONTH(CN29)&lt;&gt;MONTH(BB31)),AND(OR(CN29=祝色),MONTH(CN29)&lt;&gt;MONTH(BB31)))</formula>
    </cfRule>
    <cfRule type="expression" dxfId="15913" priority="117" stopIfTrue="1">
      <formula>MONTH(CN29)&lt;&gt;MONTH(BB31)</formula>
    </cfRule>
    <cfRule type="expression" dxfId="15912" priority="118" stopIfTrue="1">
      <formula>OR(CN29=祝色)</formula>
    </cfRule>
  </conditionalFormatting>
  <conditionalFormatting sqref="CT29:CV30">
    <cfRule type="expression" dxfId="15911" priority="115" stopIfTrue="1">
      <formula>OR(CT29=祝色)</formula>
    </cfRule>
  </conditionalFormatting>
  <conditionalFormatting sqref="BJ42:BN44">
    <cfRule type="expression" dxfId="15910" priority="105" stopIfTrue="1">
      <formula>OR(BJ42=祝色)</formula>
    </cfRule>
  </conditionalFormatting>
  <conditionalFormatting sqref="BP42:BT44">
    <cfRule type="expression" dxfId="15909" priority="104" stopIfTrue="1">
      <formula>OR(BP42=祝色)</formula>
    </cfRule>
  </conditionalFormatting>
  <conditionalFormatting sqref="BJ46:BN48">
    <cfRule type="expression" dxfId="15908" priority="108" stopIfTrue="1">
      <formula>OR(BJ46=祝色)</formula>
    </cfRule>
  </conditionalFormatting>
  <conditionalFormatting sqref="BP46:BT48">
    <cfRule type="expression" dxfId="15907" priority="109" stopIfTrue="1">
      <formula>OR(BP46=祝色)</formula>
    </cfRule>
  </conditionalFormatting>
  <conditionalFormatting sqref="BV46:BZ48">
    <cfRule type="expression" dxfId="15906" priority="110" stopIfTrue="1">
      <formula>OR(BV46=祝色)</formula>
    </cfRule>
  </conditionalFormatting>
  <conditionalFormatting sqref="CB46:CF48">
    <cfRule type="expression" dxfId="15905" priority="111" stopIfTrue="1">
      <formula>OR(CB46=祝色)</formula>
    </cfRule>
  </conditionalFormatting>
  <conditionalFormatting sqref="CH46:CL48">
    <cfRule type="expression" dxfId="15904" priority="112" stopIfTrue="1">
      <formula>OR(CH46=祝色)</formula>
    </cfRule>
  </conditionalFormatting>
  <conditionalFormatting sqref="CN46:CR48">
    <cfRule type="expression" dxfId="15903" priority="113" stopIfTrue="1">
      <formula>OR(CN46=祝色)</formula>
    </cfRule>
  </conditionalFormatting>
  <conditionalFormatting sqref="CT46:CX48">
    <cfRule type="expression" dxfId="15902" priority="114" stopIfTrue="1">
      <formula>OR(CT46=祝色)</formula>
    </cfRule>
  </conditionalFormatting>
  <conditionalFormatting sqref="BJ50:BN52">
    <cfRule type="expression" dxfId="15901" priority="106" stopIfTrue="1">
      <formula>OR(BJ50=祝色)</formula>
    </cfRule>
  </conditionalFormatting>
  <conditionalFormatting sqref="BP50:BT52">
    <cfRule type="expression" dxfId="15900" priority="107" stopIfTrue="1">
      <formula>OR(BP50=祝色)</formula>
    </cfRule>
  </conditionalFormatting>
  <conditionalFormatting sqref="BV42:BZ44">
    <cfRule type="expression" dxfId="15899" priority="103" stopIfTrue="1">
      <formula>OR(BV42=祝色)</formula>
    </cfRule>
  </conditionalFormatting>
  <conditionalFormatting sqref="CB42:CF44">
    <cfRule type="expression" dxfId="15898" priority="102" stopIfTrue="1">
      <formula>OR(CB42=祝色)</formula>
    </cfRule>
  </conditionalFormatting>
  <conditionalFormatting sqref="CH42:CL44">
    <cfRule type="expression" dxfId="15897" priority="101" stopIfTrue="1">
      <formula>OR(CH42=祝色)</formula>
    </cfRule>
  </conditionalFormatting>
  <conditionalFormatting sqref="CN42:CR44">
    <cfRule type="expression" dxfId="15896" priority="100" stopIfTrue="1">
      <formula>OR(CN42=祝色)</formula>
    </cfRule>
  </conditionalFormatting>
  <conditionalFormatting sqref="CT42:CX44">
    <cfRule type="expression" dxfId="15895" priority="99" stopIfTrue="1">
      <formula>OR(CT42=祝色)</formula>
    </cfRule>
  </conditionalFormatting>
  <conditionalFormatting sqref="J59:N61">
    <cfRule type="expression" dxfId="15894" priority="98" stopIfTrue="1">
      <formula>OR(J59=祝色)</formula>
    </cfRule>
  </conditionalFormatting>
  <conditionalFormatting sqref="P59:T61">
    <cfRule type="expression" dxfId="15893" priority="97" stopIfTrue="1">
      <formula>OR(P59=祝色)</formula>
    </cfRule>
  </conditionalFormatting>
  <conditionalFormatting sqref="J63:N65">
    <cfRule type="expression" dxfId="15892" priority="96" stopIfTrue="1">
      <formula>OR(J63=祝色)</formula>
    </cfRule>
  </conditionalFormatting>
  <conditionalFormatting sqref="P63:T65">
    <cfRule type="expression" dxfId="15891" priority="95" stopIfTrue="1">
      <formula>OR(P63=祝色)</formula>
    </cfRule>
  </conditionalFormatting>
  <conditionalFormatting sqref="V59:Z61">
    <cfRule type="expression" dxfId="15890" priority="94" stopIfTrue="1">
      <formula>OR(V59=祝色)</formula>
    </cfRule>
  </conditionalFormatting>
  <conditionalFormatting sqref="AB59:AF61">
    <cfRule type="expression" dxfId="15889" priority="93" stopIfTrue="1">
      <formula>OR(AB59=祝色)</formula>
    </cfRule>
  </conditionalFormatting>
  <conditionalFormatting sqref="AH59:AL61">
    <cfRule type="expression" dxfId="15888" priority="92" stopIfTrue="1">
      <formula>OR(AH59=祝色)</formula>
    </cfRule>
  </conditionalFormatting>
  <conditionalFormatting sqref="AN59:AR61">
    <cfRule type="expression" dxfId="15887" priority="91" stopIfTrue="1">
      <formula>OR(AN59=祝色)</formula>
    </cfRule>
  </conditionalFormatting>
  <conditionalFormatting sqref="AT59:AX61">
    <cfRule type="expression" dxfId="15886" priority="90" stopIfTrue="1">
      <formula>OR(AT59=祝色)</formula>
    </cfRule>
  </conditionalFormatting>
  <conditionalFormatting sqref="V63:Z65">
    <cfRule type="expression" dxfId="15885" priority="89" stopIfTrue="1">
      <formula>OR(V63=祝色)</formula>
    </cfRule>
  </conditionalFormatting>
  <conditionalFormatting sqref="AB63:AF65">
    <cfRule type="expression" dxfId="15884" priority="88" stopIfTrue="1">
      <formula>OR(AB63=祝色)</formula>
    </cfRule>
  </conditionalFormatting>
  <conditionalFormatting sqref="AH63:AL65">
    <cfRule type="expression" dxfId="15883" priority="87" stopIfTrue="1">
      <formula>OR(AH63=祝色)</formula>
    </cfRule>
  </conditionalFormatting>
  <conditionalFormatting sqref="AN63:AR65">
    <cfRule type="expression" dxfId="15882" priority="86" stopIfTrue="1">
      <formula>OR(AN63=祝色)</formula>
    </cfRule>
  </conditionalFormatting>
  <conditionalFormatting sqref="AT63:AX65">
    <cfRule type="expression" dxfId="15881" priority="85" stopIfTrue="1">
      <formula>OR(AT63=祝色)</formula>
    </cfRule>
  </conditionalFormatting>
  <conditionalFormatting sqref="J55">
    <cfRule type="expression" dxfId="15880" priority="82" stopIfTrue="1">
      <formula>OR(AND(WEEKDAY(J55)=1,MONTH(J55)&lt;&gt;MONTH(B57)),AND(OR(J55=祝色),MONTH(J55)&lt;&gt;MONTH(B57)))</formula>
    </cfRule>
    <cfRule type="expression" dxfId="15879" priority="83" stopIfTrue="1">
      <formula>MONTH(J55)&lt;&gt;MONTH(B57)</formula>
    </cfRule>
    <cfRule type="expression" dxfId="15878" priority="84" stopIfTrue="1">
      <formula>OR(J55=祝色)</formula>
    </cfRule>
  </conditionalFormatting>
  <conditionalFormatting sqref="P55:R56">
    <cfRule type="expression" dxfId="15877" priority="79" stopIfTrue="1">
      <formula>OR(AND(WEEKDAY(P55)=1,MONTH(P55)&lt;&gt;MONTH(B57)),AND(OR(P55=祝色),MONTH(P55)&lt;&gt;MONTH(B57)))</formula>
    </cfRule>
    <cfRule type="expression" dxfId="15876" priority="80" stopIfTrue="1">
      <formula>MONTH(P55)&lt;&gt;MONTH(B57)</formula>
    </cfRule>
    <cfRule type="expression" dxfId="15875" priority="81" stopIfTrue="1">
      <formula>OR(P55=祝色)</formula>
    </cfRule>
  </conditionalFormatting>
  <conditionalFormatting sqref="V55:X56">
    <cfRule type="expression" dxfId="15874" priority="76" stopIfTrue="1">
      <formula>OR(AND(WEEKDAY(V55)=1,MONTH(V55)&lt;&gt;MONTH(B57)),AND(OR(V55=祝色),MONTH(V55)&lt;&gt;MONTH(B57)))</formula>
    </cfRule>
    <cfRule type="expression" dxfId="15873" priority="77" stopIfTrue="1">
      <formula>MONTH(V55)&lt;&gt;MONTH(B57)</formula>
    </cfRule>
    <cfRule type="expression" dxfId="15872" priority="78" stopIfTrue="1">
      <formula>OR(V55=祝色)</formula>
    </cfRule>
  </conditionalFormatting>
  <conditionalFormatting sqref="AB55:AD56">
    <cfRule type="expression" dxfId="15871" priority="73" stopIfTrue="1">
      <formula>OR(AND(WEEKDAY(AB55)=1,MONTH(AB55)&lt;&gt;MONTH(B57)),AND(OR(AB55=祝色),MONTH(AB55)&lt;&gt;MONTH(B57)))</formula>
    </cfRule>
    <cfRule type="expression" dxfId="15870" priority="74" stopIfTrue="1">
      <formula>MONTH(AB55)&lt;&gt;MONTH(B57)</formula>
    </cfRule>
    <cfRule type="expression" dxfId="15869" priority="75" stopIfTrue="1">
      <formula>OR(AB55=祝色)</formula>
    </cfRule>
  </conditionalFormatting>
  <conditionalFormatting sqref="AH55:AJ56">
    <cfRule type="expression" dxfId="15868" priority="70" stopIfTrue="1">
      <formula>OR(AND(WEEKDAY(AH55)=1,MONTH(AH55)&lt;&gt;MONTH(B57)),AND(OR(AH55=祝色),MONTH(AH55)&lt;&gt;MONTH(B57)))</formula>
    </cfRule>
    <cfRule type="expression" dxfId="15867" priority="71" stopIfTrue="1">
      <formula>MONTH(AH55)&lt;&gt;MONTH(B57)</formula>
    </cfRule>
    <cfRule type="expression" dxfId="15866" priority="72" stopIfTrue="1">
      <formula>OR(AH55=祝色)</formula>
    </cfRule>
  </conditionalFormatting>
  <conditionalFormatting sqref="AN55:AP56">
    <cfRule type="expression" dxfId="15865" priority="67" stopIfTrue="1">
      <formula>OR(AND(WEEKDAY(AN55)=1,MONTH(AN55)&lt;&gt;MONTH(B57)),AND(OR(AN55=祝色),MONTH(AN55)&lt;&gt;MONTH(B57)))</formula>
    </cfRule>
    <cfRule type="expression" dxfId="15864" priority="68" stopIfTrue="1">
      <formula>MONTH(AN55)&lt;&gt;MONTH(B57)</formula>
    </cfRule>
    <cfRule type="expression" dxfId="15863" priority="69" stopIfTrue="1">
      <formula>OR(AN55=祝色)</formula>
    </cfRule>
  </conditionalFormatting>
  <conditionalFormatting sqref="AT55:AV56">
    <cfRule type="expression" dxfId="15862" priority="66" stopIfTrue="1">
      <formula>OR(AT55=祝色)</formula>
    </cfRule>
  </conditionalFormatting>
  <conditionalFormatting sqref="J68:N70">
    <cfRule type="expression" dxfId="15861" priority="56" stopIfTrue="1">
      <formula>OR(J68=祝色)</formula>
    </cfRule>
  </conditionalFormatting>
  <conditionalFormatting sqref="P68:T70">
    <cfRule type="expression" dxfId="15860" priority="55" stopIfTrue="1">
      <formula>OR(P68=祝色)</formula>
    </cfRule>
  </conditionalFormatting>
  <conditionalFormatting sqref="J72:N74">
    <cfRule type="expression" dxfId="15859" priority="59" stopIfTrue="1">
      <formula>OR(J72=祝色)</formula>
    </cfRule>
  </conditionalFormatting>
  <conditionalFormatting sqref="P72:T74">
    <cfRule type="expression" dxfId="15858" priority="60" stopIfTrue="1">
      <formula>OR(P72=祝色)</formula>
    </cfRule>
  </conditionalFormatting>
  <conditionalFormatting sqref="V72:Z74">
    <cfRule type="expression" dxfId="15857" priority="61" stopIfTrue="1">
      <formula>OR(V72=祝色)</formula>
    </cfRule>
  </conditionalFormatting>
  <conditionalFormatting sqref="AB72:AF74">
    <cfRule type="expression" dxfId="15856" priority="62" stopIfTrue="1">
      <formula>OR(AB72=祝色)</formula>
    </cfRule>
  </conditionalFormatting>
  <conditionalFormatting sqref="AH72:AL74">
    <cfRule type="expression" dxfId="15855" priority="63" stopIfTrue="1">
      <formula>OR(AH72=祝色)</formula>
    </cfRule>
  </conditionalFormatting>
  <conditionalFormatting sqref="AN72:AR74">
    <cfRule type="expression" dxfId="15854" priority="64" stopIfTrue="1">
      <formula>OR(AN72=祝色)</formula>
    </cfRule>
  </conditionalFormatting>
  <conditionalFormatting sqref="AT72:AX74">
    <cfRule type="expression" dxfId="15853" priority="65" stopIfTrue="1">
      <formula>OR(AT72=祝色)</formula>
    </cfRule>
  </conditionalFormatting>
  <conditionalFormatting sqref="J76:N78">
    <cfRule type="expression" dxfId="15852" priority="57" stopIfTrue="1">
      <formula>OR(J76=祝色)</formula>
    </cfRule>
  </conditionalFormatting>
  <conditionalFormatting sqref="P76:T78">
    <cfRule type="expression" dxfId="15851" priority="58" stopIfTrue="1">
      <formula>OR(P76=祝色)</formula>
    </cfRule>
  </conditionalFormatting>
  <conditionalFormatting sqref="V68:Z70">
    <cfRule type="expression" dxfId="15850" priority="54" stopIfTrue="1">
      <formula>OR(V68=祝色)</formula>
    </cfRule>
  </conditionalFormatting>
  <conditionalFormatting sqref="AB68:AF70">
    <cfRule type="expression" dxfId="15849" priority="53" stopIfTrue="1">
      <formula>OR(AB68=祝色)</formula>
    </cfRule>
  </conditionalFormatting>
  <conditionalFormatting sqref="AH68:AL70">
    <cfRule type="expression" dxfId="15848" priority="52" stopIfTrue="1">
      <formula>OR(AH68=祝色)</formula>
    </cfRule>
  </conditionalFormatting>
  <conditionalFormatting sqref="AN68:AR70">
    <cfRule type="expression" dxfId="15847" priority="51" stopIfTrue="1">
      <formula>OR(AN68=祝色)</formula>
    </cfRule>
  </conditionalFormatting>
  <conditionalFormatting sqref="AT68:AX70">
    <cfRule type="expression" dxfId="15846" priority="50" stopIfTrue="1">
      <formula>OR(AT68=祝色)</formula>
    </cfRule>
  </conditionalFormatting>
  <conditionalFormatting sqref="BJ59:BN61">
    <cfRule type="expression" dxfId="15845" priority="49" stopIfTrue="1">
      <formula>OR(BJ59=祝色)</formula>
    </cfRule>
  </conditionalFormatting>
  <conditionalFormatting sqref="BP59:BT61">
    <cfRule type="expression" dxfId="15844" priority="48" stopIfTrue="1">
      <formula>OR(BP59=祝色)</formula>
    </cfRule>
  </conditionalFormatting>
  <conditionalFormatting sqref="BJ63:BN65">
    <cfRule type="expression" dxfId="15843" priority="47" stopIfTrue="1">
      <formula>OR(BJ63=祝色)</formula>
    </cfRule>
  </conditionalFormatting>
  <conditionalFormatting sqref="BP63:BT65">
    <cfRule type="expression" dxfId="15842" priority="46" stopIfTrue="1">
      <formula>OR(BP63=祝色)</formula>
    </cfRule>
  </conditionalFormatting>
  <conditionalFormatting sqref="BV59:BZ61">
    <cfRule type="expression" dxfId="15841" priority="45" stopIfTrue="1">
      <formula>OR(BV59=祝色)</formula>
    </cfRule>
  </conditionalFormatting>
  <conditionalFormatting sqref="CB59:CF61">
    <cfRule type="expression" dxfId="15840" priority="44" stopIfTrue="1">
      <formula>OR(CB59=祝色)</formula>
    </cfRule>
  </conditionalFormatting>
  <conditionalFormatting sqref="CH59:CL61">
    <cfRule type="expression" dxfId="15839" priority="43" stopIfTrue="1">
      <formula>OR(CH59=祝色)</formula>
    </cfRule>
  </conditionalFormatting>
  <conditionalFormatting sqref="CN59:CR61">
    <cfRule type="expression" dxfId="15838" priority="42" stopIfTrue="1">
      <formula>OR(CN59=祝色)</formula>
    </cfRule>
  </conditionalFormatting>
  <conditionalFormatting sqref="CT59:CX61">
    <cfRule type="expression" dxfId="15837" priority="41" stopIfTrue="1">
      <formula>OR(CT59=祝色)</formula>
    </cfRule>
  </conditionalFormatting>
  <conditionalFormatting sqref="BV63:BZ65">
    <cfRule type="expression" dxfId="15836" priority="40" stopIfTrue="1">
      <formula>OR(BV63=祝色)</formula>
    </cfRule>
  </conditionalFormatting>
  <conditionalFormatting sqref="CB63:CF65">
    <cfRule type="expression" dxfId="15835" priority="39" stopIfTrue="1">
      <formula>OR(CB63=祝色)</formula>
    </cfRule>
  </conditionalFormatting>
  <conditionalFormatting sqref="CH63:CL65">
    <cfRule type="expression" dxfId="15834" priority="38" stopIfTrue="1">
      <formula>OR(CH63=祝色)</formula>
    </cfRule>
  </conditionalFormatting>
  <conditionalFormatting sqref="CN63:CR65">
    <cfRule type="expression" dxfId="15833" priority="37" stopIfTrue="1">
      <formula>OR(CN63=祝色)</formula>
    </cfRule>
  </conditionalFormatting>
  <conditionalFormatting sqref="CT63:CX65">
    <cfRule type="expression" dxfId="15832" priority="36" stopIfTrue="1">
      <formula>OR(CT63=祝色)</formula>
    </cfRule>
  </conditionalFormatting>
  <conditionalFormatting sqref="BJ55">
    <cfRule type="expression" dxfId="15831" priority="33" stopIfTrue="1">
      <formula>OR(AND(WEEKDAY(BJ55)=1,MONTH(BJ55)&lt;&gt;MONTH(BB57)),AND(OR(BJ55=祝色),MONTH(BJ55)&lt;&gt;MONTH(BB57)))</formula>
    </cfRule>
    <cfRule type="expression" dxfId="15830" priority="34" stopIfTrue="1">
      <formula>MONTH(BJ55)&lt;&gt;MONTH(BB57)</formula>
    </cfRule>
    <cfRule type="expression" dxfId="15829" priority="35" stopIfTrue="1">
      <formula>OR(BJ55=祝色)</formula>
    </cfRule>
  </conditionalFormatting>
  <conditionalFormatting sqref="BP55:BR56">
    <cfRule type="expression" dxfId="15828" priority="30" stopIfTrue="1">
      <formula>OR(AND(WEEKDAY(BP55)=1,MONTH(BP55)&lt;&gt;MONTH(BB57)),AND(OR(BP55=祝色),MONTH(BP55)&lt;&gt;MONTH(BB57)))</formula>
    </cfRule>
    <cfRule type="expression" dxfId="15827" priority="31" stopIfTrue="1">
      <formula>MONTH(BP55)&lt;&gt;MONTH(BB57)</formula>
    </cfRule>
    <cfRule type="expression" dxfId="15826" priority="32" stopIfTrue="1">
      <formula>OR(BP55=祝色)</formula>
    </cfRule>
  </conditionalFormatting>
  <conditionalFormatting sqref="BV55:BX56">
    <cfRule type="expression" dxfId="15825" priority="27" stopIfTrue="1">
      <formula>OR(AND(WEEKDAY(BV55)=1,MONTH(BV55)&lt;&gt;MONTH(BB57)),AND(OR(BV55=祝色),MONTH(BV55)&lt;&gt;MONTH(BB57)))</formula>
    </cfRule>
    <cfRule type="expression" dxfId="15824" priority="28" stopIfTrue="1">
      <formula>MONTH(BV55)&lt;&gt;MONTH(BB57)</formula>
    </cfRule>
    <cfRule type="expression" dxfId="15823" priority="29" stopIfTrue="1">
      <formula>OR(BV55=祝色)</formula>
    </cfRule>
  </conditionalFormatting>
  <conditionalFormatting sqref="CB55:CD56">
    <cfRule type="expression" dxfId="15822" priority="24" stopIfTrue="1">
      <formula>OR(AND(WEEKDAY(CB55)=1,MONTH(CB55)&lt;&gt;MONTH(BB57)),AND(OR(CB55=祝色),MONTH(CB55)&lt;&gt;MONTH(BB57)))</formula>
    </cfRule>
    <cfRule type="expression" dxfId="15821" priority="25" stopIfTrue="1">
      <formula>MONTH(CB55)&lt;&gt;MONTH(BB57)</formula>
    </cfRule>
    <cfRule type="expression" dxfId="15820" priority="26" stopIfTrue="1">
      <formula>OR(CB55=祝色)</formula>
    </cfRule>
  </conditionalFormatting>
  <conditionalFormatting sqref="CH55:CJ56">
    <cfRule type="expression" dxfId="15819" priority="21" stopIfTrue="1">
      <formula>OR(AND(WEEKDAY(CH55)=1,MONTH(CH55)&lt;&gt;MONTH(BB57)),AND(OR(CH55=祝色),MONTH(CH55)&lt;&gt;MONTH(BB57)))</formula>
    </cfRule>
    <cfRule type="expression" dxfId="15818" priority="22" stopIfTrue="1">
      <formula>MONTH(CH55)&lt;&gt;MONTH(BB57)</formula>
    </cfRule>
    <cfRule type="expression" dxfId="15817" priority="23" stopIfTrue="1">
      <formula>OR(CH55=祝色)</formula>
    </cfRule>
  </conditionalFormatting>
  <conditionalFormatting sqref="CN55:CP56">
    <cfRule type="expression" dxfId="15816" priority="18" stopIfTrue="1">
      <formula>OR(AND(WEEKDAY(CN55)=1,MONTH(CN55)&lt;&gt;MONTH(BB57)),AND(OR(CN55=祝色),MONTH(CN55)&lt;&gt;MONTH(BB57)))</formula>
    </cfRule>
    <cfRule type="expression" dxfId="15815" priority="19" stopIfTrue="1">
      <formula>MONTH(CN55)&lt;&gt;MONTH(BB57)</formula>
    </cfRule>
    <cfRule type="expression" dxfId="15814" priority="20" stopIfTrue="1">
      <formula>OR(CN55=祝色)</formula>
    </cfRule>
  </conditionalFormatting>
  <conditionalFormatting sqref="CT55:CV56">
    <cfRule type="expression" dxfId="15813" priority="17" stopIfTrue="1">
      <formula>OR(CT55=祝色)</formula>
    </cfRule>
  </conditionalFormatting>
  <conditionalFormatting sqref="BJ68:BN70">
    <cfRule type="expression" dxfId="15812" priority="7" stopIfTrue="1">
      <formula>OR(BJ68=祝色)</formula>
    </cfRule>
  </conditionalFormatting>
  <conditionalFormatting sqref="BP68:BT70">
    <cfRule type="expression" dxfId="15811" priority="6" stopIfTrue="1">
      <formula>OR(BP68=祝色)</formula>
    </cfRule>
  </conditionalFormatting>
  <conditionalFormatting sqref="BJ72:BN74">
    <cfRule type="expression" dxfId="15810" priority="10" stopIfTrue="1">
      <formula>OR(BJ72=祝色)</formula>
    </cfRule>
  </conditionalFormatting>
  <conditionalFormatting sqref="BP72:BT74">
    <cfRule type="expression" dxfId="15809" priority="11" stopIfTrue="1">
      <formula>OR(BP72=祝色)</formula>
    </cfRule>
  </conditionalFormatting>
  <conditionalFormatting sqref="BV72:BZ74">
    <cfRule type="expression" dxfId="15808" priority="12" stopIfTrue="1">
      <formula>OR(BV72=祝色)</formula>
    </cfRule>
  </conditionalFormatting>
  <conditionalFormatting sqref="CB72:CF74">
    <cfRule type="expression" dxfId="15807" priority="13" stopIfTrue="1">
      <formula>OR(CB72=祝色)</formula>
    </cfRule>
  </conditionalFormatting>
  <conditionalFormatting sqref="CH72:CL74">
    <cfRule type="expression" dxfId="15806" priority="14" stopIfTrue="1">
      <formula>OR(CH72=祝色)</formula>
    </cfRule>
  </conditionalFormatting>
  <conditionalFormatting sqref="CN72:CR74">
    <cfRule type="expression" dxfId="15805" priority="15" stopIfTrue="1">
      <formula>OR(CN72=祝色)</formula>
    </cfRule>
  </conditionalFormatting>
  <conditionalFormatting sqref="CT72:CX74">
    <cfRule type="expression" dxfId="15804" priority="16" stopIfTrue="1">
      <formula>OR(CT72=祝色)</formula>
    </cfRule>
  </conditionalFormatting>
  <conditionalFormatting sqref="BJ76:BN78">
    <cfRule type="expression" dxfId="15803" priority="8" stopIfTrue="1">
      <formula>OR(BJ76=祝色)</formula>
    </cfRule>
  </conditionalFormatting>
  <conditionalFormatting sqref="BP76:BT78">
    <cfRule type="expression" dxfId="15802" priority="9" stopIfTrue="1">
      <formula>OR(BP76=祝色)</formula>
    </cfRule>
  </conditionalFormatting>
  <conditionalFormatting sqref="BV68:BZ70">
    <cfRule type="expression" dxfId="15801" priority="5" stopIfTrue="1">
      <formula>OR(BV68=祝色)</formula>
    </cfRule>
  </conditionalFormatting>
  <conditionalFormatting sqref="CB68:CF70">
    <cfRule type="expression" dxfId="15800" priority="4" stopIfTrue="1">
      <formula>OR(CB68=祝色)</formula>
    </cfRule>
  </conditionalFormatting>
  <conditionalFormatting sqref="CH68:CL70">
    <cfRule type="expression" dxfId="15799" priority="3" stopIfTrue="1">
      <formula>OR(CH68=祝色)</formula>
    </cfRule>
  </conditionalFormatting>
  <conditionalFormatting sqref="CN68:CR70">
    <cfRule type="expression" dxfId="15798" priority="2" stopIfTrue="1">
      <formula>OR(CN68=祝色)</formula>
    </cfRule>
  </conditionalFormatting>
  <conditionalFormatting sqref="CT68:CX70">
    <cfRule type="expression" dxfId="15797" priority="1" stopIfTrue="1">
      <formula>OR(CT68=祝色)</formula>
    </cfRule>
  </conditionalFormatting>
  <printOptions horizontalCentered="1" verticalCentered="1"/>
  <pageMargins left="0" right="0" top="0" bottom="0" header="0.51181102362204722" footer="0.51181102362204722"/>
  <pageSetup paperSize="8" scale="49" orientation="portrait" r:id="rId1"/>
  <headerFooter alignWithMargins="0"/>
  <drawing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B1:CY104"/>
  <sheetViews>
    <sheetView zoomScale="50" zoomScaleNormal="50" workbookViewId="0">
      <selection activeCell="AZ3" sqref="AZ3"/>
    </sheetView>
  </sheetViews>
  <sheetFormatPr defaultRowHeight="13.5" x14ac:dyDescent="0.15"/>
  <cols>
    <col min="1" max="1" width="0.375" customWidth="1"/>
    <col min="2" max="4" width="2.5" customWidth="1"/>
    <col min="5" max="5" width="2.625" customWidth="1"/>
    <col min="6" max="8" width="1.375" customWidth="1"/>
    <col min="9" max="9" width="0.875" customWidth="1"/>
    <col min="10" max="12" width="2.625" customWidth="1"/>
    <col min="13" max="13" width="2.375" customWidth="1"/>
    <col min="14" max="14" width="4" customWidth="1"/>
    <col min="15" max="15" width="4.125" customWidth="1"/>
    <col min="16" max="18" width="2.625" customWidth="1"/>
    <col min="19" max="19" width="2.375" customWidth="1"/>
    <col min="20" max="20" width="4" customWidth="1"/>
    <col min="21" max="21" width="4.125" customWidth="1"/>
    <col min="22" max="24" width="2.625" customWidth="1"/>
    <col min="25" max="25" width="2.375" customWidth="1"/>
    <col min="26" max="26" width="4" customWidth="1"/>
    <col min="27" max="27" width="4.125" customWidth="1"/>
    <col min="28" max="30" width="2.625" customWidth="1"/>
    <col min="31" max="31" width="2.375" customWidth="1"/>
    <col min="32" max="32" width="4" customWidth="1"/>
    <col min="33" max="33" width="4.125" customWidth="1"/>
    <col min="34" max="36" width="2.625" customWidth="1"/>
    <col min="37" max="37" width="2.375" customWidth="1"/>
    <col min="38" max="38" width="4" customWidth="1"/>
    <col min="39" max="39" width="4.125" customWidth="1"/>
    <col min="40" max="42" width="2.625" customWidth="1"/>
    <col min="43" max="43" width="2.375" customWidth="1"/>
    <col min="44" max="44" width="4" customWidth="1"/>
    <col min="45" max="45" width="4.125" customWidth="1"/>
    <col min="46" max="48" width="2.625" customWidth="1"/>
    <col min="49" max="49" width="2.375" customWidth="1"/>
    <col min="50" max="50" width="4" customWidth="1"/>
    <col min="51" max="51" width="4.125" customWidth="1"/>
    <col min="52" max="53" width="6.25" customWidth="1"/>
    <col min="54" max="56" width="2.5" customWidth="1"/>
    <col min="57" max="57" width="2.625" customWidth="1"/>
    <col min="58" max="60" width="1.375" customWidth="1"/>
    <col min="61" max="61" width="0.875" customWidth="1"/>
    <col min="62" max="64" width="2.625" customWidth="1"/>
    <col min="65" max="65" width="2.375" customWidth="1"/>
    <col min="66" max="66" width="4" customWidth="1"/>
    <col min="67" max="67" width="4.125" customWidth="1"/>
    <col min="68" max="70" width="2.625" customWidth="1"/>
    <col min="71" max="71" width="2.375" customWidth="1"/>
    <col min="72" max="72" width="4" customWidth="1"/>
    <col min="73" max="73" width="4.125" customWidth="1"/>
    <col min="74" max="76" width="2.625" customWidth="1"/>
    <col min="77" max="77" width="2.375" customWidth="1"/>
    <col min="78" max="78" width="4" customWidth="1"/>
    <col min="79" max="79" width="4.125" customWidth="1"/>
    <col min="80" max="82" width="2.625" customWidth="1"/>
    <col min="83" max="83" width="2.375" customWidth="1"/>
    <col min="84" max="84" width="4" customWidth="1"/>
    <col min="85" max="85" width="4.125" customWidth="1"/>
    <col min="86" max="88" width="2.625" customWidth="1"/>
    <col min="89" max="89" width="2.375" customWidth="1"/>
    <col min="90" max="90" width="4" customWidth="1"/>
    <col min="91" max="91" width="4.125" customWidth="1"/>
    <col min="92" max="94" width="2.625" customWidth="1"/>
    <col min="95" max="95" width="2.375" customWidth="1"/>
    <col min="96" max="96" width="4" customWidth="1"/>
    <col min="97" max="97" width="4.125" customWidth="1"/>
    <col min="98" max="100" width="2.625" customWidth="1"/>
    <col min="101" max="101" width="2.375" customWidth="1"/>
    <col min="102" max="102" width="4" customWidth="1"/>
    <col min="103" max="103" width="4.125" customWidth="1"/>
  </cols>
  <sheetData>
    <row r="1" spans="2:103" ht="2.25" customHeight="1" x14ac:dyDescent="0.15"/>
    <row r="2" spans="2:103" ht="21.75" customHeight="1" x14ac:dyDescent="0.15">
      <c r="B2" s="686">
        <f>B5</f>
        <v>46204</v>
      </c>
      <c r="C2" s="687"/>
      <c r="D2" s="687"/>
      <c r="E2" s="687"/>
      <c r="F2" s="687"/>
      <c r="G2" s="687"/>
      <c r="H2" s="687"/>
      <c r="I2" s="688"/>
      <c r="J2" s="692" t="s">
        <v>581</v>
      </c>
      <c r="K2" s="693"/>
      <c r="L2" s="693"/>
      <c r="M2" s="693" t="s">
        <v>596</v>
      </c>
      <c r="N2" s="677"/>
      <c r="O2" s="678"/>
      <c r="P2" s="675" t="s">
        <v>582</v>
      </c>
      <c r="Q2" s="676"/>
      <c r="R2" s="676"/>
      <c r="S2" s="676" t="s">
        <v>592</v>
      </c>
      <c r="T2" s="677"/>
      <c r="U2" s="678"/>
      <c r="V2" s="679" t="s">
        <v>584</v>
      </c>
      <c r="W2" s="680"/>
      <c r="X2" s="680"/>
      <c r="Y2" s="680" t="s">
        <v>592</v>
      </c>
      <c r="Z2" s="680"/>
      <c r="AA2" s="681"/>
      <c r="AB2" s="675" t="s">
        <v>585</v>
      </c>
      <c r="AC2" s="676"/>
      <c r="AD2" s="676"/>
      <c r="AE2" s="676" t="s">
        <v>592</v>
      </c>
      <c r="AF2" s="677"/>
      <c r="AG2" s="678"/>
      <c r="AH2" s="679" t="s">
        <v>586</v>
      </c>
      <c r="AI2" s="680"/>
      <c r="AJ2" s="680"/>
      <c r="AK2" s="680" t="s">
        <v>592</v>
      </c>
      <c r="AL2" s="680"/>
      <c r="AM2" s="681"/>
      <c r="AN2" s="675" t="s">
        <v>587</v>
      </c>
      <c r="AO2" s="676"/>
      <c r="AP2" s="676"/>
      <c r="AQ2" s="676" t="s">
        <v>592</v>
      </c>
      <c r="AR2" s="677"/>
      <c r="AS2" s="678"/>
      <c r="AT2" s="682" t="s">
        <v>588</v>
      </c>
      <c r="AU2" s="683"/>
      <c r="AV2" s="683"/>
      <c r="AW2" s="683" t="s">
        <v>592</v>
      </c>
      <c r="AX2" s="683"/>
      <c r="AY2" s="684"/>
      <c r="BB2" s="686">
        <f>BB5</f>
        <v>46296</v>
      </c>
      <c r="BC2" s="687"/>
      <c r="BD2" s="687"/>
      <c r="BE2" s="687"/>
      <c r="BF2" s="687"/>
      <c r="BG2" s="687"/>
      <c r="BH2" s="687"/>
      <c r="BI2" s="688"/>
      <c r="BJ2" s="692" t="s">
        <v>581</v>
      </c>
      <c r="BK2" s="693"/>
      <c r="BL2" s="693"/>
      <c r="BM2" s="693" t="s">
        <v>596</v>
      </c>
      <c r="BN2" s="677"/>
      <c r="BO2" s="678"/>
      <c r="BP2" s="675" t="s">
        <v>582</v>
      </c>
      <c r="BQ2" s="676"/>
      <c r="BR2" s="676"/>
      <c r="BS2" s="676" t="s">
        <v>592</v>
      </c>
      <c r="BT2" s="677"/>
      <c r="BU2" s="678"/>
      <c r="BV2" s="679" t="s">
        <v>584</v>
      </c>
      <c r="BW2" s="680"/>
      <c r="BX2" s="680"/>
      <c r="BY2" s="680" t="s">
        <v>592</v>
      </c>
      <c r="BZ2" s="680"/>
      <c r="CA2" s="681"/>
      <c r="CB2" s="675" t="s">
        <v>585</v>
      </c>
      <c r="CC2" s="676"/>
      <c r="CD2" s="676"/>
      <c r="CE2" s="676" t="s">
        <v>592</v>
      </c>
      <c r="CF2" s="677"/>
      <c r="CG2" s="678"/>
      <c r="CH2" s="679" t="s">
        <v>586</v>
      </c>
      <c r="CI2" s="680"/>
      <c r="CJ2" s="680"/>
      <c r="CK2" s="680" t="s">
        <v>592</v>
      </c>
      <c r="CL2" s="680"/>
      <c r="CM2" s="681"/>
      <c r="CN2" s="675" t="s">
        <v>587</v>
      </c>
      <c r="CO2" s="676"/>
      <c r="CP2" s="676"/>
      <c r="CQ2" s="676" t="s">
        <v>592</v>
      </c>
      <c r="CR2" s="677"/>
      <c r="CS2" s="678"/>
      <c r="CT2" s="682" t="s">
        <v>588</v>
      </c>
      <c r="CU2" s="683"/>
      <c r="CV2" s="683"/>
      <c r="CW2" s="683" t="s">
        <v>592</v>
      </c>
      <c r="CX2" s="683"/>
      <c r="CY2" s="684"/>
    </row>
    <row r="3" spans="2:103" ht="23.25" customHeight="1" x14ac:dyDescent="0.15">
      <c r="B3" s="689"/>
      <c r="C3" s="690"/>
      <c r="D3" s="690"/>
      <c r="E3" s="690"/>
      <c r="F3" s="690"/>
      <c r="G3" s="690"/>
      <c r="H3" s="690"/>
      <c r="I3" s="691"/>
      <c r="J3" s="685">
        <f>IF(WEEKDAY(B5)=1,B5,(IF(WEEKDAY(B5)=2,B5-1,(IF(WEEKDAY(B5)=3,B5-2,(IF(WEEKDAY(B5)=4,B5-3,(IF(WEEKDAY(B5)=5,B5-4,IF(WEEKDAY(B5)=6,B5-5,B5-6))))))))))</f>
        <v>46201</v>
      </c>
      <c r="K3" s="660"/>
      <c r="L3" s="660"/>
      <c r="M3" s="660"/>
      <c r="N3" s="660"/>
      <c r="O3" s="661"/>
      <c r="P3" s="659">
        <f>J3+1</f>
        <v>46202</v>
      </c>
      <c r="Q3" s="660"/>
      <c r="R3" s="660"/>
      <c r="S3" s="660"/>
      <c r="T3" s="660"/>
      <c r="U3" s="661"/>
      <c r="V3" s="659">
        <f>P3+1</f>
        <v>46203</v>
      </c>
      <c r="W3" s="660"/>
      <c r="X3" s="660"/>
      <c r="Y3" s="660"/>
      <c r="Z3" s="660"/>
      <c r="AA3" s="661"/>
      <c r="AB3" s="659">
        <f>V3+1</f>
        <v>46204</v>
      </c>
      <c r="AC3" s="660"/>
      <c r="AD3" s="660"/>
      <c r="AE3" s="660"/>
      <c r="AF3" s="660"/>
      <c r="AG3" s="661"/>
      <c r="AH3" s="659">
        <f>AB3+1</f>
        <v>46205</v>
      </c>
      <c r="AI3" s="660"/>
      <c r="AJ3" s="660"/>
      <c r="AK3" s="660"/>
      <c r="AL3" s="660"/>
      <c r="AM3" s="661"/>
      <c r="AN3" s="659">
        <f>AH3+1</f>
        <v>46206</v>
      </c>
      <c r="AO3" s="660"/>
      <c r="AP3" s="660"/>
      <c r="AQ3" s="660"/>
      <c r="AR3" s="660"/>
      <c r="AS3" s="661"/>
      <c r="AT3" s="668">
        <f>AN3+1</f>
        <v>46207</v>
      </c>
      <c r="AU3" s="669"/>
      <c r="AV3" s="669"/>
      <c r="AW3" s="660"/>
      <c r="AX3" s="660"/>
      <c r="AY3" s="661"/>
      <c r="BB3" s="689"/>
      <c r="BC3" s="690"/>
      <c r="BD3" s="690"/>
      <c r="BE3" s="690"/>
      <c r="BF3" s="690"/>
      <c r="BG3" s="690"/>
      <c r="BH3" s="690"/>
      <c r="BI3" s="691"/>
      <c r="BJ3" s="685">
        <f>IF(WEEKDAY(BB5)=1,BB5,(IF(WEEKDAY(BB5)=2,BB5-1,(IF(WEEKDAY(BB5)=3,BB5-2,(IF(WEEKDAY(BB5)=4,BB5-3,(IF(WEEKDAY(BB5)=5,BB5-4,IF(WEEKDAY(BB5)=6,BB5-5,BB5-6))))))))))</f>
        <v>46292</v>
      </c>
      <c r="BK3" s="660"/>
      <c r="BL3" s="660"/>
      <c r="BM3" s="660"/>
      <c r="BN3" s="660"/>
      <c r="BO3" s="661"/>
      <c r="BP3" s="659">
        <f>BJ3+1</f>
        <v>46293</v>
      </c>
      <c r="BQ3" s="660"/>
      <c r="BR3" s="660"/>
      <c r="BS3" s="660"/>
      <c r="BT3" s="660"/>
      <c r="BU3" s="661"/>
      <c r="BV3" s="659">
        <f>BP3+1</f>
        <v>46294</v>
      </c>
      <c r="BW3" s="660"/>
      <c r="BX3" s="660"/>
      <c r="BY3" s="660"/>
      <c r="BZ3" s="660"/>
      <c r="CA3" s="661"/>
      <c r="CB3" s="659">
        <f>BV3+1</f>
        <v>46295</v>
      </c>
      <c r="CC3" s="660"/>
      <c r="CD3" s="660"/>
      <c r="CE3" s="660"/>
      <c r="CF3" s="660"/>
      <c r="CG3" s="661"/>
      <c r="CH3" s="659">
        <f>CB3+1</f>
        <v>46296</v>
      </c>
      <c r="CI3" s="660"/>
      <c r="CJ3" s="660"/>
      <c r="CK3" s="660"/>
      <c r="CL3" s="660"/>
      <c r="CM3" s="661"/>
      <c r="CN3" s="659">
        <f>CH3+1</f>
        <v>46297</v>
      </c>
      <c r="CO3" s="660"/>
      <c r="CP3" s="660"/>
      <c r="CQ3" s="660"/>
      <c r="CR3" s="660"/>
      <c r="CS3" s="661"/>
      <c r="CT3" s="668">
        <f>CN3+1</f>
        <v>46298</v>
      </c>
      <c r="CU3" s="669"/>
      <c r="CV3" s="669"/>
      <c r="CW3" s="660"/>
      <c r="CX3" s="660"/>
      <c r="CY3" s="661"/>
    </row>
    <row r="4" spans="2:103" ht="35.25" customHeight="1" x14ac:dyDescent="0.15">
      <c r="B4" s="689"/>
      <c r="C4" s="690"/>
      <c r="D4" s="690"/>
      <c r="E4" s="690"/>
      <c r="F4" s="690"/>
      <c r="G4" s="690"/>
      <c r="H4" s="690"/>
      <c r="I4" s="691"/>
      <c r="J4" s="662"/>
      <c r="K4" s="663"/>
      <c r="L4" s="663"/>
      <c r="M4" s="663"/>
      <c r="N4" s="663"/>
      <c r="O4" s="664"/>
      <c r="P4" s="662"/>
      <c r="Q4" s="663"/>
      <c r="R4" s="663"/>
      <c r="S4" s="663"/>
      <c r="T4" s="663"/>
      <c r="U4" s="664"/>
      <c r="V4" s="662"/>
      <c r="W4" s="663"/>
      <c r="X4" s="663"/>
      <c r="Y4" s="663"/>
      <c r="Z4" s="663"/>
      <c r="AA4" s="664"/>
      <c r="AB4" s="662"/>
      <c r="AC4" s="663"/>
      <c r="AD4" s="663"/>
      <c r="AE4" s="663"/>
      <c r="AF4" s="663"/>
      <c r="AG4" s="664"/>
      <c r="AH4" s="662"/>
      <c r="AI4" s="663"/>
      <c r="AJ4" s="663"/>
      <c r="AK4" s="663"/>
      <c r="AL4" s="663"/>
      <c r="AM4" s="664"/>
      <c r="AN4" s="662"/>
      <c r="AO4" s="663"/>
      <c r="AP4" s="663"/>
      <c r="AQ4" s="663"/>
      <c r="AR4" s="663"/>
      <c r="AS4" s="664"/>
      <c r="AT4" s="670"/>
      <c r="AU4" s="671"/>
      <c r="AV4" s="671"/>
      <c r="AW4" s="663"/>
      <c r="AX4" s="663"/>
      <c r="AY4" s="664"/>
      <c r="BB4" s="689"/>
      <c r="BC4" s="690"/>
      <c r="BD4" s="690"/>
      <c r="BE4" s="690"/>
      <c r="BF4" s="690"/>
      <c r="BG4" s="690"/>
      <c r="BH4" s="690"/>
      <c r="BI4" s="691"/>
      <c r="BJ4" s="662"/>
      <c r="BK4" s="663"/>
      <c r="BL4" s="663"/>
      <c r="BM4" s="663"/>
      <c r="BN4" s="663"/>
      <c r="BO4" s="664"/>
      <c r="BP4" s="662"/>
      <c r="BQ4" s="663"/>
      <c r="BR4" s="663"/>
      <c r="BS4" s="663"/>
      <c r="BT4" s="663"/>
      <c r="BU4" s="664"/>
      <c r="BV4" s="662"/>
      <c r="BW4" s="663"/>
      <c r="BX4" s="663"/>
      <c r="BY4" s="663"/>
      <c r="BZ4" s="663"/>
      <c r="CA4" s="664"/>
      <c r="CB4" s="662"/>
      <c r="CC4" s="663"/>
      <c r="CD4" s="663"/>
      <c r="CE4" s="663"/>
      <c r="CF4" s="663"/>
      <c r="CG4" s="664"/>
      <c r="CH4" s="662"/>
      <c r="CI4" s="663"/>
      <c r="CJ4" s="663"/>
      <c r="CK4" s="663"/>
      <c r="CL4" s="663"/>
      <c r="CM4" s="664"/>
      <c r="CN4" s="662"/>
      <c r="CO4" s="663"/>
      <c r="CP4" s="663"/>
      <c r="CQ4" s="663"/>
      <c r="CR4" s="663"/>
      <c r="CS4" s="664"/>
      <c r="CT4" s="670"/>
      <c r="CU4" s="671"/>
      <c r="CV4" s="671"/>
      <c r="CW4" s="663"/>
      <c r="CX4" s="663"/>
      <c r="CY4" s="664"/>
    </row>
    <row r="5" spans="2:103" ht="11.25" customHeight="1" x14ac:dyDescent="0.15">
      <c r="B5" s="672">
        <v>46204</v>
      </c>
      <c r="C5" s="673"/>
      <c r="D5" s="673"/>
      <c r="E5" s="673"/>
      <c r="F5" s="673"/>
      <c r="G5" s="673"/>
      <c r="H5" s="673"/>
      <c r="I5" s="674"/>
      <c r="J5" s="662"/>
      <c r="K5" s="663"/>
      <c r="L5" s="663"/>
      <c r="M5" s="663"/>
      <c r="N5" s="663"/>
      <c r="O5" s="664"/>
      <c r="P5" s="662"/>
      <c r="Q5" s="663"/>
      <c r="R5" s="663"/>
      <c r="S5" s="663"/>
      <c r="T5" s="663"/>
      <c r="U5" s="664"/>
      <c r="V5" s="662"/>
      <c r="W5" s="663"/>
      <c r="X5" s="663"/>
      <c r="Y5" s="663"/>
      <c r="Z5" s="663"/>
      <c r="AA5" s="664"/>
      <c r="AB5" s="662"/>
      <c r="AC5" s="663"/>
      <c r="AD5" s="663"/>
      <c r="AE5" s="663"/>
      <c r="AF5" s="663"/>
      <c r="AG5" s="664"/>
      <c r="AH5" s="662"/>
      <c r="AI5" s="663"/>
      <c r="AJ5" s="663"/>
      <c r="AK5" s="663"/>
      <c r="AL5" s="663"/>
      <c r="AM5" s="664"/>
      <c r="AN5" s="662"/>
      <c r="AO5" s="663"/>
      <c r="AP5" s="663"/>
      <c r="AQ5" s="663"/>
      <c r="AR5" s="663"/>
      <c r="AS5" s="664"/>
      <c r="AT5" s="662"/>
      <c r="AU5" s="663"/>
      <c r="AV5" s="663"/>
      <c r="AW5" s="663"/>
      <c r="AX5" s="663"/>
      <c r="AY5" s="664"/>
      <c r="BB5" s="672">
        <f>IF(MONTH(B57)=12,DATE(YEAR(B57)+1,1,1),DATE(YEAR(B57),MONTH(B57)+1,1))</f>
        <v>46296</v>
      </c>
      <c r="BC5" s="673"/>
      <c r="BD5" s="673"/>
      <c r="BE5" s="673"/>
      <c r="BF5" s="673"/>
      <c r="BG5" s="673"/>
      <c r="BH5" s="673"/>
      <c r="BI5" s="674"/>
      <c r="BJ5" s="662"/>
      <c r="BK5" s="663"/>
      <c r="BL5" s="663"/>
      <c r="BM5" s="663"/>
      <c r="BN5" s="663"/>
      <c r="BO5" s="664"/>
      <c r="BP5" s="662"/>
      <c r="BQ5" s="663"/>
      <c r="BR5" s="663"/>
      <c r="BS5" s="663"/>
      <c r="BT5" s="663"/>
      <c r="BU5" s="664"/>
      <c r="BV5" s="662"/>
      <c r="BW5" s="663"/>
      <c r="BX5" s="663"/>
      <c r="BY5" s="663"/>
      <c r="BZ5" s="663"/>
      <c r="CA5" s="664"/>
      <c r="CB5" s="662"/>
      <c r="CC5" s="663"/>
      <c r="CD5" s="663"/>
      <c r="CE5" s="663"/>
      <c r="CF5" s="663"/>
      <c r="CG5" s="664"/>
      <c r="CH5" s="662"/>
      <c r="CI5" s="663"/>
      <c r="CJ5" s="663"/>
      <c r="CK5" s="663"/>
      <c r="CL5" s="663"/>
      <c r="CM5" s="664"/>
      <c r="CN5" s="662"/>
      <c r="CO5" s="663"/>
      <c r="CP5" s="663"/>
      <c r="CQ5" s="663"/>
      <c r="CR5" s="663"/>
      <c r="CS5" s="664"/>
      <c r="CT5" s="662"/>
      <c r="CU5" s="663"/>
      <c r="CV5" s="663"/>
      <c r="CW5" s="663"/>
      <c r="CX5" s="663"/>
      <c r="CY5" s="664"/>
    </row>
    <row r="6" spans="2:103" ht="46.5" customHeight="1" x14ac:dyDescent="0.15">
      <c r="B6" s="672"/>
      <c r="C6" s="673"/>
      <c r="D6" s="673"/>
      <c r="E6" s="673"/>
      <c r="F6" s="673"/>
      <c r="G6" s="673"/>
      <c r="H6" s="673"/>
      <c r="I6" s="674"/>
      <c r="J6" s="665"/>
      <c r="K6" s="666"/>
      <c r="L6" s="666"/>
      <c r="M6" s="666"/>
      <c r="N6" s="666"/>
      <c r="O6" s="667"/>
      <c r="P6" s="665"/>
      <c r="Q6" s="666"/>
      <c r="R6" s="666"/>
      <c r="S6" s="666"/>
      <c r="T6" s="666"/>
      <c r="U6" s="667"/>
      <c r="V6" s="665"/>
      <c r="W6" s="666"/>
      <c r="X6" s="666"/>
      <c r="Y6" s="666"/>
      <c r="Z6" s="666"/>
      <c r="AA6" s="667"/>
      <c r="AB6" s="665"/>
      <c r="AC6" s="666"/>
      <c r="AD6" s="666"/>
      <c r="AE6" s="666"/>
      <c r="AF6" s="666"/>
      <c r="AG6" s="667"/>
      <c r="AH6" s="665"/>
      <c r="AI6" s="666"/>
      <c r="AJ6" s="666"/>
      <c r="AK6" s="666"/>
      <c r="AL6" s="666"/>
      <c r="AM6" s="667"/>
      <c r="AN6" s="665"/>
      <c r="AO6" s="666"/>
      <c r="AP6" s="666"/>
      <c r="AQ6" s="666"/>
      <c r="AR6" s="666"/>
      <c r="AS6" s="667"/>
      <c r="AT6" s="665"/>
      <c r="AU6" s="666"/>
      <c r="AV6" s="666"/>
      <c r="AW6" s="666"/>
      <c r="AX6" s="666"/>
      <c r="AY6" s="667"/>
      <c r="BB6" s="672"/>
      <c r="BC6" s="673"/>
      <c r="BD6" s="673"/>
      <c r="BE6" s="673"/>
      <c r="BF6" s="673"/>
      <c r="BG6" s="673"/>
      <c r="BH6" s="673"/>
      <c r="BI6" s="674"/>
      <c r="BJ6" s="665"/>
      <c r="BK6" s="666"/>
      <c r="BL6" s="666"/>
      <c r="BM6" s="666"/>
      <c r="BN6" s="666"/>
      <c r="BO6" s="667"/>
      <c r="BP6" s="665"/>
      <c r="BQ6" s="666"/>
      <c r="BR6" s="666"/>
      <c r="BS6" s="666"/>
      <c r="BT6" s="666"/>
      <c r="BU6" s="667"/>
      <c r="BV6" s="665"/>
      <c r="BW6" s="666"/>
      <c r="BX6" s="666"/>
      <c r="BY6" s="666"/>
      <c r="BZ6" s="666"/>
      <c r="CA6" s="667"/>
      <c r="CB6" s="665"/>
      <c r="CC6" s="666"/>
      <c r="CD6" s="666"/>
      <c r="CE6" s="666"/>
      <c r="CF6" s="666"/>
      <c r="CG6" s="667"/>
      <c r="CH6" s="665"/>
      <c r="CI6" s="666"/>
      <c r="CJ6" s="666"/>
      <c r="CK6" s="666"/>
      <c r="CL6" s="666"/>
      <c r="CM6" s="667"/>
      <c r="CN6" s="665"/>
      <c r="CO6" s="666"/>
      <c r="CP6" s="666"/>
      <c r="CQ6" s="666"/>
      <c r="CR6" s="666"/>
      <c r="CS6" s="667"/>
      <c r="CT6" s="665"/>
      <c r="CU6" s="666"/>
      <c r="CV6" s="666"/>
      <c r="CW6" s="666"/>
      <c r="CX6" s="666"/>
      <c r="CY6" s="667"/>
    </row>
    <row r="7" spans="2:103" ht="23.25" customHeight="1" x14ac:dyDescent="0.15">
      <c r="B7" s="718" t="str">
        <f>IF(B5&gt;=43586,"令和"&amp;IF(YEAR(B5)-2018=1,"元",YEAR(B5)-2018),"平成"&amp;(YEAR(B5)-1988))</f>
        <v>令和8</v>
      </c>
      <c r="C7" s="719"/>
      <c r="D7" s="719"/>
      <c r="E7" s="719"/>
      <c r="F7" s="719"/>
      <c r="G7" s="719"/>
      <c r="H7" s="719"/>
      <c r="I7" s="720"/>
      <c r="J7" s="712">
        <f>AT3+1</f>
        <v>46208</v>
      </c>
      <c r="K7" s="713"/>
      <c r="L7" s="713"/>
      <c r="M7" s="713"/>
      <c r="N7" s="713"/>
      <c r="O7" s="714"/>
      <c r="P7" s="659">
        <f>J7+1</f>
        <v>46209</v>
      </c>
      <c r="Q7" s="660"/>
      <c r="R7" s="660"/>
      <c r="S7" s="660"/>
      <c r="T7" s="660"/>
      <c r="U7" s="661"/>
      <c r="V7" s="659">
        <f>P7+1</f>
        <v>46210</v>
      </c>
      <c r="W7" s="660"/>
      <c r="X7" s="660"/>
      <c r="Y7" s="660"/>
      <c r="Z7" s="660"/>
      <c r="AA7" s="661"/>
      <c r="AB7" s="659">
        <f>V7+1</f>
        <v>46211</v>
      </c>
      <c r="AC7" s="660"/>
      <c r="AD7" s="660"/>
      <c r="AE7" s="660"/>
      <c r="AF7" s="660"/>
      <c r="AG7" s="661"/>
      <c r="AH7" s="659">
        <f>AB7+1</f>
        <v>46212</v>
      </c>
      <c r="AI7" s="660"/>
      <c r="AJ7" s="660"/>
      <c r="AK7" s="660"/>
      <c r="AL7" s="660"/>
      <c r="AM7" s="661"/>
      <c r="AN7" s="659">
        <f>AH7+1</f>
        <v>46213</v>
      </c>
      <c r="AO7" s="660"/>
      <c r="AP7" s="660"/>
      <c r="AQ7" s="660"/>
      <c r="AR7" s="660"/>
      <c r="AS7" s="661"/>
      <c r="AT7" s="694">
        <f>AN7+1</f>
        <v>46214</v>
      </c>
      <c r="AU7" s="695"/>
      <c r="AV7" s="695"/>
      <c r="AW7" s="695"/>
      <c r="AX7" s="695"/>
      <c r="AY7" s="696"/>
      <c r="BB7" s="718" t="str">
        <f>IF(BB5&gt;=43586,"令和"&amp;IF(YEAR(BB5)-2018=1,"元",YEAR(BB5)-2018),"平成"&amp;(YEAR(BB5)-1988))</f>
        <v>令和8</v>
      </c>
      <c r="BC7" s="719"/>
      <c r="BD7" s="719"/>
      <c r="BE7" s="719"/>
      <c r="BF7" s="719"/>
      <c r="BG7" s="719"/>
      <c r="BH7" s="719"/>
      <c r="BI7" s="720"/>
      <c r="BJ7" s="712">
        <f>CT3+1</f>
        <v>46299</v>
      </c>
      <c r="BK7" s="713"/>
      <c r="BL7" s="713"/>
      <c r="BM7" s="713"/>
      <c r="BN7" s="713"/>
      <c r="BO7" s="714"/>
      <c r="BP7" s="659">
        <f>BJ7+1</f>
        <v>46300</v>
      </c>
      <c r="BQ7" s="660"/>
      <c r="BR7" s="660"/>
      <c r="BS7" s="660"/>
      <c r="BT7" s="660"/>
      <c r="BU7" s="661"/>
      <c r="BV7" s="659">
        <f>BP7+1</f>
        <v>46301</v>
      </c>
      <c r="BW7" s="660"/>
      <c r="BX7" s="660"/>
      <c r="BY7" s="660"/>
      <c r="BZ7" s="660"/>
      <c r="CA7" s="661"/>
      <c r="CB7" s="659">
        <f>BV7+1</f>
        <v>46302</v>
      </c>
      <c r="CC7" s="660"/>
      <c r="CD7" s="660"/>
      <c r="CE7" s="660"/>
      <c r="CF7" s="660"/>
      <c r="CG7" s="661"/>
      <c r="CH7" s="659">
        <f>CB7+1</f>
        <v>46303</v>
      </c>
      <c r="CI7" s="660"/>
      <c r="CJ7" s="660"/>
      <c r="CK7" s="660"/>
      <c r="CL7" s="660"/>
      <c r="CM7" s="661"/>
      <c r="CN7" s="659">
        <f>CH7+1</f>
        <v>46304</v>
      </c>
      <c r="CO7" s="660"/>
      <c r="CP7" s="660"/>
      <c r="CQ7" s="660"/>
      <c r="CR7" s="660"/>
      <c r="CS7" s="661"/>
      <c r="CT7" s="694">
        <f>CN7+1</f>
        <v>46305</v>
      </c>
      <c r="CU7" s="695"/>
      <c r="CV7" s="695"/>
      <c r="CW7" s="695"/>
      <c r="CX7" s="695"/>
      <c r="CY7" s="696"/>
    </row>
    <row r="8" spans="2:103" ht="23.25" customHeight="1" x14ac:dyDescent="0.15">
      <c r="B8" s="718"/>
      <c r="C8" s="719"/>
      <c r="D8" s="719"/>
      <c r="E8" s="719"/>
      <c r="F8" s="719"/>
      <c r="G8" s="719"/>
      <c r="H8" s="719"/>
      <c r="I8" s="720"/>
      <c r="J8" s="715"/>
      <c r="K8" s="716"/>
      <c r="L8" s="716"/>
      <c r="M8" s="716"/>
      <c r="N8" s="716"/>
      <c r="O8" s="717"/>
      <c r="P8" s="662"/>
      <c r="Q8" s="663"/>
      <c r="R8" s="663"/>
      <c r="S8" s="663"/>
      <c r="T8" s="663"/>
      <c r="U8" s="664"/>
      <c r="V8" s="662"/>
      <c r="W8" s="663"/>
      <c r="X8" s="663"/>
      <c r="Y8" s="663"/>
      <c r="Z8" s="663"/>
      <c r="AA8" s="664"/>
      <c r="AB8" s="662"/>
      <c r="AC8" s="663"/>
      <c r="AD8" s="663"/>
      <c r="AE8" s="663"/>
      <c r="AF8" s="663"/>
      <c r="AG8" s="664"/>
      <c r="AH8" s="662"/>
      <c r="AI8" s="663"/>
      <c r="AJ8" s="663"/>
      <c r="AK8" s="663"/>
      <c r="AL8" s="663"/>
      <c r="AM8" s="664"/>
      <c r="AN8" s="662"/>
      <c r="AO8" s="663"/>
      <c r="AP8" s="663"/>
      <c r="AQ8" s="663"/>
      <c r="AR8" s="663"/>
      <c r="AS8" s="664"/>
      <c r="AT8" s="697"/>
      <c r="AU8" s="698"/>
      <c r="AV8" s="698"/>
      <c r="AW8" s="698"/>
      <c r="AX8" s="698"/>
      <c r="AY8" s="699"/>
      <c r="BB8" s="718"/>
      <c r="BC8" s="719"/>
      <c r="BD8" s="719"/>
      <c r="BE8" s="719"/>
      <c r="BF8" s="719"/>
      <c r="BG8" s="719"/>
      <c r="BH8" s="719"/>
      <c r="BI8" s="720"/>
      <c r="BJ8" s="715"/>
      <c r="BK8" s="716"/>
      <c r="BL8" s="716"/>
      <c r="BM8" s="716"/>
      <c r="BN8" s="716"/>
      <c r="BO8" s="717"/>
      <c r="BP8" s="662"/>
      <c r="BQ8" s="663"/>
      <c r="BR8" s="663"/>
      <c r="BS8" s="663"/>
      <c r="BT8" s="663"/>
      <c r="BU8" s="664"/>
      <c r="BV8" s="662"/>
      <c r="BW8" s="663"/>
      <c r="BX8" s="663"/>
      <c r="BY8" s="663"/>
      <c r="BZ8" s="663"/>
      <c r="CA8" s="664"/>
      <c r="CB8" s="662"/>
      <c r="CC8" s="663"/>
      <c r="CD8" s="663"/>
      <c r="CE8" s="663"/>
      <c r="CF8" s="663"/>
      <c r="CG8" s="664"/>
      <c r="CH8" s="662"/>
      <c r="CI8" s="663"/>
      <c r="CJ8" s="663"/>
      <c r="CK8" s="663"/>
      <c r="CL8" s="663"/>
      <c r="CM8" s="664"/>
      <c r="CN8" s="662"/>
      <c r="CO8" s="663"/>
      <c r="CP8" s="663"/>
      <c r="CQ8" s="663"/>
      <c r="CR8" s="663"/>
      <c r="CS8" s="664"/>
      <c r="CT8" s="697"/>
      <c r="CU8" s="698"/>
      <c r="CV8" s="698"/>
      <c r="CW8" s="698"/>
      <c r="CX8" s="698"/>
      <c r="CY8" s="699"/>
    </row>
    <row r="9" spans="2:103" ht="40.5" customHeight="1" x14ac:dyDescent="0.15">
      <c r="B9" s="703" t="s">
        <v>480</v>
      </c>
      <c r="C9" s="704"/>
      <c r="D9" s="704"/>
      <c r="E9" s="704"/>
      <c r="F9" s="704"/>
      <c r="G9" s="704"/>
      <c r="H9" s="704"/>
      <c r="I9" s="705"/>
      <c r="J9" s="715"/>
      <c r="K9" s="716"/>
      <c r="L9" s="716"/>
      <c r="M9" s="716"/>
      <c r="N9" s="716"/>
      <c r="O9" s="717"/>
      <c r="P9" s="662"/>
      <c r="Q9" s="663"/>
      <c r="R9" s="663"/>
      <c r="S9" s="663"/>
      <c r="T9" s="663"/>
      <c r="U9" s="664"/>
      <c r="V9" s="662"/>
      <c r="W9" s="663"/>
      <c r="X9" s="663"/>
      <c r="Y9" s="663"/>
      <c r="Z9" s="663"/>
      <c r="AA9" s="664"/>
      <c r="AB9" s="662"/>
      <c r="AC9" s="663"/>
      <c r="AD9" s="663"/>
      <c r="AE9" s="663"/>
      <c r="AF9" s="663"/>
      <c r="AG9" s="664"/>
      <c r="AH9" s="662"/>
      <c r="AI9" s="663"/>
      <c r="AJ9" s="663"/>
      <c r="AK9" s="663"/>
      <c r="AL9" s="663"/>
      <c r="AM9" s="664"/>
      <c r="AN9" s="662"/>
      <c r="AO9" s="663"/>
      <c r="AP9" s="663"/>
      <c r="AQ9" s="663"/>
      <c r="AR9" s="663"/>
      <c r="AS9" s="664"/>
      <c r="AT9" s="697"/>
      <c r="AU9" s="698"/>
      <c r="AV9" s="698"/>
      <c r="AW9" s="698"/>
      <c r="AX9" s="698"/>
      <c r="AY9" s="699"/>
      <c r="BB9" s="703" t="s">
        <v>480</v>
      </c>
      <c r="BC9" s="704"/>
      <c r="BD9" s="704"/>
      <c r="BE9" s="704"/>
      <c r="BF9" s="704"/>
      <c r="BG9" s="704"/>
      <c r="BH9" s="704"/>
      <c r="BI9" s="705"/>
      <c r="BJ9" s="715"/>
      <c r="BK9" s="716"/>
      <c r="BL9" s="716"/>
      <c r="BM9" s="716"/>
      <c r="BN9" s="716"/>
      <c r="BO9" s="717"/>
      <c r="BP9" s="662"/>
      <c r="BQ9" s="663"/>
      <c r="BR9" s="663"/>
      <c r="BS9" s="663"/>
      <c r="BT9" s="663"/>
      <c r="BU9" s="664"/>
      <c r="BV9" s="662"/>
      <c r="BW9" s="663"/>
      <c r="BX9" s="663"/>
      <c r="BY9" s="663"/>
      <c r="BZ9" s="663"/>
      <c r="CA9" s="664"/>
      <c r="CB9" s="662"/>
      <c r="CC9" s="663"/>
      <c r="CD9" s="663"/>
      <c r="CE9" s="663"/>
      <c r="CF9" s="663"/>
      <c r="CG9" s="664"/>
      <c r="CH9" s="662"/>
      <c r="CI9" s="663"/>
      <c r="CJ9" s="663"/>
      <c r="CK9" s="663"/>
      <c r="CL9" s="663"/>
      <c r="CM9" s="664"/>
      <c r="CN9" s="662"/>
      <c r="CO9" s="663"/>
      <c r="CP9" s="663"/>
      <c r="CQ9" s="663"/>
      <c r="CR9" s="663"/>
      <c r="CS9" s="664"/>
      <c r="CT9" s="697"/>
      <c r="CU9" s="698"/>
      <c r="CV9" s="698"/>
      <c r="CW9" s="698"/>
      <c r="CX9" s="698"/>
      <c r="CY9" s="699"/>
    </row>
    <row r="10" spans="2:103" ht="35.25" customHeight="1" x14ac:dyDescent="0.15">
      <c r="B10" s="706" t="str">
        <f>VLOOKUP(B5,祝節名,2,FALSE)</f>
        <v>20 海の日
小暑7、大暑23</v>
      </c>
      <c r="C10" s="707"/>
      <c r="D10" s="707"/>
      <c r="E10" s="707"/>
      <c r="F10" s="707"/>
      <c r="G10" s="707"/>
      <c r="H10" s="707"/>
      <c r="I10" s="708"/>
      <c r="J10" s="721"/>
      <c r="K10" s="722"/>
      <c r="L10" s="722"/>
      <c r="M10" s="722"/>
      <c r="N10" s="722"/>
      <c r="O10" s="723"/>
      <c r="P10" s="665"/>
      <c r="Q10" s="666"/>
      <c r="R10" s="666"/>
      <c r="S10" s="666"/>
      <c r="T10" s="666"/>
      <c r="U10" s="667"/>
      <c r="V10" s="665"/>
      <c r="W10" s="666"/>
      <c r="X10" s="666"/>
      <c r="Y10" s="666"/>
      <c r="Z10" s="666"/>
      <c r="AA10" s="667"/>
      <c r="AB10" s="665"/>
      <c r="AC10" s="666"/>
      <c r="AD10" s="666"/>
      <c r="AE10" s="666"/>
      <c r="AF10" s="666"/>
      <c r="AG10" s="667"/>
      <c r="AH10" s="665"/>
      <c r="AI10" s="666"/>
      <c r="AJ10" s="666"/>
      <c r="AK10" s="666"/>
      <c r="AL10" s="666"/>
      <c r="AM10" s="667"/>
      <c r="AN10" s="665"/>
      <c r="AO10" s="666"/>
      <c r="AP10" s="666"/>
      <c r="AQ10" s="666"/>
      <c r="AR10" s="666"/>
      <c r="AS10" s="667"/>
      <c r="AT10" s="700"/>
      <c r="AU10" s="701"/>
      <c r="AV10" s="701"/>
      <c r="AW10" s="701"/>
      <c r="AX10" s="701"/>
      <c r="AY10" s="702"/>
      <c r="BB10" s="706" t="str">
        <f>VLOOKUP(BB5,祝節名,2,FALSE)</f>
        <v>12 スポーツの日
寒露8、霜降23</v>
      </c>
      <c r="BC10" s="707"/>
      <c r="BD10" s="707"/>
      <c r="BE10" s="707"/>
      <c r="BF10" s="707"/>
      <c r="BG10" s="707"/>
      <c r="BH10" s="707"/>
      <c r="BI10" s="708"/>
      <c r="BJ10" s="721"/>
      <c r="BK10" s="722"/>
      <c r="BL10" s="722"/>
      <c r="BM10" s="722"/>
      <c r="BN10" s="722"/>
      <c r="BO10" s="723"/>
      <c r="BP10" s="665"/>
      <c r="BQ10" s="666"/>
      <c r="BR10" s="666"/>
      <c r="BS10" s="666"/>
      <c r="BT10" s="666"/>
      <c r="BU10" s="667"/>
      <c r="BV10" s="665"/>
      <c r="BW10" s="666"/>
      <c r="BX10" s="666"/>
      <c r="BY10" s="666"/>
      <c r="BZ10" s="666"/>
      <c r="CA10" s="667"/>
      <c r="CB10" s="665"/>
      <c r="CC10" s="666"/>
      <c r="CD10" s="666"/>
      <c r="CE10" s="666"/>
      <c r="CF10" s="666"/>
      <c r="CG10" s="667"/>
      <c r="CH10" s="665"/>
      <c r="CI10" s="666"/>
      <c r="CJ10" s="666"/>
      <c r="CK10" s="666"/>
      <c r="CL10" s="666"/>
      <c r="CM10" s="667"/>
      <c r="CN10" s="665"/>
      <c r="CO10" s="666"/>
      <c r="CP10" s="666"/>
      <c r="CQ10" s="666"/>
      <c r="CR10" s="666"/>
      <c r="CS10" s="667"/>
      <c r="CT10" s="700"/>
      <c r="CU10" s="701"/>
      <c r="CV10" s="701"/>
      <c r="CW10" s="701"/>
      <c r="CX10" s="701"/>
      <c r="CY10" s="702"/>
    </row>
    <row r="11" spans="2:103" ht="23.25" customHeight="1" x14ac:dyDescent="0.15">
      <c r="B11" s="706"/>
      <c r="C11" s="707"/>
      <c r="D11" s="707"/>
      <c r="E11" s="707"/>
      <c r="F11" s="707"/>
      <c r="G11" s="707"/>
      <c r="H11" s="707"/>
      <c r="I11" s="708"/>
      <c r="J11" s="712">
        <f>AT7+1</f>
        <v>46215</v>
      </c>
      <c r="K11" s="713"/>
      <c r="L11" s="713"/>
      <c r="M11" s="713"/>
      <c r="N11" s="713"/>
      <c r="O11" s="714"/>
      <c r="P11" s="659">
        <f>J11+1</f>
        <v>46216</v>
      </c>
      <c r="Q11" s="660"/>
      <c r="R11" s="660"/>
      <c r="S11" s="660"/>
      <c r="T11" s="660"/>
      <c r="U11" s="661"/>
      <c r="V11" s="659">
        <f>P11+1</f>
        <v>46217</v>
      </c>
      <c r="W11" s="660"/>
      <c r="X11" s="660"/>
      <c r="Y11" s="660"/>
      <c r="Z11" s="660"/>
      <c r="AA11" s="661"/>
      <c r="AB11" s="659">
        <f>V11+1</f>
        <v>46218</v>
      </c>
      <c r="AC11" s="660"/>
      <c r="AD11" s="660"/>
      <c r="AE11" s="660"/>
      <c r="AF11" s="660"/>
      <c r="AG11" s="661"/>
      <c r="AH11" s="659">
        <f>AB11+1</f>
        <v>46219</v>
      </c>
      <c r="AI11" s="660"/>
      <c r="AJ11" s="660"/>
      <c r="AK11" s="660"/>
      <c r="AL11" s="660"/>
      <c r="AM11" s="661"/>
      <c r="AN11" s="659">
        <f>AH11+1</f>
        <v>46220</v>
      </c>
      <c r="AO11" s="660"/>
      <c r="AP11" s="660"/>
      <c r="AQ11" s="660"/>
      <c r="AR11" s="660"/>
      <c r="AS11" s="661"/>
      <c r="AT11" s="694">
        <f>AN11+1</f>
        <v>46221</v>
      </c>
      <c r="AU11" s="695"/>
      <c r="AV11" s="695"/>
      <c r="AW11" s="695"/>
      <c r="AX11" s="695"/>
      <c r="AY11" s="696"/>
      <c r="BB11" s="706"/>
      <c r="BC11" s="707"/>
      <c r="BD11" s="707"/>
      <c r="BE11" s="707"/>
      <c r="BF11" s="707"/>
      <c r="BG11" s="707"/>
      <c r="BH11" s="707"/>
      <c r="BI11" s="708"/>
      <c r="BJ11" s="712">
        <f>CT7+1</f>
        <v>46306</v>
      </c>
      <c r="BK11" s="713"/>
      <c r="BL11" s="713"/>
      <c r="BM11" s="713"/>
      <c r="BN11" s="713"/>
      <c r="BO11" s="714"/>
      <c r="BP11" s="659">
        <f>BJ11+1</f>
        <v>46307</v>
      </c>
      <c r="BQ11" s="660"/>
      <c r="BR11" s="660"/>
      <c r="BS11" s="660"/>
      <c r="BT11" s="660"/>
      <c r="BU11" s="661"/>
      <c r="BV11" s="659">
        <f>BP11+1</f>
        <v>46308</v>
      </c>
      <c r="BW11" s="660"/>
      <c r="BX11" s="660"/>
      <c r="BY11" s="660"/>
      <c r="BZ11" s="660"/>
      <c r="CA11" s="661"/>
      <c r="CB11" s="659">
        <f>BV11+1</f>
        <v>46309</v>
      </c>
      <c r="CC11" s="660"/>
      <c r="CD11" s="660"/>
      <c r="CE11" s="660"/>
      <c r="CF11" s="660"/>
      <c r="CG11" s="661"/>
      <c r="CH11" s="659">
        <f>CB11+1</f>
        <v>46310</v>
      </c>
      <c r="CI11" s="660"/>
      <c r="CJ11" s="660"/>
      <c r="CK11" s="660"/>
      <c r="CL11" s="660"/>
      <c r="CM11" s="661"/>
      <c r="CN11" s="659">
        <f>CH11+1</f>
        <v>46311</v>
      </c>
      <c r="CO11" s="660"/>
      <c r="CP11" s="660"/>
      <c r="CQ11" s="660"/>
      <c r="CR11" s="660"/>
      <c r="CS11" s="661"/>
      <c r="CT11" s="694">
        <f>CN11+1</f>
        <v>46312</v>
      </c>
      <c r="CU11" s="695"/>
      <c r="CV11" s="695"/>
      <c r="CW11" s="695"/>
      <c r="CX11" s="695"/>
      <c r="CY11" s="696"/>
    </row>
    <row r="12" spans="2:103" ht="23.25" customHeight="1" x14ac:dyDescent="0.15">
      <c r="B12" s="706"/>
      <c r="C12" s="707"/>
      <c r="D12" s="707"/>
      <c r="E12" s="707"/>
      <c r="F12" s="707"/>
      <c r="G12" s="707"/>
      <c r="H12" s="707"/>
      <c r="I12" s="708"/>
      <c r="J12" s="715"/>
      <c r="K12" s="716"/>
      <c r="L12" s="716"/>
      <c r="M12" s="716"/>
      <c r="N12" s="716"/>
      <c r="O12" s="717"/>
      <c r="P12" s="662"/>
      <c r="Q12" s="663"/>
      <c r="R12" s="663"/>
      <c r="S12" s="663"/>
      <c r="T12" s="663"/>
      <c r="U12" s="664"/>
      <c r="V12" s="662"/>
      <c r="W12" s="663"/>
      <c r="X12" s="663"/>
      <c r="Y12" s="663"/>
      <c r="Z12" s="663"/>
      <c r="AA12" s="664"/>
      <c r="AB12" s="662"/>
      <c r="AC12" s="663"/>
      <c r="AD12" s="663"/>
      <c r="AE12" s="663"/>
      <c r="AF12" s="663"/>
      <c r="AG12" s="664"/>
      <c r="AH12" s="662"/>
      <c r="AI12" s="663"/>
      <c r="AJ12" s="663"/>
      <c r="AK12" s="663"/>
      <c r="AL12" s="663"/>
      <c r="AM12" s="664"/>
      <c r="AN12" s="662"/>
      <c r="AO12" s="663"/>
      <c r="AP12" s="663"/>
      <c r="AQ12" s="663"/>
      <c r="AR12" s="663"/>
      <c r="AS12" s="664"/>
      <c r="AT12" s="697"/>
      <c r="AU12" s="698"/>
      <c r="AV12" s="698"/>
      <c r="AW12" s="698"/>
      <c r="AX12" s="698"/>
      <c r="AY12" s="699"/>
      <c r="BB12" s="706"/>
      <c r="BC12" s="707"/>
      <c r="BD12" s="707"/>
      <c r="BE12" s="707"/>
      <c r="BF12" s="707"/>
      <c r="BG12" s="707"/>
      <c r="BH12" s="707"/>
      <c r="BI12" s="708"/>
      <c r="BJ12" s="715"/>
      <c r="BK12" s="716"/>
      <c r="BL12" s="716"/>
      <c r="BM12" s="716"/>
      <c r="BN12" s="716"/>
      <c r="BO12" s="717"/>
      <c r="BP12" s="662"/>
      <c r="BQ12" s="663"/>
      <c r="BR12" s="663"/>
      <c r="BS12" s="663"/>
      <c r="BT12" s="663"/>
      <c r="BU12" s="664"/>
      <c r="BV12" s="662"/>
      <c r="BW12" s="663"/>
      <c r="BX12" s="663"/>
      <c r="BY12" s="663"/>
      <c r="BZ12" s="663"/>
      <c r="CA12" s="664"/>
      <c r="CB12" s="662"/>
      <c r="CC12" s="663"/>
      <c r="CD12" s="663"/>
      <c r="CE12" s="663"/>
      <c r="CF12" s="663"/>
      <c r="CG12" s="664"/>
      <c r="CH12" s="662"/>
      <c r="CI12" s="663"/>
      <c r="CJ12" s="663"/>
      <c r="CK12" s="663"/>
      <c r="CL12" s="663"/>
      <c r="CM12" s="664"/>
      <c r="CN12" s="662"/>
      <c r="CO12" s="663"/>
      <c r="CP12" s="663"/>
      <c r="CQ12" s="663"/>
      <c r="CR12" s="663"/>
      <c r="CS12" s="664"/>
      <c r="CT12" s="697"/>
      <c r="CU12" s="698"/>
      <c r="CV12" s="698"/>
      <c r="CW12" s="698"/>
      <c r="CX12" s="698"/>
      <c r="CY12" s="699"/>
    </row>
    <row r="13" spans="2:103" ht="39" customHeight="1" x14ac:dyDescent="0.15">
      <c r="B13" s="709"/>
      <c r="C13" s="710"/>
      <c r="D13" s="710"/>
      <c r="E13" s="710"/>
      <c r="F13" s="710"/>
      <c r="G13" s="710"/>
      <c r="H13" s="710"/>
      <c r="I13" s="711"/>
      <c r="J13" s="715"/>
      <c r="K13" s="716"/>
      <c r="L13" s="716"/>
      <c r="M13" s="716"/>
      <c r="N13" s="716"/>
      <c r="O13" s="717"/>
      <c r="P13" s="662"/>
      <c r="Q13" s="663"/>
      <c r="R13" s="663"/>
      <c r="S13" s="663"/>
      <c r="T13" s="663"/>
      <c r="U13" s="664"/>
      <c r="V13" s="662"/>
      <c r="W13" s="663"/>
      <c r="X13" s="663"/>
      <c r="Y13" s="663"/>
      <c r="Z13" s="663"/>
      <c r="AA13" s="664"/>
      <c r="AB13" s="662"/>
      <c r="AC13" s="663"/>
      <c r="AD13" s="663"/>
      <c r="AE13" s="663"/>
      <c r="AF13" s="663"/>
      <c r="AG13" s="664"/>
      <c r="AH13" s="662"/>
      <c r="AI13" s="663"/>
      <c r="AJ13" s="663"/>
      <c r="AK13" s="663"/>
      <c r="AL13" s="663"/>
      <c r="AM13" s="664"/>
      <c r="AN13" s="662"/>
      <c r="AO13" s="663"/>
      <c r="AP13" s="663"/>
      <c r="AQ13" s="663"/>
      <c r="AR13" s="663"/>
      <c r="AS13" s="664"/>
      <c r="AT13" s="697"/>
      <c r="AU13" s="698"/>
      <c r="AV13" s="698"/>
      <c r="AW13" s="698"/>
      <c r="AX13" s="698"/>
      <c r="AY13" s="699"/>
      <c r="BB13" s="709"/>
      <c r="BC13" s="710"/>
      <c r="BD13" s="710"/>
      <c r="BE13" s="710"/>
      <c r="BF13" s="710"/>
      <c r="BG13" s="710"/>
      <c r="BH13" s="710"/>
      <c r="BI13" s="711"/>
      <c r="BJ13" s="715"/>
      <c r="BK13" s="716"/>
      <c r="BL13" s="716"/>
      <c r="BM13" s="716"/>
      <c r="BN13" s="716"/>
      <c r="BO13" s="717"/>
      <c r="BP13" s="662"/>
      <c r="BQ13" s="663"/>
      <c r="BR13" s="663"/>
      <c r="BS13" s="663"/>
      <c r="BT13" s="663"/>
      <c r="BU13" s="664"/>
      <c r="BV13" s="662"/>
      <c r="BW13" s="663"/>
      <c r="BX13" s="663"/>
      <c r="BY13" s="663"/>
      <c r="BZ13" s="663"/>
      <c r="CA13" s="664"/>
      <c r="CB13" s="662"/>
      <c r="CC13" s="663"/>
      <c r="CD13" s="663"/>
      <c r="CE13" s="663"/>
      <c r="CF13" s="663"/>
      <c r="CG13" s="664"/>
      <c r="CH13" s="662"/>
      <c r="CI13" s="663"/>
      <c r="CJ13" s="663"/>
      <c r="CK13" s="663"/>
      <c r="CL13" s="663"/>
      <c r="CM13" s="664"/>
      <c r="CN13" s="662"/>
      <c r="CO13" s="663"/>
      <c r="CP13" s="663"/>
      <c r="CQ13" s="663"/>
      <c r="CR13" s="663"/>
      <c r="CS13" s="664"/>
      <c r="CT13" s="697"/>
      <c r="CU13" s="698"/>
      <c r="CV13" s="698"/>
      <c r="CW13" s="698"/>
      <c r="CX13" s="698"/>
      <c r="CY13" s="699"/>
    </row>
    <row r="14" spans="2:103" ht="62.25" customHeight="1" x14ac:dyDescent="0.15">
      <c r="B14" s="724">
        <f>B5</f>
        <v>46204</v>
      </c>
      <c r="C14" s="725"/>
      <c r="D14" s="725"/>
      <c r="E14" s="725"/>
      <c r="F14" s="725"/>
      <c r="G14" s="725"/>
      <c r="H14" s="725"/>
      <c r="I14" s="725"/>
      <c r="J14" s="18"/>
      <c r="K14" s="19"/>
      <c r="L14" s="19"/>
      <c r="M14" s="19"/>
      <c r="N14" s="19"/>
      <c r="O14" s="19"/>
      <c r="P14" s="18"/>
      <c r="Q14" s="19"/>
      <c r="R14" s="19"/>
      <c r="S14" s="19"/>
      <c r="T14" s="19"/>
      <c r="U14" s="19"/>
      <c r="V14" s="18"/>
      <c r="W14" s="19"/>
      <c r="X14" s="19"/>
      <c r="Y14" s="19"/>
      <c r="Z14" s="19"/>
      <c r="AA14" s="19"/>
      <c r="AB14" s="18"/>
      <c r="AC14" s="19"/>
      <c r="AD14" s="19"/>
      <c r="AE14" s="19"/>
      <c r="AF14" s="19"/>
      <c r="AG14" s="19"/>
      <c r="AH14" s="18"/>
      <c r="AI14" s="19"/>
      <c r="AJ14" s="19"/>
      <c r="AK14" s="19"/>
      <c r="AL14" s="19"/>
      <c r="AM14" s="19"/>
      <c r="AN14" s="18"/>
      <c r="AO14" s="19"/>
      <c r="AP14" s="19"/>
      <c r="AQ14" s="19"/>
      <c r="AR14" s="19"/>
      <c r="AS14" s="19"/>
      <c r="AT14" s="18"/>
      <c r="AU14" s="19"/>
      <c r="AV14" s="19"/>
      <c r="AW14" s="19"/>
      <c r="AX14" s="19"/>
      <c r="AY14" s="20"/>
      <c r="BB14" s="724">
        <f>BB5</f>
        <v>46296</v>
      </c>
      <c r="BC14" s="725"/>
      <c r="BD14" s="725"/>
      <c r="BE14" s="725"/>
      <c r="BF14" s="725"/>
      <c r="BG14" s="725"/>
      <c r="BH14" s="725"/>
      <c r="BI14" s="725"/>
      <c r="BJ14" s="18"/>
      <c r="BK14" s="19"/>
      <c r="BL14" s="19"/>
      <c r="BM14" s="19"/>
      <c r="BN14" s="19"/>
      <c r="BO14" s="19"/>
      <c r="BP14" s="18"/>
      <c r="BQ14" s="19"/>
      <c r="BR14" s="19"/>
      <c r="BS14" s="19"/>
      <c r="BT14" s="19"/>
      <c r="BU14" s="19"/>
      <c r="BV14" s="18"/>
      <c r="BW14" s="19"/>
      <c r="BX14" s="19"/>
      <c r="BY14" s="19"/>
      <c r="BZ14" s="19"/>
      <c r="CA14" s="19"/>
      <c r="CB14" s="18"/>
      <c r="CC14" s="19"/>
      <c r="CD14" s="19"/>
      <c r="CE14" s="19"/>
      <c r="CF14" s="19"/>
      <c r="CG14" s="19"/>
      <c r="CH14" s="18"/>
      <c r="CI14" s="19"/>
      <c r="CJ14" s="19"/>
      <c r="CK14" s="19"/>
      <c r="CL14" s="19"/>
      <c r="CM14" s="19"/>
      <c r="CN14" s="18"/>
      <c r="CO14" s="19"/>
      <c r="CP14" s="19"/>
      <c r="CQ14" s="19"/>
      <c r="CR14" s="19"/>
      <c r="CS14" s="19"/>
      <c r="CT14" s="18"/>
      <c r="CU14" s="19"/>
      <c r="CV14" s="19"/>
      <c r="CW14" s="19"/>
      <c r="CX14" s="19"/>
      <c r="CY14" s="20"/>
    </row>
    <row r="15" spans="2:103" ht="21.75" customHeight="1" x14ac:dyDescent="0.15">
      <c r="B15" s="686">
        <f>B18</f>
        <v>46204</v>
      </c>
      <c r="C15" s="687"/>
      <c r="D15" s="687"/>
      <c r="E15" s="687"/>
      <c r="F15" s="687"/>
      <c r="G15" s="687"/>
      <c r="H15" s="687"/>
      <c r="I15" s="688"/>
      <c r="J15" s="692" t="s">
        <v>581</v>
      </c>
      <c r="K15" s="693"/>
      <c r="L15" s="693"/>
      <c r="M15" s="693" t="s">
        <v>596</v>
      </c>
      <c r="N15" s="677"/>
      <c r="O15" s="678"/>
      <c r="P15" s="675" t="s">
        <v>582</v>
      </c>
      <c r="Q15" s="676"/>
      <c r="R15" s="676"/>
      <c r="S15" s="676" t="s">
        <v>592</v>
      </c>
      <c r="T15" s="677"/>
      <c r="U15" s="678"/>
      <c r="V15" s="679" t="s">
        <v>584</v>
      </c>
      <c r="W15" s="680"/>
      <c r="X15" s="680"/>
      <c r="Y15" s="680" t="s">
        <v>592</v>
      </c>
      <c r="Z15" s="680"/>
      <c r="AA15" s="681"/>
      <c r="AB15" s="675" t="s">
        <v>585</v>
      </c>
      <c r="AC15" s="676"/>
      <c r="AD15" s="676"/>
      <c r="AE15" s="676" t="s">
        <v>592</v>
      </c>
      <c r="AF15" s="677"/>
      <c r="AG15" s="678"/>
      <c r="AH15" s="679" t="s">
        <v>586</v>
      </c>
      <c r="AI15" s="680"/>
      <c r="AJ15" s="680"/>
      <c r="AK15" s="680" t="s">
        <v>592</v>
      </c>
      <c r="AL15" s="680"/>
      <c r="AM15" s="681"/>
      <c r="AN15" s="675" t="s">
        <v>587</v>
      </c>
      <c r="AO15" s="676"/>
      <c r="AP15" s="676"/>
      <c r="AQ15" s="676" t="s">
        <v>592</v>
      </c>
      <c r="AR15" s="677"/>
      <c r="AS15" s="678"/>
      <c r="AT15" s="682" t="s">
        <v>588</v>
      </c>
      <c r="AU15" s="683"/>
      <c r="AV15" s="683"/>
      <c r="AW15" s="683" t="s">
        <v>592</v>
      </c>
      <c r="AX15" s="683"/>
      <c r="AY15" s="684"/>
      <c r="BB15" s="686">
        <f>BB18</f>
        <v>46296</v>
      </c>
      <c r="BC15" s="687"/>
      <c r="BD15" s="687"/>
      <c r="BE15" s="687"/>
      <c r="BF15" s="687"/>
      <c r="BG15" s="687"/>
      <c r="BH15" s="687"/>
      <c r="BI15" s="688"/>
      <c r="BJ15" s="692" t="s">
        <v>581</v>
      </c>
      <c r="BK15" s="693"/>
      <c r="BL15" s="693"/>
      <c r="BM15" s="693" t="s">
        <v>596</v>
      </c>
      <c r="BN15" s="677"/>
      <c r="BO15" s="678"/>
      <c r="BP15" s="675" t="s">
        <v>582</v>
      </c>
      <c r="BQ15" s="676"/>
      <c r="BR15" s="676"/>
      <c r="BS15" s="676" t="s">
        <v>592</v>
      </c>
      <c r="BT15" s="677"/>
      <c r="BU15" s="678"/>
      <c r="BV15" s="679" t="s">
        <v>584</v>
      </c>
      <c r="BW15" s="680"/>
      <c r="BX15" s="680"/>
      <c r="BY15" s="680" t="s">
        <v>592</v>
      </c>
      <c r="BZ15" s="680"/>
      <c r="CA15" s="681"/>
      <c r="CB15" s="675" t="s">
        <v>585</v>
      </c>
      <c r="CC15" s="676"/>
      <c r="CD15" s="676"/>
      <c r="CE15" s="676" t="s">
        <v>592</v>
      </c>
      <c r="CF15" s="677"/>
      <c r="CG15" s="678"/>
      <c r="CH15" s="679" t="s">
        <v>586</v>
      </c>
      <c r="CI15" s="680"/>
      <c r="CJ15" s="680"/>
      <c r="CK15" s="680" t="s">
        <v>592</v>
      </c>
      <c r="CL15" s="680"/>
      <c r="CM15" s="681"/>
      <c r="CN15" s="675" t="s">
        <v>587</v>
      </c>
      <c r="CO15" s="676"/>
      <c r="CP15" s="676"/>
      <c r="CQ15" s="676" t="s">
        <v>592</v>
      </c>
      <c r="CR15" s="677"/>
      <c r="CS15" s="678"/>
      <c r="CT15" s="682" t="s">
        <v>588</v>
      </c>
      <c r="CU15" s="683"/>
      <c r="CV15" s="683"/>
      <c r="CW15" s="683" t="s">
        <v>592</v>
      </c>
      <c r="CX15" s="683"/>
      <c r="CY15" s="684"/>
    </row>
    <row r="16" spans="2:103" ht="23.25" customHeight="1" x14ac:dyDescent="0.15">
      <c r="B16" s="689"/>
      <c r="C16" s="690"/>
      <c r="D16" s="690"/>
      <c r="E16" s="690"/>
      <c r="F16" s="690"/>
      <c r="G16" s="690"/>
      <c r="H16" s="690"/>
      <c r="I16" s="691"/>
      <c r="J16" s="712">
        <f>AT11+1</f>
        <v>46222</v>
      </c>
      <c r="K16" s="713"/>
      <c r="L16" s="713"/>
      <c r="M16" s="713"/>
      <c r="N16" s="713"/>
      <c r="O16" s="714"/>
      <c r="P16" s="659">
        <f>J16+1</f>
        <v>46223</v>
      </c>
      <c r="Q16" s="660"/>
      <c r="R16" s="660"/>
      <c r="S16" s="660"/>
      <c r="T16" s="660"/>
      <c r="U16" s="661"/>
      <c r="V16" s="659">
        <f>P16+1</f>
        <v>46224</v>
      </c>
      <c r="W16" s="660"/>
      <c r="X16" s="660"/>
      <c r="Y16" s="660"/>
      <c r="Z16" s="660"/>
      <c r="AA16" s="661"/>
      <c r="AB16" s="659">
        <f>V16+1</f>
        <v>46225</v>
      </c>
      <c r="AC16" s="660"/>
      <c r="AD16" s="660"/>
      <c r="AE16" s="660"/>
      <c r="AF16" s="660"/>
      <c r="AG16" s="661"/>
      <c r="AH16" s="659">
        <f>AB16+1</f>
        <v>46226</v>
      </c>
      <c r="AI16" s="660"/>
      <c r="AJ16" s="660"/>
      <c r="AK16" s="660"/>
      <c r="AL16" s="660"/>
      <c r="AM16" s="661"/>
      <c r="AN16" s="659">
        <f>AH16+1</f>
        <v>46227</v>
      </c>
      <c r="AO16" s="660"/>
      <c r="AP16" s="660"/>
      <c r="AQ16" s="660"/>
      <c r="AR16" s="660"/>
      <c r="AS16" s="661"/>
      <c r="AT16" s="694">
        <f>AN16+1</f>
        <v>46228</v>
      </c>
      <c r="AU16" s="695"/>
      <c r="AV16" s="695"/>
      <c r="AW16" s="695"/>
      <c r="AX16" s="695"/>
      <c r="AY16" s="696"/>
      <c r="BB16" s="689"/>
      <c r="BC16" s="690"/>
      <c r="BD16" s="690"/>
      <c r="BE16" s="690"/>
      <c r="BF16" s="690"/>
      <c r="BG16" s="690"/>
      <c r="BH16" s="690"/>
      <c r="BI16" s="691"/>
      <c r="BJ16" s="712">
        <f>CT11+1</f>
        <v>46313</v>
      </c>
      <c r="BK16" s="713"/>
      <c r="BL16" s="713"/>
      <c r="BM16" s="713"/>
      <c r="BN16" s="713"/>
      <c r="BO16" s="714"/>
      <c r="BP16" s="659">
        <f>BJ16+1</f>
        <v>46314</v>
      </c>
      <c r="BQ16" s="660"/>
      <c r="BR16" s="660"/>
      <c r="BS16" s="660"/>
      <c r="BT16" s="660"/>
      <c r="BU16" s="661"/>
      <c r="BV16" s="659">
        <f>BP16+1</f>
        <v>46315</v>
      </c>
      <c r="BW16" s="660"/>
      <c r="BX16" s="660"/>
      <c r="BY16" s="660"/>
      <c r="BZ16" s="660"/>
      <c r="CA16" s="661"/>
      <c r="CB16" s="659">
        <f>BV16+1</f>
        <v>46316</v>
      </c>
      <c r="CC16" s="660"/>
      <c r="CD16" s="660"/>
      <c r="CE16" s="660"/>
      <c r="CF16" s="660"/>
      <c r="CG16" s="661"/>
      <c r="CH16" s="659">
        <f>CB16+1</f>
        <v>46317</v>
      </c>
      <c r="CI16" s="660"/>
      <c r="CJ16" s="660"/>
      <c r="CK16" s="660"/>
      <c r="CL16" s="660"/>
      <c r="CM16" s="661"/>
      <c r="CN16" s="659">
        <f>CH16+1</f>
        <v>46318</v>
      </c>
      <c r="CO16" s="660"/>
      <c r="CP16" s="660"/>
      <c r="CQ16" s="660"/>
      <c r="CR16" s="660"/>
      <c r="CS16" s="661"/>
      <c r="CT16" s="694">
        <f>CN16+1</f>
        <v>46319</v>
      </c>
      <c r="CU16" s="695"/>
      <c r="CV16" s="695"/>
      <c r="CW16" s="695"/>
      <c r="CX16" s="695"/>
      <c r="CY16" s="696"/>
    </row>
    <row r="17" spans="2:103" ht="35.25" customHeight="1" x14ac:dyDescent="0.15">
      <c r="B17" s="689"/>
      <c r="C17" s="690"/>
      <c r="D17" s="690"/>
      <c r="E17" s="690"/>
      <c r="F17" s="690"/>
      <c r="G17" s="690"/>
      <c r="H17" s="690"/>
      <c r="I17" s="691"/>
      <c r="J17" s="715"/>
      <c r="K17" s="716"/>
      <c r="L17" s="716"/>
      <c r="M17" s="716"/>
      <c r="N17" s="716"/>
      <c r="O17" s="717"/>
      <c r="P17" s="662"/>
      <c r="Q17" s="663"/>
      <c r="R17" s="663"/>
      <c r="S17" s="663"/>
      <c r="T17" s="663"/>
      <c r="U17" s="664"/>
      <c r="V17" s="662"/>
      <c r="W17" s="663"/>
      <c r="X17" s="663"/>
      <c r="Y17" s="663"/>
      <c r="Z17" s="663"/>
      <c r="AA17" s="664"/>
      <c r="AB17" s="662"/>
      <c r="AC17" s="663"/>
      <c r="AD17" s="663"/>
      <c r="AE17" s="663"/>
      <c r="AF17" s="663"/>
      <c r="AG17" s="664"/>
      <c r="AH17" s="662"/>
      <c r="AI17" s="663"/>
      <c r="AJ17" s="663"/>
      <c r="AK17" s="663"/>
      <c r="AL17" s="663"/>
      <c r="AM17" s="664"/>
      <c r="AN17" s="662"/>
      <c r="AO17" s="663"/>
      <c r="AP17" s="663"/>
      <c r="AQ17" s="663"/>
      <c r="AR17" s="663"/>
      <c r="AS17" s="664"/>
      <c r="AT17" s="697"/>
      <c r="AU17" s="698"/>
      <c r="AV17" s="698"/>
      <c r="AW17" s="698"/>
      <c r="AX17" s="698"/>
      <c r="AY17" s="699"/>
      <c r="BB17" s="689"/>
      <c r="BC17" s="690"/>
      <c r="BD17" s="690"/>
      <c r="BE17" s="690"/>
      <c r="BF17" s="690"/>
      <c r="BG17" s="690"/>
      <c r="BH17" s="690"/>
      <c r="BI17" s="691"/>
      <c r="BJ17" s="715"/>
      <c r="BK17" s="716"/>
      <c r="BL17" s="716"/>
      <c r="BM17" s="716"/>
      <c r="BN17" s="716"/>
      <c r="BO17" s="717"/>
      <c r="BP17" s="662"/>
      <c r="BQ17" s="663"/>
      <c r="BR17" s="663"/>
      <c r="BS17" s="663"/>
      <c r="BT17" s="663"/>
      <c r="BU17" s="664"/>
      <c r="BV17" s="662"/>
      <c r="BW17" s="663"/>
      <c r="BX17" s="663"/>
      <c r="BY17" s="663"/>
      <c r="BZ17" s="663"/>
      <c r="CA17" s="664"/>
      <c r="CB17" s="662"/>
      <c r="CC17" s="663"/>
      <c r="CD17" s="663"/>
      <c r="CE17" s="663"/>
      <c r="CF17" s="663"/>
      <c r="CG17" s="664"/>
      <c r="CH17" s="662"/>
      <c r="CI17" s="663"/>
      <c r="CJ17" s="663"/>
      <c r="CK17" s="663"/>
      <c r="CL17" s="663"/>
      <c r="CM17" s="664"/>
      <c r="CN17" s="662"/>
      <c r="CO17" s="663"/>
      <c r="CP17" s="663"/>
      <c r="CQ17" s="663"/>
      <c r="CR17" s="663"/>
      <c r="CS17" s="664"/>
      <c r="CT17" s="697"/>
      <c r="CU17" s="698"/>
      <c r="CV17" s="698"/>
      <c r="CW17" s="698"/>
      <c r="CX17" s="698"/>
      <c r="CY17" s="699"/>
    </row>
    <row r="18" spans="2:103" ht="11.25" customHeight="1" x14ac:dyDescent="0.15">
      <c r="B18" s="726">
        <f>B5</f>
        <v>46204</v>
      </c>
      <c r="C18" s="727"/>
      <c r="D18" s="727"/>
      <c r="E18" s="727"/>
      <c r="F18" s="727" t="s">
        <v>358</v>
      </c>
      <c r="G18" s="727"/>
      <c r="H18" s="727"/>
      <c r="I18" s="728"/>
      <c r="J18" s="715"/>
      <c r="K18" s="716"/>
      <c r="L18" s="716"/>
      <c r="M18" s="716"/>
      <c r="N18" s="716"/>
      <c r="O18" s="717"/>
      <c r="P18" s="662"/>
      <c r="Q18" s="663"/>
      <c r="R18" s="663"/>
      <c r="S18" s="663"/>
      <c r="T18" s="663"/>
      <c r="U18" s="664"/>
      <c r="V18" s="662"/>
      <c r="W18" s="663"/>
      <c r="X18" s="663"/>
      <c r="Y18" s="663"/>
      <c r="Z18" s="663"/>
      <c r="AA18" s="664"/>
      <c r="AB18" s="662"/>
      <c r="AC18" s="663"/>
      <c r="AD18" s="663"/>
      <c r="AE18" s="663"/>
      <c r="AF18" s="663"/>
      <c r="AG18" s="664"/>
      <c r="AH18" s="662"/>
      <c r="AI18" s="663"/>
      <c r="AJ18" s="663"/>
      <c r="AK18" s="663"/>
      <c r="AL18" s="663"/>
      <c r="AM18" s="664"/>
      <c r="AN18" s="662"/>
      <c r="AO18" s="663"/>
      <c r="AP18" s="663"/>
      <c r="AQ18" s="663"/>
      <c r="AR18" s="663"/>
      <c r="AS18" s="664"/>
      <c r="AT18" s="697"/>
      <c r="AU18" s="698"/>
      <c r="AV18" s="698"/>
      <c r="AW18" s="698"/>
      <c r="AX18" s="698"/>
      <c r="AY18" s="699"/>
      <c r="BB18" s="726">
        <f>BB5</f>
        <v>46296</v>
      </c>
      <c r="BC18" s="727"/>
      <c r="BD18" s="727"/>
      <c r="BE18" s="727"/>
      <c r="BF18" s="727" t="s">
        <v>358</v>
      </c>
      <c r="BG18" s="727"/>
      <c r="BH18" s="727"/>
      <c r="BI18" s="728"/>
      <c r="BJ18" s="715"/>
      <c r="BK18" s="716"/>
      <c r="BL18" s="716"/>
      <c r="BM18" s="716"/>
      <c r="BN18" s="716"/>
      <c r="BO18" s="717"/>
      <c r="BP18" s="662"/>
      <c r="BQ18" s="663"/>
      <c r="BR18" s="663"/>
      <c r="BS18" s="663"/>
      <c r="BT18" s="663"/>
      <c r="BU18" s="664"/>
      <c r="BV18" s="662"/>
      <c r="BW18" s="663"/>
      <c r="BX18" s="663"/>
      <c r="BY18" s="663"/>
      <c r="BZ18" s="663"/>
      <c r="CA18" s="664"/>
      <c r="CB18" s="662"/>
      <c r="CC18" s="663"/>
      <c r="CD18" s="663"/>
      <c r="CE18" s="663"/>
      <c r="CF18" s="663"/>
      <c r="CG18" s="664"/>
      <c r="CH18" s="662"/>
      <c r="CI18" s="663"/>
      <c r="CJ18" s="663"/>
      <c r="CK18" s="663"/>
      <c r="CL18" s="663"/>
      <c r="CM18" s="664"/>
      <c r="CN18" s="662"/>
      <c r="CO18" s="663"/>
      <c r="CP18" s="663"/>
      <c r="CQ18" s="663"/>
      <c r="CR18" s="663"/>
      <c r="CS18" s="664"/>
      <c r="CT18" s="697"/>
      <c r="CU18" s="698"/>
      <c r="CV18" s="698"/>
      <c r="CW18" s="698"/>
      <c r="CX18" s="698"/>
      <c r="CY18" s="699"/>
    </row>
    <row r="19" spans="2:103" ht="78.75" customHeight="1" x14ac:dyDescent="0.15">
      <c r="B19" s="726"/>
      <c r="C19" s="727"/>
      <c r="D19" s="727"/>
      <c r="E19" s="727"/>
      <c r="F19" s="727" t="str">
        <f>(YEAR(B18)-1988)&amp;"年"</f>
        <v>38年</v>
      </c>
      <c r="G19" s="727"/>
      <c r="H19" s="727"/>
      <c r="I19" s="728"/>
      <c r="J19" s="721"/>
      <c r="K19" s="722"/>
      <c r="L19" s="722"/>
      <c r="M19" s="722"/>
      <c r="N19" s="722"/>
      <c r="O19" s="723"/>
      <c r="P19" s="665"/>
      <c r="Q19" s="666"/>
      <c r="R19" s="666"/>
      <c r="S19" s="666"/>
      <c r="T19" s="666"/>
      <c r="U19" s="667"/>
      <c r="V19" s="665"/>
      <c r="W19" s="666"/>
      <c r="X19" s="666"/>
      <c r="Y19" s="666"/>
      <c r="Z19" s="666"/>
      <c r="AA19" s="667"/>
      <c r="AB19" s="665"/>
      <c r="AC19" s="666"/>
      <c r="AD19" s="666"/>
      <c r="AE19" s="666"/>
      <c r="AF19" s="666"/>
      <c r="AG19" s="667"/>
      <c r="AH19" s="665"/>
      <c r="AI19" s="666"/>
      <c r="AJ19" s="666"/>
      <c r="AK19" s="666"/>
      <c r="AL19" s="666"/>
      <c r="AM19" s="667"/>
      <c r="AN19" s="665"/>
      <c r="AO19" s="666"/>
      <c r="AP19" s="666"/>
      <c r="AQ19" s="666"/>
      <c r="AR19" s="666"/>
      <c r="AS19" s="667"/>
      <c r="AT19" s="700"/>
      <c r="AU19" s="701"/>
      <c r="AV19" s="701"/>
      <c r="AW19" s="701"/>
      <c r="AX19" s="701"/>
      <c r="AY19" s="702"/>
      <c r="BB19" s="726"/>
      <c r="BC19" s="727"/>
      <c r="BD19" s="727"/>
      <c r="BE19" s="727"/>
      <c r="BF19" s="727" t="str">
        <f>(YEAR(BB18)-1988)&amp;"年"</f>
        <v>38年</v>
      </c>
      <c r="BG19" s="727"/>
      <c r="BH19" s="727"/>
      <c r="BI19" s="728"/>
      <c r="BJ19" s="721"/>
      <c r="BK19" s="722"/>
      <c r="BL19" s="722"/>
      <c r="BM19" s="722"/>
      <c r="BN19" s="722"/>
      <c r="BO19" s="723"/>
      <c r="BP19" s="665"/>
      <c r="BQ19" s="666"/>
      <c r="BR19" s="666"/>
      <c r="BS19" s="666"/>
      <c r="BT19" s="666"/>
      <c r="BU19" s="667"/>
      <c r="BV19" s="665"/>
      <c r="BW19" s="666"/>
      <c r="BX19" s="666"/>
      <c r="BY19" s="666"/>
      <c r="BZ19" s="666"/>
      <c r="CA19" s="667"/>
      <c r="CB19" s="665"/>
      <c r="CC19" s="666"/>
      <c r="CD19" s="666"/>
      <c r="CE19" s="666"/>
      <c r="CF19" s="666"/>
      <c r="CG19" s="667"/>
      <c r="CH19" s="665"/>
      <c r="CI19" s="666"/>
      <c r="CJ19" s="666"/>
      <c r="CK19" s="666"/>
      <c r="CL19" s="666"/>
      <c r="CM19" s="667"/>
      <c r="CN19" s="665"/>
      <c r="CO19" s="666"/>
      <c r="CP19" s="666"/>
      <c r="CQ19" s="666"/>
      <c r="CR19" s="666"/>
      <c r="CS19" s="667"/>
      <c r="CT19" s="700"/>
      <c r="CU19" s="701"/>
      <c r="CV19" s="701"/>
      <c r="CW19" s="701"/>
      <c r="CX19" s="701"/>
      <c r="CY19" s="702"/>
    </row>
    <row r="20" spans="2:103" ht="29.25" customHeight="1" x14ac:dyDescent="0.15">
      <c r="B20" s="729" t="s">
        <v>589</v>
      </c>
      <c r="C20" s="730"/>
      <c r="D20" s="730"/>
      <c r="E20" s="730"/>
      <c r="F20" s="730"/>
      <c r="G20" s="730"/>
      <c r="H20" s="730"/>
      <c r="I20" s="731"/>
      <c r="J20" s="712">
        <f>IF(DAY(AT16)+1&gt;IF(MONTH(B18)=12,31,DATE(YEAR(B18),MONTH(B18)+1,1)-B18),"",AT16+1)</f>
        <v>46229</v>
      </c>
      <c r="K20" s="713"/>
      <c r="L20" s="713"/>
      <c r="M20" s="713"/>
      <c r="N20" s="713"/>
      <c r="O20" s="714"/>
      <c r="P20" s="659">
        <f>IF(J20="","",IF(DAY(J20)+1&gt;IF(MONTH(B18)=12,31,DATE(YEAR(B18),MONTH(B18)+1,1)-B18),"",J20+1))</f>
        <v>46230</v>
      </c>
      <c r="Q20" s="660"/>
      <c r="R20" s="660"/>
      <c r="S20" s="660"/>
      <c r="T20" s="660"/>
      <c r="U20" s="661"/>
      <c r="V20" s="659">
        <f>IF(P20="","",IF(DAY(P20)+1&gt;IF(MONTH(B18)=12,31,DATE(YEAR(B18),MONTH(B18)+1,1)-B18),"",P20+1))</f>
        <v>46231</v>
      </c>
      <c r="W20" s="660"/>
      <c r="X20" s="660"/>
      <c r="Y20" s="660"/>
      <c r="Z20" s="660"/>
      <c r="AA20" s="661"/>
      <c r="AB20" s="659">
        <f>IF(V20="","",IF(DAY(V20)+1&gt;IF(MONTH(B18)=12,31,DATE(YEAR(B18),MONTH(B18)+1,1)-B18),"",V20+1))</f>
        <v>46232</v>
      </c>
      <c r="AC20" s="660"/>
      <c r="AD20" s="660"/>
      <c r="AE20" s="660"/>
      <c r="AF20" s="660"/>
      <c r="AG20" s="661"/>
      <c r="AH20" s="659">
        <f>IF(AB20="","",IF(DAY(AB20)+1&gt;IF(MONTH(B18)=12,31,DATE(YEAR(B18),MONTH(B18)+1,1)-B18),"",AB20+1))</f>
        <v>46233</v>
      </c>
      <c r="AI20" s="660"/>
      <c r="AJ20" s="660"/>
      <c r="AK20" s="660"/>
      <c r="AL20" s="660"/>
      <c r="AM20" s="661"/>
      <c r="AN20" s="659">
        <f>IF(AH20="","",IF(DAY(AH20)+1&gt;IF(MONTH(B18)=12,31,DATE(YEAR(B18),MONTH(B18)+1,1)-B18),"",AH20+1))</f>
        <v>46234</v>
      </c>
      <c r="AO20" s="660"/>
      <c r="AP20" s="660"/>
      <c r="AQ20" s="660"/>
      <c r="AR20" s="660"/>
      <c r="AS20" s="661"/>
      <c r="AT20" s="694" t="str">
        <f>IF(AN20="","",IF(DAY(AN20)+1&gt;IF(MONTH(B18)=12,31,DATE(YEAR(B18),MONTH(B18)+1,1)-B18),"",AN20+1))</f>
        <v/>
      </c>
      <c r="AU20" s="695"/>
      <c r="AV20" s="695"/>
      <c r="AW20" s="695"/>
      <c r="AX20" s="695"/>
      <c r="AY20" s="696"/>
      <c r="BB20" s="729" t="s">
        <v>589</v>
      </c>
      <c r="BC20" s="730"/>
      <c r="BD20" s="730"/>
      <c r="BE20" s="730"/>
      <c r="BF20" s="730"/>
      <c r="BG20" s="730"/>
      <c r="BH20" s="730"/>
      <c r="BI20" s="731"/>
      <c r="BJ20" s="712">
        <f>IF(DAY(CT16)+1&gt;IF(MONTH(BB18)=12,31,DATE(YEAR(BB18),MONTH(BB18)+1,1)-BB18),"",CT16+1)</f>
        <v>46320</v>
      </c>
      <c r="BK20" s="713"/>
      <c r="BL20" s="713"/>
      <c r="BM20" s="713"/>
      <c r="BN20" s="713"/>
      <c r="BO20" s="714"/>
      <c r="BP20" s="659">
        <f>IF(BJ20="","",IF(DAY(BJ20)+1&gt;IF(MONTH(BB18)=12,31,DATE(YEAR(BB18),MONTH(BB18)+1,1)-BB18),"",BJ20+1))</f>
        <v>46321</v>
      </c>
      <c r="BQ20" s="660"/>
      <c r="BR20" s="660"/>
      <c r="BS20" s="660"/>
      <c r="BT20" s="660"/>
      <c r="BU20" s="661"/>
      <c r="BV20" s="659">
        <f>IF(BP20="","",IF(DAY(BP20)+1&gt;IF(MONTH(BB18)=12,31,DATE(YEAR(BB18),MONTH(BB18)+1,1)-BB18),"",BP20+1))</f>
        <v>46322</v>
      </c>
      <c r="BW20" s="660"/>
      <c r="BX20" s="660"/>
      <c r="BY20" s="660"/>
      <c r="BZ20" s="660"/>
      <c r="CA20" s="661"/>
      <c r="CB20" s="659">
        <f>IF(BV20="","",IF(DAY(BV20)+1&gt;IF(MONTH(BB18)=12,31,DATE(YEAR(BB18),MONTH(BB18)+1,1)-BB18),"",BV20+1))</f>
        <v>46323</v>
      </c>
      <c r="CC20" s="660"/>
      <c r="CD20" s="660"/>
      <c r="CE20" s="660"/>
      <c r="CF20" s="660"/>
      <c r="CG20" s="661"/>
      <c r="CH20" s="659">
        <f>IF(CB20="","",IF(DAY(CB20)+1&gt;IF(MONTH(BB18)=12,31,DATE(YEAR(BB18),MONTH(BB18)+1,1)-BB18),"",CB20+1))</f>
        <v>46324</v>
      </c>
      <c r="CI20" s="660"/>
      <c r="CJ20" s="660"/>
      <c r="CK20" s="660"/>
      <c r="CL20" s="660"/>
      <c r="CM20" s="661"/>
      <c r="CN20" s="659">
        <f>IF(CH20="","",IF(DAY(CH20)+1&gt;IF(MONTH(BB18)=12,31,DATE(YEAR(BB18),MONTH(BB18)+1,1)-BB18),"",CH20+1))</f>
        <v>46325</v>
      </c>
      <c r="CO20" s="660"/>
      <c r="CP20" s="660"/>
      <c r="CQ20" s="660"/>
      <c r="CR20" s="660"/>
      <c r="CS20" s="661"/>
      <c r="CT20" s="694">
        <f>IF(CN20="","",IF(DAY(CN20)+1&gt;IF(MONTH(BB18)=12,31,DATE(YEAR(BB18),MONTH(BB18)+1,1)-BB18),"",CN20+1))</f>
        <v>46326</v>
      </c>
      <c r="CU20" s="695"/>
      <c r="CV20" s="695"/>
      <c r="CW20" s="695"/>
      <c r="CX20" s="695"/>
      <c r="CY20" s="696"/>
    </row>
    <row r="21" spans="2:103" ht="17.25" customHeight="1" x14ac:dyDescent="0.15">
      <c r="B21" s="732" t="str">
        <f>VLOOKUP(B5,記念名,2,FALSE)</f>
        <v>国民安全の日 1
世界人口デー 11</v>
      </c>
      <c r="C21" s="733"/>
      <c r="D21" s="733"/>
      <c r="E21" s="733"/>
      <c r="F21" s="733"/>
      <c r="G21" s="733"/>
      <c r="H21" s="733"/>
      <c r="I21" s="734"/>
      <c r="J21" s="715"/>
      <c r="K21" s="716"/>
      <c r="L21" s="716"/>
      <c r="M21" s="716"/>
      <c r="N21" s="716"/>
      <c r="O21" s="717"/>
      <c r="P21" s="662"/>
      <c r="Q21" s="663"/>
      <c r="R21" s="663"/>
      <c r="S21" s="663"/>
      <c r="T21" s="663"/>
      <c r="U21" s="664"/>
      <c r="V21" s="662"/>
      <c r="W21" s="663"/>
      <c r="X21" s="663"/>
      <c r="Y21" s="663"/>
      <c r="Z21" s="663"/>
      <c r="AA21" s="664"/>
      <c r="AB21" s="662"/>
      <c r="AC21" s="663"/>
      <c r="AD21" s="663"/>
      <c r="AE21" s="663"/>
      <c r="AF21" s="663"/>
      <c r="AG21" s="664"/>
      <c r="AH21" s="662"/>
      <c r="AI21" s="663"/>
      <c r="AJ21" s="663"/>
      <c r="AK21" s="663"/>
      <c r="AL21" s="663"/>
      <c r="AM21" s="664"/>
      <c r="AN21" s="662"/>
      <c r="AO21" s="663"/>
      <c r="AP21" s="663"/>
      <c r="AQ21" s="663"/>
      <c r="AR21" s="663"/>
      <c r="AS21" s="664"/>
      <c r="AT21" s="697"/>
      <c r="AU21" s="698"/>
      <c r="AV21" s="698"/>
      <c r="AW21" s="698"/>
      <c r="AX21" s="698"/>
      <c r="AY21" s="699"/>
      <c r="BB21" s="732" t="str">
        <f>VLOOKUP(BB5,記念名,2,FALSE)</f>
        <v>目の愛護デー 10
電信電話記念日 23</v>
      </c>
      <c r="BC21" s="733"/>
      <c r="BD21" s="733"/>
      <c r="BE21" s="733"/>
      <c r="BF21" s="733"/>
      <c r="BG21" s="733"/>
      <c r="BH21" s="733"/>
      <c r="BI21" s="734"/>
      <c r="BJ21" s="715"/>
      <c r="BK21" s="716"/>
      <c r="BL21" s="716"/>
      <c r="BM21" s="716"/>
      <c r="BN21" s="716"/>
      <c r="BO21" s="717"/>
      <c r="BP21" s="662"/>
      <c r="BQ21" s="663"/>
      <c r="BR21" s="663"/>
      <c r="BS21" s="663"/>
      <c r="BT21" s="663"/>
      <c r="BU21" s="664"/>
      <c r="BV21" s="662"/>
      <c r="BW21" s="663"/>
      <c r="BX21" s="663"/>
      <c r="BY21" s="663"/>
      <c r="BZ21" s="663"/>
      <c r="CA21" s="664"/>
      <c r="CB21" s="662"/>
      <c r="CC21" s="663"/>
      <c r="CD21" s="663"/>
      <c r="CE21" s="663"/>
      <c r="CF21" s="663"/>
      <c r="CG21" s="664"/>
      <c r="CH21" s="662"/>
      <c r="CI21" s="663"/>
      <c r="CJ21" s="663"/>
      <c r="CK21" s="663"/>
      <c r="CL21" s="663"/>
      <c r="CM21" s="664"/>
      <c r="CN21" s="662"/>
      <c r="CO21" s="663"/>
      <c r="CP21" s="663"/>
      <c r="CQ21" s="663"/>
      <c r="CR21" s="663"/>
      <c r="CS21" s="664"/>
      <c r="CT21" s="697"/>
      <c r="CU21" s="698"/>
      <c r="CV21" s="698"/>
      <c r="CW21" s="698"/>
      <c r="CX21" s="698"/>
      <c r="CY21" s="699"/>
    </row>
    <row r="22" spans="2:103" ht="23.25" customHeight="1" x14ac:dyDescent="0.15">
      <c r="B22" s="706"/>
      <c r="C22" s="707"/>
      <c r="D22" s="707"/>
      <c r="E22" s="707"/>
      <c r="F22" s="707"/>
      <c r="G22" s="707"/>
      <c r="H22" s="707"/>
      <c r="I22" s="708"/>
      <c r="J22" s="715"/>
      <c r="K22" s="716"/>
      <c r="L22" s="716"/>
      <c r="M22" s="716"/>
      <c r="N22" s="716"/>
      <c r="O22" s="717"/>
      <c r="P22" s="662"/>
      <c r="Q22" s="663"/>
      <c r="R22" s="663"/>
      <c r="S22" s="663"/>
      <c r="T22" s="663"/>
      <c r="U22" s="664"/>
      <c r="V22" s="662"/>
      <c r="W22" s="663"/>
      <c r="X22" s="663"/>
      <c r="Y22" s="663"/>
      <c r="Z22" s="663"/>
      <c r="AA22" s="664"/>
      <c r="AB22" s="662"/>
      <c r="AC22" s="663"/>
      <c r="AD22" s="663"/>
      <c r="AE22" s="663"/>
      <c r="AF22" s="663"/>
      <c r="AG22" s="664"/>
      <c r="AH22" s="662"/>
      <c r="AI22" s="663"/>
      <c r="AJ22" s="663"/>
      <c r="AK22" s="663"/>
      <c r="AL22" s="663"/>
      <c r="AM22" s="664"/>
      <c r="AN22" s="662"/>
      <c r="AO22" s="663"/>
      <c r="AP22" s="663"/>
      <c r="AQ22" s="663"/>
      <c r="AR22" s="663"/>
      <c r="AS22" s="664"/>
      <c r="AT22" s="697"/>
      <c r="AU22" s="698"/>
      <c r="AV22" s="698"/>
      <c r="AW22" s="698"/>
      <c r="AX22" s="698"/>
      <c r="AY22" s="699"/>
      <c r="BB22" s="706"/>
      <c r="BC22" s="707"/>
      <c r="BD22" s="707"/>
      <c r="BE22" s="707"/>
      <c r="BF22" s="707"/>
      <c r="BG22" s="707"/>
      <c r="BH22" s="707"/>
      <c r="BI22" s="708"/>
      <c r="BJ22" s="715"/>
      <c r="BK22" s="716"/>
      <c r="BL22" s="716"/>
      <c r="BM22" s="716"/>
      <c r="BN22" s="716"/>
      <c r="BO22" s="717"/>
      <c r="BP22" s="662"/>
      <c r="BQ22" s="663"/>
      <c r="BR22" s="663"/>
      <c r="BS22" s="663"/>
      <c r="BT22" s="663"/>
      <c r="BU22" s="664"/>
      <c r="BV22" s="662"/>
      <c r="BW22" s="663"/>
      <c r="BX22" s="663"/>
      <c r="BY22" s="663"/>
      <c r="BZ22" s="663"/>
      <c r="CA22" s="664"/>
      <c r="CB22" s="662"/>
      <c r="CC22" s="663"/>
      <c r="CD22" s="663"/>
      <c r="CE22" s="663"/>
      <c r="CF22" s="663"/>
      <c r="CG22" s="664"/>
      <c r="CH22" s="662"/>
      <c r="CI22" s="663"/>
      <c r="CJ22" s="663"/>
      <c r="CK22" s="663"/>
      <c r="CL22" s="663"/>
      <c r="CM22" s="664"/>
      <c r="CN22" s="662"/>
      <c r="CO22" s="663"/>
      <c r="CP22" s="663"/>
      <c r="CQ22" s="663"/>
      <c r="CR22" s="663"/>
      <c r="CS22" s="664"/>
      <c r="CT22" s="697"/>
      <c r="CU22" s="698"/>
      <c r="CV22" s="698"/>
      <c r="CW22" s="698"/>
      <c r="CX22" s="698"/>
      <c r="CY22" s="699"/>
    </row>
    <row r="23" spans="2:103" ht="21" customHeight="1" x14ac:dyDescent="0.15">
      <c r="B23" s="706"/>
      <c r="C23" s="707"/>
      <c r="D23" s="707"/>
      <c r="E23" s="707"/>
      <c r="F23" s="707"/>
      <c r="G23" s="707"/>
      <c r="H23" s="707"/>
      <c r="I23" s="708"/>
      <c r="J23" s="715"/>
      <c r="K23" s="716"/>
      <c r="L23" s="716"/>
      <c r="M23" s="716"/>
      <c r="N23" s="716"/>
      <c r="O23" s="717"/>
      <c r="P23" s="662"/>
      <c r="Q23" s="663"/>
      <c r="R23" s="663"/>
      <c r="S23" s="663"/>
      <c r="T23" s="663"/>
      <c r="U23" s="664"/>
      <c r="V23" s="662"/>
      <c r="W23" s="663"/>
      <c r="X23" s="663"/>
      <c r="Y23" s="663"/>
      <c r="Z23" s="663"/>
      <c r="AA23" s="664"/>
      <c r="AB23" s="662"/>
      <c r="AC23" s="663"/>
      <c r="AD23" s="663"/>
      <c r="AE23" s="663"/>
      <c r="AF23" s="663"/>
      <c r="AG23" s="664"/>
      <c r="AH23" s="662"/>
      <c r="AI23" s="663"/>
      <c r="AJ23" s="663"/>
      <c r="AK23" s="663"/>
      <c r="AL23" s="663"/>
      <c r="AM23" s="664"/>
      <c r="AN23" s="662"/>
      <c r="AO23" s="663"/>
      <c r="AP23" s="663"/>
      <c r="AQ23" s="663"/>
      <c r="AR23" s="663"/>
      <c r="AS23" s="664"/>
      <c r="AT23" s="697"/>
      <c r="AU23" s="698"/>
      <c r="AV23" s="698"/>
      <c r="AW23" s="698"/>
      <c r="AX23" s="698"/>
      <c r="AY23" s="699"/>
      <c r="BB23" s="706"/>
      <c r="BC23" s="707"/>
      <c r="BD23" s="707"/>
      <c r="BE23" s="707"/>
      <c r="BF23" s="707"/>
      <c r="BG23" s="707"/>
      <c r="BH23" s="707"/>
      <c r="BI23" s="708"/>
      <c r="BJ23" s="715"/>
      <c r="BK23" s="716"/>
      <c r="BL23" s="716"/>
      <c r="BM23" s="716"/>
      <c r="BN23" s="716"/>
      <c r="BO23" s="717"/>
      <c r="BP23" s="662"/>
      <c r="BQ23" s="663"/>
      <c r="BR23" s="663"/>
      <c r="BS23" s="663"/>
      <c r="BT23" s="663"/>
      <c r="BU23" s="664"/>
      <c r="BV23" s="662"/>
      <c r="BW23" s="663"/>
      <c r="BX23" s="663"/>
      <c r="BY23" s="663"/>
      <c r="BZ23" s="663"/>
      <c r="CA23" s="664"/>
      <c r="CB23" s="662"/>
      <c r="CC23" s="663"/>
      <c r="CD23" s="663"/>
      <c r="CE23" s="663"/>
      <c r="CF23" s="663"/>
      <c r="CG23" s="664"/>
      <c r="CH23" s="662"/>
      <c r="CI23" s="663"/>
      <c r="CJ23" s="663"/>
      <c r="CK23" s="663"/>
      <c r="CL23" s="663"/>
      <c r="CM23" s="664"/>
      <c r="CN23" s="662"/>
      <c r="CO23" s="663"/>
      <c r="CP23" s="663"/>
      <c r="CQ23" s="663"/>
      <c r="CR23" s="663"/>
      <c r="CS23" s="664"/>
      <c r="CT23" s="697"/>
      <c r="CU23" s="698"/>
      <c r="CV23" s="698"/>
      <c r="CW23" s="698"/>
      <c r="CX23" s="698"/>
      <c r="CY23" s="699"/>
    </row>
    <row r="24" spans="2:103" ht="19.5" customHeight="1" x14ac:dyDescent="0.15">
      <c r="B24" s="706"/>
      <c r="C24" s="707"/>
      <c r="D24" s="707"/>
      <c r="E24" s="707"/>
      <c r="F24" s="707"/>
      <c r="G24" s="707"/>
      <c r="H24" s="707"/>
      <c r="I24" s="708"/>
      <c r="J24" s="735" t="str">
        <f>IF(AT20="","",IF(DAY(AT20)+1&gt;IF(MONTH(B18)=12,31,DATE(YEAR(B18),MONTH(B18)+1,1)-B18),"",AT20+1))</f>
        <v/>
      </c>
      <c r="K24" s="736"/>
      <c r="L24" s="736"/>
      <c r="M24" s="736"/>
      <c r="N24" s="736"/>
      <c r="O24" s="737"/>
      <c r="P24" s="741" t="str">
        <f>IF(J24="","",IF(DAY(J24)+1&gt;IF(MONTH(B18)=12,31,DATE(YEAR(B18),MONTH(B18)+1,1)-B18),"",J24+1))</f>
        <v/>
      </c>
      <c r="Q24" s="742"/>
      <c r="R24" s="742"/>
      <c r="S24" s="742"/>
      <c r="T24" s="742"/>
      <c r="U24" s="743"/>
      <c r="V24" s="23"/>
      <c r="AA24" s="17"/>
      <c r="AG24" s="17"/>
      <c r="AM24" s="17"/>
      <c r="AS24" s="17"/>
      <c r="AY24" s="17"/>
      <c r="BB24" s="706"/>
      <c r="BC24" s="707"/>
      <c r="BD24" s="707"/>
      <c r="BE24" s="707"/>
      <c r="BF24" s="707"/>
      <c r="BG24" s="707"/>
      <c r="BH24" s="707"/>
      <c r="BI24" s="708"/>
      <c r="BJ24" s="735" t="str">
        <f>IF(CT20="","",IF(DAY(CT20)+1&gt;IF(MONTH(BB18)=12,31,DATE(YEAR(BB18),MONTH(BB18)+1,1)-BB18),"",CT20+1))</f>
        <v/>
      </c>
      <c r="BK24" s="736"/>
      <c r="BL24" s="736"/>
      <c r="BM24" s="736"/>
      <c r="BN24" s="736"/>
      <c r="BO24" s="737"/>
      <c r="BP24" s="741" t="str">
        <f>IF(BJ24="","",IF(DAY(BJ24)+1&gt;IF(MONTH(BB18)=12,31,DATE(YEAR(BB18),MONTH(BB18)+1,1)-BB18),"",BJ24+1))</f>
        <v/>
      </c>
      <c r="BQ24" s="742"/>
      <c r="BR24" s="742"/>
      <c r="BS24" s="742"/>
      <c r="BT24" s="742"/>
      <c r="BU24" s="743"/>
      <c r="BV24" s="23"/>
      <c r="CA24" s="17"/>
      <c r="CG24" s="17"/>
      <c r="CM24" s="17"/>
      <c r="CS24" s="17"/>
      <c r="CY24" s="17"/>
    </row>
    <row r="25" spans="2:103" ht="19.5" customHeight="1" x14ac:dyDescent="0.15">
      <c r="B25" s="706"/>
      <c r="C25" s="707"/>
      <c r="D25" s="707"/>
      <c r="E25" s="707"/>
      <c r="F25" s="707"/>
      <c r="G25" s="707"/>
      <c r="H25" s="707"/>
      <c r="I25" s="708"/>
      <c r="J25" s="735"/>
      <c r="K25" s="736"/>
      <c r="L25" s="736"/>
      <c r="M25" s="736"/>
      <c r="N25" s="736"/>
      <c r="O25" s="737"/>
      <c r="P25" s="741"/>
      <c r="Q25" s="742"/>
      <c r="R25" s="742"/>
      <c r="S25" s="742"/>
      <c r="T25" s="742"/>
      <c r="U25" s="743"/>
      <c r="V25" s="23"/>
      <c r="AA25" s="17"/>
      <c r="AG25" s="17"/>
      <c r="AM25" s="17"/>
      <c r="AS25" s="17"/>
      <c r="AY25" s="17"/>
      <c r="BB25" s="706"/>
      <c r="BC25" s="707"/>
      <c r="BD25" s="707"/>
      <c r="BE25" s="707"/>
      <c r="BF25" s="707"/>
      <c r="BG25" s="707"/>
      <c r="BH25" s="707"/>
      <c r="BI25" s="708"/>
      <c r="BJ25" s="735"/>
      <c r="BK25" s="736"/>
      <c r="BL25" s="736"/>
      <c r="BM25" s="736"/>
      <c r="BN25" s="736"/>
      <c r="BO25" s="737"/>
      <c r="BP25" s="741"/>
      <c r="BQ25" s="742"/>
      <c r="BR25" s="742"/>
      <c r="BS25" s="742"/>
      <c r="BT25" s="742"/>
      <c r="BU25" s="743"/>
      <c r="BV25" s="23"/>
      <c r="CA25" s="17"/>
      <c r="CG25" s="17"/>
      <c r="CM25" s="17"/>
      <c r="CS25" s="17"/>
      <c r="CY25" s="17"/>
    </row>
    <row r="26" spans="2:103" ht="20.25" customHeight="1" x14ac:dyDescent="0.15">
      <c r="B26" s="709"/>
      <c r="C26" s="710"/>
      <c r="D26" s="710"/>
      <c r="E26" s="710"/>
      <c r="F26" s="710"/>
      <c r="G26" s="710"/>
      <c r="H26" s="710"/>
      <c r="I26" s="711"/>
      <c r="J26" s="738"/>
      <c r="K26" s="739"/>
      <c r="L26" s="739"/>
      <c r="M26" s="739"/>
      <c r="N26" s="739"/>
      <c r="O26" s="740"/>
      <c r="P26" s="744"/>
      <c r="Q26" s="745"/>
      <c r="R26" s="745"/>
      <c r="S26" s="745"/>
      <c r="T26" s="745"/>
      <c r="U26" s="746"/>
      <c r="V26" s="18"/>
      <c r="W26" s="19"/>
      <c r="X26" s="19"/>
      <c r="Y26" s="19"/>
      <c r="Z26" s="19"/>
      <c r="AA26" s="20"/>
      <c r="AB26" s="19"/>
      <c r="AC26" s="19"/>
      <c r="AD26" s="19"/>
      <c r="AE26" s="19"/>
      <c r="AF26" s="19"/>
      <c r="AG26" s="20"/>
      <c r="AH26" s="19"/>
      <c r="AI26" s="19"/>
      <c r="AJ26" s="19"/>
      <c r="AK26" s="19"/>
      <c r="AL26" s="19"/>
      <c r="AM26" s="20"/>
      <c r="AN26" s="19"/>
      <c r="AO26" s="19"/>
      <c r="AP26" s="19"/>
      <c r="AQ26" s="19"/>
      <c r="AR26" s="19"/>
      <c r="AS26" s="20"/>
      <c r="AT26" s="19"/>
      <c r="AU26" s="19"/>
      <c r="AV26" s="19"/>
      <c r="AW26" s="19"/>
      <c r="AX26" s="19"/>
      <c r="AY26" s="20"/>
      <c r="BB26" s="709"/>
      <c r="BC26" s="710"/>
      <c r="BD26" s="710"/>
      <c r="BE26" s="710"/>
      <c r="BF26" s="710"/>
      <c r="BG26" s="710"/>
      <c r="BH26" s="710"/>
      <c r="BI26" s="711"/>
      <c r="BJ26" s="738"/>
      <c r="BK26" s="739"/>
      <c r="BL26" s="739"/>
      <c r="BM26" s="739"/>
      <c r="BN26" s="739"/>
      <c r="BO26" s="740"/>
      <c r="BP26" s="744"/>
      <c r="BQ26" s="745"/>
      <c r="BR26" s="745"/>
      <c r="BS26" s="745"/>
      <c r="BT26" s="745"/>
      <c r="BU26" s="746"/>
      <c r="BV26" s="18"/>
      <c r="BW26" s="19"/>
      <c r="BX26" s="19"/>
      <c r="BY26" s="19"/>
      <c r="BZ26" s="19"/>
      <c r="CA26" s="20"/>
      <c r="CB26" s="19"/>
      <c r="CC26" s="19"/>
      <c r="CD26" s="19"/>
      <c r="CE26" s="19"/>
      <c r="CF26" s="19"/>
      <c r="CG26" s="20"/>
      <c r="CH26" s="19"/>
      <c r="CI26" s="19"/>
      <c r="CJ26" s="19"/>
      <c r="CK26" s="19"/>
      <c r="CL26" s="19"/>
      <c r="CM26" s="20"/>
      <c r="CN26" s="19"/>
      <c r="CO26" s="19"/>
      <c r="CP26" s="19"/>
      <c r="CQ26" s="19"/>
      <c r="CR26" s="19"/>
      <c r="CS26" s="20"/>
      <c r="CT26" s="19"/>
      <c r="CU26" s="19"/>
      <c r="CV26" s="19"/>
      <c r="CW26" s="19"/>
      <c r="CX26" s="19"/>
      <c r="CY26" s="20"/>
    </row>
    <row r="27" spans="2:103" ht="36.75" customHeight="1" x14ac:dyDescent="0.15"/>
    <row r="28" spans="2:103" ht="21.75" customHeight="1" x14ac:dyDescent="0.15">
      <c r="B28" s="747">
        <f>B31</f>
        <v>46235</v>
      </c>
      <c r="C28" s="748"/>
      <c r="D28" s="748"/>
      <c r="E28" s="748"/>
      <c r="F28" s="748"/>
      <c r="G28" s="748"/>
      <c r="H28" s="748"/>
      <c r="I28" s="749"/>
      <c r="J28" s="692" t="s">
        <v>581</v>
      </c>
      <c r="K28" s="693"/>
      <c r="L28" s="693"/>
      <c r="M28" s="693" t="s">
        <v>389</v>
      </c>
      <c r="N28" s="677"/>
      <c r="O28" s="678"/>
      <c r="P28" s="675" t="s">
        <v>582</v>
      </c>
      <c r="Q28" s="676"/>
      <c r="R28" s="676"/>
      <c r="S28" s="676" t="s">
        <v>356</v>
      </c>
      <c r="T28" s="677"/>
      <c r="U28" s="678"/>
      <c r="V28" s="753" t="s">
        <v>584</v>
      </c>
      <c r="W28" s="754"/>
      <c r="X28" s="754"/>
      <c r="Y28" s="754" t="s">
        <v>356</v>
      </c>
      <c r="Z28" s="754"/>
      <c r="AA28" s="755"/>
      <c r="AB28" s="675" t="s">
        <v>585</v>
      </c>
      <c r="AC28" s="676"/>
      <c r="AD28" s="676"/>
      <c r="AE28" s="676" t="s">
        <v>356</v>
      </c>
      <c r="AF28" s="677"/>
      <c r="AG28" s="678"/>
      <c r="AH28" s="753" t="s">
        <v>586</v>
      </c>
      <c r="AI28" s="754"/>
      <c r="AJ28" s="754"/>
      <c r="AK28" s="754" t="s">
        <v>356</v>
      </c>
      <c r="AL28" s="754"/>
      <c r="AM28" s="755"/>
      <c r="AN28" s="675" t="s">
        <v>587</v>
      </c>
      <c r="AO28" s="676"/>
      <c r="AP28" s="676"/>
      <c r="AQ28" s="676" t="s">
        <v>356</v>
      </c>
      <c r="AR28" s="677"/>
      <c r="AS28" s="678"/>
      <c r="AT28" s="682" t="s">
        <v>588</v>
      </c>
      <c r="AU28" s="683"/>
      <c r="AV28" s="683"/>
      <c r="AW28" s="683" t="s">
        <v>356</v>
      </c>
      <c r="AX28" s="683"/>
      <c r="AY28" s="684"/>
      <c r="BB28" s="747">
        <f>BB31</f>
        <v>46327</v>
      </c>
      <c r="BC28" s="748"/>
      <c r="BD28" s="748"/>
      <c r="BE28" s="748"/>
      <c r="BF28" s="748"/>
      <c r="BG28" s="748"/>
      <c r="BH28" s="748"/>
      <c r="BI28" s="749"/>
      <c r="BJ28" s="692" t="s">
        <v>581</v>
      </c>
      <c r="BK28" s="693"/>
      <c r="BL28" s="693"/>
      <c r="BM28" s="693" t="s">
        <v>389</v>
      </c>
      <c r="BN28" s="677"/>
      <c r="BO28" s="678"/>
      <c r="BP28" s="675" t="s">
        <v>582</v>
      </c>
      <c r="BQ28" s="676"/>
      <c r="BR28" s="676"/>
      <c r="BS28" s="676" t="s">
        <v>356</v>
      </c>
      <c r="BT28" s="677"/>
      <c r="BU28" s="678"/>
      <c r="BV28" s="753" t="s">
        <v>584</v>
      </c>
      <c r="BW28" s="754"/>
      <c r="BX28" s="754"/>
      <c r="BY28" s="754" t="s">
        <v>356</v>
      </c>
      <c r="BZ28" s="754"/>
      <c r="CA28" s="755"/>
      <c r="CB28" s="675" t="s">
        <v>585</v>
      </c>
      <c r="CC28" s="676"/>
      <c r="CD28" s="676"/>
      <c r="CE28" s="676" t="s">
        <v>356</v>
      </c>
      <c r="CF28" s="677"/>
      <c r="CG28" s="678"/>
      <c r="CH28" s="753" t="s">
        <v>586</v>
      </c>
      <c r="CI28" s="754"/>
      <c r="CJ28" s="754"/>
      <c r="CK28" s="754" t="s">
        <v>356</v>
      </c>
      <c r="CL28" s="754"/>
      <c r="CM28" s="755"/>
      <c r="CN28" s="675" t="s">
        <v>587</v>
      </c>
      <c r="CO28" s="676"/>
      <c r="CP28" s="676"/>
      <c r="CQ28" s="676" t="s">
        <v>356</v>
      </c>
      <c r="CR28" s="677"/>
      <c r="CS28" s="678"/>
      <c r="CT28" s="682" t="s">
        <v>588</v>
      </c>
      <c r="CU28" s="683"/>
      <c r="CV28" s="683"/>
      <c r="CW28" s="683" t="s">
        <v>356</v>
      </c>
      <c r="CX28" s="683"/>
      <c r="CY28" s="684"/>
    </row>
    <row r="29" spans="2:103" ht="23.25" customHeight="1" x14ac:dyDescent="0.15">
      <c r="B29" s="750"/>
      <c r="C29" s="751"/>
      <c r="D29" s="751"/>
      <c r="E29" s="751"/>
      <c r="F29" s="751"/>
      <c r="G29" s="751"/>
      <c r="H29" s="751"/>
      <c r="I29" s="752"/>
      <c r="J29" s="685">
        <f>IF(WEEKDAY(B31)=1,B31,(IF(WEEKDAY(B31)=2,B31-1,(IF(WEEKDAY(B31)=3,B31-2,(IF(WEEKDAY(B31)=4,B31-3,(IF(WEEKDAY(B31)=5,B31-4,IF(WEEKDAY(B31)=6,B31-5,B31-6))))))))))</f>
        <v>46229</v>
      </c>
      <c r="K29" s="660"/>
      <c r="L29" s="660"/>
      <c r="M29" s="660"/>
      <c r="N29" s="660"/>
      <c r="O29" s="661"/>
      <c r="P29" s="659">
        <f>J29+1</f>
        <v>46230</v>
      </c>
      <c r="Q29" s="660"/>
      <c r="R29" s="660"/>
      <c r="S29" s="660"/>
      <c r="T29" s="660"/>
      <c r="U29" s="661"/>
      <c r="V29" s="659">
        <f>P29+1</f>
        <v>46231</v>
      </c>
      <c r="W29" s="660"/>
      <c r="X29" s="660"/>
      <c r="Y29" s="660"/>
      <c r="Z29" s="660"/>
      <c r="AA29" s="661"/>
      <c r="AB29" s="659">
        <f>V29+1</f>
        <v>46232</v>
      </c>
      <c r="AC29" s="660"/>
      <c r="AD29" s="660"/>
      <c r="AE29" s="660"/>
      <c r="AF29" s="660"/>
      <c r="AG29" s="661"/>
      <c r="AH29" s="659">
        <f>AB29+1</f>
        <v>46233</v>
      </c>
      <c r="AI29" s="660"/>
      <c r="AJ29" s="660"/>
      <c r="AK29" s="660"/>
      <c r="AL29" s="660"/>
      <c r="AM29" s="661"/>
      <c r="AN29" s="659">
        <f>AH29+1</f>
        <v>46234</v>
      </c>
      <c r="AO29" s="660"/>
      <c r="AP29" s="660"/>
      <c r="AQ29" s="660"/>
      <c r="AR29" s="660"/>
      <c r="AS29" s="661"/>
      <c r="AT29" s="668">
        <f>AN29+1</f>
        <v>46235</v>
      </c>
      <c r="AU29" s="669"/>
      <c r="AV29" s="669"/>
      <c r="AW29" s="660"/>
      <c r="AX29" s="660"/>
      <c r="AY29" s="661"/>
      <c r="BB29" s="750"/>
      <c r="BC29" s="751"/>
      <c r="BD29" s="751"/>
      <c r="BE29" s="751"/>
      <c r="BF29" s="751"/>
      <c r="BG29" s="751"/>
      <c r="BH29" s="751"/>
      <c r="BI29" s="752"/>
      <c r="BJ29" s="685">
        <f>IF(WEEKDAY(BB31)=1,BB31,(IF(WEEKDAY(BB31)=2,BB31-1,(IF(WEEKDAY(BB31)=3,BB31-2,(IF(WEEKDAY(BB31)=4,BB31-3,(IF(WEEKDAY(BB31)=5,BB31-4,IF(WEEKDAY(BB31)=6,BB31-5,BB31-6))))))))))</f>
        <v>46327</v>
      </c>
      <c r="BK29" s="660"/>
      <c r="BL29" s="660"/>
      <c r="BM29" s="660"/>
      <c r="BN29" s="660"/>
      <c r="BO29" s="661"/>
      <c r="BP29" s="659">
        <f>BJ29+1</f>
        <v>46328</v>
      </c>
      <c r="BQ29" s="660"/>
      <c r="BR29" s="660"/>
      <c r="BS29" s="660"/>
      <c r="BT29" s="660"/>
      <c r="BU29" s="661"/>
      <c r="BV29" s="659">
        <f>BP29+1</f>
        <v>46329</v>
      </c>
      <c r="BW29" s="660"/>
      <c r="BX29" s="660"/>
      <c r="BY29" s="660"/>
      <c r="BZ29" s="660"/>
      <c r="CA29" s="661"/>
      <c r="CB29" s="659">
        <f>BV29+1</f>
        <v>46330</v>
      </c>
      <c r="CC29" s="660"/>
      <c r="CD29" s="660"/>
      <c r="CE29" s="660"/>
      <c r="CF29" s="660"/>
      <c r="CG29" s="661"/>
      <c r="CH29" s="659">
        <f>CB29+1</f>
        <v>46331</v>
      </c>
      <c r="CI29" s="660"/>
      <c r="CJ29" s="660"/>
      <c r="CK29" s="660"/>
      <c r="CL29" s="660"/>
      <c r="CM29" s="661"/>
      <c r="CN29" s="659">
        <f>CH29+1</f>
        <v>46332</v>
      </c>
      <c r="CO29" s="660"/>
      <c r="CP29" s="660"/>
      <c r="CQ29" s="660"/>
      <c r="CR29" s="660"/>
      <c r="CS29" s="661"/>
      <c r="CT29" s="668">
        <f>CN29+1</f>
        <v>46333</v>
      </c>
      <c r="CU29" s="669"/>
      <c r="CV29" s="669"/>
      <c r="CW29" s="660"/>
      <c r="CX29" s="660"/>
      <c r="CY29" s="661"/>
    </row>
    <row r="30" spans="2:103" ht="35.25" customHeight="1" x14ac:dyDescent="0.15">
      <c r="B30" s="750"/>
      <c r="C30" s="751"/>
      <c r="D30" s="751"/>
      <c r="E30" s="751"/>
      <c r="F30" s="751"/>
      <c r="G30" s="751"/>
      <c r="H30" s="751"/>
      <c r="I30" s="752"/>
      <c r="J30" s="662"/>
      <c r="K30" s="663"/>
      <c r="L30" s="663"/>
      <c r="M30" s="663"/>
      <c r="N30" s="663"/>
      <c r="O30" s="664"/>
      <c r="P30" s="662"/>
      <c r="Q30" s="663"/>
      <c r="R30" s="663"/>
      <c r="S30" s="663"/>
      <c r="T30" s="663"/>
      <c r="U30" s="664"/>
      <c r="V30" s="662"/>
      <c r="W30" s="663"/>
      <c r="X30" s="663"/>
      <c r="Y30" s="663"/>
      <c r="Z30" s="663"/>
      <c r="AA30" s="664"/>
      <c r="AB30" s="662"/>
      <c r="AC30" s="663"/>
      <c r="AD30" s="663"/>
      <c r="AE30" s="663"/>
      <c r="AF30" s="663"/>
      <c r="AG30" s="664"/>
      <c r="AH30" s="662"/>
      <c r="AI30" s="663"/>
      <c r="AJ30" s="663"/>
      <c r="AK30" s="663"/>
      <c r="AL30" s="663"/>
      <c r="AM30" s="664"/>
      <c r="AN30" s="662"/>
      <c r="AO30" s="663"/>
      <c r="AP30" s="663"/>
      <c r="AQ30" s="663"/>
      <c r="AR30" s="663"/>
      <c r="AS30" s="664"/>
      <c r="AT30" s="670"/>
      <c r="AU30" s="671"/>
      <c r="AV30" s="671"/>
      <c r="AW30" s="663"/>
      <c r="AX30" s="663"/>
      <c r="AY30" s="664"/>
      <c r="BB30" s="750"/>
      <c r="BC30" s="751"/>
      <c r="BD30" s="751"/>
      <c r="BE30" s="751"/>
      <c r="BF30" s="751"/>
      <c r="BG30" s="751"/>
      <c r="BH30" s="751"/>
      <c r="BI30" s="752"/>
      <c r="BJ30" s="662"/>
      <c r="BK30" s="663"/>
      <c r="BL30" s="663"/>
      <c r="BM30" s="663"/>
      <c r="BN30" s="663"/>
      <c r="BO30" s="664"/>
      <c r="BP30" s="662"/>
      <c r="BQ30" s="663"/>
      <c r="BR30" s="663"/>
      <c r="BS30" s="663"/>
      <c r="BT30" s="663"/>
      <c r="BU30" s="664"/>
      <c r="BV30" s="662"/>
      <c r="BW30" s="663"/>
      <c r="BX30" s="663"/>
      <c r="BY30" s="663"/>
      <c r="BZ30" s="663"/>
      <c r="CA30" s="664"/>
      <c r="CB30" s="662"/>
      <c r="CC30" s="663"/>
      <c r="CD30" s="663"/>
      <c r="CE30" s="663"/>
      <c r="CF30" s="663"/>
      <c r="CG30" s="664"/>
      <c r="CH30" s="662"/>
      <c r="CI30" s="663"/>
      <c r="CJ30" s="663"/>
      <c r="CK30" s="663"/>
      <c r="CL30" s="663"/>
      <c r="CM30" s="664"/>
      <c r="CN30" s="662"/>
      <c r="CO30" s="663"/>
      <c r="CP30" s="663"/>
      <c r="CQ30" s="663"/>
      <c r="CR30" s="663"/>
      <c r="CS30" s="664"/>
      <c r="CT30" s="670"/>
      <c r="CU30" s="671"/>
      <c r="CV30" s="671"/>
      <c r="CW30" s="663"/>
      <c r="CX30" s="663"/>
      <c r="CY30" s="664"/>
    </row>
    <row r="31" spans="2:103" ht="11.25" customHeight="1" x14ac:dyDescent="0.15">
      <c r="B31" s="672">
        <f>IF(MONTH(B5)=12,DATE(YEAR(B5)+1,1,1),DATE(YEAR(B5),MONTH(B5)+1,1))</f>
        <v>46235</v>
      </c>
      <c r="C31" s="673"/>
      <c r="D31" s="673"/>
      <c r="E31" s="673"/>
      <c r="F31" s="673"/>
      <c r="G31" s="673"/>
      <c r="H31" s="673"/>
      <c r="I31" s="674"/>
      <c r="J31" s="662"/>
      <c r="K31" s="663"/>
      <c r="L31" s="663"/>
      <c r="M31" s="663"/>
      <c r="N31" s="663"/>
      <c r="O31" s="664"/>
      <c r="P31" s="662"/>
      <c r="Q31" s="663"/>
      <c r="R31" s="663"/>
      <c r="S31" s="663"/>
      <c r="T31" s="663"/>
      <c r="U31" s="664"/>
      <c r="V31" s="662"/>
      <c r="W31" s="663"/>
      <c r="X31" s="663"/>
      <c r="Y31" s="663"/>
      <c r="Z31" s="663"/>
      <c r="AA31" s="664"/>
      <c r="AB31" s="662"/>
      <c r="AC31" s="663"/>
      <c r="AD31" s="663"/>
      <c r="AE31" s="663"/>
      <c r="AF31" s="663"/>
      <c r="AG31" s="664"/>
      <c r="AH31" s="662"/>
      <c r="AI31" s="663"/>
      <c r="AJ31" s="663"/>
      <c r="AK31" s="663"/>
      <c r="AL31" s="663"/>
      <c r="AM31" s="664"/>
      <c r="AN31" s="662"/>
      <c r="AO31" s="663"/>
      <c r="AP31" s="663"/>
      <c r="AQ31" s="663"/>
      <c r="AR31" s="663"/>
      <c r="AS31" s="664"/>
      <c r="AT31" s="662"/>
      <c r="AU31" s="663"/>
      <c r="AV31" s="663"/>
      <c r="AW31" s="663"/>
      <c r="AX31" s="663"/>
      <c r="AY31" s="664"/>
      <c r="BB31" s="672">
        <f>IF(MONTH(BB5)=12,DATE(YEAR(BB5)+1,1,1),DATE(YEAR(BB5),MONTH(BB5)+1,1))</f>
        <v>46327</v>
      </c>
      <c r="BC31" s="673"/>
      <c r="BD31" s="673"/>
      <c r="BE31" s="673"/>
      <c r="BF31" s="673"/>
      <c r="BG31" s="673"/>
      <c r="BH31" s="673"/>
      <c r="BI31" s="674"/>
      <c r="BJ31" s="662"/>
      <c r="BK31" s="663"/>
      <c r="BL31" s="663"/>
      <c r="BM31" s="663"/>
      <c r="BN31" s="663"/>
      <c r="BO31" s="664"/>
      <c r="BP31" s="662"/>
      <c r="BQ31" s="663"/>
      <c r="BR31" s="663"/>
      <c r="BS31" s="663"/>
      <c r="BT31" s="663"/>
      <c r="BU31" s="664"/>
      <c r="BV31" s="662"/>
      <c r="BW31" s="663"/>
      <c r="BX31" s="663"/>
      <c r="BY31" s="663"/>
      <c r="BZ31" s="663"/>
      <c r="CA31" s="664"/>
      <c r="CB31" s="662"/>
      <c r="CC31" s="663"/>
      <c r="CD31" s="663"/>
      <c r="CE31" s="663"/>
      <c r="CF31" s="663"/>
      <c r="CG31" s="664"/>
      <c r="CH31" s="662"/>
      <c r="CI31" s="663"/>
      <c r="CJ31" s="663"/>
      <c r="CK31" s="663"/>
      <c r="CL31" s="663"/>
      <c r="CM31" s="664"/>
      <c r="CN31" s="662"/>
      <c r="CO31" s="663"/>
      <c r="CP31" s="663"/>
      <c r="CQ31" s="663"/>
      <c r="CR31" s="663"/>
      <c r="CS31" s="664"/>
      <c r="CT31" s="662"/>
      <c r="CU31" s="663"/>
      <c r="CV31" s="663"/>
      <c r="CW31" s="663"/>
      <c r="CX31" s="663"/>
      <c r="CY31" s="664"/>
    </row>
    <row r="32" spans="2:103" ht="46.5" customHeight="1" x14ac:dyDescent="0.15">
      <c r="B32" s="672"/>
      <c r="C32" s="673"/>
      <c r="D32" s="673"/>
      <c r="E32" s="673"/>
      <c r="F32" s="673"/>
      <c r="G32" s="673"/>
      <c r="H32" s="673"/>
      <c r="I32" s="674"/>
      <c r="J32" s="665"/>
      <c r="K32" s="666"/>
      <c r="L32" s="666"/>
      <c r="M32" s="666"/>
      <c r="N32" s="666"/>
      <c r="O32" s="667"/>
      <c r="P32" s="665"/>
      <c r="Q32" s="666"/>
      <c r="R32" s="666"/>
      <c r="S32" s="666"/>
      <c r="T32" s="666"/>
      <c r="U32" s="667"/>
      <c r="V32" s="665"/>
      <c r="W32" s="666"/>
      <c r="X32" s="666"/>
      <c r="Y32" s="666"/>
      <c r="Z32" s="666"/>
      <c r="AA32" s="667"/>
      <c r="AB32" s="665"/>
      <c r="AC32" s="666"/>
      <c r="AD32" s="666"/>
      <c r="AE32" s="666"/>
      <c r="AF32" s="666"/>
      <c r="AG32" s="667"/>
      <c r="AH32" s="665"/>
      <c r="AI32" s="666"/>
      <c r="AJ32" s="666"/>
      <c r="AK32" s="666"/>
      <c r="AL32" s="666"/>
      <c r="AM32" s="667"/>
      <c r="AN32" s="665"/>
      <c r="AO32" s="666"/>
      <c r="AP32" s="666"/>
      <c r="AQ32" s="666"/>
      <c r="AR32" s="666"/>
      <c r="AS32" s="667"/>
      <c r="AT32" s="665"/>
      <c r="AU32" s="666"/>
      <c r="AV32" s="666"/>
      <c r="AW32" s="666"/>
      <c r="AX32" s="666"/>
      <c r="AY32" s="667"/>
      <c r="BB32" s="672"/>
      <c r="BC32" s="673"/>
      <c r="BD32" s="673"/>
      <c r="BE32" s="673"/>
      <c r="BF32" s="673"/>
      <c r="BG32" s="673"/>
      <c r="BH32" s="673"/>
      <c r="BI32" s="674"/>
      <c r="BJ32" s="665"/>
      <c r="BK32" s="666"/>
      <c r="BL32" s="666"/>
      <c r="BM32" s="666"/>
      <c r="BN32" s="666"/>
      <c r="BO32" s="667"/>
      <c r="BP32" s="665"/>
      <c r="BQ32" s="666"/>
      <c r="BR32" s="666"/>
      <c r="BS32" s="666"/>
      <c r="BT32" s="666"/>
      <c r="BU32" s="667"/>
      <c r="BV32" s="665"/>
      <c r="BW32" s="666"/>
      <c r="BX32" s="666"/>
      <c r="BY32" s="666"/>
      <c r="BZ32" s="666"/>
      <c r="CA32" s="667"/>
      <c r="CB32" s="665"/>
      <c r="CC32" s="666"/>
      <c r="CD32" s="666"/>
      <c r="CE32" s="666"/>
      <c r="CF32" s="666"/>
      <c r="CG32" s="667"/>
      <c r="CH32" s="665"/>
      <c r="CI32" s="666"/>
      <c r="CJ32" s="666"/>
      <c r="CK32" s="666"/>
      <c r="CL32" s="666"/>
      <c r="CM32" s="667"/>
      <c r="CN32" s="665"/>
      <c r="CO32" s="666"/>
      <c r="CP32" s="666"/>
      <c r="CQ32" s="666"/>
      <c r="CR32" s="666"/>
      <c r="CS32" s="667"/>
      <c r="CT32" s="665"/>
      <c r="CU32" s="666"/>
      <c r="CV32" s="666"/>
      <c r="CW32" s="666"/>
      <c r="CX32" s="666"/>
      <c r="CY32" s="667"/>
    </row>
    <row r="33" spans="2:103" ht="23.25" customHeight="1" x14ac:dyDescent="0.15">
      <c r="B33" s="718" t="str">
        <f>IF(B31&gt;=43586,"令和"&amp;IF(YEAR(B31)-2018=1,"元",YEAR(B31)-2018),"平成"&amp;(YEAR(B31)-1988))</f>
        <v>令和8</v>
      </c>
      <c r="C33" s="719"/>
      <c r="D33" s="719"/>
      <c r="E33" s="719"/>
      <c r="F33" s="719"/>
      <c r="G33" s="719"/>
      <c r="H33" s="719"/>
      <c r="I33" s="720"/>
      <c r="J33" s="712">
        <f>AT29+1</f>
        <v>46236</v>
      </c>
      <c r="K33" s="713"/>
      <c r="L33" s="713"/>
      <c r="M33" s="713"/>
      <c r="N33" s="713"/>
      <c r="O33" s="714"/>
      <c r="P33" s="659">
        <f>J33+1</f>
        <v>46237</v>
      </c>
      <c r="Q33" s="660"/>
      <c r="R33" s="660"/>
      <c r="S33" s="660"/>
      <c r="T33" s="660"/>
      <c r="U33" s="661"/>
      <c r="V33" s="659">
        <f>P33+1</f>
        <v>46238</v>
      </c>
      <c r="W33" s="660"/>
      <c r="X33" s="660"/>
      <c r="Y33" s="660"/>
      <c r="Z33" s="660"/>
      <c r="AA33" s="661"/>
      <c r="AB33" s="659">
        <f>V33+1</f>
        <v>46239</v>
      </c>
      <c r="AC33" s="660"/>
      <c r="AD33" s="660"/>
      <c r="AE33" s="660"/>
      <c r="AF33" s="660"/>
      <c r="AG33" s="661"/>
      <c r="AH33" s="659">
        <f>AB33+1</f>
        <v>46240</v>
      </c>
      <c r="AI33" s="660"/>
      <c r="AJ33" s="660"/>
      <c r="AK33" s="660"/>
      <c r="AL33" s="660"/>
      <c r="AM33" s="661"/>
      <c r="AN33" s="659">
        <f>AH33+1</f>
        <v>46241</v>
      </c>
      <c r="AO33" s="660"/>
      <c r="AP33" s="660"/>
      <c r="AQ33" s="660"/>
      <c r="AR33" s="660"/>
      <c r="AS33" s="661"/>
      <c r="AT33" s="694">
        <f>AN33+1</f>
        <v>46242</v>
      </c>
      <c r="AU33" s="695"/>
      <c r="AV33" s="695"/>
      <c r="AW33" s="695"/>
      <c r="AX33" s="695"/>
      <c r="AY33" s="696"/>
      <c r="BB33" s="718" t="str">
        <f>IF(BB31&gt;=43586,"令和"&amp;IF(YEAR(BB31)-2018=1,"元",YEAR(BB31)-2018),"平成"&amp;(YEAR(BB31)-1988))</f>
        <v>令和8</v>
      </c>
      <c r="BC33" s="719"/>
      <c r="BD33" s="719"/>
      <c r="BE33" s="719"/>
      <c r="BF33" s="719"/>
      <c r="BG33" s="719"/>
      <c r="BH33" s="719"/>
      <c r="BI33" s="720"/>
      <c r="BJ33" s="712">
        <f>CT29+1</f>
        <v>46334</v>
      </c>
      <c r="BK33" s="713"/>
      <c r="BL33" s="713"/>
      <c r="BM33" s="713"/>
      <c r="BN33" s="713"/>
      <c r="BO33" s="714"/>
      <c r="BP33" s="659">
        <f>BJ33+1</f>
        <v>46335</v>
      </c>
      <c r="BQ33" s="660"/>
      <c r="BR33" s="660"/>
      <c r="BS33" s="660"/>
      <c r="BT33" s="660"/>
      <c r="BU33" s="661"/>
      <c r="BV33" s="659">
        <f>BP33+1</f>
        <v>46336</v>
      </c>
      <c r="BW33" s="660"/>
      <c r="BX33" s="660"/>
      <c r="BY33" s="660"/>
      <c r="BZ33" s="660"/>
      <c r="CA33" s="661"/>
      <c r="CB33" s="659">
        <f>BV33+1</f>
        <v>46337</v>
      </c>
      <c r="CC33" s="660"/>
      <c r="CD33" s="660"/>
      <c r="CE33" s="660"/>
      <c r="CF33" s="660"/>
      <c r="CG33" s="661"/>
      <c r="CH33" s="659">
        <f>CB33+1</f>
        <v>46338</v>
      </c>
      <c r="CI33" s="660"/>
      <c r="CJ33" s="660"/>
      <c r="CK33" s="660"/>
      <c r="CL33" s="660"/>
      <c r="CM33" s="661"/>
      <c r="CN33" s="659">
        <f>CH33+1</f>
        <v>46339</v>
      </c>
      <c r="CO33" s="660"/>
      <c r="CP33" s="660"/>
      <c r="CQ33" s="660"/>
      <c r="CR33" s="660"/>
      <c r="CS33" s="661"/>
      <c r="CT33" s="694">
        <f>CN33+1</f>
        <v>46340</v>
      </c>
      <c r="CU33" s="695"/>
      <c r="CV33" s="695"/>
      <c r="CW33" s="695"/>
      <c r="CX33" s="695"/>
      <c r="CY33" s="696"/>
    </row>
    <row r="34" spans="2:103" ht="23.25" customHeight="1" x14ac:dyDescent="0.15">
      <c r="B34" s="718"/>
      <c r="C34" s="719"/>
      <c r="D34" s="719"/>
      <c r="E34" s="719"/>
      <c r="F34" s="719"/>
      <c r="G34" s="719"/>
      <c r="H34" s="719"/>
      <c r="I34" s="720"/>
      <c r="J34" s="715"/>
      <c r="K34" s="716"/>
      <c r="L34" s="716"/>
      <c r="M34" s="716"/>
      <c r="N34" s="716"/>
      <c r="O34" s="717"/>
      <c r="P34" s="662"/>
      <c r="Q34" s="663"/>
      <c r="R34" s="663"/>
      <c r="S34" s="663"/>
      <c r="T34" s="663"/>
      <c r="U34" s="664"/>
      <c r="V34" s="662"/>
      <c r="W34" s="663"/>
      <c r="X34" s="663"/>
      <c r="Y34" s="663"/>
      <c r="Z34" s="663"/>
      <c r="AA34" s="664"/>
      <c r="AB34" s="662"/>
      <c r="AC34" s="663"/>
      <c r="AD34" s="663"/>
      <c r="AE34" s="663"/>
      <c r="AF34" s="663"/>
      <c r="AG34" s="664"/>
      <c r="AH34" s="662"/>
      <c r="AI34" s="663"/>
      <c r="AJ34" s="663"/>
      <c r="AK34" s="663"/>
      <c r="AL34" s="663"/>
      <c r="AM34" s="664"/>
      <c r="AN34" s="662"/>
      <c r="AO34" s="663"/>
      <c r="AP34" s="663"/>
      <c r="AQ34" s="663"/>
      <c r="AR34" s="663"/>
      <c r="AS34" s="664"/>
      <c r="AT34" s="697"/>
      <c r="AU34" s="698"/>
      <c r="AV34" s="698"/>
      <c r="AW34" s="698"/>
      <c r="AX34" s="698"/>
      <c r="AY34" s="699"/>
      <c r="BB34" s="718"/>
      <c r="BC34" s="719"/>
      <c r="BD34" s="719"/>
      <c r="BE34" s="719"/>
      <c r="BF34" s="719"/>
      <c r="BG34" s="719"/>
      <c r="BH34" s="719"/>
      <c r="BI34" s="720"/>
      <c r="BJ34" s="715"/>
      <c r="BK34" s="716"/>
      <c r="BL34" s="716"/>
      <c r="BM34" s="716"/>
      <c r="BN34" s="716"/>
      <c r="BO34" s="717"/>
      <c r="BP34" s="662"/>
      <c r="BQ34" s="663"/>
      <c r="BR34" s="663"/>
      <c r="BS34" s="663"/>
      <c r="BT34" s="663"/>
      <c r="BU34" s="664"/>
      <c r="BV34" s="662"/>
      <c r="BW34" s="663"/>
      <c r="BX34" s="663"/>
      <c r="BY34" s="663"/>
      <c r="BZ34" s="663"/>
      <c r="CA34" s="664"/>
      <c r="CB34" s="662"/>
      <c r="CC34" s="663"/>
      <c r="CD34" s="663"/>
      <c r="CE34" s="663"/>
      <c r="CF34" s="663"/>
      <c r="CG34" s="664"/>
      <c r="CH34" s="662"/>
      <c r="CI34" s="663"/>
      <c r="CJ34" s="663"/>
      <c r="CK34" s="663"/>
      <c r="CL34" s="663"/>
      <c r="CM34" s="664"/>
      <c r="CN34" s="662"/>
      <c r="CO34" s="663"/>
      <c r="CP34" s="663"/>
      <c r="CQ34" s="663"/>
      <c r="CR34" s="663"/>
      <c r="CS34" s="664"/>
      <c r="CT34" s="697"/>
      <c r="CU34" s="698"/>
      <c r="CV34" s="698"/>
      <c r="CW34" s="698"/>
      <c r="CX34" s="698"/>
      <c r="CY34" s="699"/>
    </row>
    <row r="35" spans="2:103" ht="40.5" customHeight="1" x14ac:dyDescent="0.15">
      <c r="B35" s="703" t="s">
        <v>480</v>
      </c>
      <c r="C35" s="704"/>
      <c r="D35" s="704"/>
      <c r="E35" s="704"/>
      <c r="F35" s="704"/>
      <c r="G35" s="704"/>
      <c r="H35" s="704"/>
      <c r="I35" s="705"/>
      <c r="J35" s="715"/>
      <c r="K35" s="716"/>
      <c r="L35" s="716"/>
      <c r="M35" s="716"/>
      <c r="N35" s="716"/>
      <c r="O35" s="717"/>
      <c r="P35" s="662"/>
      <c r="Q35" s="663"/>
      <c r="R35" s="663"/>
      <c r="S35" s="663"/>
      <c r="T35" s="663"/>
      <c r="U35" s="664"/>
      <c r="V35" s="662"/>
      <c r="W35" s="663"/>
      <c r="X35" s="663"/>
      <c r="Y35" s="663"/>
      <c r="Z35" s="663"/>
      <c r="AA35" s="664"/>
      <c r="AB35" s="662"/>
      <c r="AC35" s="663"/>
      <c r="AD35" s="663"/>
      <c r="AE35" s="663"/>
      <c r="AF35" s="663"/>
      <c r="AG35" s="664"/>
      <c r="AH35" s="662"/>
      <c r="AI35" s="663"/>
      <c r="AJ35" s="663"/>
      <c r="AK35" s="663"/>
      <c r="AL35" s="663"/>
      <c r="AM35" s="664"/>
      <c r="AN35" s="662"/>
      <c r="AO35" s="663"/>
      <c r="AP35" s="663"/>
      <c r="AQ35" s="663"/>
      <c r="AR35" s="663"/>
      <c r="AS35" s="664"/>
      <c r="AT35" s="697"/>
      <c r="AU35" s="698"/>
      <c r="AV35" s="698"/>
      <c r="AW35" s="698"/>
      <c r="AX35" s="698"/>
      <c r="AY35" s="699"/>
      <c r="BB35" s="703" t="s">
        <v>480</v>
      </c>
      <c r="BC35" s="704"/>
      <c r="BD35" s="704"/>
      <c r="BE35" s="704"/>
      <c r="BF35" s="704"/>
      <c r="BG35" s="704"/>
      <c r="BH35" s="704"/>
      <c r="BI35" s="705"/>
      <c r="BJ35" s="715"/>
      <c r="BK35" s="716"/>
      <c r="BL35" s="716"/>
      <c r="BM35" s="716"/>
      <c r="BN35" s="716"/>
      <c r="BO35" s="717"/>
      <c r="BP35" s="662"/>
      <c r="BQ35" s="663"/>
      <c r="BR35" s="663"/>
      <c r="BS35" s="663"/>
      <c r="BT35" s="663"/>
      <c r="BU35" s="664"/>
      <c r="BV35" s="662"/>
      <c r="BW35" s="663"/>
      <c r="BX35" s="663"/>
      <c r="BY35" s="663"/>
      <c r="BZ35" s="663"/>
      <c r="CA35" s="664"/>
      <c r="CB35" s="662"/>
      <c r="CC35" s="663"/>
      <c r="CD35" s="663"/>
      <c r="CE35" s="663"/>
      <c r="CF35" s="663"/>
      <c r="CG35" s="664"/>
      <c r="CH35" s="662"/>
      <c r="CI35" s="663"/>
      <c r="CJ35" s="663"/>
      <c r="CK35" s="663"/>
      <c r="CL35" s="663"/>
      <c r="CM35" s="664"/>
      <c r="CN35" s="662"/>
      <c r="CO35" s="663"/>
      <c r="CP35" s="663"/>
      <c r="CQ35" s="663"/>
      <c r="CR35" s="663"/>
      <c r="CS35" s="664"/>
      <c r="CT35" s="697"/>
      <c r="CU35" s="698"/>
      <c r="CV35" s="698"/>
      <c r="CW35" s="698"/>
      <c r="CX35" s="698"/>
      <c r="CY35" s="699"/>
    </row>
    <row r="36" spans="2:103" ht="35.25" customHeight="1" x14ac:dyDescent="0.15">
      <c r="B36" s="706" t="str">
        <f>VLOOKUP(B31,祝節名,2,FALSE)</f>
        <v>11 山の日
立秋7、処暑23</v>
      </c>
      <c r="C36" s="707"/>
      <c r="D36" s="707"/>
      <c r="E36" s="707"/>
      <c r="F36" s="707"/>
      <c r="G36" s="707"/>
      <c r="H36" s="707"/>
      <c r="I36" s="708"/>
      <c r="J36" s="721"/>
      <c r="K36" s="722"/>
      <c r="L36" s="722"/>
      <c r="M36" s="722"/>
      <c r="N36" s="722"/>
      <c r="O36" s="723"/>
      <c r="P36" s="665"/>
      <c r="Q36" s="666"/>
      <c r="R36" s="666"/>
      <c r="S36" s="666"/>
      <c r="T36" s="666"/>
      <c r="U36" s="667"/>
      <c r="V36" s="665"/>
      <c r="W36" s="666"/>
      <c r="X36" s="666"/>
      <c r="Y36" s="666"/>
      <c r="Z36" s="666"/>
      <c r="AA36" s="667"/>
      <c r="AB36" s="665"/>
      <c r="AC36" s="666"/>
      <c r="AD36" s="666"/>
      <c r="AE36" s="666"/>
      <c r="AF36" s="666"/>
      <c r="AG36" s="667"/>
      <c r="AH36" s="665"/>
      <c r="AI36" s="666"/>
      <c r="AJ36" s="666"/>
      <c r="AK36" s="666"/>
      <c r="AL36" s="666"/>
      <c r="AM36" s="667"/>
      <c r="AN36" s="665"/>
      <c r="AO36" s="666"/>
      <c r="AP36" s="666"/>
      <c r="AQ36" s="666"/>
      <c r="AR36" s="666"/>
      <c r="AS36" s="667"/>
      <c r="AT36" s="700"/>
      <c r="AU36" s="701"/>
      <c r="AV36" s="701"/>
      <c r="AW36" s="701"/>
      <c r="AX36" s="701"/>
      <c r="AY36" s="702"/>
      <c r="BB36" s="706" t="str">
        <f>VLOOKUP(BB31,祝節名,2,FALSE)</f>
        <v>3 文化の日、23 勤労感謝の日
立冬7、小雪22</v>
      </c>
      <c r="BC36" s="707"/>
      <c r="BD36" s="707"/>
      <c r="BE36" s="707"/>
      <c r="BF36" s="707"/>
      <c r="BG36" s="707"/>
      <c r="BH36" s="707"/>
      <c r="BI36" s="708"/>
      <c r="BJ36" s="721"/>
      <c r="BK36" s="722"/>
      <c r="BL36" s="722"/>
      <c r="BM36" s="722"/>
      <c r="BN36" s="722"/>
      <c r="BO36" s="723"/>
      <c r="BP36" s="665"/>
      <c r="BQ36" s="666"/>
      <c r="BR36" s="666"/>
      <c r="BS36" s="666"/>
      <c r="BT36" s="666"/>
      <c r="BU36" s="667"/>
      <c r="BV36" s="665"/>
      <c r="BW36" s="666"/>
      <c r="BX36" s="666"/>
      <c r="BY36" s="666"/>
      <c r="BZ36" s="666"/>
      <c r="CA36" s="667"/>
      <c r="CB36" s="665"/>
      <c r="CC36" s="666"/>
      <c r="CD36" s="666"/>
      <c r="CE36" s="666"/>
      <c r="CF36" s="666"/>
      <c r="CG36" s="667"/>
      <c r="CH36" s="665"/>
      <c r="CI36" s="666"/>
      <c r="CJ36" s="666"/>
      <c r="CK36" s="666"/>
      <c r="CL36" s="666"/>
      <c r="CM36" s="667"/>
      <c r="CN36" s="665"/>
      <c r="CO36" s="666"/>
      <c r="CP36" s="666"/>
      <c r="CQ36" s="666"/>
      <c r="CR36" s="666"/>
      <c r="CS36" s="667"/>
      <c r="CT36" s="700"/>
      <c r="CU36" s="701"/>
      <c r="CV36" s="701"/>
      <c r="CW36" s="701"/>
      <c r="CX36" s="701"/>
      <c r="CY36" s="702"/>
    </row>
    <row r="37" spans="2:103" ht="23.25" customHeight="1" x14ac:dyDescent="0.15">
      <c r="B37" s="706"/>
      <c r="C37" s="707"/>
      <c r="D37" s="707"/>
      <c r="E37" s="707"/>
      <c r="F37" s="707"/>
      <c r="G37" s="707"/>
      <c r="H37" s="707"/>
      <c r="I37" s="708"/>
      <c r="J37" s="712">
        <f>AT33+1</f>
        <v>46243</v>
      </c>
      <c r="K37" s="713"/>
      <c r="L37" s="713"/>
      <c r="M37" s="713"/>
      <c r="N37" s="713"/>
      <c r="O37" s="714"/>
      <c r="P37" s="659">
        <f>J37+1</f>
        <v>46244</v>
      </c>
      <c r="Q37" s="660"/>
      <c r="R37" s="660"/>
      <c r="S37" s="660"/>
      <c r="T37" s="660"/>
      <c r="U37" s="661"/>
      <c r="V37" s="659">
        <f>P37+1</f>
        <v>46245</v>
      </c>
      <c r="W37" s="660"/>
      <c r="X37" s="660"/>
      <c r="Y37" s="660"/>
      <c r="Z37" s="660"/>
      <c r="AA37" s="661"/>
      <c r="AB37" s="659">
        <f>V37+1</f>
        <v>46246</v>
      </c>
      <c r="AC37" s="660"/>
      <c r="AD37" s="660"/>
      <c r="AE37" s="660"/>
      <c r="AF37" s="660"/>
      <c r="AG37" s="661"/>
      <c r="AH37" s="659">
        <f>AB37+1</f>
        <v>46247</v>
      </c>
      <c r="AI37" s="660"/>
      <c r="AJ37" s="660"/>
      <c r="AK37" s="660"/>
      <c r="AL37" s="660"/>
      <c r="AM37" s="661"/>
      <c r="AN37" s="659">
        <f>AH37+1</f>
        <v>46248</v>
      </c>
      <c r="AO37" s="660"/>
      <c r="AP37" s="660"/>
      <c r="AQ37" s="660"/>
      <c r="AR37" s="660"/>
      <c r="AS37" s="661"/>
      <c r="AT37" s="694">
        <f>AN37+1</f>
        <v>46249</v>
      </c>
      <c r="AU37" s="695"/>
      <c r="AV37" s="695"/>
      <c r="AW37" s="695"/>
      <c r="AX37" s="695"/>
      <c r="AY37" s="696"/>
      <c r="BB37" s="706"/>
      <c r="BC37" s="707"/>
      <c r="BD37" s="707"/>
      <c r="BE37" s="707"/>
      <c r="BF37" s="707"/>
      <c r="BG37" s="707"/>
      <c r="BH37" s="707"/>
      <c r="BI37" s="708"/>
      <c r="BJ37" s="712">
        <f>CT33+1</f>
        <v>46341</v>
      </c>
      <c r="BK37" s="713"/>
      <c r="BL37" s="713"/>
      <c r="BM37" s="713"/>
      <c r="BN37" s="713"/>
      <c r="BO37" s="714"/>
      <c r="BP37" s="659">
        <f>BJ37+1</f>
        <v>46342</v>
      </c>
      <c r="BQ37" s="660"/>
      <c r="BR37" s="660"/>
      <c r="BS37" s="660"/>
      <c r="BT37" s="660"/>
      <c r="BU37" s="661"/>
      <c r="BV37" s="659">
        <f>BP37+1</f>
        <v>46343</v>
      </c>
      <c r="BW37" s="660"/>
      <c r="BX37" s="660"/>
      <c r="BY37" s="660"/>
      <c r="BZ37" s="660"/>
      <c r="CA37" s="661"/>
      <c r="CB37" s="659">
        <f>BV37+1</f>
        <v>46344</v>
      </c>
      <c r="CC37" s="660"/>
      <c r="CD37" s="660"/>
      <c r="CE37" s="660"/>
      <c r="CF37" s="660"/>
      <c r="CG37" s="661"/>
      <c r="CH37" s="659">
        <f>CB37+1</f>
        <v>46345</v>
      </c>
      <c r="CI37" s="660"/>
      <c r="CJ37" s="660"/>
      <c r="CK37" s="660"/>
      <c r="CL37" s="660"/>
      <c r="CM37" s="661"/>
      <c r="CN37" s="659">
        <f>CH37+1</f>
        <v>46346</v>
      </c>
      <c r="CO37" s="660"/>
      <c r="CP37" s="660"/>
      <c r="CQ37" s="660"/>
      <c r="CR37" s="660"/>
      <c r="CS37" s="661"/>
      <c r="CT37" s="694">
        <f>CN37+1</f>
        <v>46347</v>
      </c>
      <c r="CU37" s="695"/>
      <c r="CV37" s="695"/>
      <c r="CW37" s="695"/>
      <c r="CX37" s="695"/>
      <c r="CY37" s="696"/>
    </row>
    <row r="38" spans="2:103" ht="23.25" customHeight="1" x14ac:dyDescent="0.15">
      <c r="B38" s="706"/>
      <c r="C38" s="707"/>
      <c r="D38" s="707"/>
      <c r="E38" s="707"/>
      <c r="F38" s="707"/>
      <c r="G38" s="707"/>
      <c r="H38" s="707"/>
      <c r="I38" s="708"/>
      <c r="J38" s="715"/>
      <c r="K38" s="716"/>
      <c r="L38" s="716"/>
      <c r="M38" s="716"/>
      <c r="N38" s="716"/>
      <c r="O38" s="717"/>
      <c r="P38" s="662"/>
      <c r="Q38" s="663"/>
      <c r="R38" s="663"/>
      <c r="S38" s="663"/>
      <c r="T38" s="663"/>
      <c r="U38" s="664"/>
      <c r="V38" s="662"/>
      <c r="W38" s="663"/>
      <c r="X38" s="663"/>
      <c r="Y38" s="663"/>
      <c r="Z38" s="663"/>
      <c r="AA38" s="664"/>
      <c r="AB38" s="662"/>
      <c r="AC38" s="663"/>
      <c r="AD38" s="663"/>
      <c r="AE38" s="663"/>
      <c r="AF38" s="663"/>
      <c r="AG38" s="664"/>
      <c r="AH38" s="662"/>
      <c r="AI38" s="663"/>
      <c r="AJ38" s="663"/>
      <c r="AK38" s="663"/>
      <c r="AL38" s="663"/>
      <c r="AM38" s="664"/>
      <c r="AN38" s="662"/>
      <c r="AO38" s="663"/>
      <c r="AP38" s="663"/>
      <c r="AQ38" s="663"/>
      <c r="AR38" s="663"/>
      <c r="AS38" s="664"/>
      <c r="AT38" s="697"/>
      <c r="AU38" s="698"/>
      <c r="AV38" s="698"/>
      <c r="AW38" s="698"/>
      <c r="AX38" s="698"/>
      <c r="AY38" s="699"/>
      <c r="BB38" s="706"/>
      <c r="BC38" s="707"/>
      <c r="BD38" s="707"/>
      <c r="BE38" s="707"/>
      <c r="BF38" s="707"/>
      <c r="BG38" s="707"/>
      <c r="BH38" s="707"/>
      <c r="BI38" s="708"/>
      <c r="BJ38" s="715"/>
      <c r="BK38" s="716"/>
      <c r="BL38" s="716"/>
      <c r="BM38" s="716"/>
      <c r="BN38" s="716"/>
      <c r="BO38" s="717"/>
      <c r="BP38" s="662"/>
      <c r="BQ38" s="663"/>
      <c r="BR38" s="663"/>
      <c r="BS38" s="663"/>
      <c r="BT38" s="663"/>
      <c r="BU38" s="664"/>
      <c r="BV38" s="662"/>
      <c r="BW38" s="663"/>
      <c r="BX38" s="663"/>
      <c r="BY38" s="663"/>
      <c r="BZ38" s="663"/>
      <c r="CA38" s="664"/>
      <c r="CB38" s="662"/>
      <c r="CC38" s="663"/>
      <c r="CD38" s="663"/>
      <c r="CE38" s="663"/>
      <c r="CF38" s="663"/>
      <c r="CG38" s="664"/>
      <c r="CH38" s="662"/>
      <c r="CI38" s="663"/>
      <c r="CJ38" s="663"/>
      <c r="CK38" s="663"/>
      <c r="CL38" s="663"/>
      <c r="CM38" s="664"/>
      <c r="CN38" s="662"/>
      <c r="CO38" s="663"/>
      <c r="CP38" s="663"/>
      <c r="CQ38" s="663"/>
      <c r="CR38" s="663"/>
      <c r="CS38" s="664"/>
      <c r="CT38" s="697"/>
      <c r="CU38" s="698"/>
      <c r="CV38" s="698"/>
      <c r="CW38" s="698"/>
      <c r="CX38" s="698"/>
      <c r="CY38" s="699"/>
    </row>
    <row r="39" spans="2:103" ht="39" customHeight="1" x14ac:dyDescent="0.15">
      <c r="B39" s="709"/>
      <c r="C39" s="710"/>
      <c r="D39" s="710"/>
      <c r="E39" s="710"/>
      <c r="F39" s="710"/>
      <c r="G39" s="710"/>
      <c r="H39" s="710"/>
      <c r="I39" s="711"/>
      <c r="J39" s="715"/>
      <c r="K39" s="716"/>
      <c r="L39" s="716"/>
      <c r="M39" s="716"/>
      <c r="N39" s="716"/>
      <c r="O39" s="717"/>
      <c r="P39" s="662"/>
      <c r="Q39" s="663"/>
      <c r="R39" s="663"/>
      <c r="S39" s="663"/>
      <c r="T39" s="663"/>
      <c r="U39" s="664"/>
      <c r="V39" s="662"/>
      <c r="W39" s="663"/>
      <c r="X39" s="663"/>
      <c r="Y39" s="663"/>
      <c r="Z39" s="663"/>
      <c r="AA39" s="664"/>
      <c r="AB39" s="662"/>
      <c r="AC39" s="663"/>
      <c r="AD39" s="663"/>
      <c r="AE39" s="663"/>
      <c r="AF39" s="663"/>
      <c r="AG39" s="664"/>
      <c r="AH39" s="662"/>
      <c r="AI39" s="663"/>
      <c r="AJ39" s="663"/>
      <c r="AK39" s="663"/>
      <c r="AL39" s="663"/>
      <c r="AM39" s="664"/>
      <c r="AN39" s="662"/>
      <c r="AO39" s="663"/>
      <c r="AP39" s="663"/>
      <c r="AQ39" s="663"/>
      <c r="AR39" s="663"/>
      <c r="AS39" s="664"/>
      <c r="AT39" s="697"/>
      <c r="AU39" s="698"/>
      <c r="AV39" s="698"/>
      <c r="AW39" s="698"/>
      <c r="AX39" s="698"/>
      <c r="AY39" s="699"/>
      <c r="BB39" s="709"/>
      <c r="BC39" s="710"/>
      <c r="BD39" s="710"/>
      <c r="BE39" s="710"/>
      <c r="BF39" s="710"/>
      <c r="BG39" s="710"/>
      <c r="BH39" s="710"/>
      <c r="BI39" s="711"/>
      <c r="BJ39" s="715"/>
      <c r="BK39" s="716"/>
      <c r="BL39" s="716"/>
      <c r="BM39" s="716"/>
      <c r="BN39" s="716"/>
      <c r="BO39" s="717"/>
      <c r="BP39" s="662"/>
      <c r="BQ39" s="663"/>
      <c r="BR39" s="663"/>
      <c r="BS39" s="663"/>
      <c r="BT39" s="663"/>
      <c r="BU39" s="664"/>
      <c r="BV39" s="662"/>
      <c r="BW39" s="663"/>
      <c r="BX39" s="663"/>
      <c r="BY39" s="663"/>
      <c r="BZ39" s="663"/>
      <c r="CA39" s="664"/>
      <c r="CB39" s="662"/>
      <c r="CC39" s="663"/>
      <c r="CD39" s="663"/>
      <c r="CE39" s="663"/>
      <c r="CF39" s="663"/>
      <c r="CG39" s="664"/>
      <c r="CH39" s="662"/>
      <c r="CI39" s="663"/>
      <c r="CJ39" s="663"/>
      <c r="CK39" s="663"/>
      <c r="CL39" s="663"/>
      <c r="CM39" s="664"/>
      <c r="CN39" s="662"/>
      <c r="CO39" s="663"/>
      <c r="CP39" s="663"/>
      <c r="CQ39" s="663"/>
      <c r="CR39" s="663"/>
      <c r="CS39" s="664"/>
      <c r="CT39" s="697"/>
      <c r="CU39" s="698"/>
      <c r="CV39" s="698"/>
      <c r="CW39" s="698"/>
      <c r="CX39" s="698"/>
      <c r="CY39" s="699"/>
    </row>
    <row r="40" spans="2:103" ht="62.25" customHeight="1" x14ac:dyDescent="0.15">
      <c r="B40" s="724">
        <f>B31</f>
        <v>46235</v>
      </c>
      <c r="C40" s="725"/>
      <c r="D40" s="725"/>
      <c r="E40" s="725"/>
      <c r="F40" s="725"/>
      <c r="G40" s="725"/>
      <c r="H40" s="725"/>
      <c r="I40" s="725"/>
      <c r="J40" s="18"/>
      <c r="K40" s="19"/>
      <c r="L40" s="19"/>
      <c r="M40" s="19"/>
      <c r="N40" s="19"/>
      <c r="O40" s="19"/>
      <c r="P40" s="18"/>
      <c r="Q40" s="19"/>
      <c r="R40" s="19"/>
      <c r="S40" s="19"/>
      <c r="T40" s="19"/>
      <c r="U40" s="19"/>
      <c r="V40" s="18"/>
      <c r="W40" s="19"/>
      <c r="X40" s="19"/>
      <c r="Y40" s="19"/>
      <c r="Z40" s="19"/>
      <c r="AA40" s="19"/>
      <c r="AB40" s="18"/>
      <c r="AC40" s="19"/>
      <c r="AD40" s="19"/>
      <c r="AE40" s="19"/>
      <c r="AF40" s="19"/>
      <c r="AG40" s="19"/>
      <c r="AH40" s="18"/>
      <c r="AI40" s="19"/>
      <c r="AJ40" s="19"/>
      <c r="AK40" s="19"/>
      <c r="AL40" s="19"/>
      <c r="AM40" s="19"/>
      <c r="AN40" s="18"/>
      <c r="AO40" s="19"/>
      <c r="AP40" s="19"/>
      <c r="AQ40" s="19"/>
      <c r="AR40" s="19"/>
      <c r="AS40" s="19"/>
      <c r="AT40" s="18"/>
      <c r="AU40" s="19"/>
      <c r="AV40" s="19"/>
      <c r="AW40" s="19"/>
      <c r="AX40" s="19"/>
      <c r="AY40" s="20"/>
      <c r="BB40" s="724">
        <f>BB31</f>
        <v>46327</v>
      </c>
      <c r="BC40" s="725"/>
      <c r="BD40" s="725"/>
      <c r="BE40" s="725"/>
      <c r="BF40" s="725"/>
      <c r="BG40" s="725"/>
      <c r="BH40" s="725"/>
      <c r="BI40" s="725"/>
      <c r="BJ40" s="18"/>
      <c r="BK40" s="19"/>
      <c r="BL40" s="19"/>
      <c r="BM40" s="19"/>
      <c r="BN40" s="19"/>
      <c r="BO40" s="19"/>
      <c r="BP40" s="18"/>
      <c r="BQ40" s="19"/>
      <c r="BR40" s="19"/>
      <c r="BS40" s="19"/>
      <c r="BT40" s="19"/>
      <c r="BU40" s="19"/>
      <c r="BV40" s="18"/>
      <c r="BW40" s="19"/>
      <c r="BX40" s="19"/>
      <c r="BY40" s="19"/>
      <c r="BZ40" s="19"/>
      <c r="CA40" s="19"/>
      <c r="CB40" s="18"/>
      <c r="CC40" s="19"/>
      <c r="CD40" s="19"/>
      <c r="CE40" s="19"/>
      <c r="CF40" s="19"/>
      <c r="CG40" s="19"/>
      <c r="CH40" s="18"/>
      <c r="CI40" s="19"/>
      <c r="CJ40" s="19"/>
      <c r="CK40" s="19"/>
      <c r="CL40" s="19"/>
      <c r="CM40" s="19"/>
      <c r="CN40" s="18"/>
      <c r="CO40" s="19"/>
      <c r="CP40" s="19"/>
      <c r="CQ40" s="19"/>
      <c r="CR40" s="19"/>
      <c r="CS40" s="19"/>
      <c r="CT40" s="18"/>
      <c r="CU40" s="19"/>
      <c r="CV40" s="19"/>
      <c r="CW40" s="19"/>
      <c r="CX40" s="19"/>
      <c r="CY40" s="20"/>
    </row>
    <row r="41" spans="2:103" ht="21.75" customHeight="1" x14ac:dyDescent="0.15">
      <c r="B41" s="747">
        <f>B44</f>
        <v>46235</v>
      </c>
      <c r="C41" s="748"/>
      <c r="D41" s="748"/>
      <c r="E41" s="748"/>
      <c r="F41" s="748"/>
      <c r="G41" s="748"/>
      <c r="H41" s="748"/>
      <c r="I41" s="749"/>
      <c r="J41" s="692" t="s">
        <v>581</v>
      </c>
      <c r="K41" s="693"/>
      <c r="L41" s="693"/>
      <c r="M41" s="693" t="s">
        <v>596</v>
      </c>
      <c r="N41" s="677"/>
      <c r="O41" s="678"/>
      <c r="P41" s="675" t="s">
        <v>582</v>
      </c>
      <c r="Q41" s="676"/>
      <c r="R41" s="676"/>
      <c r="S41" s="676" t="s">
        <v>592</v>
      </c>
      <c r="T41" s="677"/>
      <c r="U41" s="678"/>
      <c r="V41" s="753" t="s">
        <v>584</v>
      </c>
      <c r="W41" s="754"/>
      <c r="X41" s="754"/>
      <c r="Y41" s="754" t="s">
        <v>592</v>
      </c>
      <c r="Z41" s="754"/>
      <c r="AA41" s="755"/>
      <c r="AB41" s="675" t="s">
        <v>585</v>
      </c>
      <c r="AC41" s="676"/>
      <c r="AD41" s="676"/>
      <c r="AE41" s="676" t="s">
        <v>592</v>
      </c>
      <c r="AF41" s="677"/>
      <c r="AG41" s="678"/>
      <c r="AH41" s="753" t="s">
        <v>586</v>
      </c>
      <c r="AI41" s="754"/>
      <c r="AJ41" s="754"/>
      <c r="AK41" s="754" t="s">
        <v>592</v>
      </c>
      <c r="AL41" s="754"/>
      <c r="AM41" s="755"/>
      <c r="AN41" s="675" t="s">
        <v>587</v>
      </c>
      <c r="AO41" s="676"/>
      <c r="AP41" s="676"/>
      <c r="AQ41" s="676" t="s">
        <v>592</v>
      </c>
      <c r="AR41" s="677"/>
      <c r="AS41" s="678"/>
      <c r="AT41" s="682" t="s">
        <v>588</v>
      </c>
      <c r="AU41" s="683"/>
      <c r="AV41" s="683"/>
      <c r="AW41" s="683" t="s">
        <v>592</v>
      </c>
      <c r="AX41" s="683"/>
      <c r="AY41" s="684"/>
      <c r="BB41" s="747">
        <f>BB44</f>
        <v>46327</v>
      </c>
      <c r="BC41" s="748"/>
      <c r="BD41" s="748"/>
      <c r="BE41" s="748"/>
      <c r="BF41" s="748"/>
      <c r="BG41" s="748"/>
      <c r="BH41" s="748"/>
      <c r="BI41" s="749"/>
      <c r="BJ41" s="692" t="s">
        <v>581</v>
      </c>
      <c r="BK41" s="693"/>
      <c r="BL41" s="693"/>
      <c r="BM41" s="693" t="s">
        <v>596</v>
      </c>
      <c r="BN41" s="677"/>
      <c r="BO41" s="678"/>
      <c r="BP41" s="675" t="s">
        <v>582</v>
      </c>
      <c r="BQ41" s="676"/>
      <c r="BR41" s="676"/>
      <c r="BS41" s="676" t="s">
        <v>592</v>
      </c>
      <c r="BT41" s="677"/>
      <c r="BU41" s="678"/>
      <c r="BV41" s="753" t="s">
        <v>584</v>
      </c>
      <c r="BW41" s="754"/>
      <c r="BX41" s="754"/>
      <c r="BY41" s="754" t="s">
        <v>592</v>
      </c>
      <c r="BZ41" s="754"/>
      <c r="CA41" s="755"/>
      <c r="CB41" s="675" t="s">
        <v>585</v>
      </c>
      <c r="CC41" s="676"/>
      <c r="CD41" s="676"/>
      <c r="CE41" s="676" t="s">
        <v>592</v>
      </c>
      <c r="CF41" s="677"/>
      <c r="CG41" s="678"/>
      <c r="CH41" s="753" t="s">
        <v>586</v>
      </c>
      <c r="CI41" s="754"/>
      <c r="CJ41" s="754"/>
      <c r="CK41" s="754" t="s">
        <v>592</v>
      </c>
      <c r="CL41" s="754"/>
      <c r="CM41" s="755"/>
      <c r="CN41" s="675" t="s">
        <v>587</v>
      </c>
      <c r="CO41" s="676"/>
      <c r="CP41" s="676"/>
      <c r="CQ41" s="676" t="s">
        <v>592</v>
      </c>
      <c r="CR41" s="677"/>
      <c r="CS41" s="678"/>
      <c r="CT41" s="682" t="s">
        <v>588</v>
      </c>
      <c r="CU41" s="683"/>
      <c r="CV41" s="683"/>
      <c r="CW41" s="683" t="s">
        <v>592</v>
      </c>
      <c r="CX41" s="683"/>
      <c r="CY41" s="684"/>
    </row>
    <row r="42" spans="2:103" ht="23.25" customHeight="1" x14ac:dyDescent="0.15">
      <c r="B42" s="750"/>
      <c r="C42" s="751"/>
      <c r="D42" s="751"/>
      <c r="E42" s="751"/>
      <c r="F42" s="751"/>
      <c r="G42" s="751"/>
      <c r="H42" s="751"/>
      <c r="I42" s="752"/>
      <c r="J42" s="712">
        <f>AT37+1</f>
        <v>46250</v>
      </c>
      <c r="K42" s="713"/>
      <c r="L42" s="713"/>
      <c r="M42" s="713"/>
      <c r="N42" s="713"/>
      <c r="O42" s="714"/>
      <c r="P42" s="659">
        <f>J42+1</f>
        <v>46251</v>
      </c>
      <c r="Q42" s="660"/>
      <c r="R42" s="660"/>
      <c r="S42" s="660"/>
      <c r="T42" s="660"/>
      <c r="U42" s="661"/>
      <c r="V42" s="659">
        <f>P42+1</f>
        <v>46252</v>
      </c>
      <c r="W42" s="660"/>
      <c r="X42" s="660"/>
      <c r="Y42" s="660"/>
      <c r="Z42" s="660"/>
      <c r="AA42" s="661"/>
      <c r="AB42" s="659">
        <f>V42+1</f>
        <v>46253</v>
      </c>
      <c r="AC42" s="660"/>
      <c r="AD42" s="660"/>
      <c r="AE42" s="660"/>
      <c r="AF42" s="660"/>
      <c r="AG42" s="661"/>
      <c r="AH42" s="659">
        <f>AB42+1</f>
        <v>46254</v>
      </c>
      <c r="AI42" s="660"/>
      <c r="AJ42" s="660"/>
      <c r="AK42" s="660"/>
      <c r="AL42" s="660"/>
      <c r="AM42" s="661"/>
      <c r="AN42" s="659">
        <f>AH42+1</f>
        <v>46255</v>
      </c>
      <c r="AO42" s="660"/>
      <c r="AP42" s="660"/>
      <c r="AQ42" s="660"/>
      <c r="AR42" s="660"/>
      <c r="AS42" s="661"/>
      <c r="AT42" s="694">
        <f>AN42+1</f>
        <v>46256</v>
      </c>
      <c r="AU42" s="695"/>
      <c r="AV42" s="695"/>
      <c r="AW42" s="695"/>
      <c r="AX42" s="695"/>
      <c r="AY42" s="696"/>
      <c r="BB42" s="750"/>
      <c r="BC42" s="751"/>
      <c r="BD42" s="751"/>
      <c r="BE42" s="751"/>
      <c r="BF42" s="751"/>
      <c r="BG42" s="751"/>
      <c r="BH42" s="751"/>
      <c r="BI42" s="752"/>
      <c r="BJ42" s="712">
        <f>CT37+1</f>
        <v>46348</v>
      </c>
      <c r="BK42" s="713"/>
      <c r="BL42" s="713"/>
      <c r="BM42" s="713"/>
      <c r="BN42" s="713"/>
      <c r="BO42" s="714"/>
      <c r="BP42" s="659">
        <f>BJ42+1</f>
        <v>46349</v>
      </c>
      <c r="BQ42" s="660"/>
      <c r="BR42" s="660"/>
      <c r="BS42" s="660"/>
      <c r="BT42" s="660"/>
      <c r="BU42" s="661"/>
      <c r="BV42" s="659">
        <f>BP42+1</f>
        <v>46350</v>
      </c>
      <c r="BW42" s="660"/>
      <c r="BX42" s="660"/>
      <c r="BY42" s="660"/>
      <c r="BZ42" s="660"/>
      <c r="CA42" s="661"/>
      <c r="CB42" s="659">
        <f>BV42+1</f>
        <v>46351</v>
      </c>
      <c r="CC42" s="660"/>
      <c r="CD42" s="660"/>
      <c r="CE42" s="660"/>
      <c r="CF42" s="660"/>
      <c r="CG42" s="661"/>
      <c r="CH42" s="659">
        <f>CB42+1</f>
        <v>46352</v>
      </c>
      <c r="CI42" s="660"/>
      <c r="CJ42" s="660"/>
      <c r="CK42" s="660"/>
      <c r="CL42" s="660"/>
      <c r="CM42" s="661"/>
      <c r="CN42" s="659">
        <f>CH42+1</f>
        <v>46353</v>
      </c>
      <c r="CO42" s="660"/>
      <c r="CP42" s="660"/>
      <c r="CQ42" s="660"/>
      <c r="CR42" s="660"/>
      <c r="CS42" s="661"/>
      <c r="CT42" s="694">
        <f>CN42+1</f>
        <v>46354</v>
      </c>
      <c r="CU42" s="695"/>
      <c r="CV42" s="695"/>
      <c r="CW42" s="695"/>
      <c r="CX42" s="695"/>
      <c r="CY42" s="696"/>
    </row>
    <row r="43" spans="2:103" ht="35.25" customHeight="1" x14ac:dyDescent="0.15">
      <c r="B43" s="750"/>
      <c r="C43" s="751"/>
      <c r="D43" s="751"/>
      <c r="E43" s="751"/>
      <c r="F43" s="751"/>
      <c r="G43" s="751"/>
      <c r="H43" s="751"/>
      <c r="I43" s="752"/>
      <c r="J43" s="715"/>
      <c r="K43" s="716"/>
      <c r="L43" s="716"/>
      <c r="M43" s="716"/>
      <c r="N43" s="716"/>
      <c r="O43" s="717"/>
      <c r="P43" s="662"/>
      <c r="Q43" s="663"/>
      <c r="R43" s="663"/>
      <c r="S43" s="663"/>
      <c r="T43" s="663"/>
      <c r="U43" s="664"/>
      <c r="V43" s="662"/>
      <c r="W43" s="663"/>
      <c r="X43" s="663"/>
      <c r="Y43" s="663"/>
      <c r="Z43" s="663"/>
      <c r="AA43" s="664"/>
      <c r="AB43" s="662"/>
      <c r="AC43" s="663"/>
      <c r="AD43" s="663"/>
      <c r="AE43" s="663"/>
      <c r="AF43" s="663"/>
      <c r="AG43" s="664"/>
      <c r="AH43" s="662"/>
      <c r="AI43" s="663"/>
      <c r="AJ43" s="663"/>
      <c r="AK43" s="663"/>
      <c r="AL43" s="663"/>
      <c r="AM43" s="664"/>
      <c r="AN43" s="662"/>
      <c r="AO43" s="663"/>
      <c r="AP43" s="663"/>
      <c r="AQ43" s="663"/>
      <c r="AR43" s="663"/>
      <c r="AS43" s="664"/>
      <c r="AT43" s="697"/>
      <c r="AU43" s="698"/>
      <c r="AV43" s="698"/>
      <c r="AW43" s="698"/>
      <c r="AX43" s="698"/>
      <c r="AY43" s="699"/>
      <c r="BB43" s="750"/>
      <c r="BC43" s="751"/>
      <c r="BD43" s="751"/>
      <c r="BE43" s="751"/>
      <c r="BF43" s="751"/>
      <c r="BG43" s="751"/>
      <c r="BH43" s="751"/>
      <c r="BI43" s="752"/>
      <c r="BJ43" s="715"/>
      <c r="BK43" s="716"/>
      <c r="BL43" s="716"/>
      <c r="BM43" s="716"/>
      <c r="BN43" s="716"/>
      <c r="BO43" s="717"/>
      <c r="BP43" s="662"/>
      <c r="BQ43" s="663"/>
      <c r="BR43" s="663"/>
      <c r="BS43" s="663"/>
      <c r="BT43" s="663"/>
      <c r="BU43" s="664"/>
      <c r="BV43" s="662"/>
      <c r="BW43" s="663"/>
      <c r="BX43" s="663"/>
      <c r="BY43" s="663"/>
      <c r="BZ43" s="663"/>
      <c r="CA43" s="664"/>
      <c r="CB43" s="662"/>
      <c r="CC43" s="663"/>
      <c r="CD43" s="663"/>
      <c r="CE43" s="663"/>
      <c r="CF43" s="663"/>
      <c r="CG43" s="664"/>
      <c r="CH43" s="662"/>
      <c r="CI43" s="663"/>
      <c r="CJ43" s="663"/>
      <c r="CK43" s="663"/>
      <c r="CL43" s="663"/>
      <c r="CM43" s="664"/>
      <c r="CN43" s="662"/>
      <c r="CO43" s="663"/>
      <c r="CP43" s="663"/>
      <c r="CQ43" s="663"/>
      <c r="CR43" s="663"/>
      <c r="CS43" s="664"/>
      <c r="CT43" s="697"/>
      <c r="CU43" s="698"/>
      <c r="CV43" s="698"/>
      <c r="CW43" s="698"/>
      <c r="CX43" s="698"/>
      <c r="CY43" s="699"/>
    </row>
    <row r="44" spans="2:103" ht="11.25" customHeight="1" x14ac:dyDescent="0.15">
      <c r="B44" s="726">
        <f>B31</f>
        <v>46235</v>
      </c>
      <c r="C44" s="727"/>
      <c r="D44" s="727"/>
      <c r="E44" s="727"/>
      <c r="F44" s="727" t="s">
        <v>358</v>
      </c>
      <c r="G44" s="727"/>
      <c r="H44" s="727"/>
      <c r="I44" s="728"/>
      <c r="J44" s="715"/>
      <c r="K44" s="716"/>
      <c r="L44" s="716"/>
      <c r="M44" s="716"/>
      <c r="N44" s="716"/>
      <c r="O44" s="717"/>
      <c r="P44" s="662"/>
      <c r="Q44" s="663"/>
      <c r="R44" s="663"/>
      <c r="S44" s="663"/>
      <c r="T44" s="663"/>
      <c r="U44" s="664"/>
      <c r="V44" s="662"/>
      <c r="W44" s="663"/>
      <c r="X44" s="663"/>
      <c r="Y44" s="663"/>
      <c r="Z44" s="663"/>
      <c r="AA44" s="664"/>
      <c r="AB44" s="662"/>
      <c r="AC44" s="663"/>
      <c r="AD44" s="663"/>
      <c r="AE44" s="663"/>
      <c r="AF44" s="663"/>
      <c r="AG44" s="664"/>
      <c r="AH44" s="662"/>
      <c r="AI44" s="663"/>
      <c r="AJ44" s="663"/>
      <c r="AK44" s="663"/>
      <c r="AL44" s="663"/>
      <c r="AM44" s="664"/>
      <c r="AN44" s="662"/>
      <c r="AO44" s="663"/>
      <c r="AP44" s="663"/>
      <c r="AQ44" s="663"/>
      <c r="AR44" s="663"/>
      <c r="AS44" s="664"/>
      <c r="AT44" s="697"/>
      <c r="AU44" s="698"/>
      <c r="AV44" s="698"/>
      <c r="AW44" s="698"/>
      <c r="AX44" s="698"/>
      <c r="AY44" s="699"/>
      <c r="BB44" s="726">
        <f>BB31</f>
        <v>46327</v>
      </c>
      <c r="BC44" s="727"/>
      <c r="BD44" s="727"/>
      <c r="BE44" s="727"/>
      <c r="BF44" s="727" t="s">
        <v>358</v>
      </c>
      <c r="BG44" s="727"/>
      <c r="BH44" s="727"/>
      <c r="BI44" s="728"/>
      <c r="BJ44" s="715"/>
      <c r="BK44" s="716"/>
      <c r="BL44" s="716"/>
      <c r="BM44" s="716"/>
      <c r="BN44" s="716"/>
      <c r="BO44" s="717"/>
      <c r="BP44" s="662"/>
      <c r="BQ44" s="663"/>
      <c r="BR44" s="663"/>
      <c r="BS44" s="663"/>
      <c r="BT44" s="663"/>
      <c r="BU44" s="664"/>
      <c r="BV44" s="662"/>
      <c r="BW44" s="663"/>
      <c r="BX44" s="663"/>
      <c r="BY44" s="663"/>
      <c r="BZ44" s="663"/>
      <c r="CA44" s="664"/>
      <c r="CB44" s="662"/>
      <c r="CC44" s="663"/>
      <c r="CD44" s="663"/>
      <c r="CE44" s="663"/>
      <c r="CF44" s="663"/>
      <c r="CG44" s="664"/>
      <c r="CH44" s="662"/>
      <c r="CI44" s="663"/>
      <c r="CJ44" s="663"/>
      <c r="CK44" s="663"/>
      <c r="CL44" s="663"/>
      <c r="CM44" s="664"/>
      <c r="CN44" s="662"/>
      <c r="CO44" s="663"/>
      <c r="CP44" s="663"/>
      <c r="CQ44" s="663"/>
      <c r="CR44" s="663"/>
      <c r="CS44" s="664"/>
      <c r="CT44" s="697"/>
      <c r="CU44" s="698"/>
      <c r="CV44" s="698"/>
      <c r="CW44" s="698"/>
      <c r="CX44" s="698"/>
      <c r="CY44" s="699"/>
    </row>
    <row r="45" spans="2:103" ht="78.75" customHeight="1" x14ac:dyDescent="0.15">
      <c r="B45" s="726"/>
      <c r="C45" s="727"/>
      <c r="D45" s="727"/>
      <c r="E45" s="727"/>
      <c r="F45" s="727" t="str">
        <f>(YEAR(B44)-1988)&amp;"年"</f>
        <v>38年</v>
      </c>
      <c r="G45" s="727"/>
      <c r="H45" s="727"/>
      <c r="I45" s="728"/>
      <c r="J45" s="721"/>
      <c r="K45" s="722"/>
      <c r="L45" s="722"/>
      <c r="M45" s="722"/>
      <c r="N45" s="722"/>
      <c r="O45" s="723"/>
      <c r="P45" s="665"/>
      <c r="Q45" s="666"/>
      <c r="R45" s="666"/>
      <c r="S45" s="666"/>
      <c r="T45" s="666"/>
      <c r="U45" s="667"/>
      <c r="V45" s="665"/>
      <c r="W45" s="666"/>
      <c r="X45" s="666"/>
      <c r="Y45" s="666"/>
      <c r="Z45" s="666"/>
      <c r="AA45" s="667"/>
      <c r="AB45" s="665"/>
      <c r="AC45" s="666"/>
      <c r="AD45" s="666"/>
      <c r="AE45" s="666"/>
      <c r="AF45" s="666"/>
      <c r="AG45" s="667"/>
      <c r="AH45" s="665"/>
      <c r="AI45" s="666"/>
      <c r="AJ45" s="666"/>
      <c r="AK45" s="666"/>
      <c r="AL45" s="666"/>
      <c r="AM45" s="667"/>
      <c r="AN45" s="665"/>
      <c r="AO45" s="666"/>
      <c r="AP45" s="666"/>
      <c r="AQ45" s="666"/>
      <c r="AR45" s="666"/>
      <c r="AS45" s="667"/>
      <c r="AT45" s="700"/>
      <c r="AU45" s="701"/>
      <c r="AV45" s="701"/>
      <c r="AW45" s="701"/>
      <c r="AX45" s="701"/>
      <c r="AY45" s="702"/>
      <c r="BB45" s="726"/>
      <c r="BC45" s="727"/>
      <c r="BD45" s="727"/>
      <c r="BE45" s="727"/>
      <c r="BF45" s="727" t="str">
        <f>(YEAR(BB44)-1988)&amp;"年"</f>
        <v>38年</v>
      </c>
      <c r="BG45" s="727"/>
      <c r="BH45" s="727"/>
      <c r="BI45" s="728"/>
      <c r="BJ45" s="721"/>
      <c r="BK45" s="722"/>
      <c r="BL45" s="722"/>
      <c r="BM45" s="722"/>
      <c r="BN45" s="722"/>
      <c r="BO45" s="723"/>
      <c r="BP45" s="665"/>
      <c r="BQ45" s="666"/>
      <c r="BR45" s="666"/>
      <c r="BS45" s="666"/>
      <c r="BT45" s="666"/>
      <c r="BU45" s="667"/>
      <c r="BV45" s="665"/>
      <c r="BW45" s="666"/>
      <c r="BX45" s="666"/>
      <c r="BY45" s="666"/>
      <c r="BZ45" s="666"/>
      <c r="CA45" s="667"/>
      <c r="CB45" s="665"/>
      <c r="CC45" s="666"/>
      <c r="CD45" s="666"/>
      <c r="CE45" s="666"/>
      <c r="CF45" s="666"/>
      <c r="CG45" s="667"/>
      <c r="CH45" s="665"/>
      <c r="CI45" s="666"/>
      <c r="CJ45" s="666"/>
      <c r="CK45" s="666"/>
      <c r="CL45" s="666"/>
      <c r="CM45" s="667"/>
      <c r="CN45" s="665"/>
      <c r="CO45" s="666"/>
      <c r="CP45" s="666"/>
      <c r="CQ45" s="666"/>
      <c r="CR45" s="666"/>
      <c r="CS45" s="667"/>
      <c r="CT45" s="700"/>
      <c r="CU45" s="701"/>
      <c r="CV45" s="701"/>
      <c r="CW45" s="701"/>
      <c r="CX45" s="701"/>
      <c r="CY45" s="702"/>
    </row>
    <row r="46" spans="2:103" ht="29.25" customHeight="1" x14ac:dyDescent="0.15">
      <c r="B46" s="729" t="s">
        <v>589</v>
      </c>
      <c r="C46" s="730"/>
      <c r="D46" s="730"/>
      <c r="E46" s="730"/>
      <c r="F46" s="730"/>
      <c r="G46" s="730"/>
      <c r="H46" s="730"/>
      <c r="I46" s="731"/>
      <c r="J46" s="712">
        <f>IF(DAY(AT42)+1&gt;IF(MONTH(B44)=12,31,DATE(YEAR(B44),MONTH(B44)+1,1)-B44),"",AT42+1)</f>
        <v>46257</v>
      </c>
      <c r="K46" s="713"/>
      <c r="L46" s="713"/>
      <c r="M46" s="713"/>
      <c r="N46" s="713"/>
      <c r="O46" s="714"/>
      <c r="P46" s="659">
        <f>IF(J46="","",IF(DAY(J46)+1&gt;IF(MONTH(B44)=12,31,DATE(YEAR(B44),MONTH(B44)+1,1)-B44),"",J46+1))</f>
        <v>46258</v>
      </c>
      <c r="Q46" s="660"/>
      <c r="R46" s="660"/>
      <c r="S46" s="660"/>
      <c r="T46" s="660"/>
      <c r="U46" s="661"/>
      <c r="V46" s="659">
        <f>IF(P46="","",IF(DAY(P46)+1&gt;IF(MONTH(B44)=12,31,DATE(YEAR(B44),MONTH(B44)+1,1)-B44),"",P46+1))</f>
        <v>46259</v>
      </c>
      <c r="W46" s="660"/>
      <c r="X46" s="660"/>
      <c r="Y46" s="660"/>
      <c r="Z46" s="660"/>
      <c r="AA46" s="661"/>
      <c r="AB46" s="659">
        <f>IF(V46="","",IF(DAY(V46)+1&gt;IF(MONTH(B44)=12,31,DATE(YEAR(B44),MONTH(B44)+1,1)-B44),"",V46+1))</f>
        <v>46260</v>
      </c>
      <c r="AC46" s="660"/>
      <c r="AD46" s="660"/>
      <c r="AE46" s="660"/>
      <c r="AF46" s="660"/>
      <c r="AG46" s="661"/>
      <c r="AH46" s="659">
        <f>IF(AB46="","",IF(DAY(AB46)+1&gt;IF(MONTH(B44)=12,31,DATE(YEAR(B44),MONTH(B44)+1,1)-B44),"",AB46+1))</f>
        <v>46261</v>
      </c>
      <c r="AI46" s="660"/>
      <c r="AJ46" s="660"/>
      <c r="AK46" s="660"/>
      <c r="AL46" s="660"/>
      <c r="AM46" s="661"/>
      <c r="AN46" s="659">
        <f>IF(AH46="","",IF(DAY(AH46)+1&gt;IF(MONTH(B44)=12,31,DATE(YEAR(B44),MONTH(B44)+1,1)-B44),"",AH46+1))</f>
        <v>46262</v>
      </c>
      <c r="AO46" s="660"/>
      <c r="AP46" s="660"/>
      <c r="AQ46" s="660"/>
      <c r="AR46" s="660"/>
      <c r="AS46" s="661"/>
      <c r="AT46" s="694">
        <f>IF(AN46="","",IF(DAY(AN46)+1&gt;IF(MONTH(B44)=12,31,DATE(YEAR(B44),MONTH(B44)+1,1)-B44),"",AN46+1))</f>
        <v>46263</v>
      </c>
      <c r="AU46" s="695"/>
      <c r="AV46" s="695"/>
      <c r="AW46" s="695"/>
      <c r="AX46" s="695"/>
      <c r="AY46" s="696"/>
      <c r="BB46" s="729" t="s">
        <v>589</v>
      </c>
      <c r="BC46" s="730"/>
      <c r="BD46" s="730"/>
      <c r="BE46" s="730"/>
      <c r="BF46" s="730"/>
      <c r="BG46" s="730"/>
      <c r="BH46" s="730"/>
      <c r="BI46" s="731"/>
      <c r="BJ46" s="712">
        <f>IF(DAY(CT42)+1&gt;IF(MONTH(BB44)=12,31,DATE(YEAR(BB44),MONTH(BB44)+1,1)-BB44),"",CT42+1)</f>
        <v>46355</v>
      </c>
      <c r="BK46" s="713"/>
      <c r="BL46" s="713"/>
      <c r="BM46" s="713"/>
      <c r="BN46" s="713"/>
      <c r="BO46" s="714"/>
      <c r="BP46" s="659">
        <f>IF(BJ46="","",IF(DAY(BJ46)+1&gt;IF(MONTH(BB44)=12,31,DATE(YEAR(BB44),MONTH(BB44)+1,1)-BB44),"",BJ46+1))</f>
        <v>46356</v>
      </c>
      <c r="BQ46" s="660"/>
      <c r="BR46" s="660"/>
      <c r="BS46" s="660"/>
      <c r="BT46" s="660"/>
      <c r="BU46" s="661"/>
      <c r="BV46" s="659" t="str">
        <f>IF(BP46="","",IF(DAY(BP46)+1&gt;IF(MONTH(BB44)=12,31,DATE(YEAR(BB44),MONTH(BB44)+1,1)-BB44),"",BP46+1))</f>
        <v/>
      </c>
      <c r="BW46" s="660"/>
      <c r="BX46" s="660"/>
      <c r="BY46" s="660"/>
      <c r="BZ46" s="660"/>
      <c r="CA46" s="661"/>
      <c r="CB46" s="659" t="str">
        <f>IF(BV46="","",IF(DAY(BV46)+1&gt;IF(MONTH(BB44)=12,31,DATE(YEAR(BB44),MONTH(BB44)+1,1)-BB44),"",BV46+1))</f>
        <v/>
      </c>
      <c r="CC46" s="660"/>
      <c r="CD46" s="660"/>
      <c r="CE46" s="660"/>
      <c r="CF46" s="660"/>
      <c r="CG46" s="661"/>
      <c r="CH46" s="659" t="str">
        <f>IF(CB46="","",IF(DAY(CB46)+1&gt;IF(MONTH(BB44)=12,31,DATE(YEAR(BB44),MONTH(BB44)+1,1)-BB44),"",CB46+1))</f>
        <v/>
      </c>
      <c r="CI46" s="660"/>
      <c r="CJ46" s="660"/>
      <c r="CK46" s="660"/>
      <c r="CL46" s="660"/>
      <c r="CM46" s="661"/>
      <c r="CN46" s="659" t="str">
        <f>IF(CH46="","",IF(DAY(CH46)+1&gt;IF(MONTH(BB44)=12,31,DATE(YEAR(BB44),MONTH(BB44)+1,1)-BB44),"",CH46+1))</f>
        <v/>
      </c>
      <c r="CO46" s="660"/>
      <c r="CP46" s="660"/>
      <c r="CQ46" s="660"/>
      <c r="CR46" s="660"/>
      <c r="CS46" s="661"/>
      <c r="CT46" s="694" t="str">
        <f>IF(CN46="","",IF(DAY(CN46)+1&gt;IF(MONTH(BB44)=12,31,DATE(YEAR(BB44),MONTH(BB44)+1,1)-BB44),"",CN46+1))</f>
        <v/>
      </c>
      <c r="CU46" s="695"/>
      <c r="CV46" s="695"/>
      <c r="CW46" s="695"/>
      <c r="CX46" s="695"/>
      <c r="CY46" s="696"/>
    </row>
    <row r="47" spans="2:103" ht="17.25" customHeight="1" x14ac:dyDescent="0.15">
      <c r="B47" s="732" t="str">
        <f>VLOOKUP(B31,記念名,2,FALSE)</f>
        <v>水の日 1、広島平和記念日 6
長崎原爆の日9、終戦記念日15</v>
      </c>
      <c r="C47" s="733"/>
      <c r="D47" s="733"/>
      <c r="E47" s="733"/>
      <c r="F47" s="733"/>
      <c r="G47" s="733"/>
      <c r="H47" s="733"/>
      <c r="I47" s="734"/>
      <c r="J47" s="715"/>
      <c r="K47" s="716"/>
      <c r="L47" s="716"/>
      <c r="M47" s="716"/>
      <c r="N47" s="716"/>
      <c r="O47" s="717"/>
      <c r="P47" s="662"/>
      <c r="Q47" s="663"/>
      <c r="R47" s="663"/>
      <c r="S47" s="663"/>
      <c r="T47" s="663"/>
      <c r="U47" s="664"/>
      <c r="V47" s="662"/>
      <c r="W47" s="663"/>
      <c r="X47" s="663"/>
      <c r="Y47" s="663"/>
      <c r="Z47" s="663"/>
      <c r="AA47" s="664"/>
      <c r="AB47" s="662"/>
      <c r="AC47" s="663"/>
      <c r="AD47" s="663"/>
      <c r="AE47" s="663"/>
      <c r="AF47" s="663"/>
      <c r="AG47" s="664"/>
      <c r="AH47" s="662"/>
      <c r="AI47" s="663"/>
      <c r="AJ47" s="663"/>
      <c r="AK47" s="663"/>
      <c r="AL47" s="663"/>
      <c r="AM47" s="664"/>
      <c r="AN47" s="662"/>
      <c r="AO47" s="663"/>
      <c r="AP47" s="663"/>
      <c r="AQ47" s="663"/>
      <c r="AR47" s="663"/>
      <c r="AS47" s="664"/>
      <c r="AT47" s="697"/>
      <c r="AU47" s="698"/>
      <c r="AV47" s="698"/>
      <c r="AW47" s="698"/>
      <c r="AX47" s="698"/>
      <c r="AY47" s="699"/>
      <c r="BB47" s="732" t="str">
        <f>VLOOKUP(BB31,記念名,2,FALSE)</f>
        <v>119番の日 9
世界平和記念日 11</v>
      </c>
      <c r="BC47" s="733"/>
      <c r="BD47" s="733"/>
      <c r="BE47" s="733"/>
      <c r="BF47" s="733"/>
      <c r="BG47" s="733"/>
      <c r="BH47" s="733"/>
      <c r="BI47" s="734"/>
      <c r="BJ47" s="715"/>
      <c r="BK47" s="716"/>
      <c r="BL47" s="716"/>
      <c r="BM47" s="716"/>
      <c r="BN47" s="716"/>
      <c r="BO47" s="717"/>
      <c r="BP47" s="662"/>
      <c r="BQ47" s="663"/>
      <c r="BR47" s="663"/>
      <c r="BS47" s="663"/>
      <c r="BT47" s="663"/>
      <c r="BU47" s="664"/>
      <c r="BV47" s="662"/>
      <c r="BW47" s="663"/>
      <c r="BX47" s="663"/>
      <c r="BY47" s="663"/>
      <c r="BZ47" s="663"/>
      <c r="CA47" s="664"/>
      <c r="CB47" s="662"/>
      <c r="CC47" s="663"/>
      <c r="CD47" s="663"/>
      <c r="CE47" s="663"/>
      <c r="CF47" s="663"/>
      <c r="CG47" s="664"/>
      <c r="CH47" s="662"/>
      <c r="CI47" s="663"/>
      <c r="CJ47" s="663"/>
      <c r="CK47" s="663"/>
      <c r="CL47" s="663"/>
      <c r="CM47" s="664"/>
      <c r="CN47" s="662"/>
      <c r="CO47" s="663"/>
      <c r="CP47" s="663"/>
      <c r="CQ47" s="663"/>
      <c r="CR47" s="663"/>
      <c r="CS47" s="664"/>
      <c r="CT47" s="697"/>
      <c r="CU47" s="698"/>
      <c r="CV47" s="698"/>
      <c r="CW47" s="698"/>
      <c r="CX47" s="698"/>
      <c r="CY47" s="699"/>
    </row>
    <row r="48" spans="2:103" ht="23.25" customHeight="1" x14ac:dyDescent="0.15">
      <c r="B48" s="706"/>
      <c r="C48" s="707"/>
      <c r="D48" s="707"/>
      <c r="E48" s="707"/>
      <c r="F48" s="707"/>
      <c r="G48" s="707"/>
      <c r="H48" s="707"/>
      <c r="I48" s="708"/>
      <c r="J48" s="715"/>
      <c r="K48" s="716"/>
      <c r="L48" s="716"/>
      <c r="M48" s="716"/>
      <c r="N48" s="716"/>
      <c r="O48" s="717"/>
      <c r="P48" s="662"/>
      <c r="Q48" s="663"/>
      <c r="R48" s="663"/>
      <c r="S48" s="663"/>
      <c r="T48" s="663"/>
      <c r="U48" s="664"/>
      <c r="V48" s="662"/>
      <c r="W48" s="663"/>
      <c r="X48" s="663"/>
      <c r="Y48" s="663"/>
      <c r="Z48" s="663"/>
      <c r="AA48" s="664"/>
      <c r="AB48" s="662"/>
      <c r="AC48" s="663"/>
      <c r="AD48" s="663"/>
      <c r="AE48" s="663"/>
      <c r="AF48" s="663"/>
      <c r="AG48" s="664"/>
      <c r="AH48" s="662"/>
      <c r="AI48" s="663"/>
      <c r="AJ48" s="663"/>
      <c r="AK48" s="663"/>
      <c r="AL48" s="663"/>
      <c r="AM48" s="664"/>
      <c r="AN48" s="662"/>
      <c r="AO48" s="663"/>
      <c r="AP48" s="663"/>
      <c r="AQ48" s="663"/>
      <c r="AR48" s="663"/>
      <c r="AS48" s="664"/>
      <c r="AT48" s="697"/>
      <c r="AU48" s="698"/>
      <c r="AV48" s="698"/>
      <c r="AW48" s="698"/>
      <c r="AX48" s="698"/>
      <c r="AY48" s="699"/>
      <c r="BB48" s="706"/>
      <c r="BC48" s="707"/>
      <c r="BD48" s="707"/>
      <c r="BE48" s="707"/>
      <c r="BF48" s="707"/>
      <c r="BG48" s="707"/>
      <c r="BH48" s="707"/>
      <c r="BI48" s="708"/>
      <c r="BJ48" s="715"/>
      <c r="BK48" s="716"/>
      <c r="BL48" s="716"/>
      <c r="BM48" s="716"/>
      <c r="BN48" s="716"/>
      <c r="BO48" s="717"/>
      <c r="BP48" s="662"/>
      <c r="BQ48" s="663"/>
      <c r="BR48" s="663"/>
      <c r="BS48" s="663"/>
      <c r="BT48" s="663"/>
      <c r="BU48" s="664"/>
      <c r="BV48" s="662"/>
      <c r="BW48" s="663"/>
      <c r="BX48" s="663"/>
      <c r="BY48" s="663"/>
      <c r="BZ48" s="663"/>
      <c r="CA48" s="664"/>
      <c r="CB48" s="662"/>
      <c r="CC48" s="663"/>
      <c r="CD48" s="663"/>
      <c r="CE48" s="663"/>
      <c r="CF48" s="663"/>
      <c r="CG48" s="664"/>
      <c r="CH48" s="662"/>
      <c r="CI48" s="663"/>
      <c r="CJ48" s="663"/>
      <c r="CK48" s="663"/>
      <c r="CL48" s="663"/>
      <c r="CM48" s="664"/>
      <c r="CN48" s="662"/>
      <c r="CO48" s="663"/>
      <c r="CP48" s="663"/>
      <c r="CQ48" s="663"/>
      <c r="CR48" s="663"/>
      <c r="CS48" s="664"/>
      <c r="CT48" s="697"/>
      <c r="CU48" s="698"/>
      <c r="CV48" s="698"/>
      <c r="CW48" s="698"/>
      <c r="CX48" s="698"/>
      <c r="CY48" s="699"/>
    </row>
    <row r="49" spans="2:103" ht="21" customHeight="1" x14ac:dyDescent="0.15">
      <c r="B49" s="706"/>
      <c r="C49" s="707"/>
      <c r="D49" s="707"/>
      <c r="E49" s="707"/>
      <c r="F49" s="707"/>
      <c r="G49" s="707"/>
      <c r="H49" s="707"/>
      <c r="I49" s="708"/>
      <c r="J49" s="715"/>
      <c r="K49" s="716"/>
      <c r="L49" s="716"/>
      <c r="M49" s="716"/>
      <c r="N49" s="716"/>
      <c r="O49" s="717"/>
      <c r="P49" s="662"/>
      <c r="Q49" s="663"/>
      <c r="R49" s="663"/>
      <c r="S49" s="663"/>
      <c r="T49" s="663"/>
      <c r="U49" s="664"/>
      <c r="V49" s="662"/>
      <c r="W49" s="663"/>
      <c r="X49" s="663"/>
      <c r="Y49" s="663"/>
      <c r="Z49" s="663"/>
      <c r="AA49" s="664"/>
      <c r="AB49" s="662"/>
      <c r="AC49" s="663"/>
      <c r="AD49" s="663"/>
      <c r="AE49" s="663"/>
      <c r="AF49" s="663"/>
      <c r="AG49" s="664"/>
      <c r="AH49" s="662"/>
      <c r="AI49" s="663"/>
      <c r="AJ49" s="663"/>
      <c r="AK49" s="663"/>
      <c r="AL49" s="663"/>
      <c r="AM49" s="664"/>
      <c r="AN49" s="662"/>
      <c r="AO49" s="663"/>
      <c r="AP49" s="663"/>
      <c r="AQ49" s="663"/>
      <c r="AR49" s="663"/>
      <c r="AS49" s="664"/>
      <c r="AT49" s="697"/>
      <c r="AU49" s="698"/>
      <c r="AV49" s="698"/>
      <c r="AW49" s="698"/>
      <c r="AX49" s="698"/>
      <c r="AY49" s="699"/>
      <c r="BB49" s="706"/>
      <c r="BC49" s="707"/>
      <c r="BD49" s="707"/>
      <c r="BE49" s="707"/>
      <c r="BF49" s="707"/>
      <c r="BG49" s="707"/>
      <c r="BH49" s="707"/>
      <c r="BI49" s="708"/>
      <c r="BJ49" s="715"/>
      <c r="BK49" s="716"/>
      <c r="BL49" s="716"/>
      <c r="BM49" s="716"/>
      <c r="BN49" s="716"/>
      <c r="BO49" s="717"/>
      <c r="BP49" s="662"/>
      <c r="BQ49" s="663"/>
      <c r="BR49" s="663"/>
      <c r="BS49" s="663"/>
      <c r="BT49" s="663"/>
      <c r="BU49" s="664"/>
      <c r="BV49" s="662"/>
      <c r="BW49" s="663"/>
      <c r="BX49" s="663"/>
      <c r="BY49" s="663"/>
      <c r="BZ49" s="663"/>
      <c r="CA49" s="664"/>
      <c r="CB49" s="662"/>
      <c r="CC49" s="663"/>
      <c r="CD49" s="663"/>
      <c r="CE49" s="663"/>
      <c r="CF49" s="663"/>
      <c r="CG49" s="664"/>
      <c r="CH49" s="662"/>
      <c r="CI49" s="663"/>
      <c r="CJ49" s="663"/>
      <c r="CK49" s="663"/>
      <c r="CL49" s="663"/>
      <c r="CM49" s="664"/>
      <c r="CN49" s="662"/>
      <c r="CO49" s="663"/>
      <c r="CP49" s="663"/>
      <c r="CQ49" s="663"/>
      <c r="CR49" s="663"/>
      <c r="CS49" s="664"/>
      <c r="CT49" s="697"/>
      <c r="CU49" s="698"/>
      <c r="CV49" s="698"/>
      <c r="CW49" s="698"/>
      <c r="CX49" s="698"/>
      <c r="CY49" s="699"/>
    </row>
    <row r="50" spans="2:103" ht="19.5" customHeight="1" x14ac:dyDescent="0.15">
      <c r="B50" s="706"/>
      <c r="C50" s="707"/>
      <c r="D50" s="707"/>
      <c r="E50" s="707"/>
      <c r="F50" s="707"/>
      <c r="G50" s="707"/>
      <c r="H50" s="707"/>
      <c r="I50" s="708"/>
      <c r="J50" s="735">
        <f>IF(AT46="","",IF(DAY(AT46)+1&gt;IF(MONTH(B44)=12,31,DATE(YEAR(B44),MONTH(B44)+1,1)-B44),"",AT46+1))</f>
        <v>46264</v>
      </c>
      <c r="K50" s="736"/>
      <c r="L50" s="736"/>
      <c r="M50" s="736"/>
      <c r="N50" s="736"/>
      <c r="O50" s="737"/>
      <c r="P50" s="741">
        <f>IF(J50="","",IF(DAY(J50)+1&gt;IF(MONTH(B44)=12,31,DATE(YEAR(B44),MONTH(B44)+1,1)-B44),"",J50+1))</f>
        <v>46265</v>
      </c>
      <c r="Q50" s="742"/>
      <c r="R50" s="742"/>
      <c r="S50" s="742"/>
      <c r="T50" s="742"/>
      <c r="U50" s="743"/>
      <c r="V50" s="23"/>
      <c r="AA50" s="17"/>
      <c r="AG50" s="17"/>
      <c r="AM50" s="17"/>
      <c r="AS50" s="17"/>
      <c r="AY50" s="17"/>
      <c r="BB50" s="706"/>
      <c r="BC50" s="707"/>
      <c r="BD50" s="707"/>
      <c r="BE50" s="707"/>
      <c r="BF50" s="707"/>
      <c r="BG50" s="707"/>
      <c r="BH50" s="707"/>
      <c r="BI50" s="708"/>
      <c r="BJ50" s="735" t="str">
        <f>IF(CT46="","",IF(DAY(CT46)+1&gt;IF(MONTH(BB44)=12,31,DATE(YEAR(BB44),MONTH(BB44)+1,1)-BB44),"",CT46+1))</f>
        <v/>
      </c>
      <c r="BK50" s="736"/>
      <c r="BL50" s="736"/>
      <c r="BM50" s="736"/>
      <c r="BN50" s="736"/>
      <c r="BO50" s="737"/>
      <c r="BP50" s="741" t="str">
        <f>IF(BJ50="","",IF(DAY(BJ50)+1&gt;IF(MONTH(BB44)=12,31,DATE(YEAR(BB44),MONTH(BB44)+1,1)-BB44),"",BJ50+1))</f>
        <v/>
      </c>
      <c r="BQ50" s="742"/>
      <c r="BR50" s="742"/>
      <c r="BS50" s="742"/>
      <c r="BT50" s="742"/>
      <c r="BU50" s="743"/>
      <c r="BV50" s="23"/>
      <c r="CA50" s="17"/>
      <c r="CG50" s="17"/>
      <c r="CM50" s="17"/>
      <c r="CS50" s="17"/>
      <c r="CY50" s="17"/>
    </row>
    <row r="51" spans="2:103" ht="19.5" customHeight="1" x14ac:dyDescent="0.15">
      <c r="B51" s="706"/>
      <c r="C51" s="707"/>
      <c r="D51" s="707"/>
      <c r="E51" s="707"/>
      <c r="F51" s="707"/>
      <c r="G51" s="707"/>
      <c r="H51" s="707"/>
      <c r="I51" s="708"/>
      <c r="J51" s="735"/>
      <c r="K51" s="736"/>
      <c r="L51" s="736"/>
      <c r="M51" s="736"/>
      <c r="N51" s="736"/>
      <c r="O51" s="737"/>
      <c r="P51" s="741"/>
      <c r="Q51" s="742"/>
      <c r="R51" s="742"/>
      <c r="S51" s="742"/>
      <c r="T51" s="742"/>
      <c r="U51" s="743"/>
      <c r="V51" s="23"/>
      <c r="AA51" s="17"/>
      <c r="AG51" s="17"/>
      <c r="AM51" s="17"/>
      <c r="AS51" s="17"/>
      <c r="AY51" s="17"/>
      <c r="BB51" s="706"/>
      <c r="BC51" s="707"/>
      <c r="BD51" s="707"/>
      <c r="BE51" s="707"/>
      <c r="BF51" s="707"/>
      <c r="BG51" s="707"/>
      <c r="BH51" s="707"/>
      <c r="BI51" s="708"/>
      <c r="BJ51" s="735"/>
      <c r="BK51" s="736"/>
      <c r="BL51" s="736"/>
      <c r="BM51" s="736"/>
      <c r="BN51" s="736"/>
      <c r="BO51" s="737"/>
      <c r="BP51" s="741"/>
      <c r="BQ51" s="742"/>
      <c r="BR51" s="742"/>
      <c r="BS51" s="742"/>
      <c r="BT51" s="742"/>
      <c r="BU51" s="743"/>
      <c r="BV51" s="23"/>
      <c r="CA51" s="17"/>
      <c r="CG51" s="17"/>
      <c r="CM51" s="17"/>
      <c r="CS51" s="17"/>
      <c r="CY51" s="17"/>
    </row>
    <row r="52" spans="2:103" ht="20.25" customHeight="1" x14ac:dyDescent="0.15">
      <c r="B52" s="709"/>
      <c r="C52" s="710"/>
      <c r="D52" s="710"/>
      <c r="E52" s="710"/>
      <c r="F52" s="710"/>
      <c r="G52" s="710"/>
      <c r="H52" s="710"/>
      <c r="I52" s="711"/>
      <c r="J52" s="738"/>
      <c r="K52" s="739"/>
      <c r="L52" s="739"/>
      <c r="M52" s="739"/>
      <c r="N52" s="739"/>
      <c r="O52" s="740"/>
      <c r="P52" s="744"/>
      <c r="Q52" s="745"/>
      <c r="R52" s="745"/>
      <c r="S52" s="745"/>
      <c r="T52" s="745"/>
      <c r="U52" s="746"/>
      <c r="V52" s="18"/>
      <c r="W52" s="19"/>
      <c r="X52" s="19"/>
      <c r="Y52" s="19"/>
      <c r="Z52" s="19"/>
      <c r="AA52" s="20"/>
      <c r="AB52" s="19"/>
      <c r="AC52" s="19"/>
      <c r="AD52" s="19"/>
      <c r="AE52" s="19"/>
      <c r="AF52" s="19"/>
      <c r="AG52" s="20"/>
      <c r="AH52" s="19"/>
      <c r="AI52" s="19"/>
      <c r="AJ52" s="19"/>
      <c r="AK52" s="19"/>
      <c r="AL52" s="19"/>
      <c r="AM52" s="20"/>
      <c r="AN52" s="19"/>
      <c r="AO52" s="19"/>
      <c r="AP52" s="19"/>
      <c r="AQ52" s="19"/>
      <c r="AR52" s="19"/>
      <c r="AS52" s="20"/>
      <c r="AT52" s="19"/>
      <c r="AU52" s="19"/>
      <c r="AV52" s="19"/>
      <c r="AW52" s="19"/>
      <c r="AX52" s="19"/>
      <c r="AY52" s="20"/>
      <c r="BB52" s="709"/>
      <c r="BC52" s="710"/>
      <c r="BD52" s="710"/>
      <c r="BE52" s="710"/>
      <c r="BF52" s="710"/>
      <c r="BG52" s="710"/>
      <c r="BH52" s="710"/>
      <c r="BI52" s="711"/>
      <c r="BJ52" s="738"/>
      <c r="BK52" s="739"/>
      <c r="BL52" s="739"/>
      <c r="BM52" s="739"/>
      <c r="BN52" s="739"/>
      <c r="BO52" s="740"/>
      <c r="BP52" s="744"/>
      <c r="BQ52" s="745"/>
      <c r="BR52" s="745"/>
      <c r="BS52" s="745"/>
      <c r="BT52" s="745"/>
      <c r="BU52" s="746"/>
      <c r="BV52" s="18"/>
      <c r="BW52" s="19"/>
      <c r="BX52" s="19"/>
      <c r="BY52" s="19"/>
      <c r="BZ52" s="19"/>
      <c r="CA52" s="20"/>
      <c r="CB52" s="19"/>
      <c r="CC52" s="19"/>
      <c r="CD52" s="19"/>
      <c r="CE52" s="19"/>
      <c r="CF52" s="19"/>
      <c r="CG52" s="20"/>
      <c r="CH52" s="19"/>
      <c r="CI52" s="19"/>
      <c r="CJ52" s="19"/>
      <c r="CK52" s="19"/>
      <c r="CL52" s="19"/>
      <c r="CM52" s="20"/>
      <c r="CN52" s="19"/>
      <c r="CO52" s="19"/>
      <c r="CP52" s="19"/>
      <c r="CQ52" s="19"/>
      <c r="CR52" s="19"/>
      <c r="CS52" s="20"/>
      <c r="CT52" s="19"/>
      <c r="CU52" s="19"/>
      <c r="CV52" s="19"/>
      <c r="CW52" s="19"/>
      <c r="CX52" s="19"/>
      <c r="CY52" s="20"/>
    </row>
    <row r="53" spans="2:103" ht="36.75" customHeight="1" x14ac:dyDescent="0.15"/>
    <row r="54" spans="2:103" ht="21.75" customHeight="1" x14ac:dyDescent="0.15">
      <c r="B54" s="756">
        <f>B57</f>
        <v>46266</v>
      </c>
      <c r="C54" s="757"/>
      <c r="D54" s="757"/>
      <c r="E54" s="757"/>
      <c r="F54" s="757"/>
      <c r="G54" s="757"/>
      <c r="H54" s="757"/>
      <c r="I54" s="758"/>
      <c r="J54" s="692" t="s">
        <v>581</v>
      </c>
      <c r="K54" s="693"/>
      <c r="L54" s="693"/>
      <c r="M54" s="693" t="s">
        <v>389</v>
      </c>
      <c r="N54" s="677"/>
      <c r="O54" s="678"/>
      <c r="P54" s="675" t="s">
        <v>582</v>
      </c>
      <c r="Q54" s="676"/>
      <c r="R54" s="676"/>
      <c r="S54" s="676" t="s">
        <v>356</v>
      </c>
      <c r="T54" s="677"/>
      <c r="U54" s="678"/>
      <c r="V54" s="762" t="s">
        <v>584</v>
      </c>
      <c r="W54" s="763"/>
      <c r="X54" s="763"/>
      <c r="Y54" s="763" t="s">
        <v>356</v>
      </c>
      <c r="Z54" s="763"/>
      <c r="AA54" s="764"/>
      <c r="AB54" s="675" t="s">
        <v>585</v>
      </c>
      <c r="AC54" s="676"/>
      <c r="AD54" s="676"/>
      <c r="AE54" s="676" t="s">
        <v>356</v>
      </c>
      <c r="AF54" s="677"/>
      <c r="AG54" s="678"/>
      <c r="AH54" s="762" t="s">
        <v>586</v>
      </c>
      <c r="AI54" s="763"/>
      <c r="AJ54" s="763"/>
      <c r="AK54" s="763" t="s">
        <v>356</v>
      </c>
      <c r="AL54" s="763"/>
      <c r="AM54" s="764"/>
      <c r="AN54" s="675" t="s">
        <v>587</v>
      </c>
      <c r="AO54" s="676"/>
      <c r="AP54" s="676"/>
      <c r="AQ54" s="676" t="s">
        <v>356</v>
      </c>
      <c r="AR54" s="677"/>
      <c r="AS54" s="678"/>
      <c r="AT54" s="682" t="s">
        <v>588</v>
      </c>
      <c r="AU54" s="683"/>
      <c r="AV54" s="683"/>
      <c r="AW54" s="683" t="s">
        <v>356</v>
      </c>
      <c r="AX54" s="683"/>
      <c r="AY54" s="684"/>
      <c r="BB54" s="756">
        <f>BB57</f>
        <v>46357</v>
      </c>
      <c r="BC54" s="757"/>
      <c r="BD54" s="757"/>
      <c r="BE54" s="757"/>
      <c r="BF54" s="757"/>
      <c r="BG54" s="757"/>
      <c r="BH54" s="757"/>
      <c r="BI54" s="758"/>
      <c r="BJ54" s="692" t="s">
        <v>581</v>
      </c>
      <c r="BK54" s="693"/>
      <c r="BL54" s="693"/>
      <c r="BM54" s="693" t="s">
        <v>389</v>
      </c>
      <c r="BN54" s="677"/>
      <c r="BO54" s="678"/>
      <c r="BP54" s="675" t="s">
        <v>582</v>
      </c>
      <c r="BQ54" s="676"/>
      <c r="BR54" s="676"/>
      <c r="BS54" s="676" t="s">
        <v>356</v>
      </c>
      <c r="BT54" s="677"/>
      <c r="BU54" s="678"/>
      <c r="BV54" s="762" t="s">
        <v>584</v>
      </c>
      <c r="BW54" s="763"/>
      <c r="BX54" s="763"/>
      <c r="BY54" s="763" t="s">
        <v>356</v>
      </c>
      <c r="BZ54" s="763"/>
      <c r="CA54" s="764"/>
      <c r="CB54" s="675" t="s">
        <v>585</v>
      </c>
      <c r="CC54" s="676"/>
      <c r="CD54" s="676"/>
      <c r="CE54" s="676" t="s">
        <v>356</v>
      </c>
      <c r="CF54" s="677"/>
      <c r="CG54" s="678"/>
      <c r="CH54" s="762" t="s">
        <v>586</v>
      </c>
      <c r="CI54" s="763"/>
      <c r="CJ54" s="763"/>
      <c r="CK54" s="763" t="s">
        <v>356</v>
      </c>
      <c r="CL54" s="763"/>
      <c r="CM54" s="764"/>
      <c r="CN54" s="675" t="s">
        <v>587</v>
      </c>
      <c r="CO54" s="676"/>
      <c r="CP54" s="676"/>
      <c r="CQ54" s="676" t="s">
        <v>356</v>
      </c>
      <c r="CR54" s="677"/>
      <c r="CS54" s="678"/>
      <c r="CT54" s="682" t="s">
        <v>588</v>
      </c>
      <c r="CU54" s="683"/>
      <c r="CV54" s="683"/>
      <c r="CW54" s="683" t="s">
        <v>356</v>
      </c>
      <c r="CX54" s="683"/>
      <c r="CY54" s="684"/>
    </row>
    <row r="55" spans="2:103" ht="23.25" customHeight="1" x14ac:dyDescent="0.15">
      <c r="B55" s="759"/>
      <c r="C55" s="760"/>
      <c r="D55" s="760"/>
      <c r="E55" s="760"/>
      <c r="F55" s="760"/>
      <c r="G55" s="760"/>
      <c r="H55" s="760"/>
      <c r="I55" s="761"/>
      <c r="J55" s="685">
        <f>IF(WEEKDAY(B57)=1,B57,(IF(WEEKDAY(B57)=2,B57-1,(IF(WEEKDAY(B57)=3,B57-2,(IF(WEEKDAY(B57)=4,B57-3,(IF(WEEKDAY(B57)=5,B57-4,IF(WEEKDAY(B57)=6,B57-5,B57-6))))))))))</f>
        <v>46264</v>
      </c>
      <c r="K55" s="660"/>
      <c r="L55" s="660"/>
      <c r="M55" s="660"/>
      <c r="N55" s="660"/>
      <c r="O55" s="661"/>
      <c r="P55" s="659">
        <f>J55+1</f>
        <v>46265</v>
      </c>
      <c r="Q55" s="660"/>
      <c r="R55" s="660"/>
      <c r="S55" s="660"/>
      <c r="T55" s="660"/>
      <c r="U55" s="661"/>
      <c r="V55" s="659">
        <f>P55+1</f>
        <v>46266</v>
      </c>
      <c r="W55" s="660"/>
      <c r="X55" s="660"/>
      <c r="Y55" s="660"/>
      <c r="Z55" s="660"/>
      <c r="AA55" s="661"/>
      <c r="AB55" s="659">
        <f>V55+1</f>
        <v>46267</v>
      </c>
      <c r="AC55" s="660"/>
      <c r="AD55" s="660"/>
      <c r="AE55" s="660"/>
      <c r="AF55" s="660"/>
      <c r="AG55" s="661"/>
      <c r="AH55" s="659">
        <f>AB55+1</f>
        <v>46268</v>
      </c>
      <c r="AI55" s="660"/>
      <c r="AJ55" s="660"/>
      <c r="AK55" s="660"/>
      <c r="AL55" s="660"/>
      <c r="AM55" s="661"/>
      <c r="AN55" s="659">
        <f>AH55+1</f>
        <v>46269</v>
      </c>
      <c r="AO55" s="660"/>
      <c r="AP55" s="660"/>
      <c r="AQ55" s="660"/>
      <c r="AR55" s="660"/>
      <c r="AS55" s="661"/>
      <c r="AT55" s="668">
        <f>AN55+1</f>
        <v>46270</v>
      </c>
      <c r="AU55" s="669"/>
      <c r="AV55" s="669"/>
      <c r="AW55" s="660"/>
      <c r="AX55" s="660"/>
      <c r="AY55" s="661"/>
      <c r="BB55" s="759"/>
      <c r="BC55" s="760"/>
      <c r="BD55" s="760"/>
      <c r="BE55" s="760"/>
      <c r="BF55" s="760"/>
      <c r="BG55" s="760"/>
      <c r="BH55" s="760"/>
      <c r="BI55" s="761"/>
      <c r="BJ55" s="685">
        <f>IF(WEEKDAY(BB57)=1,BB57,(IF(WEEKDAY(BB57)=2,BB57-1,(IF(WEEKDAY(BB57)=3,BB57-2,(IF(WEEKDAY(BB57)=4,BB57-3,(IF(WEEKDAY(BB57)=5,BB57-4,IF(WEEKDAY(BB57)=6,BB57-5,BB57-6))))))))))</f>
        <v>46355</v>
      </c>
      <c r="BK55" s="660"/>
      <c r="BL55" s="660"/>
      <c r="BM55" s="660"/>
      <c r="BN55" s="660"/>
      <c r="BO55" s="661"/>
      <c r="BP55" s="659">
        <f>BJ55+1</f>
        <v>46356</v>
      </c>
      <c r="BQ55" s="660"/>
      <c r="BR55" s="660"/>
      <c r="BS55" s="660"/>
      <c r="BT55" s="660"/>
      <c r="BU55" s="661"/>
      <c r="BV55" s="659">
        <f>BP55+1</f>
        <v>46357</v>
      </c>
      <c r="BW55" s="660"/>
      <c r="BX55" s="660"/>
      <c r="BY55" s="660"/>
      <c r="BZ55" s="660"/>
      <c r="CA55" s="661"/>
      <c r="CB55" s="659">
        <f>BV55+1</f>
        <v>46358</v>
      </c>
      <c r="CC55" s="660"/>
      <c r="CD55" s="660"/>
      <c r="CE55" s="660"/>
      <c r="CF55" s="660"/>
      <c r="CG55" s="661"/>
      <c r="CH55" s="659">
        <f>CB55+1</f>
        <v>46359</v>
      </c>
      <c r="CI55" s="660"/>
      <c r="CJ55" s="660"/>
      <c r="CK55" s="660"/>
      <c r="CL55" s="660"/>
      <c r="CM55" s="661"/>
      <c r="CN55" s="659">
        <f>CH55+1</f>
        <v>46360</v>
      </c>
      <c r="CO55" s="660"/>
      <c r="CP55" s="660"/>
      <c r="CQ55" s="660"/>
      <c r="CR55" s="660"/>
      <c r="CS55" s="661"/>
      <c r="CT55" s="668">
        <f>CN55+1</f>
        <v>46361</v>
      </c>
      <c r="CU55" s="669"/>
      <c r="CV55" s="669"/>
      <c r="CW55" s="660"/>
      <c r="CX55" s="660"/>
      <c r="CY55" s="661"/>
    </row>
    <row r="56" spans="2:103" ht="35.25" customHeight="1" x14ac:dyDescent="0.15">
      <c r="B56" s="759"/>
      <c r="C56" s="760"/>
      <c r="D56" s="760"/>
      <c r="E56" s="760"/>
      <c r="F56" s="760"/>
      <c r="G56" s="760"/>
      <c r="H56" s="760"/>
      <c r="I56" s="761"/>
      <c r="J56" s="662"/>
      <c r="K56" s="663"/>
      <c r="L56" s="663"/>
      <c r="M56" s="663"/>
      <c r="N56" s="663"/>
      <c r="O56" s="664"/>
      <c r="P56" s="662"/>
      <c r="Q56" s="663"/>
      <c r="R56" s="663"/>
      <c r="S56" s="663"/>
      <c r="T56" s="663"/>
      <c r="U56" s="664"/>
      <c r="V56" s="662"/>
      <c r="W56" s="663"/>
      <c r="X56" s="663"/>
      <c r="Y56" s="663"/>
      <c r="Z56" s="663"/>
      <c r="AA56" s="664"/>
      <c r="AB56" s="662"/>
      <c r="AC56" s="663"/>
      <c r="AD56" s="663"/>
      <c r="AE56" s="663"/>
      <c r="AF56" s="663"/>
      <c r="AG56" s="664"/>
      <c r="AH56" s="662"/>
      <c r="AI56" s="663"/>
      <c r="AJ56" s="663"/>
      <c r="AK56" s="663"/>
      <c r="AL56" s="663"/>
      <c r="AM56" s="664"/>
      <c r="AN56" s="662"/>
      <c r="AO56" s="663"/>
      <c r="AP56" s="663"/>
      <c r="AQ56" s="663"/>
      <c r="AR56" s="663"/>
      <c r="AS56" s="664"/>
      <c r="AT56" s="670"/>
      <c r="AU56" s="671"/>
      <c r="AV56" s="671"/>
      <c r="AW56" s="663"/>
      <c r="AX56" s="663"/>
      <c r="AY56" s="664"/>
      <c r="BB56" s="759"/>
      <c r="BC56" s="760"/>
      <c r="BD56" s="760"/>
      <c r="BE56" s="760"/>
      <c r="BF56" s="760"/>
      <c r="BG56" s="760"/>
      <c r="BH56" s="760"/>
      <c r="BI56" s="761"/>
      <c r="BJ56" s="662"/>
      <c r="BK56" s="663"/>
      <c r="BL56" s="663"/>
      <c r="BM56" s="663"/>
      <c r="BN56" s="663"/>
      <c r="BO56" s="664"/>
      <c r="BP56" s="662"/>
      <c r="BQ56" s="663"/>
      <c r="BR56" s="663"/>
      <c r="BS56" s="663"/>
      <c r="BT56" s="663"/>
      <c r="BU56" s="664"/>
      <c r="BV56" s="662"/>
      <c r="BW56" s="663"/>
      <c r="BX56" s="663"/>
      <c r="BY56" s="663"/>
      <c r="BZ56" s="663"/>
      <c r="CA56" s="664"/>
      <c r="CB56" s="662"/>
      <c r="CC56" s="663"/>
      <c r="CD56" s="663"/>
      <c r="CE56" s="663"/>
      <c r="CF56" s="663"/>
      <c r="CG56" s="664"/>
      <c r="CH56" s="662"/>
      <c r="CI56" s="663"/>
      <c r="CJ56" s="663"/>
      <c r="CK56" s="663"/>
      <c r="CL56" s="663"/>
      <c r="CM56" s="664"/>
      <c r="CN56" s="662"/>
      <c r="CO56" s="663"/>
      <c r="CP56" s="663"/>
      <c r="CQ56" s="663"/>
      <c r="CR56" s="663"/>
      <c r="CS56" s="664"/>
      <c r="CT56" s="670"/>
      <c r="CU56" s="671"/>
      <c r="CV56" s="671"/>
      <c r="CW56" s="663"/>
      <c r="CX56" s="663"/>
      <c r="CY56" s="664"/>
    </row>
    <row r="57" spans="2:103" ht="11.25" customHeight="1" x14ac:dyDescent="0.15">
      <c r="B57" s="672">
        <f>IF(MONTH(B31)=12,DATE(YEAR(B31)+1,1,1),DATE(YEAR(B31),MONTH(B31)+1,1))</f>
        <v>46266</v>
      </c>
      <c r="C57" s="673"/>
      <c r="D57" s="673"/>
      <c r="E57" s="673"/>
      <c r="F57" s="673"/>
      <c r="G57" s="673"/>
      <c r="H57" s="673"/>
      <c r="I57" s="674"/>
      <c r="J57" s="662"/>
      <c r="K57" s="663"/>
      <c r="L57" s="663"/>
      <c r="M57" s="663"/>
      <c r="N57" s="663"/>
      <c r="O57" s="664"/>
      <c r="P57" s="662"/>
      <c r="Q57" s="663"/>
      <c r="R57" s="663"/>
      <c r="S57" s="663"/>
      <c r="T57" s="663"/>
      <c r="U57" s="664"/>
      <c r="V57" s="662"/>
      <c r="W57" s="663"/>
      <c r="X57" s="663"/>
      <c r="Y57" s="663"/>
      <c r="Z57" s="663"/>
      <c r="AA57" s="664"/>
      <c r="AB57" s="662"/>
      <c r="AC57" s="663"/>
      <c r="AD57" s="663"/>
      <c r="AE57" s="663"/>
      <c r="AF57" s="663"/>
      <c r="AG57" s="664"/>
      <c r="AH57" s="662"/>
      <c r="AI57" s="663"/>
      <c r="AJ57" s="663"/>
      <c r="AK57" s="663"/>
      <c r="AL57" s="663"/>
      <c r="AM57" s="664"/>
      <c r="AN57" s="662"/>
      <c r="AO57" s="663"/>
      <c r="AP57" s="663"/>
      <c r="AQ57" s="663"/>
      <c r="AR57" s="663"/>
      <c r="AS57" s="664"/>
      <c r="AT57" s="662"/>
      <c r="AU57" s="663"/>
      <c r="AV57" s="663"/>
      <c r="AW57" s="663"/>
      <c r="AX57" s="663"/>
      <c r="AY57" s="664"/>
      <c r="BB57" s="672">
        <f>IF(MONTH(BB31)=12,DATE(YEAR(BB31)+1,1,1),DATE(YEAR(BB31),MONTH(BB31)+1,1))</f>
        <v>46357</v>
      </c>
      <c r="BC57" s="673"/>
      <c r="BD57" s="673"/>
      <c r="BE57" s="673"/>
      <c r="BF57" s="673"/>
      <c r="BG57" s="673"/>
      <c r="BH57" s="673"/>
      <c r="BI57" s="674"/>
      <c r="BJ57" s="662"/>
      <c r="BK57" s="663"/>
      <c r="BL57" s="663"/>
      <c r="BM57" s="663"/>
      <c r="BN57" s="663"/>
      <c r="BO57" s="664"/>
      <c r="BP57" s="662"/>
      <c r="BQ57" s="663"/>
      <c r="BR57" s="663"/>
      <c r="BS57" s="663"/>
      <c r="BT57" s="663"/>
      <c r="BU57" s="664"/>
      <c r="BV57" s="662"/>
      <c r="BW57" s="663"/>
      <c r="BX57" s="663"/>
      <c r="BY57" s="663"/>
      <c r="BZ57" s="663"/>
      <c r="CA57" s="664"/>
      <c r="CB57" s="662"/>
      <c r="CC57" s="663"/>
      <c r="CD57" s="663"/>
      <c r="CE57" s="663"/>
      <c r="CF57" s="663"/>
      <c r="CG57" s="664"/>
      <c r="CH57" s="662"/>
      <c r="CI57" s="663"/>
      <c r="CJ57" s="663"/>
      <c r="CK57" s="663"/>
      <c r="CL57" s="663"/>
      <c r="CM57" s="664"/>
      <c r="CN57" s="662"/>
      <c r="CO57" s="663"/>
      <c r="CP57" s="663"/>
      <c r="CQ57" s="663"/>
      <c r="CR57" s="663"/>
      <c r="CS57" s="664"/>
      <c r="CT57" s="662"/>
      <c r="CU57" s="663"/>
      <c r="CV57" s="663"/>
      <c r="CW57" s="663"/>
      <c r="CX57" s="663"/>
      <c r="CY57" s="664"/>
    </row>
    <row r="58" spans="2:103" ht="46.5" customHeight="1" x14ac:dyDescent="0.15">
      <c r="B58" s="672"/>
      <c r="C58" s="673"/>
      <c r="D58" s="673"/>
      <c r="E58" s="673"/>
      <c r="F58" s="673"/>
      <c r="G58" s="673"/>
      <c r="H58" s="673"/>
      <c r="I58" s="674"/>
      <c r="J58" s="665"/>
      <c r="K58" s="666"/>
      <c r="L58" s="666"/>
      <c r="M58" s="666"/>
      <c r="N58" s="666"/>
      <c r="O58" s="667"/>
      <c r="P58" s="665"/>
      <c r="Q58" s="666"/>
      <c r="R58" s="666"/>
      <c r="S58" s="666"/>
      <c r="T58" s="666"/>
      <c r="U58" s="667"/>
      <c r="V58" s="665"/>
      <c r="W58" s="666"/>
      <c r="X58" s="666"/>
      <c r="Y58" s="666"/>
      <c r="Z58" s="666"/>
      <c r="AA58" s="667"/>
      <c r="AB58" s="665"/>
      <c r="AC58" s="666"/>
      <c r="AD58" s="666"/>
      <c r="AE58" s="666"/>
      <c r="AF58" s="666"/>
      <c r="AG58" s="667"/>
      <c r="AH58" s="665"/>
      <c r="AI58" s="666"/>
      <c r="AJ58" s="666"/>
      <c r="AK58" s="666"/>
      <c r="AL58" s="666"/>
      <c r="AM58" s="667"/>
      <c r="AN58" s="665"/>
      <c r="AO58" s="666"/>
      <c r="AP58" s="666"/>
      <c r="AQ58" s="666"/>
      <c r="AR58" s="666"/>
      <c r="AS58" s="667"/>
      <c r="AT58" s="665"/>
      <c r="AU58" s="666"/>
      <c r="AV58" s="666"/>
      <c r="AW58" s="666"/>
      <c r="AX58" s="666"/>
      <c r="AY58" s="667"/>
      <c r="BB58" s="672"/>
      <c r="BC58" s="673"/>
      <c r="BD58" s="673"/>
      <c r="BE58" s="673"/>
      <c r="BF58" s="673"/>
      <c r="BG58" s="673"/>
      <c r="BH58" s="673"/>
      <c r="BI58" s="674"/>
      <c r="BJ58" s="665"/>
      <c r="BK58" s="666"/>
      <c r="BL58" s="666"/>
      <c r="BM58" s="666"/>
      <c r="BN58" s="666"/>
      <c r="BO58" s="667"/>
      <c r="BP58" s="665"/>
      <c r="BQ58" s="666"/>
      <c r="BR58" s="666"/>
      <c r="BS58" s="666"/>
      <c r="BT58" s="666"/>
      <c r="BU58" s="667"/>
      <c r="BV58" s="665"/>
      <c r="BW58" s="666"/>
      <c r="BX58" s="666"/>
      <c r="BY58" s="666"/>
      <c r="BZ58" s="666"/>
      <c r="CA58" s="667"/>
      <c r="CB58" s="665"/>
      <c r="CC58" s="666"/>
      <c r="CD58" s="666"/>
      <c r="CE58" s="666"/>
      <c r="CF58" s="666"/>
      <c r="CG58" s="667"/>
      <c r="CH58" s="665"/>
      <c r="CI58" s="666"/>
      <c r="CJ58" s="666"/>
      <c r="CK58" s="666"/>
      <c r="CL58" s="666"/>
      <c r="CM58" s="667"/>
      <c r="CN58" s="665"/>
      <c r="CO58" s="666"/>
      <c r="CP58" s="666"/>
      <c r="CQ58" s="666"/>
      <c r="CR58" s="666"/>
      <c r="CS58" s="667"/>
      <c r="CT58" s="665"/>
      <c r="CU58" s="666"/>
      <c r="CV58" s="666"/>
      <c r="CW58" s="666"/>
      <c r="CX58" s="666"/>
      <c r="CY58" s="667"/>
    </row>
    <row r="59" spans="2:103" ht="23.25" customHeight="1" x14ac:dyDescent="0.15">
      <c r="B59" s="718" t="str">
        <f>IF(B57&gt;=43586,"令和"&amp;IF(YEAR(B57)-2018=1,"元",YEAR(B57)-2018),"平成"&amp;(YEAR(B57)-1988))</f>
        <v>令和8</v>
      </c>
      <c r="C59" s="719"/>
      <c r="D59" s="719"/>
      <c r="E59" s="719"/>
      <c r="F59" s="719"/>
      <c r="G59" s="719"/>
      <c r="H59" s="719"/>
      <c r="I59" s="720"/>
      <c r="J59" s="712">
        <f>AT55+1</f>
        <v>46271</v>
      </c>
      <c r="K59" s="713"/>
      <c r="L59" s="713"/>
      <c r="M59" s="713"/>
      <c r="N59" s="713"/>
      <c r="O59" s="714"/>
      <c r="P59" s="659">
        <f>J59+1</f>
        <v>46272</v>
      </c>
      <c r="Q59" s="660"/>
      <c r="R59" s="660"/>
      <c r="S59" s="660"/>
      <c r="T59" s="660"/>
      <c r="U59" s="661"/>
      <c r="V59" s="659">
        <f>P59+1</f>
        <v>46273</v>
      </c>
      <c r="W59" s="660"/>
      <c r="X59" s="660"/>
      <c r="Y59" s="660"/>
      <c r="Z59" s="660"/>
      <c r="AA59" s="661"/>
      <c r="AB59" s="659">
        <f>V59+1</f>
        <v>46274</v>
      </c>
      <c r="AC59" s="660"/>
      <c r="AD59" s="660"/>
      <c r="AE59" s="660"/>
      <c r="AF59" s="660"/>
      <c r="AG59" s="661"/>
      <c r="AH59" s="659">
        <f>AB59+1</f>
        <v>46275</v>
      </c>
      <c r="AI59" s="660"/>
      <c r="AJ59" s="660"/>
      <c r="AK59" s="660"/>
      <c r="AL59" s="660"/>
      <c r="AM59" s="661"/>
      <c r="AN59" s="659">
        <f>AH59+1</f>
        <v>46276</v>
      </c>
      <c r="AO59" s="660"/>
      <c r="AP59" s="660"/>
      <c r="AQ59" s="660"/>
      <c r="AR59" s="660"/>
      <c r="AS59" s="661"/>
      <c r="AT59" s="694">
        <f>AN59+1</f>
        <v>46277</v>
      </c>
      <c r="AU59" s="695"/>
      <c r="AV59" s="695"/>
      <c r="AW59" s="695"/>
      <c r="AX59" s="695"/>
      <c r="AY59" s="696"/>
      <c r="BB59" s="718" t="str">
        <f>IF(BB57&gt;=43586,"令和"&amp;IF(YEAR(BB57)-2018=1,"元",YEAR(BB57)-2018),"平成"&amp;(YEAR(BB57)-1988))</f>
        <v>令和8</v>
      </c>
      <c r="BC59" s="719"/>
      <c r="BD59" s="719"/>
      <c r="BE59" s="719"/>
      <c r="BF59" s="719"/>
      <c r="BG59" s="719"/>
      <c r="BH59" s="719"/>
      <c r="BI59" s="720"/>
      <c r="BJ59" s="712">
        <f>CT55+1</f>
        <v>46362</v>
      </c>
      <c r="BK59" s="713"/>
      <c r="BL59" s="713"/>
      <c r="BM59" s="713"/>
      <c r="BN59" s="713"/>
      <c r="BO59" s="714"/>
      <c r="BP59" s="659">
        <f>BJ59+1</f>
        <v>46363</v>
      </c>
      <c r="BQ59" s="660"/>
      <c r="BR59" s="660"/>
      <c r="BS59" s="660"/>
      <c r="BT59" s="660"/>
      <c r="BU59" s="661"/>
      <c r="BV59" s="659">
        <f>BP59+1</f>
        <v>46364</v>
      </c>
      <c r="BW59" s="660"/>
      <c r="BX59" s="660"/>
      <c r="BY59" s="660"/>
      <c r="BZ59" s="660"/>
      <c r="CA59" s="661"/>
      <c r="CB59" s="659">
        <f>BV59+1</f>
        <v>46365</v>
      </c>
      <c r="CC59" s="660"/>
      <c r="CD59" s="660"/>
      <c r="CE59" s="660"/>
      <c r="CF59" s="660"/>
      <c r="CG59" s="661"/>
      <c r="CH59" s="659">
        <f>CB59+1</f>
        <v>46366</v>
      </c>
      <c r="CI59" s="660"/>
      <c r="CJ59" s="660"/>
      <c r="CK59" s="660"/>
      <c r="CL59" s="660"/>
      <c r="CM59" s="661"/>
      <c r="CN59" s="659">
        <f>CH59+1</f>
        <v>46367</v>
      </c>
      <c r="CO59" s="660"/>
      <c r="CP59" s="660"/>
      <c r="CQ59" s="660"/>
      <c r="CR59" s="660"/>
      <c r="CS59" s="661"/>
      <c r="CT59" s="694">
        <f>CN59+1</f>
        <v>46368</v>
      </c>
      <c r="CU59" s="695"/>
      <c r="CV59" s="695"/>
      <c r="CW59" s="695"/>
      <c r="CX59" s="695"/>
      <c r="CY59" s="696"/>
    </row>
    <row r="60" spans="2:103" ht="23.25" customHeight="1" x14ac:dyDescent="0.15">
      <c r="B60" s="718"/>
      <c r="C60" s="719"/>
      <c r="D60" s="719"/>
      <c r="E60" s="719"/>
      <c r="F60" s="719"/>
      <c r="G60" s="719"/>
      <c r="H60" s="719"/>
      <c r="I60" s="720"/>
      <c r="J60" s="715"/>
      <c r="K60" s="716"/>
      <c r="L60" s="716"/>
      <c r="M60" s="716"/>
      <c r="N60" s="716"/>
      <c r="O60" s="717"/>
      <c r="P60" s="662"/>
      <c r="Q60" s="663"/>
      <c r="R60" s="663"/>
      <c r="S60" s="663"/>
      <c r="T60" s="663"/>
      <c r="U60" s="664"/>
      <c r="V60" s="662"/>
      <c r="W60" s="663"/>
      <c r="X60" s="663"/>
      <c r="Y60" s="663"/>
      <c r="Z60" s="663"/>
      <c r="AA60" s="664"/>
      <c r="AB60" s="662"/>
      <c r="AC60" s="663"/>
      <c r="AD60" s="663"/>
      <c r="AE60" s="663"/>
      <c r="AF60" s="663"/>
      <c r="AG60" s="664"/>
      <c r="AH60" s="662"/>
      <c r="AI60" s="663"/>
      <c r="AJ60" s="663"/>
      <c r="AK60" s="663"/>
      <c r="AL60" s="663"/>
      <c r="AM60" s="664"/>
      <c r="AN60" s="662"/>
      <c r="AO60" s="663"/>
      <c r="AP60" s="663"/>
      <c r="AQ60" s="663"/>
      <c r="AR60" s="663"/>
      <c r="AS60" s="664"/>
      <c r="AT60" s="697"/>
      <c r="AU60" s="698"/>
      <c r="AV60" s="698"/>
      <c r="AW60" s="698"/>
      <c r="AX60" s="698"/>
      <c r="AY60" s="699"/>
      <c r="BB60" s="718"/>
      <c r="BC60" s="719"/>
      <c r="BD60" s="719"/>
      <c r="BE60" s="719"/>
      <c r="BF60" s="719"/>
      <c r="BG60" s="719"/>
      <c r="BH60" s="719"/>
      <c r="BI60" s="720"/>
      <c r="BJ60" s="715"/>
      <c r="BK60" s="716"/>
      <c r="BL60" s="716"/>
      <c r="BM60" s="716"/>
      <c r="BN60" s="716"/>
      <c r="BO60" s="717"/>
      <c r="BP60" s="662"/>
      <c r="BQ60" s="663"/>
      <c r="BR60" s="663"/>
      <c r="BS60" s="663"/>
      <c r="BT60" s="663"/>
      <c r="BU60" s="664"/>
      <c r="BV60" s="662"/>
      <c r="BW60" s="663"/>
      <c r="BX60" s="663"/>
      <c r="BY60" s="663"/>
      <c r="BZ60" s="663"/>
      <c r="CA60" s="664"/>
      <c r="CB60" s="662"/>
      <c r="CC60" s="663"/>
      <c r="CD60" s="663"/>
      <c r="CE60" s="663"/>
      <c r="CF60" s="663"/>
      <c r="CG60" s="664"/>
      <c r="CH60" s="662"/>
      <c r="CI60" s="663"/>
      <c r="CJ60" s="663"/>
      <c r="CK60" s="663"/>
      <c r="CL60" s="663"/>
      <c r="CM60" s="664"/>
      <c r="CN60" s="662"/>
      <c r="CO60" s="663"/>
      <c r="CP60" s="663"/>
      <c r="CQ60" s="663"/>
      <c r="CR60" s="663"/>
      <c r="CS60" s="664"/>
      <c r="CT60" s="697"/>
      <c r="CU60" s="698"/>
      <c r="CV60" s="698"/>
      <c r="CW60" s="698"/>
      <c r="CX60" s="698"/>
      <c r="CY60" s="699"/>
    </row>
    <row r="61" spans="2:103" ht="40.5" customHeight="1" x14ac:dyDescent="0.15">
      <c r="B61" s="703" t="s">
        <v>480</v>
      </c>
      <c r="C61" s="704"/>
      <c r="D61" s="704"/>
      <c r="E61" s="704"/>
      <c r="F61" s="704"/>
      <c r="G61" s="704"/>
      <c r="H61" s="704"/>
      <c r="I61" s="705"/>
      <c r="J61" s="715"/>
      <c r="K61" s="716"/>
      <c r="L61" s="716"/>
      <c r="M61" s="716"/>
      <c r="N61" s="716"/>
      <c r="O61" s="717"/>
      <c r="P61" s="662"/>
      <c r="Q61" s="663"/>
      <c r="R61" s="663"/>
      <c r="S61" s="663"/>
      <c r="T61" s="663"/>
      <c r="U61" s="664"/>
      <c r="V61" s="662"/>
      <c r="W61" s="663"/>
      <c r="X61" s="663"/>
      <c r="Y61" s="663"/>
      <c r="Z61" s="663"/>
      <c r="AA61" s="664"/>
      <c r="AB61" s="662"/>
      <c r="AC61" s="663"/>
      <c r="AD61" s="663"/>
      <c r="AE61" s="663"/>
      <c r="AF61" s="663"/>
      <c r="AG61" s="664"/>
      <c r="AH61" s="662"/>
      <c r="AI61" s="663"/>
      <c r="AJ61" s="663"/>
      <c r="AK61" s="663"/>
      <c r="AL61" s="663"/>
      <c r="AM61" s="664"/>
      <c r="AN61" s="662"/>
      <c r="AO61" s="663"/>
      <c r="AP61" s="663"/>
      <c r="AQ61" s="663"/>
      <c r="AR61" s="663"/>
      <c r="AS61" s="664"/>
      <c r="AT61" s="697"/>
      <c r="AU61" s="698"/>
      <c r="AV61" s="698"/>
      <c r="AW61" s="698"/>
      <c r="AX61" s="698"/>
      <c r="AY61" s="699"/>
      <c r="BB61" s="703" t="s">
        <v>480</v>
      </c>
      <c r="BC61" s="704"/>
      <c r="BD61" s="704"/>
      <c r="BE61" s="704"/>
      <c r="BF61" s="704"/>
      <c r="BG61" s="704"/>
      <c r="BH61" s="704"/>
      <c r="BI61" s="705"/>
      <c r="BJ61" s="715"/>
      <c r="BK61" s="716"/>
      <c r="BL61" s="716"/>
      <c r="BM61" s="716"/>
      <c r="BN61" s="716"/>
      <c r="BO61" s="717"/>
      <c r="BP61" s="662"/>
      <c r="BQ61" s="663"/>
      <c r="BR61" s="663"/>
      <c r="BS61" s="663"/>
      <c r="BT61" s="663"/>
      <c r="BU61" s="664"/>
      <c r="BV61" s="662"/>
      <c r="BW61" s="663"/>
      <c r="BX61" s="663"/>
      <c r="BY61" s="663"/>
      <c r="BZ61" s="663"/>
      <c r="CA61" s="664"/>
      <c r="CB61" s="662"/>
      <c r="CC61" s="663"/>
      <c r="CD61" s="663"/>
      <c r="CE61" s="663"/>
      <c r="CF61" s="663"/>
      <c r="CG61" s="664"/>
      <c r="CH61" s="662"/>
      <c r="CI61" s="663"/>
      <c r="CJ61" s="663"/>
      <c r="CK61" s="663"/>
      <c r="CL61" s="663"/>
      <c r="CM61" s="664"/>
      <c r="CN61" s="662"/>
      <c r="CO61" s="663"/>
      <c r="CP61" s="663"/>
      <c r="CQ61" s="663"/>
      <c r="CR61" s="663"/>
      <c r="CS61" s="664"/>
      <c r="CT61" s="697"/>
      <c r="CU61" s="698"/>
      <c r="CV61" s="698"/>
      <c r="CW61" s="698"/>
      <c r="CX61" s="698"/>
      <c r="CY61" s="699"/>
    </row>
    <row r="62" spans="2:103" ht="35.25" customHeight="1" x14ac:dyDescent="0.15">
      <c r="B62" s="706" t="str">
        <f>VLOOKUP(B57,祝節名,2,FALSE)</f>
        <v>21 敬老の日、22 国民の休日
23 秋分の日。白露7、秋分23</v>
      </c>
      <c r="C62" s="707"/>
      <c r="D62" s="707"/>
      <c r="E62" s="707"/>
      <c r="F62" s="707"/>
      <c r="G62" s="707"/>
      <c r="H62" s="707"/>
      <c r="I62" s="708"/>
      <c r="J62" s="721"/>
      <c r="K62" s="722"/>
      <c r="L62" s="722"/>
      <c r="M62" s="722"/>
      <c r="N62" s="722"/>
      <c r="O62" s="723"/>
      <c r="P62" s="665"/>
      <c r="Q62" s="666"/>
      <c r="R62" s="666"/>
      <c r="S62" s="666"/>
      <c r="T62" s="666"/>
      <c r="U62" s="667"/>
      <c r="V62" s="665"/>
      <c r="W62" s="666"/>
      <c r="X62" s="666"/>
      <c r="Y62" s="666"/>
      <c r="Z62" s="666"/>
      <c r="AA62" s="667"/>
      <c r="AB62" s="665"/>
      <c r="AC62" s="666"/>
      <c r="AD62" s="666"/>
      <c r="AE62" s="666"/>
      <c r="AF62" s="666"/>
      <c r="AG62" s="667"/>
      <c r="AH62" s="665"/>
      <c r="AI62" s="666"/>
      <c r="AJ62" s="666"/>
      <c r="AK62" s="666"/>
      <c r="AL62" s="666"/>
      <c r="AM62" s="667"/>
      <c r="AN62" s="665"/>
      <c r="AO62" s="666"/>
      <c r="AP62" s="666"/>
      <c r="AQ62" s="666"/>
      <c r="AR62" s="666"/>
      <c r="AS62" s="667"/>
      <c r="AT62" s="700"/>
      <c r="AU62" s="701"/>
      <c r="AV62" s="701"/>
      <c r="AW62" s="701"/>
      <c r="AX62" s="701"/>
      <c r="AY62" s="702"/>
      <c r="BB62" s="706" t="str">
        <f>VLOOKUP(BB57,祝節名,2,FALSE)</f>
        <v xml:space="preserve">
大雪7、冬至22</v>
      </c>
      <c r="BC62" s="707"/>
      <c r="BD62" s="707"/>
      <c r="BE62" s="707"/>
      <c r="BF62" s="707"/>
      <c r="BG62" s="707"/>
      <c r="BH62" s="707"/>
      <c r="BI62" s="708"/>
      <c r="BJ62" s="721"/>
      <c r="BK62" s="722"/>
      <c r="BL62" s="722"/>
      <c r="BM62" s="722"/>
      <c r="BN62" s="722"/>
      <c r="BO62" s="723"/>
      <c r="BP62" s="665"/>
      <c r="BQ62" s="666"/>
      <c r="BR62" s="666"/>
      <c r="BS62" s="666"/>
      <c r="BT62" s="666"/>
      <c r="BU62" s="667"/>
      <c r="BV62" s="665"/>
      <c r="BW62" s="666"/>
      <c r="BX62" s="666"/>
      <c r="BY62" s="666"/>
      <c r="BZ62" s="666"/>
      <c r="CA62" s="667"/>
      <c r="CB62" s="665"/>
      <c r="CC62" s="666"/>
      <c r="CD62" s="666"/>
      <c r="CE62" s="666"/>
      <c r="CF62" s="666"/>
      <c r="CG62" s="667"/>
      <c r="CH62" s="665"/>
      <c r="CI62" s="666"/>
      <c r="CJ62" s="666"/>
      <c r="CK62" s="666"/>
      <c r="CL62" s="666"/>
      <c r="CM62" s="667"/>
      <c r="CN62" s="665"/>
      <c r="CO62" s="666"/>
      <c r="CP62" s="666"/>
      <c r="CQ62" s="666"/>
      <c r="CR62" s="666"/>
      <c r="CS62" s="667"/>
      <c r="CT62" s="700"/>
      <c r="CU62" s="701"/>
      <c r="CV62" s="701"/>
      <c r="CW62" s="701"/>
      <c r="CX62" s="701"/>
      <c r="CY62" s="702"/>
    </row>
    <row r="63" spans="2:103" ht="23.25" customHeight="1" x14ac:dyDescent="0.15">
      <c r="B63" s="706"/>
      <c r="C63" s="707"/>
      <c r="D63" s="707"/>
      <c r="E63" s="707"/>
      <c r="F63" s="707"/>
      <c r="G63" s="707"/>
      <c r="H63" s="707"/>
      <c r="I63" s="708"/>
      <c r="J63" s="712">
        <f>AT59+1</f>
        <v>46278</v>
      </c>
      <c r="K63" s="713"/>
      <c r="L63" s="713"/>
      <c r="M63" s="713"/>
      <c r="N63" s="713"/>
      <c r="O63" s="714"/>
      <c r="P63" s="659">
        <f>J63+1</f>
        <v>46279</v>
      </c>
      <c r="Q63" s="660"/>
      <c r="R63" s="660"/>
      <c r="S63" s="660"/>
      <c r="T63" s="660"/>
      <c r="U63" s="661"/>
      <c r="V63" s="659">
        <f>P63+1</f>
        <v>46280</v>
      </c>
      <c r="W63" s="660"/>
      <c r="X63" s="660"/>
      <c r="Y63" s="660"/>
      <c r="Z63" s="660"/>
      <c r="AA63" s="661"/>
      <c r="AB63" s="659">
        <f>V63+1</f>
        <v>46281</v>
      </c>
      <c r="AC63" s="660"/>
      <c r="AD63" s="660"/>
      <c r="AE63" s="660"/>
      <c r="AF63" s="660"/>
      <c r="AG63" s="661"/>
      <c r="AH63" s="659">
        <f>AB63+1</f>
        <v>46282</v>
      </c>
      <c r="AI63" s="660"/>
      <c r="AJ63" s="660"/>
      <c r="AK63" s="660"/>
      <c r="AL63" s="660"/>
      <c r="AM63" s="661"/>
      <c r="AN63" s="659">
        <f>AH63+1</f>
        <v>46283</v>
      </c>
      <c r="AO63" s="660"/>
      <c r="AP63" s="660"/>
      <c r="AQ63" s="660"/>
      <c r="AR63" s="660"/>
      <c r="AS63" s="661"/>
      <c r="AT63" s="694">
        <f>AN63+1</f>
        <v>46284</v>
      </c>
      <c r="AU63" s="695"/>
      <c r="AV63" s="695"/>
      <c r="AW63" s="695"/>
      <c r="AX63" s="695"/>
      <c r="AY63" s="696"/>
      <c r="BB63" s="706"/>
      <c r="BC63" s="707"/>
      <c r="BD63" s="707"/>
      <c r="BE63" s="707"/>
      <c r="BF63" s="707"/>
      <c r="BG63" s="707"/>
      <c r="BH63" s="707"/>
      <c r="BI63" s="708"/>
      <c r="BJ63" s="712">
        <f>CT59+1</f>
        <v>46369</v>
      </c>
      <c r="BK63" s="713"/>
      <c r="BL63" s="713"/>
      <c r="BM63" s="713"/>
      <c r="BN63" s="713"/>
      <c r="BO63" s="714"/>
      <c r="BP63" s="659">
        <f>BJ63+1</f>
        <v>46370</v>
      </c>
      <c r="BQ63" s="660"/>
      <c r="BR63" s="660"/>
      <c r="BS63" s="660"/>
      <c r="BT63" s="660"/>
      <c r="BU63" s="661"/>
      <c r="BV63" s="659">
        <f>BP63+1</f>
        <v>46371</v>
      </c>
      <c r="BW63" s="660"/>
      <c r="BX63" s="660"/>
      <c r="BY63" s="660"/>
      <c r="BZ63" s="660"/>
      <c r="CA63" s="661"/>
      <c r="CB63" s="659">
        <f>BV63+1</f>
        <v>46372</v>
      </c>
      <c r="CC63" s="660"/>
      <c r="CD63" s="660"/>
      <c r="CE63" s="660"/>
      <c r="CF63" s="660"/>
      <c r="CG63" s="661"/>
      <c r="CH63" s="659">
        <f>CB63+1</f>
        <v>46373</v>
      </c>
      <c r="CI63" s="660"/>
      <c r="CJ63" s="660"/>
      <c r="CK63" s="660"/>
      <c r="CL63" s="660"/>
      <c r="CM63" s="661"/>
      <c r="CN63" s="659">
        <f>CH63+1</f>
        <v>46374</v>
      </c>
      <c r="CO63" s="660"/>
      <c r="CP63" s="660"/>
      <c r="CQ63" s="660"/>
      <c r="CR63" s="660"/>
      <c r="CS63" s="661"/>
      <c r="CT63" s="694">
        <f>CN63+1</f>
        <v>46375</v>
      </c>
      <c r="CU63" s="695"/>
      <c r="CV63" s="695"/>
      <c r="CW63" s="695"/>
      <c r="CX63" s="695"/>
      <c r="CY63" s="696"/>
    </row>
    <row r="64" spans="2:103" ht="23.25" customHeight="1" x14ac:dyDescent="0.15">
      <c r="B64" s="706"/>
      <c r="C64" s="707"/>
      <c r="D64" s="707"/>
      <c r="E64" s="707"/>
      <c r="F64" s="707"/>
      <c r="G64" s="707"/>
      <c r="H64" s="707"/>
      <c r="I64" s="708"/>
      <c r="J64" s="715"/>
      <c r="K64" s="716"/>
      <c r="L64" s="716"/>
      <c r="M64" s="716"/>
      <c r="N64" s="716"/>
      <c r="O64" s="717"/>
      <c r="P64" s="662"/>
      <c r="Q64" s="663"/>
      <c r="R64" s="663"/>
      <c r="S64" s="663"/>
      <c r="T64" s="663"/>
      <c r="U64" s="664"/>
      <c r="V64" s="662"/>
      <c r="W64" s="663"/>
      <c r="X64" s="663"/>
      <c r="Y64" s="663"/>
      <c r="Z64" s="663"/>
      <c r="AA64" s="664"/>
      <c r="AB64" s="662"/>
      <c r="AC64" s="663"/>
      <c r="AD64" s="663"/>
      <c r="AE64" s="663"/>
      <c r="AF64" s="663"/>
      <c r="AG64" s="664"/>
      <c r="AH64" s="662"/>
      <c r="AI64" s="663"/>
      <c r="AJ64" s="663"/>
      <c r="AK64" s="663"/>
      <c r="AL64" s="663"/>
      <c r="AM64" s="664"/>
      <c r="AN64" s="662"/>
      <c r="AO64" s="663"/>
      <c r="AP64" s="663"/>
      <c r="AQ64" s="663"/>
      <c r="AR64" s="663"/>
      <c r="AS64" s="664"/>
      <c r="AT64" s="697"/>
      <c r="AU64" s="698"/>
      <c r="AV64" s="698"/>
      <c r="AW64" s="698"/>
      <c r="AX64" s="698"/>
      <c r="AY64" s="699"/>
      <c r="BB64" s="706"/>
      <c r="BC64" s="707"/>
      <c r="BD64" s="707"/>
      <c r="BE64" s="707"/>
      <c r="BF64" s="707"/>
      <c r="BG64" s="707"/>
      <c r="BH64" s="707"/>
      <c r="BI64" s="708"/>
      <c r="BJ64" s="715"/>
      <c r="BK64" s="716"/>
      <c r="BL64" s="716"/>
      <c r="BM64" s="716"/>
      <c r="BN64" s="716"/>
      <c r="BO64" s="717"/>
      <c r="BP64" s="662"/>
      <c r="BQ64" s="663"/>
      <c r="BR64" s="663"/>
      <c r="BS64" s="663"/>
      <c r="BT64" s="663"/>
      <c r="BU64" s="664"/>
      <c r="BV64" s="662"/>
      <c r="BW64" s="663"/>
      <c r="BX64" s="663"/>
      <c r="BY64" s="663"/>
      <c r="BZ64" s="663"/>
      <c r="CA64" s="664"/>
      <c r="CB64" s="662"/>
      <c r="CC64" s="663"/>
      <c r="CD64" s="663"/>
      <c r="CE64" s="663"/>
      <c r="CF64" s="663"/>
      <c r="CG64" s="664"/>
      <c r="CH64" s="662"/>
      <c r="CI64" s="663"/>
      <c r="CJ64" s="663"/>
      <c r="CK64" s="663"/>
      <c r="CL64" s="663"/>
      <c r="CM64" s="664"/>
      <c r="CN64" s="662"/>
      <c r="CO64" s="663"/>
      <c r="CP64" s="663"/>
      <c r="CQ64" s="663"/>
      <c r="CR64" s="663"/>
      <c r="CS64" s="664"/>
      <c r="CT64" s="697"/>
      <c r="CU64" s="698"/>
      <c r="CV64" s="698"/>
      <c r="CW64" s="698"/>
      <c r="CX64" s="698"/>
      <c r="CY64" s="699"/>
    </row>
    <row r="65" spans="2:103" ht="39" customHeight="1" x14ac:dyDescent="0.15">
      <c r="B65" s="709"/>
      <c r="C65" s="710"/>
      <c r="D65" s="710"/>
      <c r="E65" s="710"/>
      <c r="F65" s="710"/>
      <c r="G65" s="710"/>
      <c r="H65" s="710"/>
      <c r="I65" s="711"/>
      <c r="J65" s="715"/>
      <c r="K65" s="716"/>
      <c r="L65" s="716"/>
      <c r="M65" s="716"/>
      <c r="N65" s="716"/>
      <c r="O65" s="717"/>
      <c r="P65" s="662"/>
      <c r="Q65" s="663"/>
      <c r="R65" s="663"/>
      <c r="S65" s="663"/>
      <c r="T65" s="663"/>
      <c r="U65" s="664"/>
      <c r="V65" s="662"/>
      <c r="W65" s="663"/>
      <c r="X65" s="663"/>
      <c r="Y65" s="663"/>
      <c r="Z65" s="663"/>
      <c r="AA65" s="664"/>
      <c r="AB65" s="662"/>
      <c r="AC65" s="663"/>
      <c r="AD65" s="663"/>
      <c r="AE65" s="663"/>
      <c r="AF65" s="663"/>
      <c r="AG65" s="664"/>
      <c r="AH65" s="662"/>
      <c r="AI65" s="663"/>
      <c r="AJ65" s="663"/>
      <c r="AK65" s="663"/>
      <c r="AL65" s="663"/>
      <c r="AM65" s="664"/>
      <c r="AN65" s="662"/>
      <c r="AO65" s="663"/>
      <c r="AP65" s="663"/>
      <c r="AQ65" s="663"/>
      <c r="AR65" s="663"/>
      <c r="AS65" s="664"/>
      <c r="AT65" s="697"/>
      <c r="AU65" s="698"/>
      <c r="AV65" s="698"/>
      <c r="AW65" s="698"/>
      <c r="AX65" s="698"/>
      <c r="AY65" s="699"/>
      <c r="BB65" s="709"/>
      <c r="BC65" s="710"/>
      <c r="BD65" s="710"/>
      <c r="BE65" s="710"/>
      <c r="BF65" s="710"/>
      <c r="BG65" s="710"/>
      <c r="BH65" s="710"/>
      <c r="BI65" s="711"/>
      <c r="BJ65" s="715"/>
      <c r="BK65" s="716"/>
      <c r="BL65" s="716"/>
      <c r="BM65" s="716"/>
      <c r="BN65" s="716"/>
      <c r="BO65" s="717"/>
      <c r="BP65" s="662"/>
      <c r="BQ65" s="663"/>
      <c r="BR65" s="663"/>
      <c r="BS65" s="663"/>
      <c r="BT65" s="663"/>
      <c r="BU65" s="664"/>
      <c r="BV65" s="662"/>
      <c r="BW65" s="663"/>
      <c r="BX65" s="663"/>
      <c r="BY65" s="663"/>
      <c r="BZ65" s="663"/>
      <c r="CA65" s="664"/>
      <c r="CB65" s="662"/>
      <c r="CC65" s="663"/>
      <c r="CD65" s="663"/>
      <c r="CE65" s="663"/>
      <c r="CF65" s="663"/>
      <c r="CG65" s="664"/>
      <c r="CH65" s="662"/>
      <c r="CI65" s="663"/>
      <c r="CJ65" s="663"/>
      <c r="CK65" s="663"/>
      <c r="CL65" s="663"/>
      <c r="CM65" s="664"/>
      <c r="CN65" s="662"/>
      <c r="CO65" s="663"/>
      <c r="CP65" s="663"/>
      <c r="CQ65" s="663"/>
      <c r="CR65" s="663"/>
      <c r="CS65" s="664"/>
      <c r="CT65" s="697"/>
      <c r="CU65" s="698"/>
      <c r="CV65" s="698"/>
      <c r="CW65" s="698"/>
      <c r="CX65" s="698"/>
      <c r="CY65" s="699"/>
    </row>
    <row r="66" spans="2:103" ht="62.25" customHeight="1" x14ac:dyDescent="0.15">
      <c r="B66" s="724">
        <f>B57</f>
        <v>46266</v>
      </c>
      <c r="C66" s="725"/>
      <c r="D66" s="725"/>
      <c r="E66" s="725"/>
      <c r="F66" s="725"/>
      <c r="G66" s="725"/>
      <c r="H66" s="725"/>
      <c r="I66" s="725"/>
      <c r="J66" s="18"/>
      <c r="K66" s="19"/>
      <c r="L66" s="19"/>
      <c r="M66" s="19"/>
      <c r="N66" s="19"/>
      <c r="O66" s="19"/>
      <c r="P66" s="18"/>
      <c r="Q66" s="19"/>
      <c r="R66" s="19"/>
      <c r="S66" s="19"/>
      <c r="T66" s="19"/>
      <c r="U66" s="19"/>
      <c r="V66" s="18"/>
      <c r="W66" s="19"/>
      <c r="X66" s="19"/>
      <c r="Y66" s="19"/>
      <c r="Z66" s="19"/>
      <c r="AA66" s="19"/>
      <c r="AB66" s="18"/>
      <c r="AC66" s="19"/>
      <c r="AD66" s="19"/>
      <c r="AE66" s="19"/>
      <c r="AF66" s="19"/>
      <c r="AG66" s="19"/>
      <c r="AH66" s="18"/>
      <c r="AI66" s="19"/>
      <c r="AJ66" s="19"/>
      <c r="AK66" s="19"/>
      <c r="AL66" s="19"/>
      <c r="AM66" s="19"/>
      <c r="AN66" s="18"/>
      <c r="AO66" s="19"/>
      <c r="AP66" s="19"/>
      <c r="AQ66" s="19"/>
      <c r="AR66" s="19"/>
      <c r="AS66" s="19"/>
      <c r="AT66" s="18"/>
      <c r="AU66" s="19"/>
      <c r="AV66" s="19"/>
      <c r="AW66" s="19"/>
      <c r="AX66" s="19"/>
      <c r="AY66" s="20"/>
      <c r="BB66" s="724">
        <f>BB57</f>
        <v>46357</v>
      </c>
      <c r="BC66" s="725"/>
      <c r="BD66" s="725"/>
      <c r="BE66" s="725"/>
      <c r="BF66" s="725"/>
      <c r="BG66" s="725"/>
      <c r="BH66" s="725"/>
      <c r="BI66" s="725"/>
      <c r="BJ66" s="18"/>
      <c r="BK66" s="19"/>
      <c r="BL66" s="19"/>
      <c r="BM66" s="19"/>
      <c r="BN66" s="19"/>
      <c r="BO66" s="19"/>
      <c r="BP66" s="18"/>
      <c r="BQ66" s="19"/>
      <c r="BR66" s="19"/>
      <c r="BS66" s="19"/>
      <c r="BT66" s="19"/>
      <c r="BU66" s="19"/>
      <c r="BV66" s="18"/>
      <c r="BW66" s="19"/>
      <c r="BX66" s="19"/>
      <c r="BY66" s="19"/>
      <c r="BZ66" s="19"/>
      <c r="CA66" s="19"/>
      <c r="CB66" s="18"/>
      <c r="CC66" s="19"/>
      <c r="CD66" s="19"/>
      <c r="CE66" s="19"/>
      <c r="CF66" s="19"/>
      <c r="CG66" s="19"/>
      <c r="CH66" s="18"/>
      <c r="CI66" s="19"/>
      <c r="CJ66" s="19"/>
      <c r="CK66" s="19"/>
      <c r="CL66" s="19"/>
      <c r="CM66" s="19"/>
      <c r="CN66" s="18"/>
      <c r="CO66" s="19"/>
      <c r="CP66" s="19"/>
      <c r="CQ66" s="19"/>
      <c r="CR66" s="19"/>
      <c r="CS66" s="19"/>
      <c r="CT66" s="18"/>
      <c r="CU66" s="19"/>
      <c r="CV66" s="19"/>
      <c r="CW66" s="19"/>
      <c r="CX66" s="19"/>
      <c r="CY66" s="20"/>
    </row>
    <row r="67" spans="2:103" ht="21.75" customHeight="1" x14ac:dyDescent="0.15">
      <c r="B67" s="756">
        <f>B70</f>
        <v>46266</v>
      </c>
      <c r="C67" s="757"/>
      <c r="D67" s="757"/>
      <c r="E67" s="757"/>
      <c r="F67" s="757"/>
      <c r="G67" s="757"/>
      <c r="H67" s="757"/>
      <c r="I67" s="758"/>
      <c r="J67" s="692" t="s">
        <v>581</v>
      </c>
      <c r="K67" s="693"/>
      <c r="L67" s="693"/>
      <c r="M67" s="693" t="s">
        <v>597</v>
      </c>
      <c r="N67" s="677"/>
      <c r="O67" s="678"/>
      <c r="P67" s="675" t="s">
        <v>582</v>
      </c>
      <c r="Q67" s="676"/>
      <c r="R67" s="676"/>
      <c r="S67" s="676" t="s">
        <v>356</v>
      </c>
      <c r="T67" s="677"/>
      <c r="U67" s="678"/>
      <c r="V67" s="762" t="s">
        <v>584</v>
      </c>
      <c r="W67" s="763"/>
      <c r="X67" s="763"/>
      <c r="Y67" s="763" t="s">
        <v>598</v>
      </c>
      <c r="Z67" s="763"/>
      <c r="AA67" s="764"/>
      <c r="AB67" s="675" t="s">
        <v>585</v>
      </c>
      <c r="AC67" s="676"/>
      <c r="AD67" s="676"/>
      <c r="AE67" s="676" t="s">
        <v>599</v>
      </c>
      <c r="AF67" s="677"/>
      <c r="AG67" s="678"/>
      <c r="AH67" s="762" t="s">
        <v>586</v>
      </c>
      <c r="AI67" s="763"/>
      <c r="AJ67" s="763"/>
      <c r="AK67" s="763" t="s">
        <v>356</v>
      </c>
      <c r="AL67" s="763"/>
      <c r="AM67" s="764"/>
      <c r="AN67" s="675" t="s">
        <v>587</v>
      </c>
      <c r="AO67" s="676"/>
      <c r="AP67" s="676"/>
      <c r="AQ67" s="676" t="s">
        <v>356</v>
      </c>
      <c r="AR67" s="677"/>
      <c r="AS67" s="678"/>
      <c r="AT67" s="682" t="s">
        <v>588</v>
      </c>
      <c r="AU67" s="683"/>
      <c r="AV67" s="683"/>
      <c r="AW67" s="683" t="s">
        <v>599</v>
      </c>
      <c r="AX67" s="683"/>
      <c r="AY67" s="684"/>
      <c r="BB67" s="756">
        <f>BB70</f>
        <v>46357</v>
      </c>
      <c r="BC67" s="757"/>
      <c r="BD67" s="757"/>
      <c r="BE67" s="757"/>
      <c r="BF67" s="757"/>
      <c r="BG67" s="757"/>
      <c r="BH67" s="757"/>
      <c r="BI67" s="758"/>
      <c r="BJ67" s="692" t="s">
        <v>581</v>
      </c>
      <c r="BK67" s="693"/>
      <c r="BL67" s="693"/>
      <c r="BM67" s="693" t="s">
        <v>597</v>
      </c>
      <c r="BN67" s="677"/>
      <c r="BO67" s="678"/>
      <c r="BP67" s="675" t="s">
        <v>582</v>
      </c>
      <c r="BQ67" s="676"/>
      <c r="BR67" s="676"/>
      <c r="BS67" s="676" t="s">
        <v>356</v>
      </c>
      <c r="BT67" s="677"/>
      <c r="BU67" s="678"/>
      <c r="BV67" s="762" t="s">
        <v>584</v>
      </c>
      <c r="BW67" s="763"/>
      <c r="BX67" s="763"/>
      <c r="BY67" s="763" t="s">
        <v>356</v>
      </c>
      <c r="BZ67" s="763"/>
      <c r="CA67" s="764"/>
      <c r="CB67" s="675" t="s">
        <v>585</v>
      </c>
      <c r="CC67" s="676"/>
      <c r="CD67" s="676"/>
      <c r="CE67" s="676" t="s">
        <v>598</v>
      </c>
      <c r="CF67" s="677"/>
      <c r="CG67" s="678"/>
      <c r="CH67" s="762" t="s">
        <v>586</v>
      </c>
      <c r="CI67" s="763"/>
      <c r="CJ67" s="763"/>
      <c r="CK67" s="763" t="s">
        <v>356</v>
      </c>
      <c r="CL67" s="763"/>
      <c r="CM67" s="764"/>
      <c r="CN67" s="675" t="s">
        <v>587</v>
      </c>
      <c r="CO67" s="676"/>
      <c r="CP67" s="676"/>
      <c r="CQ67" s="676" t="s">
        <v>599</v>
      </c>
      <c r="CR67" s="677"/>
      <c r="CS67" s="678"/>
      <c r="CT67" s="682" t="s">
        <v>588</v>
      </c>
      <c r="CU67" s="683"/>
      <c r="CV67" s="683"/>
      <c r="CW67" s="683" t="s">
        <v>599</v>
      </c>
      <c r="CX67" s="683"/>
      <c r="CY67" s="684"/>
    </row>
    <row r="68" spans="2:103" ht="23.25" customHeight="1" x14ac:dyDescent="0.15">
      <c r="B68" s="759"/>
      <c r="C68" s="760"/>
      <c r="D68" s="760"/>
      <c r="E68" s="760"/>
      <c r="F68" s="760"/>
      <c r="G68" s="760"/>
      <c r="H68" s="760"/>
      <c r="I68" s="761"/>
      <c r="J68" s="712">
        <f>AT63+1</f>
        <v>46285</v>
      </c>
      <c r="K68" s="713"/>
      <c r="L68" s="713"/>
      <c r="M68" s="713"/>
      <c r="N68" s="713"/>
      <c r="O68" s="714"/>
      <c r="P68" s="659">
        <f>J68+1</f>
        <v>46286</v>
      </c>
      <c r="Q68" s="660"/>
      <c r="R68" s="660"/>
      <c r="S68" s="660"/>
      <c r="T68" s="660"/>
      <c r="U68" s="661"/>
      <c r="V68" s="659">
        <f>P68+1</f>
        <v>46287</v>
      </c>
      <c r="W68" s="660"/>
      <c r="X68" s="660"/>
      <c r="Y68" s="660"/>
      <c r="Z68" s="660"/>
      <c r="AA68" s="661"/>
      <c r="AB68" s="659">
        <f>V68+1</f>
        <v>46288</v>
      </c>
      <c r="AC68" s="660"/>
      <c r="AD68" s="660"/>
      <c r="AE68" s="660"/>
      <c r="AF68" s="660"/>
      <c r="AG68" s="661"/>
      <c r="AH68" s="659">
        <f>AB68+1</f>
        <v>46289</v>
      </c>
      <c r="AI68" s="660"/>
      <c r="AJ68" s="660"/>
      <c r="AK68" s="660"/>
      <c r="AL68" s="660"/>
      <c r="AM68" s="661"/>
      <c r="AN68" s="659">
        <f>AH68+1</f>
        <v>46290</v>
      </c>
      <c r="AO68" s="660"/>
      <c r="AP68" s="660"/>
      <c r="AQ68" s="660"/>
      <c r="AR68" s="660"/>
      <c r="AS68" s="661"/>
      <c r="AT68" s="694">
        <f>AN68+1</f>
        <v>46291</v>
      </c>
      <c r="AU68" s="695"/>
      <c r="AV68" s="695"/>
      <c r="AW68" s="695"/>
      <c r="AX68" s="695"/>
      <c r="AY68" s="696"/>
      <c r="BB68" s="759"/>
      <c r="BC68" s="760"/>
      <c r="BD68" s="760"/>
      <c r="BE68" s="760"/>
      <c r="BF68" s="760"/>
      <c r="BG68" s="760"/>
      <c r="BH68" s="760"/>
      <c r="BI68" s="761"/>
      <c r="BJ68" s="712">
        <f>CT63+1</f>
        <v>46376</v>
      </c>
      <c r="BK68" s="713"/>
      <c r="BL68" s="713"/>
      <c r="BM68" s="713"/>
      <c r="BN68" s="713"/>
      <c r="BO68" s="714"/>
      <c r="BP68" s="659">
        <f>BJ68+1</f>
        <v>46377</v>
      </c>
      <c r="BQ68" s="660"/>
      <c r="BR68" s="660"/>
      <c r="BS68" s="660"/>
      <c r="BT68" s="660"/>
      <c r="BU68" s="661"/>
      <c r="BV68" s="659">
        <f>BP68+1</f>
        <v>46378</v>
      </c>
      <c r="BW68" s="660"/>
      <c r="BX68" s="660"/>
      <c r="BY68" s="660"/>
      <c r="BZ68" s="660"/>
      <c r="CA68" s="661"/>
      <c r="CB68" s="659">
        <f>BV68+1</f>
        <v>46379</v>
      </c>
      <c r="CC68" s="660"/>
      <c r="CD68" s="660"/>
      <c r="CE68" s="660"/>
      <c r="CF68" s="660"/>
      <c r="CG68" s="661"/>
      <c r="CH68" s="659">
        <f>CB68+1</f>
        <v>46380</v>
      </c>
      <c r="CI68" s="660"/>
      <c r="CJ68" s="660"/>
      <c r="CK68" s="660"/>
      <c r="CL68" s="660"/>
      <c r="CM68" s="661"/>
      <c r="CN68" s="659">
        <f>CH68+1</f>
        <v>46381</v>
      </c>
      <c r="CO68" s="660"/>
      <c r="CP68" s="660"/>
      <c r="CQ68" s="660"/>
      <c r="CR68" s="660"/>
      <c r="CS68" s="661"/>
      <c r="CT68" s="694">
        <f>CN68+1</f>
        <v>46382</v>
      </c>
      <c r="CU68" s="695"/>
      <c r="CV68" s="695"/>
      <c r="CW68" s="695"/>
      <c r="CX68" s="695"/>
      <c r="CY68" s="696"/>
    </row>
    <row r="69" spans="2:103" ht="35.25" customHeight="1" x14ac:dyDescent="0.15">
      <c r="B69" s="759"/>
      <c r="C69" s="760"/>
      <c r="D69" s="760"/>
      <c r="E69" s="760"/>
      <c r="F69" s="760"/>
      <c r="G69" s="760"/>
      <c r="H69" s="760"/>
      <c r="I69" s="761"/>
      <c r="J69" s="715"/>
      <c r="K69" s="716"/>
      <c r="L69" s="716"/>
      <c r="M69" s="716"/>
      <c r="N69" s="716"/>
      <c r="O69" s="717"/>
      <c r="P69" s="662"/>
      <c r="Q69" s="663"/>
      <c r="R69" s="663"/>
      <c r="S69" s="663"/>
      <c r="T69" s="663"/>
      <c r="U69" s="664"/>
      <c r="V69" s="662"/>
      <c r="W69" s="663"/>
      <c r="X69" s="663"/>
      <c r="Y69" s="663"/>
      <c r="Z69" s="663"/>
      <c r="AA69" s="664"/>
      <c r="AB69" s="662"/>
      <c r="AC69" s="663"/>
      <c r="AD69" s="663"/>
      <c r="AE69" s="663"/>
      <c r="AF69" s="663"/>
      <c r="AG69" s="664"/>
      <c r="AH69" s="662"/>
      <c r="AI69" s="663"/>
      <c r="AJ69" s="663"/>
      <c r="AK69" s="663"/>
      <c r="AL69" s="663"/>
      <c r="AM69" s="664"/>
      <c r="AN69" s="662"/>
      <c r="AO69" s="663"/>
      <c r="AP69" s="663"/>
      <c r="AQ69" s="663"/>
      <c r="AR69" s="663"/>
      <c r="AS69" s="664"/>
      <c r="AT69" s="697"/>
      <c r="AU69" s="698"/>
      <c r="AV69" s="698"/>
      <c r="AW69" s="698"/>
      <c r="AX69" s="698"/>
      <c r="AY69" s="699"/>
      <c r="BB69" s="759"/>
      <c r="BC69" s="760"/>
      <c r="BD69" s="760"/>
      <c r="BE69" s="760"/>
      <c r="BF69" s="760"/>
      <c r="BG69" s="760"/>
      <c r="BH69" s="760"/>
      <c r="BI69" s="761"/>
      <c r="BJ69" s="715"/>
      <c r="BK69" s="716"/>
      <c r="BL69" s="716"/>
      <c r="BM69" s="716"/>
      <c r="BN69" s="716"/>
      <c r="BO69" s="717"/>
      <c r="BP69" s="662"/>
      <c r="BQ69" s="663"/>
      <c r="BR69" s="663"/>
      <c r="BS69" s="663"/>
      <c r="BT69" s="663"/>
      <c r="BU69" s="664"/>
      <c r="BV69" s="662"/>
      <c r="BW69" s="663"/>
      <c r="BX69" s="663"/>
      <c r="BY69" s="663"/>
      <c r="BZ69" s="663"/>
      <c r="CA69" s="664"/>
      <c r="CB69" s="662"/>
      <c r="CC69" s="663"/>
      <c r="CD69" s="663"/>
      <c r="CE69" s="663"/>
      <c r="CF69" s="663"/>
      <c r="CG69" s="664"/>
      <c r="CH69" s="662"/>
      <c r="CI69" s="663"/>
      <c r="CJ69" s="663"/>
      <c r="CK69" s="663"/>
      <c r="CL69" s="663"/>
      <c r="CM69" s="664"/>
      <c r="CN69" s="662"/>
      <c r="CO69" s="663"/>
      <c r="CP69" s="663"/>
      <c r="CQ69" s="663"/>
      <c r="CR69" s="663"/>
      <c r="CS69" s="664"/>
      <c r="CT69" s="697"/>
      <c r="CU69" s="698"/>
      <c r="CV69" s="698"/>
      <c r="CW69" s="698"/>
      <c r="CX69" s="698"/>
      <c r="CY69" s="699"/>
    </row>
    <row r="70" spans="2:103" ht="11.25" customHeight="1" x14ac:dyDescent="0.15">
      <c r="B70" s="726">
        <f>B57</f>
        <v>46266</v>
      </c>
      <c r="C70" s="727"/>
      <c r="D70" s="727"/>
      <c r="E70" s="727"/>
      <c r="F70" s="727" t="s">
        <v>358</v>
      </c>
      <c r="G70" s="727"/>
      <c r="H70" s="727"/>
      <c r="I70" s="728"/>
      <c r="J70" s="715"/>
      <c r="K70" s="716"/>
      <c r="L70" s="716"/>
      <c r="M70" s="716"/>
      <c r="N70" s="716"/>
      <c r="O70" s="717"/>
      <c r="P70" s="662"/>
      <c r="Q70" s="663"/>
      <c r="R70" s="663"/>
      <c r="S70" s="663"/>
      <c r="T70" s="663"/>
      <c r="U70" s="664"/>
      <c r="V70" s="662"/>
      <c r="W70" s="663"/>
      <c r="X70" s="663"/>
      <c r="Y70" s="663"/>
      <c r="Z70" s="663"/>
      <c r="AA70" s="664"/>
      <c r="AB70" s="662"/>
      <c r="AC70" s="663"/>
      <c r="AD70" s="663"/>
      <c r="AE70" s="663"/>
      <c r="AF70" s="663"/>
      <c r="AG70" s="664"/>
      <c r="AH70" s="662"/>
      <c r="AI70" s="663"/>
      <c r="AJ70" s="663"/>
      <c r="AK70" s="663"/>
      <c r="AL70" s="663"/>
      <c r="AM70" s="664"/>
      <c r="AN70" s="662"/>
      <c r="AO70" s="663"/>
      <c r="AP70" s="663"/>
      <c r="AQ70" s="663"/>
      <c r="AR70" s="663"/>
      <c r="AS70" s="664"/>
      <c r="AT70" s="697"/>
      <c r="AU70" s="698"/>
      <c r="AV70" s="698"/>
      <c r="AW70" s="698"/>
      <c r="AX70" s="698"/>
      <c r="AY70" s="699"/>
      <c r="BB70" s="726">
        <f>BB57</f>
        <v>46357</v>
      </c>
      <c r="BC70" s="727"/>
      <c r="BD70" s="727"/>
      <c r="BE70" s="727"/>
      <c r="BF70" s="727" t="s">
        <v>358</v>
      </c>
      <c r="BG70" s="727"/>
      <c r="BH70" s="727"/>
      <c r="BI70" s="728"/>
      <c r="BJ70" s="715"/>
      <c r="BK70" s="716"/>
      <c r="BL70" s="716"/>
      <c r="BM70" s="716"/>
      <c r="BN70" s="716"/>
      <c r="BO70" s="717"/>
      <c r="BP70" s="662"/>
      <c r="BQ70" s="663"/>
      <c r="BR70" s="663"/>
      <c r="BS70" s="663"/>
      <c r="BT70" s="663"/>
      <c r="BU70" s="664"/>
      <c r="BV70" s="662"/>
      <c r="BW70" s="663"/>
      <c r="BX70" s="663"/>
      <c r="BY70" s="663"/>
      <c r="BZ70" s="663"/>
      <c r="CA70" s="664"/>
      <c r="CB70" s="662"/>
      <c r="CC70" s="663"/>
      <c r="CD70" s="663"/>
      <c r="CE70" s="663"/>
      <c r="CF70" s="663"/>
      <c r="CG70" s="664"/>
      <c r="CH70" s="662"/>
      <c r="CI70" s="663"/>
      <c r="CJ70" s="663"/>
      <c r="CK70" s="663"/>
      <c r="CL70" s="663"/>
      <c r="CM70" s="664"/>
      <c r="CN70" s="662"/>
      <c r="CO70" s="663"/>
      <c r="CP70" s="663"/>
      <c r="CQ70" s="663"/>
      <c r="CR70" s="663"/>
      <c r="CS70" s="664"/>
      <c r="CT70" s="697"/>
      <c r="CU70" s="698"/>
      <c r="CV70" s="698"/>
      <c r="CW70" s="698"/>
      <c r="CX70" s="698"/>
      <c r="CY70" s="699"/>
    </row>
    <row r="71" spans="2:103" ht="78.75" customHeight="1" x14ac:dyDescent="0.15">
      <c r="B71" s="726"/>
      <c r="C71" s="727"/>
      <c r="D71" s="727"/>
      <c r="E71" s="727"/>
      <c r="F71" s="727" t="str">
        <f>(YEAR(B70)-1988)&amp;"年"</f>
        <v>38年</v>
      </c>
      <c r="G71" s="727"/>
      <c r="H71" s="727"/>
      <c r="I71" s="728"/>
      <c r="J71" s="721"/>
      <c r="K71" s="722"/>
      <c r="L71" s="722"/>
      <c r="M71" s="722"/>
      <c r="N71" s="722"/>
      <c r="O71" s="723"/>
      <c r="P71" s="665"/>
      <c r="Q71" s="666"/>
      <c r="R71" s="666"/>
      <c r="S71" s="666"/>
      <c r="T71" s="666"/>
      <c r="U71" s="667"/>
      <c r="V71" s="665"/>
      <c r="W71" s="666"/>
      <c r="X71" s="666"/>
      <c r="Y71" s="666"/>
      <c r="Z71" s="666"/>
      <c r="AA71" s="667"/>
      <c r="AB71" s="665"/>
      <c r="AC71" s="666"/>
      <c r="AD71" s="666"/>
      <c r="AE71" s="666"/>
      <c r="AF71" s="666"/>
      <c r="AG71" s="667"/>
      <c r="AH71" s="665"/>
      <c r="AI71" s="666"/>
      <c r="AJ71" s="666"/>
      <c r="AK71" s="666"/>
      <c r="AL71" s="666"/>
      <c r="AM71" s="667"/>
      <c r="AN71" s="665"/>
      <c r="AO71" s="666"/>
      <c r="AP71" s="666"/>
      <c r="AQ71" s="666"/>
      <c r="AR71" s="666"/>
      <c r="AS71" s="667"/>
      <c r="AT71" s="700"/>
      <c r="AU71" s="701"/>
      <c r="AV71" s="701"/>
      <c r="AW71" s="701"/>
      <c r="AX71" s="701"/>
      <c r="AY71" s="702"/>
      <c r="BB71" s="726"/>
      <c r="BC71" s="727"/>
      <c r="BD71" s="727"/>
      <c r="BE71" s="727"/>
      <c r="BF71" s="727" t="str">
        <f>(YEAR(BB70)-1988)&amp;"年"</f>
        <v>38年</v>
      </c>
      <c r="BG71" s="727"/>
      <c r="BH71" s="727"/>
      <c r="BI71" s="728"/>
      <c r="BJ71" s="721"/>
      <c r="BK71" s="722"/>
      <c r="BL71" s="722"/>
      <c r="BM71" s="722"/>
      <c r="BN71" s="722"/>
      <c r="BO71" s="723"/>
      <c r="BP71" s="665"/>
      <c r="BQ71" s="666"/>
      <c r="BR71" s="666"/>
      <c r="BS71" s="666"/>
      <c r="BT71" s="666"/>
      <c r="BU71" s="667"/>
      <c r="BV71" s="665"/>
      <c r="BW71" s="666"/>
      <c r="BX71" s="666"/>
      <c r="BY71" s="666"/>
      <c r="BZ71" s="666"/>
      <c r="CA71" s="667"/>
      <c r="CB71" s="665"/>
      <c r="CC71" s="666"/>
      <c r="CD71" s="666"/>
      <c r="CE71" s="666"/>
      <c r="CF71" s="666"/>
      <c r="CG71" s="667"/>
      <c r="CH71" s="665"/>
      <c r="CI71" s="666"/>
      <c r="CJ71" s="666"/>
      <c r="CK71" s="666"/>
      <c r="CL71" s="666"/>
      <c r="CM71" s="667"/>
      <c r="CN71" s="665"/>
      <c r="CO71" s="666"/>
      <c r="CP71" s="666"/>
      <c r="CQ71" s="666"/>
      <c r="CR71" s="666"/>
      <c r="CS71" s="667"/>
      <c r="CT71" s="700"/>
      <c r="CU71" s="701"/>
      <c r="CV71" s="701"/>
      <c r="CW71" s="701"/>
      <c r="CX71" s="701"/>
      <c r="CY71" s="702"/>
    </row>
    <row r="72" spans="2:103" ht="29.25" customHeight="1" x14ac:dyDescent="0.15">
      <c r="B72" s="729" t="s">
        <v>589</v>
      </c>
      <c r="C72" s="730"/>
      <c r="D72" s="730"/>
      <c r="E72" s="730"/>
      <c r="F72" s="730"/>
      <c r="G72" s="730"/>
      <c r="H72" s="730"/>
      <c r="I72" s="731"/>
      <c r="J72" s="712">
        <f>IF(DAY(AT68)+1&gt;IF(MONTH(B70)=12,31,DATE(YEAR(B70),MONTH(B70)+1,1)-B70),"",AT68+1)</f>
        <v>46292</v>
      </c>
      <c r="K72" s="713"/>
      <c r="L72" s="713"/>
      <c r="M72" s="713"/>
      <c r="N72" s="713"/>
      <c r="O72" s="714"/>
      <c r="P72" s="659">
        <f>IF(J72="","",IF(DAY(J72)+1&gt;IF(MONTH(B70)=12,31,DATE(YEAR(B70),MONTH(B70)+1,1)-B70),"",J72+1))</f>
        <v>46293</v>
      </c>
      <c r="Q72" s="660"/>
      <c r="R72" s="660"/>
      <c r="S72" s="660"/>
      <c r="T72" s="660"/>
      <c r="U72" s="661"/>
      <c r="V72" s="659">
        <f>IF(P72="","",IF(DAY(P72)+1&gt;IF(MONTH(B70)=12,31,DATE(YEAR(B70),MONTH(B70)+1,1)-B70),"",P72+1))</f>
        <v>46294</v>
      </c>
      <c r="W72" s="660"/>
      <c r="X72" s="660"/>
      <c r="Y72" s="660"/>
      <c r="Z72" s="660"/>
      <c r="AA72" s="661"/>
      <c r="AB72" s="659">
        <f>IF(V72="","",IF(DAY(V72)+1&gt;IF(MONTH(B70)=12,31,DATE(YEAR(B70),MONTH(B70)+1,1)-B70),"",V72+1))</f>
        <v>46295</v>
      </c>
      <c r="AC72" s="660"/>
      <c r="AD72" s="660"/>
      <c r="AE72" s="660"/>
      <c r="AF72" s="660"/>
      <c r="AG72" s="661"/>
      <c r="AH72" s="659" t="str">
        <f>IF(AB72="","",IF(DAY(AB72)+1&gt;IF(MONTH(B70)=12,31,DATE(YEAR(B70),MONTH(B70)+1,1)-B70),"",AB72+1))</f>
        <v/>
      </c>
      <c r="AI72" s="660"/>
      <c r="AJ72" s="660"/>
      <c r="AK72" s="660"/>
      <c r="AL72" s="660"/>
      <c r="AM72" s="661"/>
      <c r="AN72" s="659" t="str">
        <f>IF(AH72="","",IF(DAY(AH72)+1&gt;IF(MONTH(B70)=12,31,DATE(YEAR(B70),MONTH(B70)+1,1)-B70),"",AH72+1))</f>
        <v/>
      </c>
      <c r="AO72" s="660"/>
      <c r="AP72" s="660"/>
      <c r="AQ72" s="660"/>
      <c r="AR72" s="660"/>
      <c r="AS72" s="661"/>
      <c r="AT72" s="694" t="str">
        <f>IF(AN72="","",IF(DAY(AN72)+1&gt;IF(MONTH(B70)=12,31,DATE(YEAR(B70),MONTH(B70)+1,1)-B70),"",AN72+1))</f>
        <v/>
      </c>
      <c r="AU72" s="695"/>
      <c r="AV72" s="695"/>
      <c r="AW72" s="695"/>
      <c r="AX72" s="695"/>
      <c r="AY72" s="696"/>
      <c r="BB72" s="729" t="s">
        <v>589</v>
      </c>
      <c r="BC72" s="730"/>
      <c r="BD72" s="730"/>
      <c r="BE72" s="730"/>
      <c r="BF72" s="730"/>
      <c r="BG72" s="730"/>
      <c r="BH72" s="730"/>
      <c r="BI72" s="731"/>
      <c r="BJ72" s="712">
        <f>IF(DAY(CT68)+1&gt;IF(MONTH(BB70)=12,31,DATE(YEAR(BB70),MONTH(BB70)+1,1)-BB70),"",CT68+1)</f>
        <v>46383</v>
      </c>
      <c r="BK72" s="713"/>
      <c r="BL72" s="713"/>
      <c r="BM72" s="713"/>
      <c r="BN72" s="713"/>
      <c r="BO72" s="714"/>
      <c r="BP72" s="659">
        <f>IF(BJ72="","",IF(DAY(BJ72)+1&gt;IF(MONTH(BB70)=12,31,DATE(YEAR(BB70),MONTH(BB70)+1,1)-BB70),"",BJ72+1))</f>
        <v>46384</v>
      </c>
      <c r="BQ72" s="660"/>
      <c r="BR72" s="660"/>
      <c r="BS72" s="660"/>
      <c r="BT72" s="660"/>
      <c r="BU72" s="661"/>
      <c r="BV72" s="659">
        <f>IF(BP72="","",IF(DAY(BP72)+1&gt;IF(MONTH(BB70)=12,31,DATE(YEAR(BB70),MONTH(BB70)+1,1)-BB70),"",BP72+1))</f>
        <v>46385</v>
      </c>
      <c r="BW72" s="660"/>
      <c r="BX72" s="660"/>
      <c r="BY72" s="660"/>
      <c r="BZ72" s="660"/>
      <c r="CA72" s="661"/>
      <c r="CB72" s="659">
        <f>IF(BV72="","",IF(DAY(BV72)+1&gt;IF(MONTH(BB70)=12,31,DATE(YEAR(BB70),MONTH(BB70)+1,1)-BB70),"",BV72+1))</f>
        <v>46386</v>
      </c>
      <c r="CC72" s="660"/>
      <c r="CD72" s="660"/>
      <c r="CE72" s="660"/>
      <c r="CF72" s="660"/>
      <c r="CG72" s="661"/>
      <c r="CH72" s="659">
        <f>IF(CB72="","",IF(DAY(CB72)+1&gt;IF(MONTH(BB70)=12,31,DATE(YEAR(BB70),MONTH(BB70)+1,1)-BB70),"",CB72+1))</f>
        <v>46387</v>
      </c>
      <c r="CI72" s="660"/>
      <c r="CJ72" s="660"/>
      <c r="CK72" s="660"/>
      <c r="CL72" s="660"/>
      <c r="CM72" s="661"/>
      <c r="CN72" s="659" t="str">
        <f>IF(CH72="","",IF(DAY(CH72)+1&gt;IF(MONTH(BB70)=12,31,DATE(YEAR(BB70),MONTH(BB70)+1,1)-BB70),"",CH72+1))</f>
        <v/>
      </c>
      <c r="CO72" s="660"/>
      <c r="CP72" s="660"/>
      <c r="CQ72" s="660"/>
      <c r="CR72" s="660"/>
      <c r="CS72" s="661"/>
      <c r="CT72" s="694" t="str">
        <f>IF(CN72="","",IF(DAY(CN72)+1&gt;IF(MONTH(BB70)=12,31,DATE(YEAR(BB70),MONTH(BB70)+1,1)-BB70),"",CN72+1))</f>
        <v/>
      </c>
      <c r="CU72" s="695"/>
      <c r="CV72" s="695"/>
      <c r="CW72" s="695"/>
      <c r="CX72" s="695"/>
      <c r="CY72" s="696"/>
    </row>
    <row r="73" spans="2:103" ht="17.25" customHeight="1" x14ac:dyDescent="0.15">
      <c r="B73" s="732" t="str">
        <f>VLOOKUP(B57,記念名,2,FALSE)</f>
        <v>防災の日 1
動物愛護週間 20～26</v>
      </c>
      <c r="C73" s="733"/>
      <c r="D73" s="733"/>
      <c r="E73" s="733"/>
      <c r="F73" s="733"/>
      <c r="G73" s="733"/>
      <c r="H73" s="733"/>
      <c r="I73" s="734"/>
      <c r="J73" s="715"/>
      <c r="K73" s="716"/>
      <c r="L73" s="716"/>
      <c r="M73" s="716"/>
      <c r="N73" s="716"/>
      <c r="O73" s="717"/>
      <c r="P73" s="662"/>
      <c r="Q73" s="663"/>
      <c r="R73" s="663"/>
      <c r="S73" s="663"/>
      <c r="T73" s="663"/>
      <c r="U73" s="664"/>
      <c r="V73" s="662"/>
      <c r="W73" s="663"/>
      <c r="X73" s="663"/>
      <c r="Y73" s="663"/>
      <c r="Z73" s="663"/>
      <c r="AA73" s="664"/>
      <c r="AB73" s="662"/>
      <c r="AC73" s="663"/>
      <c r="AD73" s="663"/>
      <c r="AE73" s="663"/>
      <c r="AF73" s="663"/>
      <c r="AG73" s="664"/>
      <c r="AH73" s="662"/>
      <c r="AI73" s="663"/>
      <c r="AJ73" s="663"/>
      <c r="AK73" s="663"/>
      <c r="AL73" s="663"/>
      <c r="AM73" s="664"/>
      <c r="AN73" s="662"/>
      <c r="AO73" s="663"/>
      <c r="AP73" s="663"/>
      <c r="AQ73" s="663"/>
      <c r="AR73" s="663"/>
      <c r="AS73" s="664"/>
      <c r="AT73" s="697"/>
      <c r="AU73" s="698"/>
      <c r="AV73" s="698"/>
      <c r="AW73" s="698"/>
      <c r="AX73" s="698"/>
      <c r="AY73" s="699"/>
      <c r="BB73" s="732" t="str">
        <f>VLOOKUP(BB57,記念名,2,FALSE)</f>
        <v>地球温暖化防止月間 1～31
人権週間 4～10</v>
      </c>
      <c r="BC73" s="733"/>
      <c r="BD73" s="733"/>
      <c r="BE73" s="733"/>
      <c r="BF73" s="733"/>
      <c r="BG73" s="733"/>
      <c r="BH73" s="733"/>
      <c r="BI73" s="734"/>
      <c r="BJ73" s="715"/>
      <c r="BK73" s="716"/>
      <c r="BL73" s="716"/>
      <c r="BM73" s="716"/>
      <c r="BN73" s="716"/>
      <c r="BO73" s="717"/>
      <c r="BP73" s="662"/>
      <c r="BQ73" s="663"/>
      <c r="BR73" s="663"/>
      <c r="BS73" s="663"/>
      <c r="BT73" s="663"/>
      <c r="BU73" s="664"/>
      <c r="BV73" s="662"/>
      <c r="BW73" s="663"/>
      <c r="BX73" s="663"/>
      <c r="BY73" s="663"/>
      <c r="BZ73" s="663"/>
      <c r="CA73" s="664"/>
      <c r="CB73" s="662"/>
      <c r="CC73" s="663"/>
      <c r="CD73" s="663"/>
      <c r="CE73" s="663"/>
      <c r="CF73" s="663"/>
      <c r="CG73" s="664"/>
      <c r="CH73" s="662"/>
      <c r="CI73" s="663"/>
      <c r="CJ73" s="663"/>
      <c r="CK73" s="663"/>
      <c r="CL73" s="663"/>
      <c r="CM73" s="664"/>
      <c r="CN73" s="662"/>
      <c r="CO73" s="663"/>
      <c r="CP73" s="663"/>
      <c r="CQ73" s="663"/>
      <c r="CR73" s="663"/>
      <c r="CS73" s="664"/>
      <c r="CT73" s="697"/>
      <c r="CU73" s="698"/>
      <c r="CV73" s="698"/>
      <c r="CW73" s="698"/>
      <c r="CX73" s="698"/>
      <c r="CY73" s="699"/>
    </row>
    <row r="74" spans="2:103" ht="23.25" customHeight="1" x14ac:dyDescent="0.15">
      <c r="B74" s="706"/>
      <c r="C74" s="707"/>
      <c r="D74" s="707"/>
      <c r="E74" s="707"/>
      <c r="F74" s="707"/>
      <c r="G74" s="707"/>
      <c r="H74" s="707"/>
      <c r="I74" s="708"/>
      <c r="J74" s="715"/>
      <c r="K74" s="716"/>
      <c r="L74" s="716"/>
      <c r="M74" s="716"/>
      <c r="N74" s="716"/>
      <c r="O74" s="717"/>
      <c r="P74" s="662"/>
      <c r="Q74" s="663"/>
      <c r="R74" s="663"/>
      <c r="S74" s="663"/>
      <c r="T74" s="663"/>
      <c r="U74" s="664"/>
      <c r="V74" s="662"/>
      <c r="W74" s="663"/>
      <c r="X74" s="663"/>
      <c r="Y74" s="663"/>
      <c r="Z74" s="663"/>
      <c r="AA74" s="664"/>
      <c r="AB74" s="662"/>
      <c r="AC74" s="663"/>
      <c r="AD74" s="663"/>
      <c r="AE74" s="663"/>
      <c r="AF74" s="663"/>
      <c r="AG74" s="664"/>
      <c r="AH74" s="662"/>
      <c r="AI74" s="663"/>
      <c r="AJ74" s="663"/>
      <c r="AK74" s="663"/>
      <c r="AL74" s="663"/>
      <c r="AM74" s="664"/>
      <c r="AN74" s="662"/>
      <c r="AO74" s="663"/>
      <c r="AP74" s="663"/>
      <c r="AQ74" s="663"/>
      <c r="AR74" s="663"/>
      <c r="AS74" s="664"/>
      <c r="AT74" s="697"/>
      <c r="AU74" s="698"/>
      <c r="AV74" s="698"/>
      <c r="AW74" s="698"/>
      <c r="AX74" s="698"/>
      <c r="AY74" s="699"/>
      <c r="BB74" s="706"/>
      <c r="BC74" s="707"/>
      <c r="BD74" s="707"/>
      <c r="BE74" s="707"/>
      <c r="BF74" s="707"/>
      <c r="BG74" s="707"/>
      <c r="BH74" s="707"/>
      <c r="BI74" s="708"/>
      <c r="BJ74" s="715"/>
      <c r="BK74" s="716"/>
      <c r="BL74" s="716"/>
      <c r="BM74" s="716"/>
      <c r="BN74" s="716"/>
      <c r="BO74" s="717"/>
      <c r="BP74" s="662"/>
      <c r="BQ74" s="663"/>
      <c r="BR74" s="663"/>
      <c r="BS74" s="663"/>
      <c r="BT74" s="663"/>
      <c r="BU74" s="664"/>
      <c r="BV74" s="662"/>
      <c r="BW74" s="663"/>
      <c r="BX74" s="663"/>
      <c r="BY74" s="663"/>
      <c r="BZ74" s="663"/>
      <c r="CA74" s="664"/>
      <c r="CB74" s="662"/>
      <c r="CC74" s="663"/>
      <c r="CD74" s="663"/>
      <c r="CE74" s="663"/>
      <c r="CF74" s="663"/>
      <c r="CG74" s="664"/>
      <c r="CH74" s="662"/>
      <c r="CI74" s="663"/>
      <c r="CJ74" s="663"/>
      <c r="CK74" s="663"/>
      <c r="CL74" s="663"/>
      <c r="CM74" s="664"/>
      <c r="CN74" s="662"/>
      <c r="CO74" s="663"/>
      <c r="CP74" s="663"/>
      <c r="CQ74" s="663"/>
      <c r="CR74" s="663"/>
      <c r="CS74" s="664"/>
      <c r="CT74" s="697"/>
      <c r="CU74" s="698"/>
      <c r="CV74" s="698"/>
      <c r="CW74" s="698"/>
      <c r="CX74" s="698"/>
      <c r="CY74" s="699"/>
    </row>
    <row r="75" spans="2:103" ht="21" customHeight="1" x14ac:dyDescent="0.15">
      <c r="B75" s="706"/>
      <c r="C75" s="707"/>
      <c r="D75" s="707"/>
      <c r="E75" s="707"/>
      <c r="F75" s="707"/>
      <c r="G75" s="707"/>
      <c r="H75" s="707"/>
      <c r="I75" s="708"/>
      <c r="J75" s="715"/>
      <c r="K75" s="716"/>
      <c r="L75" s="716"/>
      <c r="M75" s="716"/>
      <c r="N75" s="716"/>
      <c r="O75" s="717"/>
      <c r="P75" s="662"/>
      <c r="Q75" s="663"/>
      <c r="R75" s="663"/>
      <c r="S75" s="663"/>
      <c r="T75" s="663"/>
      <c r="U75" s="664"/>
      <c r="V75" s="662"/>
      <c r="W75" s="663"/>
      <c r="X75" s="663"/>
      <c r="Y75" s="663"/>
      <c r="Z75" s="663"/>
      <c r="AA75" s="664"/>
      <c r="AB75" s="662"/>
      <c r="AC75" s="663"/>
      <c r="AD75" s="663"/>
      <c r="AE75" s="663"/>
      <c r="AF75" s="663"/>
      <c r="AG75" s="664"/>
      <c r="AH75" s="662"/>
      <c r="AI75" s="663"/>
      <c r="AJ75" s="663"/>
      <c r="AK75" s="663"/>
      <c r="AL75" s="663"/>
      <c r="AM75" s="664"/>
      <c r="AN75" s="662"/>
      <c r="AO75" s="663"/>
      <c r="AP75" s="663"/>
      <c r="AQ75" s="663"/>
      <c r="AR75" s="663"/>
      <c r="AS75" s="664"/>
      <c r="AT75" s="697"/>
      <c r="AU75" s="698"/>
      <c r="AV75" s="698"/>
      <c r="AW75" s="698"/>
      <c r="AX75" s="698"/>
      <c r="AY75" s="699"/>
      <c r="BB75" s="706"/>
      <c r="BC75" s="707"/>
      <c r="BD75" s="707"/>
      <c r="BE75" s="707"/>
      <c r="BF75" s="707"/>
      <c r="BG75" s="707"/>
      <c r="BH75" s="707"/>
      <c r="BI75" s="708"/>
      <c r="BJ75" s="715"/>
      <c r="BK75" s="716"/>
      <c r="BL75" s="716"/>
      <c r="BM75" s="716"/>
      <c r="BN75" s="716"/>
      <c r="BO75" s="717"/>
      <c r="BP75" s="662"/>
      <c r="BQ75" s="663"/>
      <c r="BR75" s="663"/>
      <c r="BS75" s="663"/>
      <c r="BT75" s="663"/>
      <c r="BU75" s="664"/>
      <c r="BV75" s="662"/>
      <c r="BW75" s="663"/>
      <c r="BX75" s="663"/>
      <c r="BY75" s="663"/>
      <c r="BZ75" s="663"/>
      <c r="CA75" s="664"/>
      <c r="CB75" s="662"/>
      <c r="CC75" s="663"/>
      <c r="CD75" s="663"/>
      <c r="CE75" s="663"/>
      <c r="CF75" s="663"/>
      <c r="CG75" s="664"/>
      <c r="CH75" s="662"/>
      <c r="CI75" s="663"/>
      <c r="CJ75" s="663"/>
      <c r="CK75" s="663"/>
      <c r="CL75" s="663"/>
      <c r="CM75" s="664"/>
      <c r="CN75" s="662"/>
      <c r="CO75" s="663"/>
      <c r="CP75" s="663"/>
      <c r="CQ75" s="663"/>
      <c r="CR75" s="663"/>
      <c r="CS75" s="664"/>
      <c r="CT75" s="697"/>
      <c r="CU75" s="698"/>
      <c r="CV75" s="698"/>
      <c r="CW75" s="698"/>
      <c r="CX75" s="698"/>
      <c r="CY75" s="699"/>
    </row>
    <row r="76" spans="2:103" ht="19.5" customHeight="1" x14ac:dyDescent="0.15">
      <c r="B76" s="706"/>
      <c r="C76" s="707"/>
      <c r="D76" s="707"/>
      <c r="E76" s="707"/>
      <c r="F76" s="707"/>
      <c r="G76" s="707"/>
      <c r="H76" s="707"/>
      <c r="I76" s="708"/>
      <c r="J76" s="735" t="str">
        <f>IF(AT72="","",IF(DAY(AT72)+1&gt;IF(MONTH(B70)=12,31,DATE(YEAR(B70),MONTH(B70)+1,1)-B70),"",AT72+1))</f>
        <v/>
      </c>
      <c r="K76" s="736"/>
      <c r="L76" s="736"/>
      <c r="M76" s="736"/>
      <c r="N76" s="736"/>
      <c r="O76" s="737"/>
      <c r="P76" s="741" t="str">
        <f>IF(J76="","",IF(DAY(J76)+1&gt;IF(MONTH(B70)=12,31,DATE(YEAR(B70),MONTH(B70)+1,1)-B70),"",J76+1))</f>
        <v/>
      </c>
      <c r="Q76" s="742"/>
      <c r="R76" s="742"/>
      <c r="S76" s="742"/>
      <c r="T76" s="742"/>
      <c r="U76" s="743"/>
      <c r="V76" s="23"/>
      <c r="AA76" s="17"/>
      <c r="AG76" s="17"/>
      <c r="AM76" s="17"/>
      <c r="AS76" s="17"/>
      <c r="AY76" s="17"/>
      <c r="BB76" s="706"/>
      <c r="BC76" s="707"/>
      <c r="BD76" s="707"/>
      <c r="BE76" s="707"/>
      <c r="BF76" s="707"/>
      <c r="BG76" s="707"/>
      <c r="BH76" s="707"/>
      <c r="BI76" s="708"/>
      <c r="BJ76" s="735" t="str">
        <f>IF(CT72="","",IF(DAY(CT72)+1&gt;IF(MONTH(BB70)=12,31,DATE(YEAR(BB70),MONTH(BB70)+1,1)-BB70),"",CT72+1))</f>
        <v/>
      </c>
      <c r="BK76" s="736"/>
      <c r="BL76" s="736"/>
      <c r="BM76" s="736"/>
      <c r="BN76" s="736"/>
      <c r="BO76" s="737"/>
      <c r="BP76" s="741" t="str">
        <f>IF(BJ76="","",IF(DAY(BJ76)+1&gt;IF(MONTH(BB70)=12,31,DATE(YEAR(BB70),MONTH(BB70)+1,1)-BB70),"",BJ76+1))</f>
        <v/>
      </c>
      <c r="BQ76" s="742"/>
      <c r="BR76" s="742"/>
      <c r="BS76" s="742"/>
      <c r="BT76" s="742"/>
      <c r="BU76" s="743"/>
      <c r="BV76" s="23"/>
      <c r="CA76" s="17"/>
      <c r="CG76" s="17"/>
      <c r="CM76" s="17"/>
      <c r="CS76" s="17"/>
      <c r="CY76" s="17"/>
    </row>
    <row r="77" spans="2:103" ht="19.5" customHeight="1" x14ac:dyDescent="0.15">
      <c r="B77" s="706"/>
      <c r="C77" s="707"/>
      <c r="D77" s="707"/>
      <c r="E77" s="707"/>
      <c r="F77" s="707"/>
      <c r="G77" s="707"/>
      <c r="H77" s="707"/>
      <c r="I77" s="708"/>
      <c r="J77" s="735"/>
      <c r="K77" s="736"/>
      <c r="L77" s="736"/>
      <c r="M77" s="736"/>
      <c r="N77" s="736"/>
      <c r="O77" s="737"/>
      <c r="P77" s="741"/>
      <c r="Q77" s="742"/>
      <c r="R77" s="742"/>
      <c r="S77" s="742"/>
      <c r="T77" s="742"/>
      <c r="U77" s="743"/>
      <c r="V77" s="23"/>
      <c r="AA77" s="17"/>
      <c r="AG77" s="17"/>
      <c r="AM77" s="17"/>
      <c r="AS77" s="17"/>
      <c r="AY77" s="17"/>
      <c r="BB77" s="706"/>
      <c r="BC77" s="707"/>
      <c r="BD77" s="707"/>
      <c r="BE77" s="707"/>
      <c r="BF77" s="707"/>
      <c r="BG77" s="707"/>
      <c r="BH77" s="707"/>
      <c r="BI77" s="708"/>
      <c r="BJ77" s="735"/>
      <c r="BK77" s="736"/>
      <c r="BL77" s="736"/>
      <c r="BM77" s="736"/>
      <c r="BN77" s="736"/>
      <c r="BO77" s="737"/>
      <c r="BP77" s="741"/>
      <c r="BQ77" s="742"/>
      <c r="BR77" s="742"/>
      <c r="BS77" s="742"/>
      <c r="BT77" s="742"/>
      <c r="BU77" s="743"/>
      <c r="BV77" s="23"/>
      <c r="CA77" s="17"/>
      <c r="CG77" s="17"/>
      <c r="CM77" s="17"/>
      <c r="CS77" s="17"/>
      <c r="CY77" s="17"/>
    </row>
    <row r="78" spans="2:103" ht="20.25" customHeight="1" x14ac:dyDescent="0.15">
      <c r="B78" s="709"/>
      <c r="C78" s="710"/>
      <c r="D78" s="710"/>
      <c r="E78" s="710"/>
      <c r="F78" s="710"/>
      <c r="G78" s="710"/>
      <c r="H78" s="710"/>
      <c r="I78" s="711"/>
      <c r="J78" s="738"/>
      <c r="K78" s="739"/>
      <c r="L78" s="739"/>
      <c r="M78" s="739"/>
      <c r="N78" s="739"/>
      <c r="O78" s="740"/>
      <c r="P78" s="744"/>
      <c r="Q78" s="745"/>
      <c r="R78" s="745"/>
      <c r="S78" s="745"/>
      <c r="T78" s="745"/>
      <c r="U78" s="746"/>
      <c r="V78" s="18"/>
      <c r="W78" s="19"/>
      <c r="X78" s="19"/>
      <c r="Y78" s="19"/>
      <c r="Z78" s="19"/>
      <c r="AA78" s="20"/>
      <c r="AB78" s="19"/>
      <c r="AC78" s="19"/>
      <c r="AD78" s="19"/>
      <c r="AE78" s="19"/>
      <c r="AF78" s="19"/>
      <c r="AG78" s="20"/>
      <c r="AH78" s="19"/>
      <c r="AI78" s="19"/>
      <c r="AJ78" s="19"/>
      <c r="AK78" s="19"/>
      <c r="AL78" s="19"/>
      <c r="AM78" s="20"/>
      <c r="AN78" s="19"/>
      <c r="AO78" s="19"/>
      <c r="AP78" s="19"/>
      <c r="AQ78" s="19"/>
      <c r="AR78" s="19"/>
      <c r="AS78" s="20"/>
      <c r="AT78" s="19"/>
      <c r="AU78" s="19"/>
      <c r="AV78" s="19"/>
      <c r="AW78" s="19"/>
      <c r="AX78" s="19"/>
      <c r="AY78" s="20"/>
      <c r="BB78" s="709"/>
      <c r="BC78" s="710"/>
      <c r="BD78" s="710"/>
      <c r="BE78" s="710"/>
      <c r="BF78" s="710"/>
      <c r="BG78" s="710"/>
      <c r="BH78" s="710"/>
      <c r="BI78" s="711"/>
      <c r="BJ78" s="738"/>
      <c r="BK78" s="739"/>
      <c r="BL78" s="739"/>
      <c r="BM78" s="739"/>
      <c r="BN78" s="739"/>
      <c r="BO78" s="740"/>
      <c r="BP78" s="744"/>
      <c r="BQ78" s="745"/>
      <c r="BR78" s="745"/>
      <c r="BS78" s="745"/>
      <c r="BT78" s="745"/>
      <c r="BU78" s="746"/>
      <c r="BV78" s="18"/>
      <c r="BW78" s="19"/>
      <c r="BX78" s="19"/>
      <c r="BY78" s="19"/>
      <c r="BZ78" s="19"/>
      <c r="CA78" s="20"/>
      <c r="CB78" s="19"/>
      <c r="CC78" s="19"/>
      <c r="CD78" s="19"/>
      <c r="CE78" s="19"/>
      <c r="CF78" s="19"/>
      <c r="CG78" s="20"/>
      <c r="CH78" s="19"/>
      <c r="CI78" s="19"/>
      <c r="CJ78" s="19"/>
      <c r="CK78" s="19"/>
      <c r="CL78" s="19"/>
      <c r="CM78" s="20"/>
      <c r="CN78" s="19"/>
      <c r="CO78" s="19"/>
      <c r="CP78" s="19"/>
      <c r="CQ78" s="19"/>
      <c r="CR78" s="19"/>
      <c r="CS78" s="20"/>
      <c r="CT78" s="19"/>
      <c r="CU78" s="19"/>
      <c r="CV78" s="19"/>
      <c r="CW78" s="19"/>
      <c r="CX78" s="19"/>
      <c r="CY78" s="20"/>
    </row>
    <row r="79" spans="2:103" ht="36.75" customHeight="1" x14ac:dyDescent="0.15"/>
    <row r="80" spans="2:103" ht="18.75" customHeight="1" x14ac:dyDescent="0.15"/>
    <row r="81" ht="24" customHeight="1" x14ac:dyDescent="0.15"/>
    <row r="82" ht="24" customHeight="1" x14ac:dyDescent="0.15"/>
    <row r="83" ht="24" customHeight="1" x14ac:dyDescent="0.15"/>
    <row r="84" ht="24" customHeight="1" x14ac:dyDescent="0.15"/>
    <row r="85" ht="24" customHeight="1" x14ac:dyDescent="0.15"/>
    <row r="86" ht="24" customHeight="1" x14ac:dyDescent="0.15"/>
    <row r="87" ht="24" customHeight="1" x14ac:dyDescent="0.15"/>
    <row r="88" ht="24" customHeight="1" x14ac:dyDescent="0.15"/>
    <row r="89" ht="24" customHeight="1" x14ac:dyDescent="0.15"/>
    <row r="90" ht="24" customHeight="1" x14ac:dyDescent="0.15"/>
    <row r="91" ht="24" customHeight="1" x14ac:dyDescent="0.15"/>
    <row r="92" ht="32.25" customHeight="1" x14ac:dyDescent="0.15"/>
    <row r="93" ht="36.75" customHeight="1" x14ac:dyDescent="0.15"/>
    <row r="94" ht="21.75" customHeight="1" x14ac:dyDescent="0.15"/>
    <row r="95" ht="24" customHeight="1" x14ac:dyDescent="0.15"/>
    <row r="96" ht="24" customHeight="1" x14ac:dyDescent="0.15"/>
    <row r="97" ht="24" customHeight="1" x14ac:dyDescent="0.15"/>
    <row r="98" ht="24" customHeight="1" x14ac:dyDescent="0.15"/>
    <row r="99" ht="21.75" customHeight="1" x14ac:dyDescent="0.15"/>
    <row r="100" ht="26.25" customHeight="1" x14ac:dyDescent="0.15"/>
    <row r="101" ht="26.25" customHeight="1" x14ac:dyDescent="0.15"/>
    <row r="102" ht="21.75" customHeight="1" x14ac:dyDescent="0.15"/>
    <row r="103" ht="24" customHeight="1" x14ac:dyDescent="0.15"/>
    <row r="104" ht="24" customHeight="1" x14ac:dyDescent="0.15"/>
  </sheetData>
  <mergeCells count="366">
    <mergeCell ref="CH72:CM75"/>
    <mergeCell ref="CN72:CS75"/>
    <mergeCell ref="CT72:CY75"/>
    <mergeCell ref="B73:I78"/>
    <mergeCell ref="BB73:BI78"/>
    <mergeCell ref="J76:O78"/>
    <mergeCell ref="P76:U78"/>
    <mergeCell ref="BJ76:BO78"/>
    <mergeCell ref="BP76:BU78"/>
    <mergeCell ref="AN72:AS75"/>
    <mergeCell ref="AT72:AY75"/>
    <mergeCell ref="BB72:BI72"/>
    <mergeCell ref="BJ72:BO75"/>
    <mergeCell ref="BP72:BU75"/>
    <mergeCell ref="BV72:CA75"/>
    <mergeCell ref="B70:I71"/>
    <mergeCell ref="BB70:BI71"/>
    <mergeCell ref="B72:I72"/>
    <mergeCell ref="J72:O75"/>
    <mergeCell ref="P72:U75"/>
    <mergeCell ref="V72:AA75"/>
    <mergeCell ref="AB72:AG75"/>
    <mergeCell ref="AH72:AM75"/>
    <mergeCell ref="CB72:CG75"/>
    <mergeCell ref="CN67:CS67"/>
    <mergeCell ref="CT67:CY67"/>
    <mergeCell ref="J68:O71"/>
    <mergeCell ref="P68:U71"/>
    <mergeCell ref="V68:AA71"/>
    <mergeCell ref="AB68:AG71"/>
    <mergeCell ref="AH68:AM71"/>
    <mergeCell ref="AN68:AS71"/>
    <mergeCell ref="AT68:AY71"/>
    <mergeCell ref="BJ68:BO71"/>
    <mergeCell ref="BB67:BI69"/>
    <mergeCell ref="BJ67:BO67"/>
    <mergeCell ref="BP67:BU67"/>
    <mergeCell ref="BV67:CA67"/>
    <mergeCell ref="CB67:CG67"/>
    <mergeCell ref="CH67:CM67"/>
    <mergeCell ref="BP68:BU71"/>
    <mergeCell ref="BV68:CA71"/>
    <mergeCell ref="CB68:CG71"/>
    <mergeCell ref="CH68:CM71"/>
    <mergeCell ref="CN68:CS71"/>
    <mergeCell ref="CT68:CY71"/>
    <mergeCell ref="B66:I66"/>
    <mergeCell ref="BB66:BI66"/>
    <mergeCell ref="B67:I69"/>
    <mergeCell ref="J67:O67"/>
    <mergeCell ref="P67:U67"/>
    <mergeCell ref="V67:AA67"/>
    <mergeCell ref="AB67:AG67"/>
    <mergeCell ref="AH67:AM67"/>
    <mergeCell ref="AN67:AS67"/>
    <mergeCell ref="AT67:AY67"/>
    <mergeCell ref="CB63:CG65"/>
    <mergeCell ref="CH63:CM65"/>
    <mergeCell ref="CN63:CS65"/>
    <mergeCell ref="CT63:CY65"/>
    <mergeCell ref="V63:AA65"/>
    <mergeCell ref="AB63:AG65"/>
    <mergeCell ref="AH63:AM65"/>
    <mergeCell ref="AN63:AS65"/>
    <mergeCell ref="AT63:AY65"/>
    <mergeCell ref="BJ63:BO65"/>
    <mergeCell ref="CB59:CG62"/>
    <mergeCell ref="CH59:CM62"/>
    <mergeCell ref="CN59:CS62"/>
    <mergeCell ref="CT59:CY62"/>
    <mergeCell ref="B61:I61"/>
    <mergeCell ref="BB61:BI61"/>
    <mergeCell ref="B62:I65"/>
    <mergeCell ref="BB62:BI65"/>
    <mergeCell ref="J63:O65"/>
    <mergeCell ref="P63:U65"/>
    <mergeCell ref="AN59:AS62"/>
    <mergeCell ref="AT59:AY62"/>
    <mergeCell ref="BB59:BI60"/>
    <mergeCell ref="BJ59:BO62"/>
    <mergeCell ref="BP59:BU62"/>
    <mergeCell ref="BV59:CA62"/>
    <mergeCell ref="B59:I60"/>
    <mergeCell ref="J59:O62"/>
    <mergeCell ref="P59:U62"/>
    <mergeCell ref="V59:AA62"/>
    <mergeCell ref="AB59:AG62"/>
    <mergeCell ref="AH59:AM62"/>
    <mergeCell ref="BP63:BU65"/>
    <mergeCell ref="BV63:CA65"/>
    <mergeCell ref="CH55:CM58"/>
    <mergeCell ref="CN55:CS58"/>
    <mergeCell ref="CT55:CY58"/>
    <mergeCell ref="B57:I58"/>
    <mergeCell ref="BB57:BI58"/>
    <mergeCell ref="CB54:CG54"/>
    <mergeCell ref="CH54:CM54"/>
    <mergeCell ref="CN54:CS54"/>
    <mergeCell ref="CT54:CY54"/>
    <mergeCell ref="J55:O58"/>
    <mergeCell ref="P55:U58"/>
    <mergeCell ref="V55:AA58"/>
    <mergeCell ref="AB55:AG58"/>
    <mergeCell ref="AH55:AM58"/>
    <mergeCell ref="AN55:AS58"/>
    <mergeCell ref="AN54:AS54"/>
    <mergeCell ref="AT54:AY54"/>
    <mergeCell ref="BB54:BI56"/>
    <mergeCell ref="BJ54:BO54"/>
    <mergeCell ref="BP54:BU54"/>
    <mergeCell ref="BV54:CA54"/>
    <mergeCell ref="AT55:AY58"/>
    <mergeCell ref="BJ55:BO58"/>
    <mergeCell ref="BP55:BU58"/>
    <mergeCell ref="BV55:CA58"/>
    <mergeCell ref="B54:I56"/>
    <mergeCell ref="J54:O54"/>
    <mergeCell ref="P54:U54"/>
    <mergeCell ref="V54:AA54"/>
    <mergeCell ref="AB54:AG54"/>
    <mergeCell ref="AH54:AM54"/>
    <mergeCell ref="CB46:CG49"/>
    <mergeCell ref="CB55:CG58"/>
    <mergeCell ref="CN46:CS49"/>
    <mergeCell ref="CT46:CY49"/>
    <mergeCell ref="B47:I52"/>
    <mergeCell ref="BB47:BI52"/>
    <mergeCell ref="J50:O52"/>
    <mergeCell ref="P50:U52"/>
    <mergeCell ref="BJ50:BO52"/>
    <mergeCell ref="BP50:BU52"/>
    <mergeCell ref="AN46:AS49"/>
    <mergeCell ref="AT46:AY49"/>
    <mergeCell ref="BB46:BI46"/>
    <mergeCell ref="BJ46:BO49"/>
    <mergeCell ref="BP46:BU49"/>
    <mergeCell ref="BV46:CA49"/>
    <mergeCell ref="B44:I45"/>
    <mergeCell ref="BB44:BI45"/>
    <mergeCell ref="B46:I46"/>
    <mergeCell ref="J46:O49"/>
    <mergeCell ref="P46:U49"/>
    <mergeCell ref="V46:AA49"/>
    <mergeCell ref="AB46:AG49"/>
    <mergeCell ref="AH46:AM49"/>
    <mergeCell ref="CH46:CM49"/>
    <mergeCell ref="CN41:CS41"/>
    <mergeCell ref="CT41:CY41"/>
    <mergeCell ref="J42:O45"/>
    <mergeCell ref="P42:U45"/>
    <mergeCell ref="V42:AA45"/>
    <mergeCell ref="AB42:AG45"/>
    <mergeCell ref="AH42:AM45"/>
    <mergeCell ref="AN42:AS45"/>
    <mergeCell ref="AT42:AY45"/>
    <mergeCell ref="BJ42:BO45"/>
    <mergeCell ref="BB41:BI43"/>
    <mergeCell ref="BJ41:BO41"/>
    <mergeCell ref="BP41:BU41"/>
    <mergeCell ref="BV41:CA41"/>
    <mergeCell ref="CB41:CG41"/>
    <mergeCell ref="CH41:CM41"/>
    <mergeCell ref="BP42:BU45"/>
    <mergeCell ref="BV42:CA45"/>
    <mergeCell ref="CB42:CG45"/>
    <mergeCell ref="CH42:CM45"/>
    <mergeCell ref="CN42:CS45"/>
    <mergeCell ref="CT42:CY45"/>
    <mergeCell ref="B40:I40"/>
    <mergeCell ref="BB40:BI40"/>
    <mergeCell ref="B41:I43"/>
    <mergeCell ref="J41:O41"/>
    <mergeCell ref="P41:U41"/>
    <mergeCell ref="V41:AA41"/>
    <mergeCell ref="AB41:AG41"/>
    <mergeCell ref="AH41:AM41"/>
    <mergeCell ref="AN41:AS41"/>
    <mergeCell ref="AT41:AY41"/>
    <mergeCell ref="CB37:CG39"/>
    <mergeCell ref="CH37:CM39"/>
    <mergeCell ref="CN37:CS39"/>
    <mergeCell ref="CT37:CY39"/>
    <mergeCell ref="V37:AA39"/>
    <mergeCell ref="AB37:AG39"/>
    <mergeCell ref="AH37:AM39"/>
    <mergeCell ref="AN37:AS39"/>
    <mergeCell ref="AT37:AY39"/>
    <mergeCell ref="BJ37:BO39"/>
    <mergeCell ref="CB33:CG36"/>
    <mergeCell ref="CH33:CM36"/>
    <mergeCell ref="CN33:CS36"/>
    <mergeCell ref="CT33:CY36"/>
    <mergeCell ref="B35:I35"/>
    <mergeCell ref="BB35:BI35"/>
    <mergeCell ref="B36:I39"/>
    <mergeCell ref="BB36:BI39"/>
    <mergeCell ref="J37:O39"/>
    <mergeCell ref="P37:U39"/>
    <mergeCell ref="AN33:AS36"/>
    <mergeCell ref="AT33:AY36"/>
    <mergeCell ref="BB33:BI34"/>
    <mergeCell ref="BJ33:BO36"/>
    <mergeCell ref="BP33:BU36"/>
    <mergeCell ref="BV33:CA36"/>
    <mergeCell ref="B33:I34"/>
    <mergeCell ref="J33:O36"/>
    <mergeCell ref="P33:U36"/>
    <mergeCell ref="V33:AA36"/>
    <mergeCell ref="AB33:AG36"/>
    <mergeCell ref="AH33:AM36"/>
    <mergeCell ref="BP37:BU39"/>
    <mergeCell ref="BV37:CA39"/>
    <mergeCell ref="CH29:CM32"/>
    <mergeCell ref="CN29:CS32"/>
    <mergeCell ref="CT29:CY32"/>
    <mergeCell ref="B31:I32"/>
    <mergeCell ref="BB31:BI32"/>
    <mergeCell ref="CB28:CG28"/>
    <mergeCell ref="CH28:CM28"/>
    <mergeCell ref="CN28:CS28"/>
    <mergeCell ref="CT28:CY28"/>
    <mergeCell ref="J29:O32"/>
    <mergeCell ref="P29:U32"/>
    <mergeCell ref="V29:AA32"/>
    <mergeCell ref="AB29:AG32"/>
    <mergeCell ref="AH29:AM32"/>
    <mergeCell ref="AN29:AS32"/>
    <mergeCell ref="AN28:AS28"/>
    <mergeCell ref="AT28:AY28"/>
    <mergeCell ref="BB28:BI30"/>
    <mergeCell ref="BJ28:BO28"/>
    <mergeCell ref="BP28:BU28"/>
    <mergeCell ref="BV28:CA28"/>
    <mergeCell ref="AT29:AY32"/>
    <mergeCell ref="BJ29:BO32"/>
    <mergeCell ref="BP29:BU32"/>
    <mergeCell ref="BV29:CA32"/>
    <mergeCell ref="B28:I30"/>
    <mergeCell ref="J28:O28"/>
    <mergeCell ref="P28:U28"/>
    <mergeCell ref="V28:AA28"/>
    <mergeCell ref="AB28:AG28"/>
    <mergeCell ref="AH28:AM28"/>
    <mergeCell ref="CB20:CG23"/>
    <mergeCell ref="CB29:CG32"/>
    <mergeCell ref="CN20:CS23"/>
    <mergeCell ref="CT20:CY23"/>
    <mergeCell ref="B21:I26"/>
    <mergeCell ref="BB21:BI26"/>
    <mergeCell ref="J24:O26"/>
    <mergeCell ref="P24:U26"/>
    <mergeCell ref="BJ24:BO26"/>
    <mergeCell ref="BP24:BU26"/>
    <mergeCell ref="AN20:AS23"/>
    <mergeCell ref="AT20:AY23"/>
    <mergeCell ref="BB20:BI20"/>
    <mergeCell ref="BJ20:BO23"/>
    <mergeCell ref="BP20:BU23"/>
    <mergeCell ref="BV20:CA23"/>
    <mergeCell ref="B18:I19"/>
    <mergeCell ref="BB18:BI19"/>
    <mergeCell ref="B20:I20"/>
    <mergeCell ref="J20:O23"/>
    <mergeCell ref="P20:U23"/>
    <mergeCell ref="V20:AA23"/>
    <mergeCell ref="AB20:AG23"/>
    <mergeCell ref="AH20:AM23"/>
    <mergeCell ref="CH20:CM23"/>
    <mergeCell ref="CN15:CS15"/>
    <mergeCell ref="CT15:CY15"/>
    <mergeCell ref="J16:O19"/>
    <mergeCell ref="P16:U19"/>
    <mergeCell ref="V16:AA19"/>
    <mergeCell ref="AB16:AG19"/>
    <mergeCell ref="AH16:AM19"/>
    <mergeCell ref="AN16:AS19"/>
    <mergeCell ref="AT16:AY19"/>
    <mergeCell ref="BJ16:BO19"/>
    <mergeCell ref="BB15:BI17"/>
    <mergeCell ref="BJ15:BO15"/>
    <mergeCell ref="BP15:BU15"/>
    <mergeCell ref="BV15:CA15"/>
    <mergeCell ref="CB15:CG15"/>
    <mergeCell ref="CH15:CM15"/>
    <mergeCell ref="BP16:BU19"/>
    <mergeCell ref="BV16:CA19"/>
    <mergeCell ref="CB16:CG19"/>
    <mergeCell ref="CH16:CM19"/>
    <mergeCell ref="CN16:CS19"/>
    <mergeCell ref="CT16:CY19"/>
    <mergeCell ref="B14:I14"/>
    <mergeCell ref="BB14:BI14"/>
    <mergeCell ref="B15:I17"/>
    <mergeCell ref="J15:O15"/>
    <mergeCell ref="P15:U15"/>
    <mergeCell ref="V15:AA15"/>
    <mergeCell ref="AB15:AG15"/>
    <mergeCell ref="AH15:AM15"/>
    <mergeCell ref="AN15:AS15"/>
    <mergeCell ref="AT15:AY15"/>
    <mergeCell ref="CH11:CM13"/>
    <mergeCell ref="CN11:CS13"/>
    <mergeCell ref="CT11:CY13"/>
    <mergeCell ref="V11:AA13"/>
    <mergeCell ref="AB11:AG13"/>
    <mergeCell ref="AH11:AM13"/>
    <mergeCell ref="AN11:AS13"/>
    <mergeCell ref="AT11:AY13"/>
    <mergeCell ref="BJ11:BO13"/>
    <mergeCell ref="CH7:CM10"/>
    <mergeCell ref="CN7:CS10"/>
    <mergeCell ref="CT7:CY10"/>
    <mergeCell ref="B9:I9"/>
    <mergeCell ref="BB9:BI9"/>
    <mergeCell ref="B10:I13"/>
    <mergeCell ref="BB10:BI13"/>
    <mergeCell ref="J11:O13"/>
    <mergeCell ref="P11:U13"/>
    <mergeCell ref="AN7:AS10"/>
    <mergeCell ref="AT7:AY10"/>
    <mergeCell ref="BB7:BI8"/>
    <mergeCell ref="BJ7:BO10"/>
    <mergeCell ref="BP7:BU10"/>
    <mergeCell ref="BV7:CA10"/>
    <mergeCell ref="B7:I8"/>
    <mergeCell ref="J7:O10"/>
    <mergeCell ref="P7:U10"/>
    <mergeCell ref="V7:AA10"/>
    <mergeCell ref="AB7:AG10"/>
    <mergeCell ref="AH7:AM10"/>
    <mergeCell ref="BP11:BU13"/>
    <mergeCell ref="BV11:CA13"/>
    <mergeCell ref="CB11:CG13"/>
    <mergeCell ref="BV3:CA6"/>
    <mergeCell ref="B2:I4"/>
    <mergeCell ref="J2:O2"/>
    <mergeCell ref="CB7:CG10"/>
    <mergeCell ref="P2:U2"/>
    <mergeCell ref="V2:AA2"/>
    <mergeCell ref="AB2:AG2"/>
    <mergeCell ref="AH2:AM2"/>
    <mergeCell ref="CB3:CG6"/>
    <mergeCell ref="CH3:CM6"/>
    <mergeCell ref="CN3:CS6"/>
    <mergeCell ref="CT3:CY6"/>
    <mergeCell ref="B5:I6"/>
    <mergeCell ref="BB5:BI6"/>
    <mergeCell ref="CB2:CG2"/>
    <mergeCell ref="CH2:CM2"/>
    <mergeCell ref="CN2:CS2"/>
    <mergeCell ref="CT2:CY2"/>
    <mergeCell ref="J3:O6"/>
    <mergeCell ref="P3:U6"/>
    <mergeCell ref="V3:AA6"/>
    <mergeCell ref="AB3:AG6"/>
    <mergeCell ref="AH3:AM6"/>
    <mergeCell ref="AN3:AS6"/>
    <mergeCell ref="AN2:AS2"/>
    <mergeCell ref="AT2:AY2"/>
    <mergeCell ref="BB2:BI4"/>
    <mergeCell ref="BJ2:BO2"/>
    <mergeCell ref="BP2:BU2"/>
    <mergeCell ref="BV2:CA2"/>
    <mergeCell ref="AT3:AY6"/>
    <mergeCell ref="BJ3:BO6"/>
    <mergeCell ref="BP3:BU6"/>
  </mergeCells>
  <phoneticPr fontId="2"/>
  <conditionalFormatting sqref="J7:N9">
    <cfRule type="expression" dxfId="15796" priority="294" stopIfTrue="1">
      <formula>OR(J7=祝色)</formula>
    </cfRule>
  </conditionalFormatting>
  <conditionalFormatting sqref="P7:T9">
    <cfRule type="expression" dxfId="15795" priority="293" stopIfTrue="1">
      <formula>OR(P7=祝色)</formula>
    </cfRule>
  </conditionalFormatting>
  <conditionalFormatting sqref="J11:N13">
    <cfRule type="expression" dxfId="15794" priority="292" stopIfTrue="1">
      <formula>OR(J11=祝色)</formula>
    </cfRule>
  </conditionalFormatting>
  <conditionalFormatting sqref="P11:T13">
    <cfRule type="expression" dxfId="15793" priority="291" stopIfTrue="1">
      <formula>OR(P11=祝色)</formula>
    </cfRule>
  </conditionalFormatting>
  <conditionalFormatting sqref="V7:Z9">
    <cfRule type="expression" dxfId="15792" priority="290" stopIfTrue="1">
      <formula>OR(V7=祝色)</formula>
    </cfRule>
  </conditionalFormatting>
  <conditionalFormatting sqref="AB7:AF9">
    <cfRule type="expression" dxfId="15791" priority="289" stopIfTrue="1">
      <formula>OR(AB7=祝色)</formula>
    </cfRule>
  </conditionalFormatting>
  <conditionalFormatting sqref="AH7:AL9">
    <cfRule type="expression" dxfId="15790" priority="288" stopIfTrue="1">
      <formula>OR(AH7=祝色)</formula>
    </cfRule>
  </conditionalFormatting>
  <conditionalFormatting sqref="AN7:AR9">
    <cfRule type="expression" dxfId="15789" priority="287" stopIfTrue="1">
      <formula>OR(AN7=祝色)</formula>
    </cfRule>
  </conditionalFormatting>
  <conditionalFormatting sqref="AT7:AX9">
    <cfRule type="expression" dxfId="15788" priority="286" stopIfTrue="1">
      <formula>OR(AT7=祝色)</formula>
    </cfRule>
  </conditionalFormatting>
  <conditionalFormatting sqref="V11:Z13">
    <cfRule type="expression" dxfId="15787" priority="285" stopIfTrue="1">
      <formula>OR(V11=祝色)</formula>
    </cfRule>
  </conditionalFormatting>
  <conditionalFormatting sqref="AB11:AF13">
    <cfRule type="expression" dxfId="15786" priority="284" stopIfTrue="1">
      <formula>OR(AB11=祝色)</formula>
    </cfRule>
  </conditionalFormatting>
  <conditionalFormatting sqref="AH11:AL13">
    <cfRule type="expression" dxfId="15785" priority="283" stopIfTrue="1">
      <formula>OR(AH11=祝色)</formula>
    </cfRule>
  </conditionalFormatting>
  <conditionalFormatting sqref="AN11:AR13">
    <cfRule type="expression" dxfId="15784" priority="282" stopIfTrue="1">
      <formula>OR(AN11=祝色)</formula>
    </cfRule>
  </conditionalFormatting>
  <conditionalFormatting sqref="AT11:AX13">
    <cfRule type="expression" dxfId="15783" priority="281" stopIfTrue="1">
      <formula>OR(AT11=祝色)</formula>
    </cfRule>
  </conditionalFormatting>
  <conditionalFormatting sqref="J3">
    <cfRule type="expression" dxfId="15782" priority="278" stopIfTrue="1">
      <formula>OR(AND(WEEKDAY(J3)=1,MONTH(J3)&lt;&gt;MONTH(B5)),AND(OR(J3=祝色),MONTH(J3)&lt;&gt;MONTH(B5)))</formula>
    </cfRule>
    <cfRule type="expression" dxfId="15781" priority="279" stopIfTrue="1">
      <formula>MONTH(J3)&lt;&gt;MONTH(B5)</formula>
    </cfRule>
    <cfRule type="expression" dxfId="15780" priority="280" stopIfTrue="1">
      <formula>OR(J3=祝色)</formula>
    </cfRule>
  </conditionalFormatting>
  <conditionalFormatting sqref="P3:R4">
    <cfRule type="expression" dxfId="15779" priority="275" stopIfTrue="1">
      <formula>OR(AND(WEEKDAY(P3)=1,MONTH(P3)&lt;&gt;MONTH(B5)),AND(OR(P3=祝色),MONTH(P3)&lt;&gt;MONTH(B5)))</formula>
    </cfRule>
    <cfRule type="expression" dxfId="15778" priority="276" stopIfTrue="1">
      <formula>MONTH(P3)&lt;&gt;MONTH(B5)</formula>
    </cfRule>
    <cfRule type="expression" dxfId="15777" priority="277" stopIfTrue="1">
      <formula>OR(P3=祝色)</formula>
    </cfRule>
  </conditionalFormatting>
  <conditionalFormatting sqref="V3:X4">
    <cfRule type="expression" dxfId="15776" priority="272" stopIfTrue="1">
      <formula>OR(AND(WEEKDAY(V3)=1,MONTH(V3)&lt;&gt;MONTH(B5)),AND(OR(V3=祝色),MONTH(V3)&lt;&gt;MONTH(B5)))</formula>
    </cfRule>
    <cfRule type="expression" dxfId="15775" priority="273" stopIfTrue="1">
      <formula>MONTH(V3)&lt;&gt;MONTH(B5)</formula>
    </cfRule>
    <cfRule type="expression" dxfId="15774" priority="274" stopIfTrue="1">
      <formula>OR(V3=祝色)</formula>
    </cfRule>
  </conditionalFormatting>
  <conditionalFormatting sqref="AB3:AD4">
    <cfRule type="expression" dxfId="15773" priority="269" stopIfTrue="1">
      <formula>OR(AND(WEEKDAY(AB3)=1,MONTH(AB3)&lt;&gt;MONTH(B5)),AND(OR(AB3=祝色),MONTH(AB3)&lt;&gt;MONTH(B5)))</formula>
    </cfRule>
    <cfRule type="expression" dxfId="15772" priority="270" stopIfTrue="1">
      <formula>MONTH(AB3)&lt;&gt;MONTH(B5)</formula>
    </cfRule>
    <cfRule type="expression" dxfId="15771" priority="271" stopIfTrue="1">
      <formula>OR(AB3=祝色)</formula>
    </cfRule>
  </conditionalFormatting>
  <conditionalFormatting sqref="AH3:AJ4">
    <cfRule type="expression" dxfId="15770" priority="266" stopIfTrue="1">
      <formula>OR(AND(WEEKDAY(AH3)=1,MONTH(AH3)&lt;&gt;MONTH(B5)),AND(OR(AH3=祝色),MONTH(AH3)&lt;&gt;MONTH(B5)))</formula>
    </cfRule>
    <cfRule type="expression" dxfId="15769" priority="267" stopIfTrue="1">
      <formula>MONTH(AH3)&lt;&gt;MONTH(B5)</formula>
    </cfRule>
    <cfRule type="expression" dxfId="15768" priority="268" stopIfTrue="1">
      <formula>OR(AH3=祝色)</formula>
    </cfRule>
  </conditionalFormatting>
  <conditionalFormatting sqref="AN3:AP4">
    <cfRule type="expression" dxfId="15767" priority="263" stopIfTrue="1">
      <formula>OR(AND(WEEKDAY(AN3)=1,MONTH(AN3)&lt;&gt;MONTH(B5)),AND(OR(AN3=祝色),MONTH(AN3)&lt;&gt;MONTH(B5)))</formula>
    </cfRule>
    <cfRule type="expression" dxfId="15766" priority="264" stopIfTrue="1">
      <formula>MONTH(AN3)&lt;&gt;MONTH(B5)</formula>
    </cfRule>
    <cfRule type="expression" dxfId="15765" priority="265" stopIfTrue="1">
      <formula>OR(AN3=祝色)</formula>
    </cfRule>
  </conditionalFormatting>
  <conditionalFormatting sqref="AT3:AV4">
    <cfRule type="expression" dxfId="15764" priority="262" stopIfTrue="1">
      <formula>OR(AT3=祝色)</formula>
    </cfRule>
  </conditionalFormatting>
  <conditionalFormatting sqref="J16:N18">
    <cfRule type="expression" dxfId="15763" priority="252" stopIfTrue="1">
      <formula>OR(J16=祝色)</formula>
    </cfRule>
  </conditionalFormatting>
  <conditionalFormatting sqref="P16:T18">
    <cfRule type="expression" dxfId="15762" priority="251" stopIfTrue="1">
      <formula>OR(P16=祝色)</formula>
    </cfRule>
  </conditionalFormatting>
  <conditionalFormatting sqref="J20:N22">
    <cfRule type="expression" dxfId="15761" priority="255" stopIfTrue="1">
      <formula>OR(J20=祝色)</formula>
    </cfRule>
  </conditionalFormatting>
  <conditionalFormatting sqref="P20:T22">
    <cfRule type="expression" dxfId="15760" priority="256" stopIfTrue="1">
      <formula>OR(P20=祝色)</formula>
    </cfRule>
  </conditionalFormatting>
  <conditionalFormatting sqref="V20:Z22">
    <cfRule type="expression" dxfId="15759" priority="257" stopIfTrue="1">
      <formula>OR(V20=祝色)</formula>
    </cfRule>
  </conditionalFormatting>
  <conditionalFormatting sqref="AB20:AF22">
    <cfRule type="expression" dxfId="15758" priority="258" stopIfTrue="1">
      <formula>OR(AB20=祝色)</formula>
    </cfRule>
  </conditionalFormatting>
  <conditionalFormatting sqref="AH20:AL22">
    <cfRule type="expression" dxfId="15757" priority="259" stopIfTrue="1">
      <formula>OR(AH20=祝色)</formula>
    </cfRule>
  </conditionalFormatting>
  <conditionalFormatting sqref="AN20:AR22">
    <cfRule type="expression" dxfId="15756" priority="260" stopIfTrue="1">
      <formula>OR(AN20=祝色)</formula>
    </cfRule>
  </conditionalFormatting>
  <conditionalFormatting sqref="AT20:AX22">
    <cfRule type="expression" dxfId="15755" priority="261" stopIfTrue="1">
      <formula>OR(AT20=祝色)</formula>
    </cfRule>
  </conditionalFormatting>
  <conditionalFormatting sqref="J24:N26">
    <cfRule type="expression" dxfId="15754" priority="253" stopIfTrue="1">
      <formula>OR(J24=祝色)</formula>
    </cfRule>
  </conditionalFormatting>
  <conditionalFormatting sqref="P24:T26">
    <cfRule type="expression" dxfId="15753" priority="254" stopIfTrue="1">
      <formula>OR(P24=祝色)</formula>
    </cfRule>
  </conditionalFormatting>
  <conditionalFormatting sqref="V16:Z18">
    <cfRule type="expression" dxfId="15752" priority="250" stopIfTrue="1">
      <formula>OR(V16=祝色)</formula>
    </cfRule>
  </conditionalFormatting>
  <conditionalFormatting sqref="AB16:AF18">
    <cfRule type="expression" dxfId="15751" priority="249" stopIfTrue="1">
      <formula>OR(AB16=祝色)</formula>
    </cfRule>
  </conditionalFormatting>
  <conditionalFormatting sqref="AH16:AL18">
    <cfRule type="expression" dxfId="15750" priority="248" stopIfTrue="1">
      <formula>OR(AH16=祝色)</formula>
    </cfRule>
  </conditionalFormatting>
  <conditionalFormatting sqref="AN16:AR18">
    <cfRule type="expression" dxfId="15749" priority="247" stopIfTrue="1">
      <formula>OR(AN16=祝色)</formula>
    </cfRule>
  </conditionalFormatting>
  <conditionalFormatting sqref="AT16:AX18">
    <cfRule type="expression" dxfId="15748" priority="246" stopIfTrue="1">
      <formula>OR(AT16=祝色)</formula>
    </cfRule>
  </conditionalFormatting>
  <conditionalFormatting sqref="BJ7:BN9">
    <cfRule type="expression" dxfId="15747" priority="245" stopIfTrue="1">
      <formula>OR(BJ7=祝色)</formula>
    </cfRule>
  </conditionalFormatting>
  <conditionalFormatting sqref="BP7:BT9">
    <cfRule type="expression" dxfId="15746" priority="244" stopIfTrue="1">
      <formula>OR(BP7=祝色)</formula>
    </cfRule>
  </conditionalFormatting>
  <conditionalFormatting sqref="BJ11:BN13">
    <cfRule type="expression" dxfId="15745" priority="243" stopIfTrue="1">
      <formula>OR(BJ11=祝色)</formula>
    </cfRule>
  </conditionalFormatting>
  <conditionalFormatting sqref="BP11:BT13">
    <cfRule type="expression" dxfId="15744" priority="242" stopIfTrue="1">
      <formula>OR(BP11=祝色)</formula>
    </cfRule>
  </conditionalFormatting>
  <conditionalFormatting sqref="BV7:BZ9">
    <cfRule type="expression" dxfId="15743" priority="241" stopIfTrue="1">
      <formula>OR(BV7=祝色)</formula>
    </cfRule>
  </conditionalFormatting>
  <conditionalFormatting sqref="CB7:CF9">
    <cfRule type="expression" dxfId="15742" priority="240" stopIfTrue="1">
      <formula>OR(CB7=祝色)</formula>
    </cfRule>
  </conditionalFormatting>
  <conditionalFormatting sqref="CH7:CL9">
    <cfRule type="expression" dxfId="15741" priority="239" stopIfTrue="1">
      <formula>OR(CH7=祝色)</formula>
    </cfRule>
  </conditionalFormatting>
  <conditionalFormatting sqref="CN7:CR9">
    <cfRule type="expression" dxfId="15740" priority="238" stopIfTrue="1">
      <formula>OR(CN7=祝色)</formula>
    </cfRule>
  </conditionalFormatting>
  <conditionalFormatting sqref="CT7:CX9">
    <cfRule type="expression" dxfId="15739" priority="237" stopIfTrue="1">
      <formula>OR(CT7=祝色)</formula>
    </cfRule>
  </conditionalFormatting>
  <conditionalFormatting sqref="BV11:BZ13">
    <cfRule type="expression" dxfId="15738" priority="236" stopIfTrue="1">
      <formula>OR(BV11=祝色)</formula>
    </cfRule>
  </conditionalFormatting>
  <conditionalFormatting sqref="CB11:CF13">
    <cfRule type="expression" dxfId="15737" priority="235" stopIfTrue="1">
      <formula>OR(CB11=祝色)</formula>
    </cfRule>
  </conditionalFormatting>
  <conditionalFormatting sqref="CH11:CL13">
    <cfRule type="expression" dxfId="15736" priority="234" stopIfTrue="1">
      <formula>OR(CH11=祝色)</formula>
    </cfRule>
  </conditionalFormatting>
  <conditionalFormatting sqref="CN11:CR13">
    <cfRule type="expression" dxfId="15735" priority="233" stopIfTrue="1">
      <formula>OR(CN11=祝色)</formula>
    </cfRule>
  </conditionalFormatting>
  <conditionalFormatting sqref="CT11:CX13">
    <cfRule type="expression" dxfId="15734" priority="232" stopIfTrue="1">
      <formula>OR(CT11=祝色)</formula>
    </cfRule>
  </conditionalFormatting>
  <conditionalFormatting sqref="BJ3">
    <cfRule type="expression" dxfId="15733" priority="229" stopIfTrue="1">
      <formula>OR(AND(WEEKDAY(BJ3)=1,MONTH(BJ3)&lt;&gt;MONTH(BB5)),AND(OR(BJ3=祝色),MONTH(BJ3)&lt;&gt;MONTH(BB5)))</formula>
    </cfRule>
    <cfRule type="expression" dxfId="15732" priority="230" stopIfTrue="1">
      <formula>MONTH(BJ3)&lt;&gt;MONTH(BB5)</formula>
    </cfRule>
    <cfRule type="expression" dxfId="15731" priority="231" stopIfTrue="1">
      <formula>OR(BJ3=祝色)</formula>
    </cfRule>
  </conditionalFormatting>
  <conditionalFormatting sqref="BP3:BR4">
    <cfRule type="expression" dxfId="15730" priority="226" stopIfTrue="1">
      <formula>OR(AND(WEEKDAY(BP3)=1,MONTH(BP3)&lt;&gt;MONTH(BB5)),AND(OR(BP3=祝色),MONTH(BP3)&lt;&gt;MONTH(BB5)))</formula>
    </cfRule>
    <cfRule type="expression" dxfId="15729" priority="227" stopIfTrue="1">
      <formula>MONTH(BP3)&lt;&gt;MONTH(BB5)</formula>
    </cfRule>
    <cfRule type="expression" dxfId="15728" priority="228" stopIfTrue="1">
      <formula>OR(BP3=祝色)</formula>
    </cfRule>
  </conditionalFormatting>
  <conditionalFormatting sqref="BV3:BX4">
    <cfRule type="expression" dxfId="15727" priority="223" stopIfTrue="1">
      <formula>OR(AND(WEEKDAY(BV3)=1,MONTH(BV3)&lt;&gt;MONTH(BB5)),AND(OR(BV3=祝色),MONTH(BV3)&lt;&gt;MONTH(BB5)))</formula>
    </cfRule>
    <cfRule type="expression" dxfId="15726" priority="224" stopIfTrue="1">
      <formula>MONTH(BV3)&lt;&gt;MONTH(BB5)</formula>
    </cfRule>
    <cfRule type="expression" dxfId="15725" priority="225" stopIfTrue="1">
      <formula>OR(BV3=祝色)</formula>
    </cfRule>
  </conditionalFormatting>
  <conditionalFormatting sqref="CB3:CD4">
    <cfRule type="expression" dxfId="15724" priority="220" stopIfTrue="1">
      <formula>OR(AND(WEEKDAY(CB3)=1,MONTH(CB3)&lt;&gt;MONTH(BB5)),AND(OR(CB3=祝色),MONTH(CB3)&lt;&gt;MONTH(BB5)))</formula>
    </cfRule>
    <cfRule type="expression" dxfId="15723" priority="221" stopIfTrue="1">
      <formula>MONTH(CB3)&lt;&gt;MONTH(BB5)</formula>
    </cfRule>
    <cfRule type="expression" dxfId="15722" priority="222" stopIfTrue="1">
      <formula>OR(CB3=祝色)</formula>
    </cfRule>
  </conditionalFormatting>
  <conditionalFormatting sqref="CH3:CJ4">
    <cfRule type="expression" dxfId="15721" priority="217" stopIfTrue="1">
      <formula>OR(AND(WEEKDAY(CH3)=1,MONTH(CH3)&lt;&gt;MONTH(BB5)),AND(OR(CH3=祝色),MONTH(CH3)&lt;&gt;MONTH(BB5)))</formula>
    </cfRule>
    <cfRule type="expression" dxfId="15720" priority="218" stopIfTrue="1">
      <formula>MONTH(CH3)&lt;&gt;MONTH(BB5)</formula>
    </cfRule>
    <cfRule type="expression" dxfId="15719" priority="219" stopIfTrue="1">
      <formula>OR(CH3=祝色)</formula>
    </cfRule>
  </conditionalFormatting>
  <conditionalFormatting sqref="CN3:CP4">
    <cfRule type="expression" dxfId="15718" priority="214" stopIfTrue="1">
      <formula>OR(AND(WEEKDAY(CN3)=1,MONTH(CN3)&lt;&gt;MONTH(BB5)),AND(OR(CN3=祝色),MONTH(CN3)&lt;&gt;MONTH(BB5)))</formula>
    </cfRule>
    <cfRule type="expression" dxfId="15717" priority="215" stopIfTrue="1">
      <formula>MONTH(CN3)&lt;&gt;MONTH(BB5)</formula>
    </cfRule>
    <cfRule type="expression" dxfId="15716" priority="216" stopIfTrue="1">
      <formula>OR(CN3=祝色)</formula>
    </cfRule>
  </conditionalFormatting>
  <conditionalFormatting sqref="CT3:CV4">
    <cfRule type="expression" dxfId="15715" priority="213" stopIfTrue="1">
      <formula>OR(CT3=祝色)</formula>
    </cfRule>
  </conditionalFormatting>
  <conditionalFormatting sqref="BJ16:BN18">
    <cfRule type="expression" dxfId="15714" priority="203" stopIfTrue="1">
      <formula>OR(BJ16=祝色)</formula>
    </cfRule>
  </conditionalFormatting>
  <conditionalFormatting sqref="BP16:BT18">
    <cfRule type="expression" dxfId="15713" priority="202" stopIfTrue="1">
      <formula>OR(BP16=祝色)</formula>
    </cfRule>
  </conditionalFormatting>
  <conditionalFormatting sqref="BJ20:BN22">
    <cfRule type="expression" dxfId="15712" priority="206" stopIfTrue="1">
      <formula>OR(BJ20=祝色)</formula>
    </cfRule>
  </conditionalFormatting>
  <conditionalFormatting sqref="BP20:BT22">
    <cfRule type="expression" dxfId="15711" priority="207" stopIfTrue="1">
      <formula>OR(BP20=祝色)</formula>
    </cfRule>
  </conditionalFormatting>
  <conditionalFormatting sqref="BV20:BZ22">
    <cfRule type="expression" dxfId="15710" priority="208" stopIfTrue="1">
      <formula>OR(BV20=祝色)</formula>
    </cfRule>
  </conditionalFormatting>
  <conditionalFormatting sqref="CB20:CF22">
    <cfRule type="expression" dxfId="15709" priority="209" stopIfTrue="1">
      <formula>OR(CB20=祝色)</formula>
    </cfRule>
  </conditionalFormatting>
  <conditionalFormatting sqref="CH20:CL22">
    <cfRule type="expression" dxfId="15708" priority="210" stopIfTrue="1">
      <formula>OR(CH20=祝色)</formula>
    </cfRule>
  </conditionalFormatting>
  <conditionalFormatting sqref="CN20:CR22">
    <cfRule type="expression" dxfId="15707" priority="211" stopIfTrue="1">
      <formula>OR(CN20=祝色)</formula>
    </cfRule>
  </conditionalFormatting>
  <conditionalFormatting sqref="CT20:CX22">
    <cfRule type="expression" dxfId="15706" priority="212" stopIfTrue="1">
      <formula>OR(CT20=祝色)</formula>
    </cfRule>
  </conditionalFormatting>
  <conditionalFormatting sqref="BJ24:BN26">
    <cfRule type="expression" dxfId="15705" priority="204" stopIfTrue="1">
      <formula>OR(BJ24=祝色)</formula>
    </cfRule>
  </conditionalFormatting>
  <conditionalFormatting sqref="BP24:BT26">
    <cfRule type="expression" dxfId="15704" priority="205" stopIfTrue="1">
      <formula>OR(BP24=祝色)</formula>
    </cfRule>
  </conditionalFormatting>
  <conditionalFormatting sqref="BV16:BZ18">
    <cfRule type="expression" dxfId="15703" priority="201" stopIfTrue="1">
      <formula>OR(BV16=祝色)</formula>
    </cfRule>
  </conditionalFormatting>
  <conditionalFormatting sqref="CB16:CF18">
    <cfRule type="expression" dxfId="15702" priority="200" stopIfTrue="1">
      <formula>OR(CB16=祝色)</formula>
    </cfRule>
  </conditionalFormatting>
  <conditionalFormatting sqref="CH16:CL18">
    <cfRule type="expression" dxfId="15701" priority="199" stopIfTrue="1">
      <formula>OR(CH16=祝色)</formula>
    </cfRule>
  </conditionalFormatting>
  <conditionalFormatting sqref="CN16:CR18">
    <cfRule type="expression" dxfId="15700" priority="198" stopIfTrue="1">
      <formula>OR(CN16=祝色)</formula>
    </cfRule>
  </conditionalFormatting>
  <conditionalFormatting sqref="CT16:CX18">
    <cfRule type="expression" dxfId="15699" priority="197" stopIfTrue="1">
      <formula>OR(CT16=祝色)</formula>
    </cfRule>
  </conditionalFormatting>
  <conditionalFormatting sqref="J33:N35">
    <cfRule type="expression" dxfId="15698" priority="196" stopIfTrue="1">
      <formula>OR(J33=祝色)</formula>
    </cfRule>
  </conditionalFormatting>
  <conditionalFormatting sqref="P33:T35">
    <cfRule type="expression" dxfId="15697" priority="195" stopIfTrue="1">
      <formula>OR(P33=祝色)</formula>
    </cfRule>
  </conditionalFormatting>
  <conditionalFormatting sqref="J37:N39">
    <cfRule type="expression" dxfId="15696" priority="194" stopIfTrue="1">
      <formula>OR(J37=祝色)</formula>
    </cfRule>
  </conditionalFormatting>
  <conditionalFormatting sqref="P37:T39">
    <cfRule type="expression" dxfId="15695" priority="193" stopIfTrue="1">
      <formula>OR(P37=祝色)</formula>
    </cfRule>
  </conditionalFormatting>
  <conditionalFormatting sqref="V33:Z35">
    <cfRule type="expression" dxfId="15694" priority="192" stopIfTrue="1">
      <formula>OR(V33=祝色)</formula>
    </cfRule>
  </conditionalFormatting>
  <conditionalFormatting sqref="AB33:AF35">
    <cfRule type="expression" dxfId="15693" priority="191" stopIfTrue="1">
      <formula>OR(AB33=祝色)</formula>
    </cfRule>
  </conditionalFormatting>
  <conditionalFormatting sqref="AH33:AL35">
    <cfRule type="expression" dxfId="15692" priority="190" stopIfTrue="1">
      <formula>OR(AH33=祝色)</formula>
    </cfRule>
  </conditionalFormatting>
  <conditionalFormatting sqref="AN33:AR35">
    <cfRule type="expression" dxfId="15691" priority="189" stopIfTrue="1">
      <formula>OR(AN33=祝色)</formula>
    </cfRule>
  </conditionalFormatting>
  <conditionalFormatting sqref="AT33:AX35">
    <cfRule type="expression" dxfId="15690" priority="188" stopIfTrue="1">
      <formula>OR(AT33=祝色)</formula>
    </cfRule>
  </conditionalFormatting>
  <conditionalFormatting sqref="V37:Z39">
    <cfRule type="expression" dxfId="15689" priority="187" stopIfTrue="1">
      <formula>OR(V37=祝色)</formula>
    </cfRule>
  </conditionalFormatting>
  <conditionalFormatting sqref="AB37:AF39">
    <cfRule type="expression" dxfId="15688" priority="186" stopIfTrue="1">
      <formula>OR(AB37=祝色)</formula>
    </cfRule>
  </conditionalFormatting>
  <conditionalFormatting sqref="AH37:AL39">
    <cfRule type="expression" dxfId="15687" priority="185" stopIfTrue="1">
      <formula>OR(AH37=祝色)</formula>
    </cfRule>
  </conditionalFormatting>
  <conditionalFormatting sqref="AN37:AR39">
    <cfRule type="expression" dxfId="15686" priority="184" stopIfTrue="1">
      <formula>OR(AN37=祝色)</formula>
    </cfRule>
  </conditionalFormatting>
  <conditionalFormatting sqref="AT37:AX39">
    <cfRule type="expression" dxfId="15685" priority="183" stopIfTrue="1">
      <formula>OR(AT37=祝色)</formula>
    </cfRule>
  </conditionalFormatting>
  <conditionalFormatting sqref="J29">
    <cfRule type="expression" dxfId="15684" priority="180" stopIfTrue="1">
      <formula>OR(AND(WEEKDAY(J29)=1,MONTH(J29)&lt;&gt;MONTH(B31)),AND(OR(J29=祝色),MONTH(J29)&lt;&gt;MONTH(B31)))</formula>
    </cfRule>
    <cfRule type="expression" dxfId="15683" priority="181" stopIfTrue="1">
      <formula>MONTH(J29)&lt;&gt;MONTH(B31)</formula>
    </cfRule>
    <cfRule type="expression" dxfId="15682" priority="182" stopIfTrue="1">
      <formula>OR(J29=祝色)</formula>
    </cfRule>
  </conditionalFormatting>
  <conditionalFormatting sqref="P29:R30">
    <cfRule type="expression" dxfId="15681" priority="177" stopIfTrue="1">
      <formula>OR(AND(WEEKDAY(P29)=1,MONTH(P29)&lt;&gt;MONTH(B31)),AND(OR(P29=祝色),MONTH(P29)&lt;&gt;MONTH(B31)))</formula>
    </cfRule>
    <cfRule type="expression" dxfId="15680" priority="178" stopIfTrue="1">
      <formula>MONTH(P29)&lt;&gt;MONTH(B31)</formula>
    </cfRule>
    <cfRule type="expression" dxfId="15679" priority="179" stopIfTrue="1">
      <formula>OR(P29=祝色)</formula>
    </cfRule>
  </conditionalFormatting>
  <conditionalFormatting sqref="V29:X30">
    <cfRule type="expression" dxfId="15678" priority="174" stopIfTrue="1">
      <formula>OR(AND(WEEKDAY(V29)=1,MONTH(V29)&lt;&gt;MONTH(B31)),AND(OR(V29=祝色),MONTH(V29)&lt;&gt;MONTH(B31)))</formula>
    </cfRule>
    <cfRule type="expression" dxfId="15677" priority="175" stopIfTrue="1">
      <formula>MONTH(V29)&lt;&gt;MONTH(B31)</formula>
    </cfRule>
    <cfRule type="expression" dxfId="15676" priority="176" stopIfTrue="1">
      <formula>OR(V29=祝色)</formula>
    </cfRule>
  </conditionalFormatting>
  <conditionalFormatting sqref="AB29:AD30">
    <cfRule type="expression" dxfId="15675" priority="171" stopIfTrue="1">
      <formula>OR(AND(WEEKDAY(AB29)=1,MONTH(AB29)&lt;&gt;MONTH(B31)),AND(OR(AB29=祝色),MONTH(AB29)&lt;&gt;MONTH(B31)))</formula>
    </cfRule>
    <cfRule type="expression" dxfId="15674" priority="172" stopIfTrue="1">
      <formula>MONTH(AB29)&lt;&gt;MONTH(B31)</formula>
    </cfRule>
    <cfRule type="expression" dxfId="15673" priority="173" stopIfTrue="1">
      <formula>OR(AB29=祝色)</formula>
    </cfRule>
  </conditionalFormatting>
  <conditionalFormatting sqref="AH29:AJ30">
    <cfRule type="expression" dxfId="15672" priority="168" stopIfTrue="1">
      <formula>OR(AND(WEEKDAY(AH29)=1,MONTH(AH29)&lt;&gt;MONTH(B31)),AND(OR(AH29=祝色),MONTH(AH29)&lt;&gt;MONTH(B31)))</formula>
    </cfRule>
    <cfRule type="expression" dxfId="15671" priority="169" stopIfTrue="1">
      <formula>MONTH(AH29)&lt;&gt;MONTH(B31)</formula>
    </cfRule>
    <cfRule type="expression" dxfId="15670" priority="170" stopIfTrue="1">
      <formula>OR(AH29=祝色)</formula>
    </cfRule>
  </conditionalFormatting>
  <conditionalFormatting sqref="AN29:AP30">
    <cfRule type="expression" dxfId="15669" priority="165" stopIfTrue="1">
      <formula>OR(AND(WEEKDAY(AN29)=1,MONTH(AN29)&lt;&gt;MONTH(B31)),AND(OR(AN29=祝色),MONTH(AN29)&lt;&gt;MONTH(B31)))</formula>
    </cfRule>
    <cfRule type="expression" dxfId="15668" priority="166" stopIfTrue="1">
      <formula>MONTH(AN29)&lt;&gt;MONTH(B31)</formula>
    </cfRule>
    <cfRule type="expression" dxfId="15667" priority="167" stopIfTrue="1">
      <formula>OR(AN29=祝色)</formula>
    </cfRule>
  </conditionalFormatting>
  <conditionalFormatting sqref="AT29:AV30">
    <cfRule type="expression" dxfId="15666" priority="164" stopIfTrue="1">
      <formula>OR(AT29=祝色)</formula>
    </cfRule>
  </conditionalFormatting>
  <conditionalFormatting sqref="J42:N44">
    <cfRule type="expression" dxfId="15665" priority="154" stopIfTrue="1">
      <formula>OR(J42=祝色)</formula>
    </cfRule>
  </conditionalFormatting>
  <conditionalFormatting sqref="P42:T44">
    <cfRule type="expression" dxfId="15664" priority="153" stopIfTrue="1">
      <formula>OR(P42=祝色)</formula>
    </cfRule>
  </conditionalFormatting>
  <conditionalFormatting sqref="J46:N48">
    <cfRule type="expression" dxfId="15663" priority="157" stopIfTrue="1">
      <formula>OR(J46=祝色)</formula>
    </cfRule>
  </conditionalFormatting>
  <conditionalFormatting sqref="P46:T48">
    <cfRule type="expression" dxfId="15662" priority="158" stopIfTrue="1">
      <formula>OR(P46=祝色)</formula>
    </cfRule>
  </conditionalFormatting>
  <conditionalFormatting sqref="V46:Z48">
    <cfRule type="expression" dxfId="15661" priority="159" stopIfTrue="1">
      <formula>OR(V46=祝色)</formula>
    </cfRule>
  </conditionalFormatting>
  <conditionalFormatting sqref="AB46:AF48">
    <cfRule type="expression" dxfId="15660" priority="160" stopIfTrue="1">
      <formula>OR(AB46=祝色)</formula>
    </cfRule>
  </conditionalFormatting>
  <conditionalFormatting sqref="AH46:AL48">
    <cfRule type="expression" dxfId="15659" priority="161" stopIfTrue="1">
      <formula>OR(AH46=祝色)</formula>
    </cfRule>
  </conditionalFormatting>
  <conditionalFormatting sqref="AN46:AR48">
    <cfRule type="expression" dxfId="15658" priority="162" stopIfTrue="1">
      <formula>OR(AN46=祝色)</formula>
    </cfRule>
  </conditionalFormatting>
  <conditionalFormatting sqref="AT46:AX48">
    <cfRule type="expression" dxfId="15657" priority="163" stopIfTrue="1">
      <formula>OR(AT46=祝色)</formula>
    </cfRule>
  </conditionalFormatting>
  <conditionalFormatting sqref="J50:N52">
    <cfRule type="expression" dxfId="15656" priority="155" stopIfTrue="1">
      <formula>OR(J50=祝色)</formula>
    </cfRule>
  </conditionalFormatting>
  <conditionalFormatting sqref="P50:T52">
    <cfRule type="expression" dxfId="15655" priority="156" stopIfTrue="1">
      <formula>OR(P50=祝色)</formula>
    </cfRule>
  </conditionalFormatting>
  <conditionalFormatting sqref="V42:Z44">
    <cfRule type="expression" dxfId="15654" priority="152" stopIfTrue="1">
      <formula>OR(V42=祝色)</formula>
    </cfRule>
  </conditionalFormatting>
  <conditionalFormatting sqref="AB42:AF44">
    <cfRule type="expression" dxfId="15653" priority="151" stopIfTrue="1">
      <formula>OR(AB42=祝色)</formula>
    </cfRule>
  </conditionalFormatting>
  <conditionalFormatting sqref="AH42:AL44">
    <cfRule type="expression" dxfId="15652" priority="150" stopIfTrue="1">
      <formula>OR(AH42=祝色)</formula>
    </cfRule>
  </conditionalFormatting>
  <conditionalFormatting sqref="AN42:AR44">
    <cfRule type="expression" dxfId="15651" priority="149" stopIfTrue="1">
      <formula>OR(AN42=祝色)</formula>
    </cfRule>
  </conditionalFormatting>
  <conditionalFormatting sqref="AT42:AX44">
    <cfRule type="expression" dxfId="15650" priority="148" stopIfTrue="1">
      <formula>OR(AT42=祝色)</formula>
    </cfRule>
  </conditionalFormatting>
  <conditionalFormatting sqref="BJ33:BN35">
    <cfRule type="expression" dxfId="15649" priority="147" stopIfTrue="1">
      <formula>OR(BJ33=祝色)</formula>
    </cfRule>
  </conditionalFormatting>
  <conditionalFormatting sqref="BP33:BT35">
    <cfRule type="expression" dxfId="15648" priority="146" stopIfTrue="1">
      <formula>OR(BP33=祝色)</formula>
    </cfRule>
  </conditionalFormatting>
  <conditionalFormatting sqref="BJ37:BN39">
    <cfRule type="expression" dxfId="15647" priority="145" stopIfTrue="1">
      <formula>OR(BJ37=祝色)</formula>
    </cfRule>
  </conditionalFormatting>
  <conditionalFormatting sqref="BP37:BT39">
    <cfRule type="expression" dxfId="15646" priority="144" stopIfTrue="1">
      <formula>OR(BP37=祝色)</formula>
    </cfRule>
  </conditionalFormatting>
  <conditionalFormatting sqref="BV33:BZ35">
    <cfRule type="expression" dxfId="15645" priority="143" stopIfTrue="1">
      <formula>OR(BV33=祝色)</formula>
    </cfRule>
  </conditionalFormatting>
  <conditionalFormatting sqref="CB33:CF35">
    <cfRule type="expression" dxfId="15644" priority="142" stopIfTrue="1">
      <formula>OR(CB33=祝色)</formula>
    </cfRule>
  </conditionalFormatting>
  <conditionalFormatting sqref="CH33:CL35">
    <cfRule type="expression" dxfId="15643" priority="141" stopIfTrue="1">
      <formula>OR(CH33=祝色)</formula>
    </cfRule>
  </conditionalFormatting>
  <conditionalFormatting sqref="CN33:CR35">
    <cfRule type="expression" dxfId="15642" priority="140" stopIfTrue="1">
      <formula>OR(CN33=祝色)</formula>
    </cfRule>
  </conditionalFormatting>
  <conditionalFormatting sqref="CT33:CX35">
    <cfRule type="expression" dxfId="15641" priority="139" stopIfTrue="1">
      <formula>OR(CT33=祝色)</formula>
    </cfRule>
  </conditionalFormatting>
  <conditionalFormatting sqref="BV37:BZ39">
    <cfRule type="expression" dxfId="15640" priority="138" stopIfTrue="1">
      <formula>OR(BV37=祝色)</formula>
    </cfRule>
  </conditionalFormatting>
  <conditionalFormatting sqref="CB37:CF39">
    <cfRule type="expression" dxfId="15639" priority="137" stopIfTrue="1">
      <formula>OR(CB37=祝色)</formula>
    </cfRule>
  </conditionalFormatting>
  <conditionalFormatting sqref="CH37:CL39">
    <cfRule type="expression" dxfId="15638" priority="136" stopIfTrue="1">
      <formula>OR(CH37=祝色)</formula>
    </cfRule>
  </conditionalFormatting>
  <conditionalFormatting sqref="CN37:CR39">
    <cfRule type="expression" dxfId="15637" priority="135" stopIfTrue="1">
      <formula>OR(CN37=祝色)</formula>
    </cfRule>
  </conditionalFormatting>
  <conditionalFormatting sqref="CT37:CX39">
    <cfRule type="expression" dxfId="15636" priority="134" stopIfTrue="1">
      <formula>OR(CT37=祝色)</formula>
    </cfRule>
  </conditionalFormatting>
  <conditionalFormatting sqref="BJ29">
    <cfRule type="expression" dxfId="15635" priority="131" stopIfTrue="1">
      <formula>OR(AND(WEEKDAY(BJ29)=1,MONTH(BJ29)&lt;&gt;MONTH(BB31)),AND(OR(BJ29=祝色),MONTH(BJ29)&lt;&gt;MONTH(BB31)))</formula>
    </cfRule>
    <cfRule type="expression" dxfId="15634" priority="132" stopIfTrue="1">
      <formula>MONTH(BJ29)&lt;&gt;MONTH(BB31)</formula>
    </cfRule>
    <cfRule type="expression" dxfId="15633" priority="133" stopIfTrue="1">
      <formula>OR(BJ29=祝色)</formula>
    </cfRule>
  </conditionalFormatting>
  <conditionalFormatting sqref="BP29:BR30">
    <cfRule type="expression" dxfId="15632" priority="128" stopIfTrue="1">
      <formula>OR(AND(WEEKDAY(BP29)=1,MONTH(BP29)&lt;&gt;MONTH(BB31)),AND(OR(BP29=祝色),MONTH(BP29)&lt;&gt;MONTH(BB31)))</formula>
    </cfRule>
    <cfRule type="expression" dxfId="15631" priority="129" stopIfTrue="1">
      <formula>MONTH(BP29)&lt;&gt;MONTH(BB31)</formula>
    </cfRule>
    <cfRule type="expression" dxfId="15630" priority="130" stopIfTrue="1">
      <formula>OR(BP29=祝色)</formula>
    </cfRule>
  </conditionalFormatting>
  <conditionalFormatting sqref="BV29:BX30">
    <cfRule type="expression" dxfId="15629" priority="125" stopIfTrue="1">
      <formula>OR(AND(WEEKDAY(BV29)=1,MONTH(BV29)&lt;&gt;MONTH(BB31)),AND(OR(BV29=祝色),MONTH(BV29)&lt;&gt;MONTH(BB31)))</formula>
    </cfRule>
    <cfRule type="expression" dxfId="15628" priority="126" stopIfTrue="1">
      <formula>MONTH(BV29)&lt;&gt;MONTH(BB31)</formula>
    </cfRule>
    <cfRule type="expression" dxfId="15627" priority="127" stopIfTrue="1">
      <formula>OR(BV29=祝色)</formula>
    </cfRule>
  </conditionalFormatting>
  <conditionalFormatting sqref="CB29:CD30">
    <cfRule type="expression" dxfId="15626" priority="122" stopIfTrue="1">
      <formula>OR(AND(WEEKDAY(CB29)=1,MONTH(CB29)&lt;&gt;MONTH(BB31)),AND(OR(CB29=祝色),MONTH(CB29)&lt;&gt;MONTH(BB31)))</formula>
    </cfRule>
    <cfRule type="expression" dxfId="15625" priority="123" stopIfTrue="1">
      <formula>MONTH(CB29)&lt;&gt;MONTH(BB31)</formula>
    </cfRule>
    <cfRule type="expression" dxfId="15624" priority="124" stopIfTrue="1">
      <formula>OR(CB29=祝色)</formula>
    </cfRule>
  </conditionalFormatting>
  <conditionalFormatting sqref="CH29:CJ30">
    <cfRule type="expression" dxfId="15623" priority="119" stopIfTrue="1">
      <formula>OR(AND(WEEKDAY(CH29)=1,MONTH(CH29)&lt;&gt;MONTH(BB31)),AND(OR(CH29=祝色),MONTH(CH29)&lt;&gt;MONTH(BB31)))</formula>
    </cfRule>
    <cfRule type="expression" dxfId="15622" priority="120" stopIfTrue="1">
      <formula>MONTH(CH29)&lt;&gt;MONTH(BB31)</formula>
    </cfRule>
    <cfRule type="expression" dxfId="15621" priority="121" stopIfTrue="1">
      <formula>OR(CH29=祝色)</formula>
    </cfRule>
  </conditionalFormatting>
  <conditionalFormatting sqref="CN29:CP30">
    <cfRule type="expression" dxfId="15620" priority="116" stopIfTrue="1">
      <formula>OR(AND(WEEKDAY(CN29)=1,MONTH(CN29)&lt;&gt;MONTH(BB31)),AND(OR(CN29=祝色),MONTH(CN29)&lt;&gt;MONTH(BB31)))</formula>
    </cfRule>
    <cfRule type="expression" dxfId="15619" priority="117" stopIfTrue="1">
      <formula>MONTH(CN29)&lt;&gt;MONTH(BB31)</formula>
    </cfRule>
    <cfRule type="expression" dxfId="15618" priority="118" stopIfTrue="1">
      <formula>OR(CN29=祝色)</formula>
    </cfRule>
  </conditionalFormatting>
  <conditionalFormatting sqref="CT29:CV30">
    <cfRule type="expression" dxfId="15617" priority="115" stopIfTrue="1">
      <formula>OR(CT29=祝色)</formula>
    </cfRule>
  </conditionalFormatting>
  <conditionalFormatting sqref="BJ42:BN44">
    <cfRule type="expression" dxfId="15616" priority="105" stopIfTrue="1">
      <formula>OR(BJ42=祝色)</formula>
    </cfRule>
  </conditionalFormatting>
  <conditionalFormatting sqref="BP42:BT44">
    <cfRule type="expression" dxfId="15615" priority="104" stopIfTrue="1">
      <formula>OR(BP42=祝色)</formula>
    </cfRule>
  </conditionalFormatting>
  <conditionalFormatting sqref="BJ46:BN48">
    <cfRule type="expression" dxfId="15614" priority="108" stopIfTrue="1">
      <formula>OR(BJ46=祝色)</formula>
    </cfRule>
  </conditionalFormatting>
  <conditionalFormatting sqref="BP46:BT48">
    <cfRule type="expression" dxfId="15613" priority="109" stopIfTrue="1">
      <formula>OR(BP46=祝色)</formula>
    </cfRule>
  </conditionalFormatting>
  <conditionalFormatting sqref="BV46:BZ48">
    <cfRule type="expression" dxfId="15612" priority="110" stopIfTrue="1">
      <formula>OR(BV46=祝色)</formula>
    </cfRule>
  </conditionalFormatting>
  <conditionalFormatting sqref="CB46:CF48">
    <cfRule type="expression" dxfId="15611" priority="111" stopIfTrue="1">
      <formula>OR(CB46=祝色)</formula>
    </cfRule>
  </conditionalFormatting>
  <conditionalFormatting sqref="CH46:CL48">
    <cfRule type="expression" dxfId="15610" priority="112" stopIfTrue="1">
      <formula>OR(CH46=祝色)</formula>
    </cfRule>
  </conditionalFormatting>
  <conditionalFormatting sqref="CN46:CR48">
    <cfRule type="expression" dxfId="15609" priority="113" stopIfTrue="1">
      <formula>OR(CN46=祝色)</formula>
    </cfRule>
  </conditionalFormatting>
  <conditionalFormatting sqref="CT46:CX48">
    <cfRule type="expression" dxfId="15608" priority="114" stopIfTrue="1">
      <formula>OR(CT46=祝色)</formula>
    </cfRule>
  </conditionalFormatting>
  <conditionalFormatting sqref="BJ50:BN52">
    <cfRule type="expression" dxfId="15607" priority="106" stopIfTrue="1">
      <formula>OR(BJ50=祝色)</formula>
    </cfRule>
  </conditionalFormatting>
  <conditionalFormatting sqref="BP50:BT52">
    <cfRule type="expression" dxfId="15606" priority="107" stopIfTrue="1">
      <formula>OR(BP50=祝色)</formula>
    </cfRule>
  </conditionalFormatting>
  <conditionalFormatting sqref="BV42:BZ44">
    <cfRule type="expression" dxfId="15605" priority="103" stopIfTrue="1">
      <formula>OR(BV42=祝色)</formula>
    </cfRule>
  </conditionalFormatting>
  <conditionalFormatting sqref="CB42:CF44">
    <cfRule type="expression" dxfId="15604" priority="102" stopIfTrue="1">
      <formula>OR(CB42=祝色)</formula>
    </cfRule>
  </conditionalFormatting>
  <conditionalFormatting sqref="CH42:CL44">
    <cfRule type="expression" dxfId="15603" priority="101" stopIfTrue="1">
      <formula>OR(CH42=祝色)</formula>
    </cfRule>
  </conditionalFormatting>
  <conditionalFormatting sqref="CN42:CR44">
    <cfRule type="expression" dxfId="15602" priority="100" stopIfTrue="1">
      <formula>OR(CN42=祝色)</formula>
    </cfRule>
  </conditionalFormatting>
  <conditionalFormatting sqref="CT42:CX44">
    <cfRule type="expression" dxfId="15601" priority="99" stopIfTrue="1">
      <formula>OR(CT42=祝色)</formula>
    </cfRule>
  </conditionalFormatting>
  <conditionalFormatting sqref="J59:N61">
    <cfRule type="expression" dxfId="15600" priority="98" stopIfTrue="1">
      <formula>OR(J59=祝色)</formula>
    </cfRule>
  </conditionalFormatting>
  <conditionalFormatting sqref="P59:T61">
    <cfRule type="expression" dxfId="15599" priority="97" stopIfTrue="1">
      <formula>OR(P59=祝色)</formula>
    </cfRule>
  </conditionalFormatting>
  <conditionalFormatting sqref="J63:N65">
    <cfRule type="expression" dxfId="15598" priority="96" stopIfTrue="1">
      <formula>OR(J63=祝色)</formula>
    </cfRule>
  </conditionalFormatting>
  <conditionalFormatting sqref="P63:T65">
    <cfRule type="expression" dxfId="15597" priority="95" stopIfTrue="1">
      <formula>OR(P63=祝色)</formula>
    </cfRule>
  </conditionalFormatting>
  <conditionalFormatting sqref="V59:Z61">
    <cfRule type="expression" dxfId="15596" priority="94" stopIfTrue="1">
      <formula>OR(V59=祝色)</formula>
    </cfRule>
  </conditionalFormatting>
  <conditionalFormatting sqref="AB59:AF61">
    <cfRule type="expression" dxfId="15595" priority="93" stopIfTrue="1">
      <formula>OR(AB59=祝色)</formula>
    </cfRule>
  </conditionalFormatting>
  <conditionalFormatting sqref="AH59:AL61">
    <cfRule type="expression" dxfId="15594" priority="92" stopIfTrue="1">
      <formula>OR(AH59=祝色)</formula>
    </cfRule>
  </conditionalFormatting>
  <conditionalFormatting sqref="AN59:AR61">
    <cfRule type="expression" dxfId="15593" priority="91" stopIfTrue="1">
      <formula>OR(AN59=祝色)</formula>
    </cfRule>
  </conditionalFormatting>
  <conditionalFormatting sqref="AT59:AX61">
    <cfRule type="expression" dxfId="15592" priority="90" stopIfTrue="1">
      <formula>OR(AT59=祝色)</formula>
    </cfRule>
  </conditionalFormatting>
  <conditionalFormatting sqref="V63:Z65">
    <cfRule type="expression" dxfId="15591" priority="89" stopIfTrue="1">
      <formula>OR(V63=祝色)</formula>
    </cfRule>
  </conditionalFormatting>
  <conditionalFormatting sqref="AB63:AF65">
    <cfRule type="expression" dxfId="15590" priority="88" stopIfTrue="1">
      <formula>OR(AB63=祝色)</formula>
    </cfRule>
  </conditionalFormatting>
  <conditionalFormatting sqref="AH63:AL65">
    <cfRule type="expression" dxfId="15589" priority="87" stopIfTrue="1">
      <formula>OR(AH63=祝色)</formula>
    </cfRule>
  </conditionalFormatting>
  <conditionalFormatting sqref="AN63:AR65">
    <cfRule type="expression" dxfId="15588" priority="86" stopIfTrue="1">
      <formula>OR(AN63=祝色)</formula>
    </cfRule>
  </conditionalFormatting>
  <conditionalFormatting sqref="AT63:AX65">
    <cfRule type="expression" dxfId="15587" priority="85" stopIfTrue="1">
      <formula>OR(AT63=祝色)</formula>
    </cfRule>
  </conditionalFormatting>
  <conditionalFormatting sqref="J55">
    <cfRule type="expression" dxfId="15586" priority="82" stopIfTrue="1">
      <formula>OR(AND(WEEKDAY(J55)=1,MONTH(J55)&lt;&gt;MONTH(B57)),AND(OR(J55=祝色),MONTH(J55)&lt;&gt;MONTH(B57)))</formula>
    </cfRule>
    <cfRule type="expression" dxfId="15585" priority="83" stopIfTrue="1">
      <formula>MONTH(J55)&lt;&gt;MONTH(B57)</formula>
    </cfRule>
    <cfRule type="expression" dxfId="15584" priority="84" stopIfTrue="1">
      <formula>OR(J55=祝色)</formula>
    </cfRule>
  </conditionalFormatting>
  <conditionalFormatting sqref="P55:R56">
    <cfRule type="expression" dxfId="15583" priority="79" stopIfTrue="1">
      <formula>OR(AND(WEEKDAY(P55)=1,MONTH(P55)&lt;&gt;MONTH(B57)),AND(OR(P55=祝色),MONTH(P55)&lt;&gt;MONTH(B57)))</formula>
    </cfRule>
    <cfRule type="expression" dxfId="15582" priority="80" stopIfTrue="1">
      <formula>MONTH(P55)&lt;&gt;MONTH(B57)</formula>
    </cfRule>
    <cfRule type="expression" dxfId="15581" priority="81" stopIfTrue="1">
      <formula>OR(P55=祝色)</formula>
    </cfRule>
  </conditionalFormatting>
  <conditionalFormatting sqref="V55:X56">
    <cfRule type="expression" dxfId="15580" priority="76" stopIfTrue="1">
      <formula>OR(AND(WEEKDAY(V55)=1,MONTH(V55)&lt;&gt;MONTH(B57)),AND(OR(V55=祝色),MONTH(V55)&lt;&gt;MONTH(B57)))</formula>
    </cfRule>
    <cfRule type="expression" dxfId="15579" priority="77" stopIfTrue="1">
      <formula>MONTH(V55)&lt;&gt;MONTH(B57)</formula>
    </cfRule>
    <cfRule type="expression" dxfId="15578" priority="78" stopIfTrue="1">
      <formula>OR(V55=祝色)</formula>
    </cfRule>
  </conditionalFormatting>
  <conditionalFormatting sqref="AB55:AD56">
    <cfRule type="expression" dxfId="15577" priority="73" stopIfTrue="1">
      <formula>OR(AND(WEEKDAY(AB55)=1,MONTH(AB55)&lt;&gt;MONTH(B57)),AND(OR(AB55=祝色),MONTH(AB55)&lt;&gt;MONTH(B57)))</formula>
    </cfRule>
    <cfRule type="expression" dxfId="15576" priority="74" stopIfTrue="1">
      <formula>MONTH(AB55)&lt;&gt;MONTH(B57)</formula>
    </cfRule>
    <cfRule type="expression" dxfId="15575" priority="75" stopIfTrue="1">
      <formula>OR(AB55=祝色)</formula>
    </cfRule>
  </conditionalFormatting>
  <conditionalFormatting sqref="AH55:AJ56">
    <cfRule type="expression" dxfId="15574" priority="70" stopIfTrue="1">
      <formula>OR(AND(WEEKDAY(AH55)=1,MONTH(AH55)&lt;&gt;MONTH(B57)),AND(OR(AH55=祝色),MONTH(AH55)&lt;&gt;MONTH(B57)))</formula>
    </cfRule>
    <cfRule type="expression" dxfId="15573" priority="71" stopIfTrue="1">
      <formula>MONTH(AH55)&lt;&gt;MONTH(B57)</formula>
    </cfRule>
    <cfRule type="expression" dxfId="15572" priority="72" stopIfTrue="1">
      <formula>OR(AH55=祝色)</formula>
    </cfRule>
  </conditionalFormatting>
  <conditionalFormatting sqref="AN55:AP56">
    <cfRule type="expression" dxfId="15571" priority="67" stopIfTrue="1">
      <formula>OR(AND(WEEKDAY(AN55)=1,MONTH(AN55)&lt;&gt;MONTH(B57)),AND(OR(AN55=祝色),MONTH(AN55)&lt;&gt;MONTH(B57)))</formula>
    </cfRule>
    <cfRule type="expression" dxfId="15570" priority="68" stopIfTrue="1">
      <formula>MONTH(AN55)&lt;&gt;MONTH(B57)</formula>
    </cfRule>
    <cfRule type="expression" dxfId="15569" priority="69" stopIfTrue="1">
      <formula>OR(AN55=祝色)</formula>
    </cfRule>
  </conditionalFormatting>
  <conditionalFormatting sqref="AT55:AV56">
    <cfRule type="expression" dxfId="15568" priority="66" stopIfTrue="1">
      <formula>OR(AT55=祝色)</formula>
    </cfRule>
  </conditionalFormatting>
  <conditionalFormatting sqref="J68:N70">
    <cfRule type="expression" dxfId="15567" priority="56" stopIfTrue="1">
      <formula>OR(J68=祝色)</formula>
    </cfRule>
  </conditionalFormatting>
  <conditionalFormatting sqref="P68:T70">
    <cfRule type="expression" dxfId="15566" priority="55" stopIfTrue="1">
      <formula>OR(P68=祝色)</formula>
    </cfRule>
  </conditionalFormatting>
  <conditionalFormatting sqref="J72:N74">
    <cfRule type="expression" dxfId="15565" priority="59" stopIfTrue="1">
      <formula>OR(J72=祝色)</formula>
    </cfRule>
  </conditionalFormatting>
  <conditionalFormatting sqref="P72:T74">
    <cfRule type="expression" dxfId="15564" priority="60" stopIfTrue="1">
      <formula>OR(P72=祝色)</formula>
    </cfRule>
  </conditionalFormatting>
  <conditionalFormatting sqref="V72:Z74">
    <cfRule type="expression" dxfId="15563" priority="61" stopIfTrue="1">
      <formula>OR(V72=祝色)</formula>
    </cfRule>
  </conditionalFormatting>
  <conditionalFormatting sqref="AB72:AF74">
    <cfRule type="expression" dxfId="15562" priority="62" stopIfTrue="1">
      <formula>OR(AB72=祝色)</formula>
    </cfRule>
  </conditionalFormatting>
  <conditionalFormatting sqref="AH72:AL74">
    <cfRule type="expression" dxfId="15561" priority="63" stopIfTrue="1">
      <formula>OR(AH72=祝色)</formula>
    </cfRule>
  </conditionalFormatting>
  <conditionalFormatting sqref="AN72:AR74">
    <cfRule type="expression" dxfId="15560" priority="64" stopIfTrue="1">
      <formula>OR(AN72=祝色)</formula>
    </cfRule>
  </conditionalFormatting>
  <conditionalFormatting sqref="AT72:AX74">
    <cfRule type="expression" dxfId="15559" priority="65" stopIfTrue="1">
      <formula>OR(AT72=祝色)</formula>
    </cfRule>
  </conditionalFormatting>
  <conditionalFormatting sqref="J76:N78">
    <cfRule type="expression" dxfId="15558" priority="57" stopIfTrue="1">
      <formula>OR(J76=祝色)</formula>
    </cfRule>
  </conditionalFormatting>
  <conditionalFormatting sqref="P76:T78">
    <cfRule type="expression" dxfId="15557" priority="58" stopIfTrue="1">
      <formula>OR(P76=祝色)</formula>
    </cfRule>
  </conditionalFormatting>
  <conditionalFormatting sqref="V68:Z70">
    <cfRule type="expression" dxfId="15556" priority="54" stopIfTrue="1">
      <formula>OR(V68=祝色)</formula>
    </cfRule>
  </conditionalFormatting>
  <conditionalFormatting sqref="AB68:AF70">
    <cfRule type="expression" dxfId="15555" priority="53" stopIfTrue="1">
      <formula>OR(AB68=祝色)</formula>
    </cfRule>
  </conditionalFormatting>
  <conditionalFormatting sqref="AH68:AL70">
    <cfRule type="expression" dxfId="15554" priority="52" stopIfTrue="1">
      <formula>OR(AH68=祝色)</formula>
    </cfRule>
  </conditionalFormatting>
  <conditionalFormatting sqref="AN68:AR70">
    <cfRule type="expression" dxfId="15553" priority="51" stopIfTrue="1">
      <formula>OR(AN68=祝色)</formula>
    </cfRule>
  </conditionalFormatting>
  <conditionalFormatting sqref="AT68:AX70">
    <cfRule type="expression" dxfId="15552" priority="50" stopIfTrue="1">
      <formula>OR(AT68=祝色)</formula>
    </cfRule>
  </conditionalFormatting>
  <conditionalFormatting sqref="BJ59:BN61">
    <cfRule type="expression" dxfId="15551" priority="49" stopIfTrue="1">
      <formula>OR(BJ59=祝色)</formula>
    </cfRule>
  </conditionalFormatting>
  <conditionalFormatting sqref="BP59:BT61">
    <cfRule type="expression" dxfId="15550" priority="48" stopIfTrue="1">
      <formula>OR(BP59=祝色)</formula>
    </cfRule>
  </conditionalFormatting>
  <conditionalFormatting sqref="BJ63:BN65">
    <cfRule type="expression" dxfId="15549" priority="47" stopIfTrue="1">
      <formula>OR(BJ63=祝色)</formula>
    </cfRule>
  </conditionalFormatting>
  <conditionalFormatting sqref="BP63:BT65">
    <cfRule type="expression" dxfId="15548" priority="46" stopIfTrue="1">
      <formula>OR(BP63=祝色)</formula>
    </cfRule>
  </conditionalFormatting>
  <conditionalFormatting sqref="BV59:BZ61">
    <cfRule type="expression" dxfId="15547" priority="45" stopIfTrue="1">
      <formula>OR(BV59=祝色)</formula>
    </cfRule>
  </conditionalFormatting>
  <conditionalFormatting sqref="CB59:CF61">
    <cfRule type="expression" dxfId="15546" priority="44" stopIfTrue="1">
      <formula>OR(CB59=祝色)</formula>
    </cfRule>
  </conditionalFormatting>
  <conditionalFormatting sqref="CH59:CL61">
    <cfRule type="expression" dxfId="15545" priority="43" stopIfTrue="1">
      <formula>OR(CH59=祝色)</formula>
    </cfRule>
  </conditionalFormatting>
  <conditionalFormatting sqref="CN59:CR61">
    <cfRule type="expression" dxfId="15544" priority="42" stopIfTrue="1">
      <formula>OR(CN59=祝色)</formula>
    </cfRule>
  </conditionalFormatting>
  <conditionalFormatting sqref="CT59:CX61">
    <cfRule type="expression" dxfId="15543" priority="41" stopIfTrue="1">
      <formula>OR(CT59=祝色)</formula>
    </cfRule>
  </conditionalFormatting>
  <conditionalFormatting sqref="BV63:BZ65">
    <cfRule type="expression" dxfId="15542" priority="40" stopIfTrue="1">
      <formula>OR(BV63=祝色)</formula>
    </cfRule>
  </conditionalFormatting>
  <conditionalFormatting sqref="CB63:CF65">
    <cfRule type="expression" dxfId="15541" priority="39" stopIfTrue="1">
      <formula>OR(CB63=祝色)</formula>
    </cfRule>
  </conditionalFormatting>
  <conditionalFormatting sqref="CH63:CL65">
    <cfRule type="expression" dxfId="15540" priority="38" stopIfTrue="1">
      <formula>OR(CH63=祝色)</formula>
    </cfRule>
  </conditionalFormatting>
  <conditionalFormatting sqref="CN63:CR65">
    <cfRule type="expression" dxfId="15539" priority="37" stopIfTrue="1">
      <formula>OR(CN63=祝色)</formula>
    </cfRule>
  </conditionalFormatting>
  <conditionalFormatting sqref="CT63:CX65">
    <cfRule type="expression" dxfId="15538" priority="36" stopIfTrue="1">
      <formula>OR(CT63=祝色)</formula>
    </cfRule>
  </conditionalFormatting>
  <conditionalFormatting sqref="BJ55">
    <cfRule type="expression" dxfId="15537" priority="33" stopIfTrue="1">
      <formula>OR(AND(WEEKDAY(BJ55)=1,MONTH(BJ55)&lt;&gt;MONTH(BB57)),AND(OR(BJ55=祝色),MONTH(BJ55)&lt;&gt;MONTH(BB57)))</formula>
    </cfRule>
    <cfRule type="expression" dxfId="15536" priority="34" stopIfTrue="1">
      <formula>MONTH(BJ55)&lt;&gt;MONTH(BB57)</formula>
    </cfRule>
    <cfRule type="expression" dxfId="15535" priority="35" stopIfTrue="1">
      <formula>OR(BJ55=祝色)</formula>
    </cfRule>
  </conditionalFormatting>
  <conditionalFormatting sqref="BP55:BR56">
    <cfRule type="expression" dxfId="15534" priority="30" stopIfTrue="1">
      <formula>OR(AND(WEEKDAY(BP55)=1,MONTH(BP55)&lt;&gt;MONTH(BB57)),AND(OR(BP55=祝色),MONTH(BP55)&lt;&gt;MONTH(BB57)))</formula>
    </cfRule>
    <cfRule type="expression" dxfId="15533" priority="31" stopIfTrue="1">
      <formula>MONTH(BP55)&lt;&gt;MONTH(BB57)</formula>
    </cfRule>
    <cfRule type="expression" dxfId="15532" priority="32" stopIfTrue="1">
      <formula>OR(BP55=祝色)</formula>
    </cfRule>
  </conditionalFormatting>
  <conditionalFormatting sqref="BV55:BX56">
    <cfRule type="expression" dxfId="15531" priority="27" stopIfTrue="1">
      <formula>OR(AND(WEEKDAY(BV55)=1,MONTH(BV55)&lt;&gt;MONTH(BB57)),AND(OR(BV55=祝色),MONTH(BV55)&lt;&gt;MONTH(BB57)))</formula>
    </cfRule>
    <cfRule type="expression" dxfId="15530" priority="28" stopIfTrue="1">
      <formula>MONTH(BV55)&lt;&gt;MONTH(BB57)</formula>
    </cfRule>
    <cfRule type="expression" dxfId="15529" priority="29" stopIfTrue="1">
      <formula>OR(BV55=祝色)</formula>
    </cfRule>
  </conditionalFormatting>
  <conditionalFormatting sqref="CB55:CD56">
    <cfRule type="expression" dxfId="15528" priority="24" stopIfTrue="1">
      <formula>OR(AND(WEEKDAY(CB55)=1,MONTH(CB55)&lt;&gt;MONTH(BB57)),AND(OR(CB55=祝色),MONTH(CB55)&lt;&gt;MONTH(BB57)))</formula>
    </cfRule>
    <cfRule type="expression" dxfId="15527" priority="25" stopIfTrue="1">
      <formula>MONTH(CB55)&lt;&gt;MONTH(BB57)</formula>
    </cfRule>
    <cfRule type="expression" dxfId="15526" priority="26" stopIfTrue="1">
      <formula>OR(CB55=祝色)</formula>
    </cfRule>
  </conditionalFormatting>
  <conditionalFormatting sqref="CH55:CJ56">
    <cfRule type="expression" dxfId="15525" priority="21" stopIfTrue="1">
      <formula>OR(AND(WEEKDAY(CH55)=1,MONTH(CH55)&lt;&gt;MONTH(BB57)),AND(OR(CH55=祝色),MONTH(CH55)&lt;&gt;MONTH(BB57)))</formula>
    </cfRule>
    <cfRule type="expression" dxfId="15524" priority="22" stopIfTrue="1">
      <formula>MONTH(CH55)&lt;&gt;MONTH(BB57)</formula>
    </cfRule>
    <cfRule type="expression" dxfId="15523" priority="23" stopIfTrue="1">
      <formula>OR(CH55=祝色)</formula>
    </cfRule>
  </conditionalFormatting>
  <conditionalFormatting sqref="CN55:CP56">
    <cfRule type="expression" dxfId="15522" priority="18" stopIfTrue="1">
      <formula>OR(AND(WEEKDAY(CN55)=1,MONTH(CN55)&lt;&gt;MONTH(BB57)),AND(OR(CN55=祝色),MONTH(CN55)&lt;&gt;MONTH(BB57)))</formula>
    </cfRule>
    <cfRule type="expression" dxfId="15521" priority="19" stopIfTrue="1">
      <formula>MONTH(CN55)&lt;&gt;MONTH(BB57)</formula>
    </cfRule>
    <cfRule type="expression" dxfId="15520" priority="20" stopIfTrue="1">
      <formula>OR(CN55=祝色)</formula>
    </cfRule>
  </conditionalFormatting>
  <conditionalFormatting sqref="CT55:CV56">
    <cfRule type="expression" dxfId="15519" priority="17" stopIfTrue="1">
      <formula>OR(CT55=祝色)</formula>
    </cfRule>
  </conditionalFormatting>
  <conditionalFormatting sqref="BJ68:BN70">
    <cfRule type="expression" dxfId="15518" priority="7" stopIfTrue="1">
      <formula>OR(BJ68=祝色)</formula>
    </cfRule>
  </conditionalFormatting>
  <conditionalFormatting sqref="BP68:BT70">
    <cfRule type="expression" dxfId="15517" priority="6" stopIfTrue="1">
      <formula>OR(BP68=祝色)</formula>
    </cfRule>
  </conditionalFormatting>
  <conditionalFormatting sqref="BJ72:BN74">
    <cfRule type="expression" dxfId="15516" priority="10" stopIfTrue="1">
      <formula>OR(BJ72=祝色)</formula>
    </cfRule>
  </conditionalFormatting>
  <conditionalFormatting sqref="BP72:BT74">
    <cfRule type="expression" dxfId="15515" priority="11" stopIfTrue="1">
      <formula>OR(BP72=祝色)</formula>
    </cfRule>
  </conditionalFormatting>
  <conditionalFormatting sqref="BV72:BZ74">
    <cfRule type="expression" dxfId="15514" priority="12" stopIfTrue="1">
      <formula>OR(BV72=祝色)</formula>
    </cfRule>
  </conditionalFormatting>
  <conditionalFormatting sqref="CB72:CF74">
    <cfRule type="expression" dxfId="15513" priority="13" stopIfTrue="1">
      <formula>OR(CB72=祝色)</formula>
    </cfRule>
  </conditionalFormatting>
  <conditionalFormatting sqref="CH72:CL74">
    <cfRule type="expression" dxfId="15512" priority="14" stopIfTrue="1">
      <formula>OR(CH72=祝色)</formula>
    </cfRule>
  </conditionalFormatting>
  <conditionalFormatting sqref="CN72:CR74">
    <cfRule type="expression" dxfId="15511" priority="15" stopIfTrue="1">
      <formula>OR(CN72=祝色)</formula>
    </cfRule>
  </conditionalFormatting>
  <conditionalFormatting sqref="CT72:CX74">
    <cfRule type="expression" dxfId="15510" priority="16" stopIfTrue="1">
      <formula>OR(CT72=祝色)</formula>
    </cfRule>
  </conditionalFormatting>
  <conditionalFormatting sqref="BJ76:BN78">
    <cfRule type="expression" dxfId="15509" priority="8" stopIfTrue="1">
      <formula>OR(BJ76=祝色)</formula>
    </cfRule>
  </conditionalFormatting>
  <conditionalFormatting sqref="BP76:BT78">
    <cfRule type="expression" dxfId="15508" priority="9" stopIfTrue="1">
      <formula>OR(BP76=祝色)</formula>
    </cfRule>
  </conditionalFormatting>
  <conditionalFormatting sqref="BV68:BZ70">
    <cfRule type="expression" dxfId="15507" priority="5" stopIfTrue="1">
      <formula>OR(BV68=祝色)</formula>
    </cfRule>
  </conditionalFormatting>
  <conditionalFormatting sqref="CB68:CF70">
    <cfRule type="expression" dxfId="15506" priority="4" stopIfTrue="1">
      <formula>OR(CB68=祝色)</formula>
    </cfRule>
  </conditionalFormatting>
  <conditionalFormatting sqref="CH68:CL70">
    <cfRule type="expression" dxfId="15505" priority="3" stopIfTrue="1">
      <formula>OR(CH68=祝色)</formula>
    </cfRule>
  </conditionalFormatting>
  <conditionalFormatting sqref="CN68:CR70">
    <cfRule type="expression" dxfId="15504" priority="2" stopIfTrue="1">
      <formula>OR(CN68=祝色)</formula>
    </cfRule>
  </conditionalFormatting>
  <conditionalFormatting sqref="CT68:CX70">
    <cfRule type="expression" dxfId="15503" priority="1" stopIfTrue="1">
      <formula>OR(CT68=祝色)</formula>
    </cfRule>
  </conditionalFormatting>
  <printOptions horizontalCentered="1" verticalCentered="1"/>
  <pageMargins left="0" right="0" top="0" bottom="0" header="0.51181102362204722" footer="0.51181102362204722"/>
  <pageSetup paperSize="8" scale="49" orientation="portrait" r:id="rId1"/>
  <headerFooter alignWithMargins="0"/>
  <drawing r:id="rId2"/>
  <legacyDrawing r:id="rId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CX103"/>
  <sheetViews>
    <sheetView zoomScale="50" zoomScaleNormal="50" workbookViewId="0">
      <selection activeCell="AY2" sqref="AY2"/>
    </sheetView>
  </sheetViews>
  <sheetFormatPr defaultRowHeight="13.5" x14ac:dyDescent="0.15"/>
  <cols>
    <col min="1" max="4" width="2.125" customWidth="1"/>
    <col min="5" max="8" width="1.125" customWidth="1"/>
    <col min="9" max="11" width="3.875" customWidth="1"/>
    <col min="12" max="13" width="2.25" customWidth="1"/>
    <col min="14" max="14" width="2.125" customWidth="1"/>
    <col min="15" max="17" width="3.875" customWidth="1"/>
    <col min="18" max="19" width="2.25" customWidth="1"/>
    <col min="20" max="20" width="2.125" customWidth="1"/>
    <col min="21" max="23" width="3.875" customWidth="1"/>
    <col min="24" max="25" width="2.25" customWidth="1"/>
    <col min="26" max="26" width="2.125" customWidth="1"/>
    <col min="27" max="29" width="3.875" customWidth="1"/>
    <col min="30" max="31" width="2.25" customWidth="1"/>
    <col min="32" max="32" width="2.125" customWidth="1"/>
    <col min="33" max="35" width="3.875" customWidth="1"/>
    <col min="36" max="37" width="2.25" customWidth="1"/>
    <col min="38" max="38" width="2.125" customWidth="1"/>
    <col min="39" max="41" width="3.875" customWidth="1"/>
    <col min="42" max="43" width="2.25" customWidth="1"/>
    <col min="44" max="44" width="2.125" customWidth="1"/>
    <col min="45" max="47" width="3.875" customWidth="1"/>
    <col min="48" max="49" width="2.25" customWidth="1"/>
    <col min="50" max="50" width="2.125" customWidth="1"/>
    <col min="51" max="51" width="9" customWidth="1"/>
    <col min="52" max="52" width="8.875" customWidth="1"/>
    <col min="53" max="56" width="2.125" customWidth="1"/>
    <col min="57" max="60" width="1.125" customWidth="1"/>
    <col min="61" max="63" width="3.875" customWidth="1"/>
    <col min="64" max="65" width="2.25" customWidth="1"/>
    <col min="66" max="66" width="2.125" customWidth="1"/>
    <col min="67" max="69" width="3.875" customWidth="1"/>
    <col min="70" max="71" width="2.25" customWidth="1"/>
    <col min="72" max="72" width="2.125" customWidth="1"/>
    <col min="73" max="75" width="3.875" customWidth="1"/>
    <col min="76" max="77" width="2.25" customWidth="1"/>
    <col min="78" max="78" width="2.125" customWidth="1"/>
    <col min="79" max="81" width="3.875" customWidth="1"/>
    <col min="82" max="83" width="2.25" customWidth="1"/>
    <col min="84" max="84" width="2.125" customWidth="1"/>
    <col min="85" max="87" width="3.875" customWidth="1"/>
    <col min="88" max="89" width="2.25" customWidth="1"/>
    <col min="90" max="90" width="2.125" customWidth="1"/>
    <col min="91" max="93" width="3.875" customWidth="1"/>
    <col min="94" max="95" width="2.25" customWidth="1"/>
    <col min="96" max="96" width="2.125" customWidth="1"/>
    <col min="97" max="99" width="3.875" customWidth="1"/>
    <col min="100" max="101" width="2.25" customWidth="1"/>
    <col min="102" max="102" width="2.125" customWidth="1"/>
  </cols>
  <sheetData>
    <row r="1" spans="1:102" ht="3.75" customHeight="1" x14ac:dyDescent="0.15"/>
    <row r="2" spans="1:102" ht="23.25" customHeight="1" x14ac:dyDescent="0.15">
      <c r="A2" s="781">
        <f>A5</f>
        <v>46023</v>
      </c>
      <c r="B2" s="782"/>
      <c r="C2" s="782"/>
      <c r="D2" s="782"/>
      <c r="E2" s="782"/>
      <c r="F2" s="782"/>
      <c r="G2" s="782"/>
      <c r="H2" s="783"/>
      <c r="I2" s="787" t="s">
        <v>24</v>
      </c>
      <c r="J2" s="788"/>
      <c r="K2" s="788"/>
      <c r="L2" s="113"/>
      <c r="M2" s="113"/>
      <c r="N2" s="114"/>
      <c r="O2" s="769" t="s">
        <v>56</v>
      </c>
      <c r="P2" s="770"/>
      <c r="Q2" s="770"/>
      <c r="R2" s="115"/>
      <c r="S2" s="115"/>
      <c r="T2" s="116"/>
      <c r="U2" s="771" t="s">
        <v>53</v>
      </c>
      <c r="V2" s="772"/>
      <c r="W2" s="772"/>
      <c r="X2" s="88"/>
      <c r="Y2" s="88"/>
      <c r="Z2" s="89"/>
      <c r="AA2" s="769" t="s">
        <v>57</v>
      </c>
      <c r="AB2" s="770"/>
      <c r="AC2" s="770"/>
      <c r="AD2" s="115"/>
      <c r="AE2" s="115"/>
      <c r="AF2" s="116"/>
      <c r="AG2" s="771" t="s">
        <v>58</v>
      </c>
      <c r="AH2" s="772"/>
      <c r="AI2" s="772"/>
      <c r="AJ2" s="88"/>
      <c r="AK2" s="88"/>
      <c r="AL2" s="89"/>
      <c r="AM2" s="769" t="s">
        <v>59</v>
      </c>
      <c r="AN2" s="770"/>
      <c r="AO2" s="770"/>
      <c r="AP2" s="115"/>
      <c r="AQ2" s="115"/>
      <c r="AR2" s="116"/>
      <c r="AS2" s="773" t="s">
        <v>62</v>
      </c>
      <c r="AT2" s="774"/>
      <c r="AU2" s="774"/>
      <c r="AV2" s="117"/>
      <c r="AW2" s="117"/>
      <c r="AX2" s="118"/>
      <c r="BA2" s="781">
        <f>BA5</f>
        <v>46113</v>
      </c>
      <c r="BB2" s="782"/>
      <c r="BC2" s="782"/>
      <c r="BD2" s="782"/>
      <c r="BE2" s="782"/>
      <c r="BF2" s="782"/>
      <c r="BG2" s="782"/>
      <c r="BH2" s="783"/>
      <c r="BI2" s="787" t="s">
        <v>24</v>
      </c>
      <c r="BJ2" s="788"/>
      <c r="BK2" s="788"/>
      <c r="BL2" s="113"/>
      <c r="BM2" s="113"/>
      <c r="BN2" s="114"/>
      <c r="BO2" s="769" t="s">
        <v>56</v>
      </c>
      <c r="BP2" s="770"/>
      <c r="BQ2" s="770"/>
      <c r="BR2" s="115"/>
      <c r="BS2" s="115"/>
      <c r="BT2" s="116"/>
      <c r="BU2" s="771" t="s">
        <v>53</v>
      </c>
      <c r="BV2" s="772"/>
      <c r="BW2" s="772"/>
      <c r="BX2" s="88"/>
      <c r="BY2" s="88"/>
      <c r="BZ2" s="89"/>
      <c r="CA2" s="769" t="s">
        <v>57</v>
      </c>
      <c r="CB2" s="770"/>
      <c r="CC2" s="770"/>
      <c r="CD2" s="115"/>
      <c r="CE2" s="115"/>
      <c r="CF2" s="116"/>
      <c r="CG2" s="771" t="s">
        <v>58</v>
      </c>
      <c r="CH2" s="772"/>
      <c r="CI2" s="772"/>
      <c r="CJ2" s="88"/>
      <c r="CK2" s="88"/>
      <c r="CL2" s="89"/>
      <c r="CM2" s="769" t="s">
        <v>59</v>
      </c>
      <c r="CN2" s="770"/>
      <c r="CO2" s="770"/>
      <c r="CP2" s="115"/>
      <c r="CQ2" s="115"/>
      <c r="CR2" s="116"/>
      <c r="CS2" s="773" t="s">
        <v>62</v>
      </c>
      <c r="CT2" s="774"/>
      <c r="CU2" s="774"/>
      <c r="CV2" s="117"/>
      <c r="CW2" s="117"/>
      <c r="CX2" s="118"/>
    </row>
    <row r="3" spans="1:102" ht="21.75" customHeight="1" x14ac:dyDescent="0.15">
      <c r="A3" s="784"/>
      <c r="B3" s="785"/>
      <c r="C3" s="785"/>
      <c r="D3" s="785"/>
      <c r="E3" s="785"/>
      <c r="F3" s="785"/>
      <c r="G3" s="785"/>
      <c r="H3" s="786"/>
      <c r="I3" s="775">
        <f>IF(WEEKDAY(A5)=1,A5,(IF(WEEKDAY(A5)=2,A5-1,(IF(WEEKDAY(A5)=3,A5-2,(IF(WEEKDAY(A5)=4,A5-3,(IF(WEEKDAY(A5)=5,A5-4,IF(WEEKDAY(A5)=6,A5-5,A5-6))))))))))</f>
        <v>46019</v>
      </c>
      <c r="J3" s="776"/>
      <c r="K3" s="776"/>
      <c r="O3" s="777">
        <f>I3+1</f>
        <v>46020</v>
      </c>
      <c r="P3" s="778"/>
      <c r="Q3" s="778"/>
      <c r="U3" s="777">
        <f>O3+1</f>
        <v>46021</v>
      </c>
      <c r="V3" s="778"/>
      <c r="W3" s="778"/>
      <c r="X3" s="119"/>
      <c r="Y3" s="21"/>
      <c r="Z3" s="22"/>
      <c r="AA3" s="777">
        <f>U3+1</f>
        <v>46022</v>
      </c>
      <c r="AB3" s="778"/>
      <c r="AC3" s="778"/>
      <c r="AD3" s="119"/>
      <c r="AE3" s="21"/>
      <c r="AF3" s="22"/>
      <c r="AG3" s="777">
        <f>AA3+1</f>
        <v>46023</v>
      </c>
      <c r="AH3" s="778"/>
      <c r="AI3" s="778"/>
      <c r="AJ3" s="119"/>
      <c r="AK3" s="21"/>
      <c r="AL3" s="22"/>
      <c r="AM3" s="777">
        <f>AG3+1</f>
        <v>46024</v>
      </c>
      <c r="AN3" s="778"/>
      <c r="AO3" s="778"/>
      <c r="AP3" s="119"/>
      <c r="AQ3" s="21"/>
      <c r="AR3" s="22"/>
      <c r="AS3" s="765">
        <f>AM3+1</f>
        <v>46025</v>
      </c>
      <c r="AT3" s="766"/>
      <c r="AU3" s="766"/>
      <c r="AV3" s="120"/>
      <c r="AW3" s="21"/>
      <c r="AX3" s="22"/>
      <c r="BA3" s="784"/>
      <c r="BB3" s="785"/>
      <c r="BC3" s="785"/>
      <c r="BD3" s="785"/>
      <c r="BE3" s="785"/>
      <c r="BF3" s="785"/>
      <c r="BG3" s="785"/>
      <c r="BH3" s="786"/>
      <c r="BI3" s="775">
        <f>IF(WEEKDAY(BA5)=1,BA5,(IF(WEEKDAY(BA5)=2,BA5-1,(IF(WEEKDAY(BA5)=3,BA5-2,(IF(WEEKDAY(BA5)=4,BA5-3,(IF(WEEKDAY(BA5)=5,BA5-4,IF(WEEKDAY(BA5)=6,BA5-5,BA5-6))))))))))</f>
        <v>46110</v>
      </c>
      <c r="BJ3" s="776"/>
      <c r="BK3" s="776"/>
      <c r="BO3" s="777">
        <f>BI3+1</f>
        <v>46111</v>
      </c>
      <c r="BP3" s="778"/>
      <c r="BQ3" s="778"/>
      <c r="BU3" s="777">
        <f>BO3+1</f>
        <v>46112</v>
      </c>
      <c r="BV3" s="778"/>
      <c r="BW3" s="778"/>
      <c r="BX3" s="119"/>
      <c r="BY3" s="21"/>
      <c r="BZ3" s="22"/>
      <c r="CA3" s="777">
        <f>BU3+1</f>
        <v>46113</v>
      </c>
      <c r="CB3" s="778"/>
      <c r="CC3" s="778"/>
      <c r="CD3" s="119"/>
      <c r="CE3" s="21"/>
      <c r="CF3" s="22"/>
      <c r="CG3" s="777">
        <f>CA3+1</f>
        <v>46114</v>
      </c>
      <c r="CH3" s="778"/>
      <c r="CI3" s="778"/>
      <c r="CJ3" s="119"/>
      <c r="CK3" s="21"/>
      <c r="CL3" s="22"/>
      <c r="CM3" s="777">
        <f>CG3+1</f>
        <v>46115</v>
      </c>
      <c r="CN3" s="778"/>
      <c r="CO3" s="778"/>
      <c r="CP3" s="119"/>
      <c r="CQ3" s="21"/>
      <c r="CR3" s="22"/>
      <c r="CS3" s="765">
        <f>CM3+1</f>
        <v>46116</v>
      </c>
      <c r="CT3" s="766"/>
      <c r="CU3" s="766"/>
      <c r="CV3" s="120"/>
      <c r="CW3" s="21"/>
      <c r="CX3" s="22"/>
    </row>
    <row r="4" spans="1:102" ht="21.75" customHeight="1" x14ac:dyDescent="0.15">
      <c r="A4" s="784"/>
      <c r="B4" s="785"/>
      <c r="C4" s="785"/>
      <c r="D4" s="785"/>
      <c r="E4" s="785"/>
      <c r="F4" s="785"/>
      <c r="G4" s="785"/>
      <c r="H4" s="786"/>
      <c r="I4" s="775"/>
      <c r="J4" s="776"/>
      <c r="K4" s="776"/>
      <c r="O4" s="779"/>
      <c r="P4" s="780"/>
      <c r="Q4" s="780"/>
      <c r="U4" s="779"/>
      <c r="V4" s="780"/>
      <c r="W4" s="780"/>
      <c r="X4" s="121"/>
      <c r="Z4" s="17"/>
      <c r="AA4" s="779"/>
      <c r="AB4" s="780"/>
      <c r="AC4" s="780"/>
      <c r="AD4" s="121"/>
      <c r="AF4" s="17"/>
      <c r="AG4" s="779"/>
      <c r="AH4" s="780"/>
      <c r="AI4" s="780"/>
      <c r="AJ4" s="121"/>
      <c r="AL4" s="17"/>
      <c r="AM4" s="779"/>
      <c r="AN4" s="780"/>
      <c r="AO4" s="780"/>
      <c r="AP4" s="121"/>
      <c r="AR4" s="17"/>
      <c r="AS4" s="767"/>
      <c r="AT4" s="768"/>
      <c r="AU4" s="768"/>
      <c r="AV4" s="122"/>
      <c r="AX4" s="17"/>
      <c r="BA4" s="784"/>
      <c r="BB4" s="785"/>
      <c r="BC4" s="785"/>
      <c r="BD4" s="785"/>
      <c r="BE4" s="785"/>
      <c r="BF4" s="785"/>
      <c r="BG4" s="785"/>
      <c r="BH4" s="786"/>
      <c r="BI4" s="775"/>
      <c r="BJ4" s="776"/>
      <c r="BK4" s="776"/>
      <c r="BO4" s="779"/>
      <c r="BP4" s="780"/>
      <c r="BQ4" s="780"/>
      <c r="BU4" s="779"/>
      <c r="BV4" s="780"/>
      <c r="BW4" s="780"/>
      <c r="BX4" s="121"/>
      <c r="BZ4" s="17"/>
      <c r="CA4" s="779"/>
      <c r="CB4" s="780"/>
      <c r="CC4" s="780"/>
      <c r="CD4" s="121"/>
      <c r="CF4" s="17"/>
      <c r="CG4" s="779"/>
      <c r="CH4" s="780"/>
      <c r="CI4" s="780"/>
      <c r="CJ4" s="121"/>
      <c r="CL4" s="17"/>
      <c r="CM4" s="779"/>
      <c r="CN4" s="780"/>
      <c r="CO4" s="780"/>
      <c r="CP4" s="121"/>
      <c r="CR4" s="17"/>
      <c r="CS4" s="767"/>
      <c r="CT4" s="768"/>
      <c r="CU4" s="768"/>
      <c r="CV4" s="122"/>
      <c r="CX4" s="17"/>
    </row>
    <row r="5" spans="1:102" ht="22.5" customHeight="1" x14ac:dyDescent="0.15">
      <c r="A5" s="575">
        <v>46023</v>
      </c>
      <c r="B5" s="576"/>
      <c r="C5" s="576"/>
      <c r="D5" s="576"/>
      <c r="E5" s="576"/>
      <c r="F5" s="576"/>
      <c r="G5" s="576"/>
      <c r="H5" s="577"/>
      <c r="I5" s="775"/>
      <c r="J5" s="776"/>
      <c r="K5" s="776"/>
      <c r="O5" s="779"/>
      <c r="P5" s="780"/>
      <c r="Q5" s="780"/>
      <c r="U5" s="779"/>
      <c r="V5" s="780"/>
      <c r="W5" s="780"/>
      <c r="X5" s="121"/>
      <c r="Z5" s="17"/>
      <c r="AA5" s="779"/>
      <c r="AB5" s="780"/>
      <c r="AC5" s="780"/>
      <c r="AD5" s="121"/>
      <c r="AF5" s="17"/>
      <c r="AG5" s="779"/>
      <c r="AH5" s="780"/>
      <c r="AI5" s="780"/>
      <c r="AJ5" s="121"/>
      <c r="AL5" s="17"/>
      <c r="AM5" s="779"/>
      <c r="AN5" s="780"/>
      <c r="AO5" s="780"/>
      <c r="AP5" s="121"/>
      <c r="AR5" s="17"/>
      <c r="AS5" s="767"/>
      <c r="AT5" s="768"/>
      <c r="AU5" s="768"/>
      <c r="AV5" s="122"/>
      <c r="AX5" s="17"/>
      <c r="BA5" s="575">
        <f>IF(MONTH(A57)=12,DATE(YEAR(A57)+1,1,1),DATE(YEAR(A57),MONTH(A57)+1,1))</f>
        <v>46113</v>
      </c>
      <c r="BB5" s="576"/>
      <c r="BC5" s="576"/>
      <c r="BD5" s="576"/>
      <c r="BE5" s="576"/>
      <c r="BF5" s="576"/>
      <c r="BG5" s="576"/>
      <c r="BH5" s="577"/>
      <c r="BI5" s="775"/>
      <c r="BJ5" s="776"/>
      <c r="BK5" s="776"/>
      <c r="BO5" s="779"/>
      <c r="BP5" s="780"/>
      <c r="BQ5" s="780"/>
      <c r="BU5" s="779"/>
      <c r="BV5" s="780"/>
      <c r="BW5" s="780"/>
      <c r="BX5" s="121"/>
      <c r="BZ5" s="17"/>
      <c r="CA5" s="779"/>
      <c r="CB5" s="780"/>
      <c r="CC5" s="780"/>
      <c r="CD5" s="121"/>
      <c r="CF5" s="17"/>
      <c r="CG5" s="779"/>
      <c r="CH5" s="780"/>
      <c r="CI5" s="780"/>
      <c r="CJ5" s="121"/>
      <c r="CL5" s="17"/>
      <c r="CM5" s="779"/>
      <c r="CN5" s="780"/>
      <c r="CO5" s="780"/>
      <c r="CP5" s="121"/>
      <c r="CR5" s="17"/>
      <c r="CS5" s="767"/>
      <c r="CT5" s="768"/>
      <c r="CU5" s="768"/>
      <c r="CV5" s="122"/>
      <c r="CX5" s="17"/>
    </row>
    <row r="6" spans="1:102" ht="20.25" customHeight="1" x14ac:dyDescent="0.15">
      <c r="A6" s="575"/>
      <c r="B6" s="576"/>
      <c r="C6" s="576"/>
      <c r="D6" s="576"/>
      <c r="E6" s="576"/>
      <c r="F6" s="576"/>
      <c r="G6" s="576"/>
      <c r="H6" s="577"/>
      <c r="O6" s="23"/>
      <c r="U6" s="18"/>
      <c r="V6" s="19"/>
      <c r="W6" s="19"/>
      <c r="X6" s="19"/>
      <c r="Y6" s="19"/>
      <c r="Z6" s="20"/>
      <c r="AA6" s="18"/>
      <c r="AB6" s="19"/>
      <c r="AC6" s="19"/>
      <c r="AD6" s="19"/>
      <c r="AE6" s="19"/>
      <c r="AF6" s="20"/>
      <c r="AG6" s="18"/>
      <c r="AH6" s="19"/>
      <c r="AI6" s="19"/>
      <c r="AJ6" s="19"/>
      <c r="AK6" s="19"/>
      <c r="AL6" s="20"/>
      <c r="AM6" s="18"/>
      <c r="AN6" s="19"/>
      <c r="AO6" s="19"/>
      <c r="AP6" s="19"/>
      <c r="AQ6" s="19"/>
      <c r="AR6" s="20"/>
      <c r="AS6" s="18"/>
      <c r="AT6" s="19"/>
      <c r="AU6" s="19"/>
      <c r="AV6" s="19"/>
      <c r="AW6" s="19"/>
      <c r="AX6" s="20"/>
      <c r="BA6" s="575"/>
      <c r="BB6" s="576"/>
      <c r="BC6" s="576"/>
      <c r="BD6" s="576"/>
      <c r="BE6" s="576"/>
      <c r="BF6" s="576"/>
      <c r="BG6" s="576"/>
      <c r="BH6" s="577"/>
      <c r="BO6" s="23"/>
      <c r="BU6" s="18"/>
      <c r="BV6" s="19"/>
      <c r="BW6" s="19"/>
      <c r="BX6" s="19"/>
      <c r="BY6" s="19"/>
      <c r="BZ6" s="20"/>
      <c r="CA6" s="18"/>
      <c r="CB6" s="19"/>
      <c r="CC6" s="19"/>
      <c r="CD6" s="19"/>
      <c r="CE6" s="19"/>
      <c r="CF6" s="20"/>
      <c r="CG6" s="18"/>
      <c r="CH6" s="19"/>
      <c r="CI6" s="19"/>
      <c r="CJ6" s="19"/>
      <c r="CK6" s="19"/>
      <c r="CL6" s="20"/>
      <c r="CM6" s="18"/>
      <c r="CN6" s="19"/>
      <c r="CO6" s="19"/>
      <c r="CP6" s="19"/>
      <c r="CQ6" s="19"/>
      <c r="CR6" s="20"/>
      <c r="CS6" s="18"/>
      <c r="CT6" s="19"/>
      <c r="CU6" s="19"/>
      <c r="CV6" s="19"/>
      <c r="CW6" s="19"/>
      <c r="CX6" s="20"/>
    </row>
    <row r="7" spans="1:102" ht="21.75" customHeight="1" x14ac:dyDescent="0.15">
      <c r="A7" s="789" t="str">
        <f>IF(A5&gt;=43586,"令和"&amp;IF(YEAR(A5)-2018=1,"元",YEAR(A5)-2018),"平成"&amp;(YEAR(A5)-1988))</f>
        <v>令和8</v>
      </c>
      <c r="B7" s="790"/>
      <c r="C7" s="790"/>
      <c r="D7" s="790"/>
      <c r="E7" s="790"/>
      <c r="F7" s="790"/>
      <c r="G7" s="790"/>
      <c r="H7" s="791"/>
      <c r="I7" s="792">
        <f>AS3+1</f>
        <v>46026</v>
      </c>
      <c r="J7" s="793"/>
      <c r="K7" s="793"/>
      <c r="L7" s="123"/>
      <c r="M7" s="21"/>
      <c r="N7" s="22"/>
      <c r="O7" s="777">
        <f>I7+1</f>
        <v>46027</v>
      </c>
      <c r="P7" s="778"/>
      <c r="Q7" s="778"/>
      <c r="R7" s="119"/>
      <c r="S7" s="21"/>
      <c r="T7" s="22"/>
      <c r="U7" s="777">
        <f>O7+1</f>
        <v>46028</v>
      </c>
      <c r="V7" s="778"/>
      <c r="W7" s="778"/>
      <c r="X7" s="119"/>
      <c r="Y7" s="21"/>
      <c r="Z7" s="22"/>
      <c r="AA7" s="777">
        <f>U7+1</f>
        <v>46029</v>
      </c>
      <c r="AB7" s="778"/>
      <c r="AC7" s="778"/>
      <c r="AD7" s="119"/>
      <c r="AE7" s="21"/>
      <c r="AF7" s="22"/>
      <c r="AG7" s="777">
        <f>AA7+1</f>
        <v>46030</v>
      </c>
      <c r="AH7" s="778"/>
      <c r="AI7" s="778"/>
      <c r="AJ7" s="119"/>
      <c r="AK7" s="21"/>
      <c r="AL7" s="22"/>
      <c r="AM7" s="777">
        <f>AG7+1</f>
        <v>46031</v>
      </c>
      <c r="AN7" s="778"/>
      <c r="AO7" s="778"/>
      <c r="AP7" s="119"/>
      <c r="AQ7" s="21"/>
      <c r="AR7" s="22"/>
      <c r="AS7" s="794">
        <f>AM7+1</f>
        <v>46032</v>
      </c>
      <c r="AT7" s="795"/>
      <c r="AU7" s="795"/>
      <c r="AV7" s="119"/>
      <c r="AW7" s="21"/>
      <c r="AX7" s="22"/>
      <c r="BA7" s="789" t="str">
        <f>IF(BA5&gt;=43586,"令和"&amp;IF(YEAR(BA5)-2018=1,"元",YEAR(BA5)-2018),"平成"&amp;(YEAR(BA5)-1988))</f>
        <v>令和8</v>
      </c>
      <c r="BB7" s="790"/>
      <c r="BC7" s="790"/>
      <c r="BD7" s="790"/>
      <c r="BE7" s="790"/>
      <c r="BF7" s="790"/>
      <c r="BG7" s="790"/>
      <c r="BH7" s="791"/>
      <c r="BI7" s="792">
        <f>CS3+1</f>
        <v>46117</v>
      </c>
      <c r="BJ7" s="793"/>
      <c r="BK7" s="793"/>
      <c r="BL7" s="123"/>
      <c r="BM7" s="21"/>
      <c r="BN7" s="22"/>
      <c r="BO7" s="777">
        <f>BI7+1</f>
        <v>46118</v>
      </c>
      <c r="BP7" s="778"/>
      <c r="BQ7" s="778"/>
      <c r="BR7" s="119"/>
      <c r="BS7" s="21"/>
      <c r="BT7" s="22"/>
      <c r="BU7" s="777">
        <f>BO7+1</f>
        <v>46119</v>
      </c>
      <c r="BV7" s="778"/>
      <c r="BW7" s="778"/>
      <c r="BX7" s="119"/>
      <c r="BY7" s="21"/>
      <c r="BZ7" s="22"/>
      <c r="CA7" s="777">
        <f>BU7+1</f>
        <v>46120</v>
      </c>
      <c r="CB7" s="778"/>
      <c r="CC7" s="778"/>
      <c r="CD7" s="119"/>
      <c r="CE7" s="21"/>
      <c r="CF7" s="22"/>
      <c r="CG7" s="777">
        <f>CA7+1</f>
        <v>46121</v>
      </c>
      <c r="CH7" s="778"/>
      <c r="CI7" s="778"/>
      <c r="CJ7" s="119"/>
      <c r="CK7" s="21"/>
      <c r="CL7" s="22"/>
      <c r="CM7" s="777">
        <f>CG7+1</f>
        <v>46122</v>
      </c>
      <c r="CN7" s="778"/>
      <c r="CO7" s="778"/>
      <c r="CP7" s="119"/>
      <c r="CQ7" s="21"/>
      <c r="CR7" s="22"/>
      <c r="CS7" s="794">
        <f>CM7+1</f>
        <v>46123</v>
      </c>
      <c r="CT7" s="795"/>
      <c r="CU7" s="795"/>
      <c r="CV7" s="119"/>
      <c r="CW7" s="21"/>
      <c r="CX7" s="22"/>
    </row>
    <row r="8" spans="1:102" ht="21.75" customHeight="1" x14ac:dyDescent="0.15">
      <c r="A8" s="789"/>
      <c r="B8" s="790"/>
      <c r="C8" s="790"/>
      <c r="D8" s="790"/>
      <c r="E8" s="790"/>
      <c r="F8" s="790"/>
      <c r="G8" s="790"/>
      <c r="H8" s="791"/>
      <c r="I8" s="775"/>
      <c r="J8" s="776"/>
      <c r="K8" s="776"/>
      <c r="L8" s="124"/>
      <c r="N8" s="17"/>
      <c r="O8" s="779"/>
      <c r="P8" s="780"/>
      <c r="Q8" s="780"/>
      <c r="R8" s="121"/>
      <c r="T8" s="17"/>
      <c r="U8" s="779"/>
      <c r="V8" s="780"/>
      <c r="W8" s="780"/>
      <c r="X8" s="121"/>
      <c r="Z8" s="17"/>
      <c r="AA8" s="779"/>
      <c r="AB8" s="780"/>
      <c r="AC8" s="780"/>
      <c r="AD8" s="121"/>
      <c r="AF8" s="17"/>
      <c r="AG8" s="779"/>
      <c r="AH8" s="780"/>
      <c r="AI8" s="780"/>
      <c r="AJ8" s="121"/>
      <c r="AL8" s="17"/>
      <c r="AM8" s="779"/>
      <c r="AN8" s="780"/>
      <c r="AO8" s="780"/>
      <c r="AP8" s="121"/>
      <c r="AR8" s="17"/>
      <c r="AS8" s="794"/>
      <c r="AT8" s="795"/>
      <c r="AU8" s="795"/>
      <c r="AV8" s="121"/>
      <c r="AX8" s="17"/>
      <c r="BA8" s="789"/>
      <c r="BB8" s="790"/>
      <c r="BC8" s="790"/>
      <c r="BD8" s="790"/>
      <c r="BE8" s="790"/>
      <c r="BF8" s="790"/>
      <c r="BG8" s="790"/>
      <c r="BH8" s="791"/>
      <c r="BI8" s="775"/>
      <c r="BJ8" s="776"/>
      <c r="BK8" s="776"/>
      <c r="BL8" s="124"/>
      <c r="BN8" s="17"/>
      <c r="BO8" s="779"/>
      <c r="BP8" s="780"/>
      <c r="BQ8" s="780"/>
      <c r="BR8" s="121"/>
      <c r="BT8" s="17"/>
      <c r="BU8" s="779"/>
      <c r="BV8" s="780"/>
      <c r="BW8" s="780"/>
      <c r="BX8" s="121"/>
      <c r="BZ8" s="17"/>
      <c r="CA8" s="779"/>
      <c r="CB8" s="780"/>
      <c r="CC8" s="780"/>
      <c r="CD8" s="121"/>
      <c r="CF8" s="17"/>
      <c r="CG8" s="779"/>
      <c r="CH8" s="780"/>
      <c r="CI8" s="780"/>
      <c r="CJ8" s="121"/>
      <c r="CL8" s="17"/>
      <c r="CM8" s="779"/>
      <c r="CN8" s="780"/>
      <c r="CO8" s="780"/>
      <c r="CP8" s="121"/>
      <c r="CR8" s="17"/>
      <c r="CS8" s="794"/>
      <c r="CT8" s="795"/>
      <c r="CU8" s="795"/>
      <c r="CV8" s="121"/>
      <c r="CX8" s="17"/>
    </row>
    <row r="9" spans="1:102" ht="22.5" customHeight="1" x14ac:dyDescent="0.15">
      <c r="A9" s="28"/>
      <c r="B9" s="21"/>
      <c r="C9" s="21"/>
      <c r="D9" s="21"/>
      <c r="E9" s="21"/>
      <c r="F9" s="21"/>
      <c r="G9" s="21"/>
      <c r="H9" s="22"/>
      <c r="I9" s="775"/>
      <c r="J9" s="776"/>
      <c r="K9" s="776"/>
      <c r="L9" s="124"/>
      <c r="N9" s="17"/>
      <c r="O9" s="779"/>
      <c r="P9" s="780"/>
      <c r="Q9" s="780"/>
      <c r="R9" s="121"/>
      <c r="T9" s="17"/>
      <c r="U9" s="779"/>
      <c r="V9" s="780"/>
      <c r="W9" s="780"/>
      <c r="X9" s="121"/>
      <c r="Z9" s="17"/>
      <c r="AA9" s="779"/>
      <c r="AB9" s="780"/>
      <c r="AC9" s="780"/>
      <c r="AD9" s="121"/>
      <c r="AF9" s="17"/>
      <c r="AG9" s="779"/>
      <c r="AH9" s="780"/>
      <c r="AI9" s="780"/>
      <c r="AJ9" s="121"/>
      <c r="AL9" s="17"/>
      <c r="AM9" s="779"/>
      <c r="AN9" s="780"/>
      <c r="AO9" s="780"/>
      <c r="AP9" s="121"/>
      <c r="AR9" s="17"/>
      <c r="AS9" s="794"/>
      <c r="AT9" s="795"/>
      <c r="AU9" s="795"/>
      <c r="AV9" s="121"/>
      <c r="AX9" s="17"/>
      <c r="BA9" s="28"/>
      <c r="BB9" s="21"/>
      <c r="BC9" s="21"/>
      <c r="BD9" s="21"/>
      <c r="BE9" s="21"/>
      <c r="BF9" s="21"/>
      <c r="BG9" s="21"/>
      <c r="BH9" s="22"/>
      <c r="BI9" s="775"/>
      <c r="BJ9" s="776"/>
      <c r="BK9" s="776"/>
      <c r="BL9" s="124"/>
      <c r="BN9" s="17"/>
      <c r="BO9" s="779"/>
      <c r="BP9" s="780"/>
      <c r="BQ9" s="780"/>
      <c r="BR9" s="121"/>
      <c r="BT9" s="17"/>
      <c r="BU9" s="779"/>
      <c r="BV9" s="780"/>
      <c r="BW9" s="780"/>
      <c r="BX9" s="121"/>
      <c r="BZ9" s="17"/>
      <c r="CA9" s="779"/>
      <c r="CB9" s="780"/>
      <c r="CC9" s="780"/>
      <c r="CD9" s="121"/>
      <c r="CF9" s="17"/>
      <c r="CG9" s="779"/>
      <c r="CH9" s="780"/>
      <c r="CI9" s="780"/>
      <c r="CJ9" s="121"/>
      <c r="CL9" s="17"/>
      <c r="CM9" s="779"/>
      <c r="CN9" s="780"/>
      <c r="CO9" s="780"/>
      <c r="CP9" s="121"/>
      <c r="CR9" s="17"/>
      <c r="CS9" s="794"/>
      <c r="CT9" s="795"/>
      <c r="CU9" s="795"/>
      <c r="CV9" s="121"/>
      <c r="CX9" s="17"/>
    </row>
    <row r="10" spans="1:102" ht="22.5" customHeight="1" x14ac:dyDescent="0.15">
      <c r="A10" s="23"/>
      <c r="H10" s="17"/>
      <c r="I10" s="18"/>
      <c r="J10" s="19"/>
      <c r="K10" s="19"/>
      <c r="L10" s="19"/>
      <c r="M10" s="19"/>
      <c r="N10" s="20"/>
      <c r="O10" s="18"/>
      <c r="P10" s="19"/>
      <c r="Q10" s="19"/>
      <c r="R10" s="19"/>
      <c r="S10" s="19"/>
      <c r="T10" s="20"/>
      <c r="U10" s="18"/>
      <c r="V10" s="19"/>
      <c r="W10" s="19"/>
      <c r="X10" s="19"/>
      <c r="Y10" s="19"/>
      <c r="Z10" s="20"/>
      <c r="AA10" s="18"/>
      <c r="AB10" s="19"/>
      <c r="AC10" s="19"/>
      <c r="AD10" s="19"/>
      <c r="AE10" s="19"/>
      <c r="AF10" s="20"/>
      <c r="AG10" s="18"/>
      <c r="AH10" s="19"/>
      <c r="AI10" s="19"/>
      <c r="AJ10" s="19"/>
      <c r="AK10" s="19"/>
      <c r="AL10" s="20"/>
      <c r="AM10" s="18"/>
      <c r="AN10" s="19"/>
      <c r="AO10" s="19"/>
      <c r="AP10" s="19"/>
      <c r="AQ10" s="19"/>
      <c r="AR10" s="20"/>
      <c r="AS10" s="18"/>
      <c r="AT10" s="19"/>
      <c r="AU10" s="19"/>
      <c r="AV10" s="19"/>
      <c r="AW10" s="19"/>
      <c r="AX10" s="20"/>
      <c r="BA10" s="23"/>
      <c r="BH10" s="17"/>
      <c r="BI10" s="18"/>
      <c r="BJ10" s="19"/>
      <c r="BK10" s="19"/>
      <c r="BL10" s="19"/>
      <c r="BM10" s="19"/>
      <c r="BN10" s="20"/>
      <c r="BO10" s="18"/>
      <c r="BP10" s="19"/>
      <c r="BQ10" s="19"/>
      <c r="BR10" s="19"/>
      <c r="BS10" s="19"/>
      <c r="BT10" s="20"/>
      <c r="BU10" s="18"/>
      <c r="BV10" s="19"/>
      <c r="BW10" s="19"/>
      <c r="BX10" s="19"/>
      <c r="BY10" s="19"/>
      <c r="BZ10" s="20"/>
      <c r="CA10" s="18"/>
      <c r="CB10" s="19"/>
      <c r="CC10" s="19"/>
      <c r="CD10" s="19"/>
      <c r="CE10" s="19"/>
      <c r="CF10" s="20"/>
      <c r="CG10" s="18"/>
      <c r="CH10" s="19"/>
      <c r="CI10" s="19"/>
      <c r="CJ10" s="19"/>
      <c r="CK10" s="19"/>
      <c r="CL10" s="20"/>
      <c r="CM10" s="18"/>
      <c r="CN10" s="19"/>
      <c r="CO10" s="19"/>
      <c r="CP10" s="19"/>
      <c r="CQ10" s="19"/>
      <c r="CR10" s="20"/>
      <c r="CS10" s="18"/>
      <c r="CT10" s="19"/>
      <c r="CU10" s="19"/>
      <c r="CV10" s="19"/>
      <c r="CW10" s="19"/>
      <c r="CX10" s="20"/>
    </row>
    <row r="11" spans="1:102" ht="21.75" customHeight="1" x14ac:dyDescent="0.15">
      <c r="A11" s="23"/>
      <c r="H11" s="17"/>
      <c r="I11" s="792">
        <f>AS7+1</f>
        <v>46033</v>
      </c>
      <c r="J11" s="793"/>
      <c r="K11" s="793"/>
      <c r="L11" s="123"/>
      <c r="M11" s="21"/>
      <c r="N11" s="22"/>
      <c r="O11" s="777">
        <f>I11+1</f>
        <v>46034</v>
      </c>
      <c r="P11" s="778"/>
      <c r="Q11" s="778"/>
      <c r="R11" s="119"/>
      <c r="S11" s="21"/>
      <c r="T11" s="22"/>
      <c r="U11" s="777">
        <f>O11+1</f>
        <v>46035</v>
      </c>
      <c r="V11" s="778"/>
      <c r="W11" s="778"/>
      <c r="X11" s="119"/>
      <c r="Y11" s="21"/>
      <c r="Z11" s="22"/>
      <c r="AA11" s="777">
        <f>U11+1</f>
        <v>46036</v>
      </c>
      <c r="AB11" s="778"/>
      <c r="AC11" s="778"/>
      <c r="AD11" s="119"/>
      <c r="AE11" s="21"/>
      <c r="AF11" s="22"/>
      <c r="AG11" s="777">
        <f>AA11+1</f>
        <v>46037</v>
      </c>
      <c r="AH11" s="778"/>
      <c r="AI11" s="778"/>
      <c r="AJ11" s="119"/>
      <c r="AK11" s="21"/>
      <c r="AL11" s="22"/>
      <c r="AM11" s="777">
        <f>AG11+1</f>
        <v>46038</v>
      </c>
      <c r="AN11" s="778"/>
      <c r="AO11" s="778"/>
      <c r="AP11" s="119"/>
      <c r="AQ11" s="21"/>
      <c r="AR11" s="22"/>
      <c r="AS11" s="794">
        <f>AM11+1</f>
        <v>46039</v>
      </c>
      <c r="AT11" s="795"/>
      <c r="AU11" s="795"/>
      <c r="AV11" s="119"/>
      <c r="AW11" s="21"/>
      <c r="AX11" s="22"/>
      <c r="BA11" s="23"/>
      <c r="BH11" s="17"/>
      <c r="BI11" s="792">
        <f>CS7+1</f>
        <v>46124</v>
      </c>
      <c r="BJ11" s="793"/>
      <c r="BK11" s="793"/>
      <c r="BL11" s="123"/>
      <c r="BM11" s="21"/>
      <c r="BN11" s="22"/>
      <c r="BO11" s="777">
        <f>BI11+1</f>
        <v>46125</v>
      </c>
      <c r="BP11" s="778"/>
      <c r="BQ11" s="778"/>
      <c r="BR11" s="119"/>
      <c r="BS11" s="21"/>
      <c r="BT11" s="22"/>
      <c r="BU11" s="777">
        <f>BO11+1</f>
        <v>46126</v>
      </c>
      <c r="BV11" s="778"/>
      <c r="BW11" s="778"/>
      <c r="BX11" s="119"/>
      <c r="BY11" s="21"/>
      <c r="BZ11" s="22"/>
      <c r="CA11" s="777">
        <f>BU11+1</f>
        <v>46127</v>
      </c>
      <c r="CB11" s="778"/>
      <c r="CC11" s="778"/>
      <c r="CD11" s="119"/>
      <c r="CE11" s="21"/>
      <c r="CF11" s="22"/>
      <c r="CG11" s="777">
        <f>CA11+1</f>
        <v>46128</v>
      </c>
      <c r="CH11" s="778"/>
      <c r="CI11" s="778"/>
      <c r="CJ11" s="119"/>
      <c r="CK11" s="21"/>
      <c r="CL11" s="22"/>
      <c r="CM11" s="777">
        <f>CG11+1</f>
        <v>46129</v>
      </c>
      <c r="CN11" s="778"/>
      <c r="CO11" s="778"/>
      <c r="CP11" s="119"/>
      <c r="CQ11" s="21"/>
      <c r="CR11" s="22"/>
      <c r="CS11" s="794">
        <f>CM11+1</f>
        <v>46130</v>
      </c>
      <c r="CT11" s="795"/>
      <c r="CU11" s="795"/>
      <c r="CV11" s="119"/>
      <c r="CW11" s="21"/>
      <c r="CX11" s="22"/>
    </row>
    <row r="12" spans="1:102" ht="21.75" customHeight="1" x14ac:dyDescent="0.15">
      <c r="A12" s="23"/>
      <c r="H12" s="17"/>
      <c r="I12" s="775"/>
      <c r="J12" s="776"/>
      <c r="K12" s="776"/>
      <c r="L12" s="124"/>
      <c r="N12" s="17"/>
      <c r="O12" s="779"/>
      <c r="P12" s="780"/>
      <c r="Q12" s="780"/>
      <c r="R12" s="121"/>
      <c r="T12" s="17"/>
      <c r="U12" s="779"/>
      <c r="V12" s="780"/>
      <c r="W12" s="780"/>
      <c r="X12" s="121"/>
      <c r="Z12" s="17"/>
      <c r="AA12" s="779"/>
      <c r="AB12" s="780"/>
      <c r="AC12" s="780"/>
      <c r="AD12" s="121"/>
      <c r="AF12" s="17"/>
      <c r="AG12" s="779"/>
      <c r="AH12" s="780"/>
      <c r="AI12" s="780"/>
      <c r="AJ12" s="121"/>
      <c r="AL12" s="17"/>
      <c r="AM12" s="779"/>
      <c r="AN12" s="780"/>
      <c r="AO12" s="780"/>
      <c r="AP12" s="121"/>
      <c r="AR12" s="17"/>
      <c r="AS12" s="794"/>
      <c r="AT12" s="795"/>
      <c r="AU12" s="795"/>
      <c r="AV12" s="121"/>
      <c r="AX12" s="17"/>
      <c r="BA12" s="23"/>
      <c r="BH12" s="17"/>
      <c r="BI12" s="775"/>
      <c r="BJ12" s="776"/>
      <c r="BK12" s="776"/>
      <c r="BL12" s="124"/>
      <c r="BN12" s="17"/>
      <c r="BO12" s="779"/>
      <c r="BP12" s="780"/>
      <c r="BQ12" s="780"/>
      <c r="BR12" s="121"/>
      <c r="BT12" s="17"/>
      <c r="BU12" s="779"/>
      <c r="BV12" s="780"/>
      <c r="BW12" s="780"/>
      <c r="BX12" s="121"/>
      <c r="BZ12" s="17"/>
      <c r="CA12" s="779"/>
      <c r="CB12" s="780"/>
      <c r="CC12" s="780"/>
      <c r="CD12" s="121"/>
      <c r="CF12" s="17"/>
      <c r="CG12" s="779"/>
      <c r="CH12" s="780"/>
      <c r="CI12" s="780"/>
      <c r="CJ12" s="121"/>
      <c r="CL12" s="17"/>
      <c r="CM12" s="779"/>
      <c r="CN12" s="780"/>
      <c r="CO12" s="780"/>
      <c r="CP12" s="121"/>
      <c r="CR12" s="17"/>
      <c r="CS12" s="794"/>
      <c r="CT12" s="795"/>
      <c r="CU12" s="795"/>
      <c r="CV12" s="121"/>
      <c r="CX12" s="17"/>
    </row>
    <row r="13" spans="1:102" ht="48" customHeight="1" x14ac:dyDescent="0.15">
      <c r="A13" s="18"/>
      <c r="B13" s="19"/>
      <c r="C13" s="19"/>
      <c r="D13" s="19"/>
      <c r="E13" s="19"/>
      <c r="F13" s="19"/>
      <c r="G13" s="19"/>
      <c r="H13" s="20"/>
      <c r="I13" s="775"/>
      <c r="J13" s="776"/>
      <c r="K13" s="776"/>
      <c r="L13" s="124"/>
      <c r="N13" s="17"/>
      <c r="O13" s="779"/>
      <c r="P13" s="780"/>
      <c r="Q13" s="780"/>
      <c r="R13" s="121"/>
      <c r="T13" s="17"/>
      <c r="U13" s="779"/>
      <c r="V13" s="780"/>
      <c r="W13" s="780"/>
      <c r="X13" s="121"/>
      <c r="Z13" s="17"/>
      <c r="AA13" s="779"/>
      <c r="AB13" s="780"/>
      <c r="AC13" s="780"/>
      <c r="AD13" s="121"/>
      <c r="AF13" s="17"/>
      <c r="AG13" s="779"/>
      <c r="AH13" s="780"/>
      <c r="AI13" s="780"/>
      <c r="AJ13" s="121"/>
      <c r="AL13" s="17"/>
      <c r="AM13" s="779"/>
      <c r="AN13" s="780"/>
      <c r="AO13" s="780"/>
      <c r="AP13" s="121"/>
      <c r="AR13" s="17"/>
      <c r="AS13" s="794"/>
      <c r="AT13" s="795"/>
      <c r="AU13" s="795"/>
      <c r="AV13" s="121"/>
      <c r="AX13" s="17"/>
      <c r="BA13" s="18"/>
      <c r="BB13" s="19"/>
      <c r="BC13" s="19"/>
      <c r="BD13" s="19"/>
      <c r="BE13" s="19"/>
      <c r="BF13" s="19"/>
      <c r="BG13" s="19"/>
      <c r="BH13" s="20"/>
      <c r="BI13" s="775"/>
      <c r="BJ13" s="776"/>
      <c r="BK13" s="776"/>
      <c r="BL13" s="124"/>
      <c r="BN13" s="17"/>
      <c r="BO13" s="779"/>
      <c r="BP13" s="780"/>
      <c r="BQ13" s="780"/>
      <c r="BR13" s="121"/>
      <c r="BT13" s="17"/>
      <c r="BU13" s="779"/>
      <c r="BV13" s="780"/>
      <c r="BW13" s="780"/>
      <c r="BX13" s="121"/>
      <c r="BZ13" s="17"/>
      <c r="CA13" s="779"/>
      <c r="CB13" s="780"/>
      <c r="CC13" s="780"/>
      <c r="CD13" s="121"/>
      <c r="CF13" s="17"/>
      <c r="CG13" s="779"/>
      <c r="CH13" s="780"/>
      <c r="CI13" s="780"/>
      <c r="CJ13" s="121"/>
      <c r="CL13" s="17"/>
      <c r="CM13" s="779"/>
      <c r="CN13" s="780"/>
      <c r="CO13" s="780"/>
      <c r="CP13" s="121"/>
      <c r="CR13" s="17"/>
      <c r="CS13" s="794"/>
      <c r="CT13" s="795"/>
      <c r="CU13" s="795"/>
      <c r="CV13" s="121"/>
      <c r="CX13" s="17"/>
    </row>
    <row r="14" spans="1:102" ht="59.25" customHeight="1" x14ac:dyDescent="0.15">
      <c r="A14" s="806">
        <f>A5</f>
        <v>46023</v>
      </c>
      <c r="B14" s="807"/>
      <c r="C14" s="807"/>
      <c r="D14" s="807"/>
      <c r="E14" s="807"/>
      <c r="F14" s="807"/>
      <c r="G14" s="807"/>
      <c r="H14" s="807"/>
      <c r="I14" s="59"/>
      <c r="J14" s="96"/>
      <c r="K14" s="96"/>
      <c r="L14" s="96"/>
      <c r="M14" s="96"/>
      <c r="N14" s="96"/>
      <c r="O14" s="96"/>
      <c r="P14" s="96"/>
      <c r="Q14" s="96"/>
      <c r="R14" s="96"/>
      <c r="S14" s="96"/>
      <c r="T14" s="96"/>
      <c r="U14" s="96"/>
      <c r="V14" s="96"/>
      <c r="W14" s="96"/>
      <c r="X14" s="96"/>
      <c r="Y14" s="96"/>
      <c r="Z14" s="96"/>
      <c r="AA14" s="96"/>
      <c r="AB14" s="96"/>
      <c r="AC14" s="96"/>
      <c r="AD14" s="96"/>
      <c r="AE14" s="96"/>
      <c r="AF14" s="96"/>
      <c r="AG14" s="96"/>
      <c r="AH14" s="96"/>
      <c r="AI14" s="96"/>
      <c r="AJ14" s="96"/>
      <c r="AK14" s="96"/>
      <c r="AL14" s="96"/>
      <c r="AM14" s="96"/>
      <c r="AN14" s="96"/>
      <c r="AO14" s="96"/>
      <c r="AP14" s="96"/>
      <c r="AQ14" s="96"/>
      <c r="AR14" s="96"/>
      <c r="AS14" s="96"/>
      <c r="AT14" s="96"/>
      <c r="AU14" s="96"/>
      <c r="AV14" s="96"/>
      <c r="AW14" s="96"/>
      <c r="AX14" s="97"/>
      <c r="BA14" s="806">
        <f>BA5</f>
        <v>46113</v>
      </c>
      <c r="BB14" s="807"/>
      <c r="BC14" s="807"/>
      <c r="BD14" s="807"/>
      <c r="BE14" s="807"/>
      <c r="BF14" s="807"/>
      <c r="BG14" s="807"/>
      <c r="BH14" s="807"/>
      <c r="BI14" s="59"/>
      <c r="BJ14" s="96"/>
      <c r="BK14" s="96"/>
      <c r="BL14" s="96"/>
      <c r="BM14" s="96"/>
      <c r="BN14" s="96"/>
      <c r="BO14" s="96"/>
      <c r="BP14" s="96"/>
      <c r="BQ14" s="96"/>
      <c r="BR14" s="96"/>
      <c r="BS14" s="96"/>
      <c r="BT14" s="96"/>
      <c r="BU14" s="96"/>
      <c r="BV14" s="96"/>
      <c r="BW14" s="96"/>
      <c r="BX14" s="96"/>
      <c r="BY14" s="96"/>
      <c r="BZ14" s="96"/>
      <c r="CA14" s="96"/>
      <c r="CB14" s="96"/>
      <c r="CC14" s="96"/>
      <c r="CD14" s="96"/>
      <c r="CE14" s="96"/>
      <c r="CF14" s="96"/>
      <c r="CG14" s="96"/>
      <c r="CH14" s="96"/>
      <c r="CI14" s="96"/>
      <c r="CJ14" s="96"/>
      <c r="CK14" s="96"/>
      <c r="CL14" s="96"/>
      <c r="CM14" s="96"/>
      <c r="CN14" s="96"/>
      <c r="CO14" s="96"/>
      <c r="CP14" s="96"/>
      <c r="CQ14" s="96"/>
      <c r="CR14" s="96"/>
      <c r="CS14" s="96"/>
      <c r="CT14" s="96"/>
      <c r="CU14" s="96"/>
      <c r="CV14" s="96"/>
      <c r="CW14" s="96"/>
      <c r="CX14" s="97"/>
    </row>
    <row r="15" spans="1:102" ht="23.25" customHeight="1" x14ac:dyDescent="0.15">
      <c r="A15" s="796">
        <f>A18</f>
        <v>46023</v>
      </c>
      <c r="B15" s="797"/>
      <c r="C15" s="797"/>
      <c r="D15" s="797"/>
      <c r="E15" s="797"/>
      <c r="F15" s="797"/>
      <c r="G15" s="797"/>
      <c r="H15" s="798"/>
      <c r="I15" s="787" t="s">
        <v>24</v>
      </c>
      <c r="J15" s="788"/>
      <c r="K15" s="788"/>
      <c r="L15" s="113"/>
      <c r="M15" s="113"/>
      <c r="N15" s="114"/>
      <c r="O15" s="769" t="s">
        <v>56</v>
      </c>
      <c r="P15" s="770"/>
      <c r="Q15" s="770"/>
      <c r="R15" s="115"/>
      <c r="S15" s="115"/>
      <c r="T15" s="116"/>
      <c r="U15" s="771" t="s">
        <v>53</v>
      </c>
      <c r="V15" s="772"/>
      <c r="W15" s="772"/>
      <c r="X15" s="88"/>
      <c r="Y15" s="88"/>
      <c r="Z15" s="89"/>
      <c r="AA15" s="769" t="s">
        <v>57</v>
      </c>
      <c r="AB15" s="770"/>
      <c r="AC15" s="770"/>
      <c r="AD15" s="115"/>
      <c r="AE15" s="115"/>
      <c r="AF15" s="116"/>
      <c r="AG15" s="771" t="s">
        <v>58</v>
      </c>
      <c r="AH15" s="772"/>
      <c r="AI15" s="772"/>
      <c r="AJ15" s="88"/>
      <c r="AK15" s="88"/>
      <c r="AL15" s="89"/>
      <c r="AM15" s="769" t="s">
        <v>59</v>
      </c>
      <c r="AN15" s="770"/>
      <c r="AO15" s="770"/>
      <c r="AP15" s="115"/>
      <c r="AQ15" s="115"/>
      <c r="AR15" s="116"/>
      <c r="AS15" s="773" t="s">
        <v>62</v>
      </c>
      <c r="AT15" s="774"/>
      <c r="AU15" s="774"/>
      <c r="AV15" s="117"/>
      <c r="AW15" s="117"/>
      <c r="AX15" s="118"/>
      <c r="BA15" s="796">
        <f>BA18</f>
        <v>46113</v>
      </c>
      <c r="BB15" s="797"/>
      <c r="BC15" s="797"/>
      <c r="BD15" s="797"/>
      <c r="BE15" s="797"/>
      <c r="BF15" s="797"/>
      <c r="BG15" s="797"/>
      <c r="BH15" s="798"/>
      <c r="BI15" s="787" t="s">
        <v>24</v>
      </c>
      <c r="BJ15" s="788"/>
      <c r="BK15" s="788"/>
      <c r="BL15" s="113"/>
      <c r="BM15" s="113"/>
      <c r="BN15" s="114"/>
      <c r="BO15" s="769" t="s">
        <v>56</v>
      </c>
      <c r="BP15" s="770"/>
      <c r="BQ15" s="770"/>
      <c r="BR15" s="115"/>
      <c r="BS15" s="115"/>
      <c r="BT15" s="116"/>
      <c r="BU15" s="771" t="s">
        <v>53</v>
      </c>
      <c r="BV15" s="772"/>
      <c r="BW15" s="772"/>
      <c r="BX15" s="88"/>
      <c r="BY15" s="88"/>
      <c r="BZ15" s="89"/>
      <c r="CA15" s="769" t="s">
        <v>57</v>
      </c>
      <c r="CB15" s="770"/>
      <c r="CC15" s="770"/>
      <c r="CD15" s="115"/>
      <c r="CE15" s="115"/>
      <c r="CF15" s="116"/>
      <c r="CG15" s="771" t="s">
        <v>58</v>
      </c>
      <c r="CH15" s="772"/>
      <c r="CI15" s="772"/>
      <c r="CJ15" s="88"/>
      <c r="CK15" s="88"/>
      <c r="CL15" s="89"/>
      <c r="CM15" s="769" t="s">
        <v>59</v>
      </c>
      <c r="CN15" s="770"/>
      <c r="CO15" s="770"/>
      <c r="CP15" s="115"/>
      <c r="CQ15" s="115"/>
      <c r="CR15" s="116"/>
      <c r="CS15" s="773" t="s">
        <v>62</v>
      </c>
      <c r="CT15" s="774"/>
      <c r="CU15" s="774"/>
      <c r="CV15" s="117"/>
      <c r="CW15" s="117"/>
      <c r="CX15" s="118"/>
    </row>
    <row r="16" spans="1:102" ht="21.75" customHeight="1" x14ac:dyDescent="0.15">
      <c r="A16" s="799"/>
      <c r="B16" s="800"/>
      <c r="C16" s="800"/>
      <c r="D16" s="800"/>
      <c r="E16" s="800"/>
      <c r="F16" s="800"/>
      <c r="G16" s="800"/>
      <c r="H16" s="801"/>
      <c r="I16" s="792">
        <f>AS11+1</f>
        <v>46040</v>
      </c>
      <c r="J16" s="793"/>
      <c r="K16" s="793"/>
      <c r="L16" s="123"/>
      <c r="M16" s="21"/>
      <c r="N16" s="22"/>
      <c r="O16" s="777">
        <f>I16+1</f>
        <v>46041</v>
      </c>
      <c r="P16" s="778"/>
      <c r="Q16" s="778"/>
      <c r="R16" s="119"/>
      <c r="S16" s="21"/>
      <c r="T16" s="22"/>
      <c r="U16" s="777">
        <f>O16+1</f>
        <v>46042</v>
      </c>
      <c r="V16" s="778"/>
      <c r="W16" s="778"/>
      <c r="X16" s="119"/>
      <c r="Y16" s="21"/>
      <c r="Z16" s="22"/>
      <c r="AA16" s="777">
        <f>U16+1</f>
        <v>46043</v>
      </c>
      <c r="AB16" s="778"/>
      <c r="AC16" s="778"/>
      <c r="AD16" s="119"/>
      <c r="AE16" s="21"/>
      <c r="AF16" s="22"/>
      <c r="AG16" s="777">
        <f>AA16+1</f>
        <v>46044</v>
      </c>
      <c r="AH16" s="778"/>
      <c r="AI16" s="778"/>
      <c r="AJ16" s="119"/>
      <c r="AK16" s="21"/>
      <c r="AL16" s="22"/>
      <c r="AM16" s="777">
        <f>AG16+1</f>
        <v>46045</v>
      </c>
      <c r="AN16" s="778"/>
      <c r="AO16" s="778"/>
      <c r="AP16" s="119"/>
      <c r="AQ16" s="21"/>
      <c r="AR16" s="22"/>
      <c r="AS16" s="794">
        <f>AM16+1</f>
        <v>46046</v>
      </c>
      <c r="AT16" s="795"/>
      <c r="AU16" s="795"/>
      <c r="AV16" s="119"/>
      <c r="AW16" s="21"/>
      <c r="AX16" s="22"/>
      <c r="BA16" s="799"/>
      <c r="BB16" s="800"/>
      <c r="BC16" s="800"/>
      <c r="BD16" s="800"/>
      <c r="BE16" s="800"/>
      <c r="BF16" s="800"/>
      <c r="BG16" s="800"/>
      <c r="BH16" s="801"/>
      <c r="BI16" s="792">
        <f>CS11+1</f>
        <v>46131</v>
      </c>
      <c r="BJ16" s="793"/>
      <c r="BK16" s="793"/>
      <c r="BL16" s="123"/>
      <c r="BM16" s="21"/>
      <c r="BN16" s="22"/>
      <c r="BO16" s="777">
        <f>BI16+1</f>
        <v>46132</v>
      </c>
      <c r="BP16" s="778"/>
      <c r="BQ16" s="778"/>
      <c r="BR16" s="119"/>
      <c r="BS16" s="21"/>
      <c r="BT16" s="22"/>
      <c r="BU16" s="777">
        <f>BO16+1</f>
        <v>46133</v>
      </c>
      <c r="BV16" s="778"/>
      <c r="BW16" s="778"/>
      <c r="BX16" s="119"/>
      <c r="BY16" s="21"/>
      <c r="BZ16" s="22"/>
      <c r="CA16" s="777">
        <f>BU16+1</f>
        <v>46134</v>
      </c>
      <c r="CB16" s="778"/>
      <c r="CC16" s="778"/>
      <c r="CD16" s="119"/>
      <c r="CE16" s="21"/>
      <c r="CF16" s="22"/>
      <c r="CG16" s="777">
        <f>CA16+1</f>
        <v>46135</v>
      </c>
      <c r="CH16" s="778"/>
      <c r="CI16" s="778"/>
      <c r="CJ16" s="119"/>
      <c r="CK16" s="21"/>
      <c r="CL16" s="22"/>
      <c r="CM16" s="777">
        <f>CG16+1</f>
        <v>46136</v>
      </c>
      <c r="CN16" s="778"/>
      <c r="CO16" s="778"/>
      <c r="CP16" s="119"/>
      <c r="CQ16" s="21"/>
      <c r="CR16" s="22"/>
      <c r="CS16" s="794">
        <f>CM16+1</f>
        <v>46137</v>
      </c>
      <c r="CT16" s="795"/>
      <c r="CU16" s="795"/>
      <c r="CV16" s="119"/>
      <c r="CW16" s="21"/>
      <c r="CX16" s="22"/>
    </row>
    <row r="17" spans="1:102" ht="21.75" customHeight="1" x14ac:dyDescent="0.15">
      <c r="A17" s="799"/>
      <c r="B17" s="800"/>
      <c r="C17" s="800"/>
      <c r="D17" s="800"/>
      <c r="E17" s="800"/>
      <c r="F17" s="800"/>
      <c r="G17" s="800"/>
      <c r="H17" s="801"/>
      <c r="I17" s="775"/>
      <c r="J17" s="776"/>
      <c r="K17" s="776"/>
      <c r="L17" s="124"/>
      <c r="N17" s="17"/>
      <c r="O17" s="779"/>
      <c r="P17" s="780"/>
      <c r="Q17" s="780"/>
      <c r="R17" s="121"/>
      <c r="T17" s="17"/>
      <c r="U17" s="779"/>
      <c r="V17" s="780"/>
      <c r="W17" s="780"/>
      <c r="X17" s="121"/>
      <c r="Z17" s="17"/>
      <c r="AA17" s="779"/>
      <c r="AB17" s="780"/>
      <c r="AC17" s="780"/>
      <c r="AD17" s="121"/>
      <c r="AF17" s="17"/>
      <c r="AG17" s="779"/>
      <c r="AH17" s="780"/>
      <c r="AI17" s="780"/>
      <c r="AJ17" s="121"/>
      <c r="AL17" s="17"/>
      <c r="AM17" s="779"/>
      <c r="AN17" s="780"/>
      <c r="AO17" s="780"/>
      <c r="AP17" s="121"/>
      <c r="AR17" s="17"/>
      <c r="AS17" s="794"/>
      <c r="AT17" s="795"/>
      <c r="AU17" s="795"/>
      <c r="AV17" s="121"/>
      <c r="AX17" s="17"/>
      <c r="BA17" s="799"/>
      <c r="BB17" s="800"/>
      <c r="BC17" s="800"/>
      <c r="BD17" s="800"/>
      <c r="BE17" s="800"/>
      <c r="BF17" s="800"/>
      <c r="BG17" s="800"/>
      <c r="BH17" s="801"/>
      <c r="BI17" s="775"/>
      <c r="BJ17" s="776"/>
      <c r="BK17" s="776"/>
      <c r="BL17" s="124"/>
      <c r="BN17" s="17"/>
      <c r="BO17" s="779"/>
      <c r="BP17" s="780"/>
      <c r="BQ17" s="780"/>
      <c r="BR17" s="121"/>
      <c r="BT17" s="17"/>
      <c r="BU17" s="779"/>
      <c r="BV17" s="780"/>
      <c r="BW17" s="780"/>
      <c r="BX17" s="121"/>
      <c r="BZ17" s="17"/>
      <c r="CA17" s="779"/>
      <c r="CB17" s="780"/>
      <c r="CC17" s="780"/>
      <c r="CD17" s="121"/>
      <c r="CF17" s="17"/>
      <c r="CG17" s="779"/>
      <c r="CH17" s="780"/>
      <c r="CI17" s="780"/>
      <c r="CJ17" s="121"/>
      <c r="CL17" s="17"/>
      <c r="CM17" s="779"/>
      <c r="CN17" s="780"/>
      <c r="CO17" s="780"/>
      <c r="CP17" s="121"/>
      <c r="CR17" s="17"/>
      <c r="CS17" s="794"/>
      <c r="CT17" s="795"/>
      <c r="CU17" s="795"/>
      <c r="CV17" s="121"/>
      <c r="CX17" s="17"/>
    </row>
    <row r="18" spans="1:102" ht="22.5" customHeight="1" x14ac:dyDescent="0.15">
      <c r="A18" s="575">
        <f>A5</f>
        <v>46023</v>
      </c>
      <c r="B18" s="576"/>
      <c r="C18" s="576"/>
      <c r="D18" s="576"/>
      <c r="E18" s="576" t="s">
        <v>358</v>
      </c>
      <c r="F18" s="576"/>
      <c r="G18" s="576"/>
      <c r="H18" s="577"/>
      <c r="I18" s="775"/>
      <c r="J18" s="776"/>
      <c r="K18" s="776"/>
      <c r="L18" s="124"/>
      <c r="N18" s="17"/>
      <c r="O18" s="779"/>
      <c r="P18" s="780"/>
      <c r="Q18" s="780"/>
      <c r="R18" s="121"/>
      <c r="T18" s="17"/>
      <c r="U18" s="779"/>
      <c r="V18" s="780"/>
      <c r="W18" s="780"/>
      <c r="X18" s="121"/>
      <c r="Z18" s="17"/>
      <c r="AA18" s="779"/>
      <c r="AB18" s="780"/>
      <c r="AC18" s="780"/>
      <c r="AD18" s="121"/>
      <c r="AF18" s="17"/>
      <c r="AG18" s="779"/>
      <c r="AH18" s="780"/>
      <c r="AI18" s="780"/>
      <c r="AJ18" s="121"/>
      <c r="AL18" s="17"/>
      <c r="AM18" s="779"/>
      <c r="AN18" s="780"/>
      <c r="AO18" s="780"/>
      <c r="AP18" s="121"/>
      <c r="AR18" s="17"/>
      <c r="AS18" s="794"/>
      <c r="AT18" s="795"/>
      <c r="AU18" s="795"/>
      <c r="AV18" s="121"/>
      <c r="AX18" s="17"/>
      <c r="BA18" s="575">
        <f>BA5</f>
        <v>46113</v>
      </c>
      <c r="BB18" s="576"/>
      <c r="BC18" s="576"/>
      <c r="BD18" s="576"/>
      <c r="BE18" s="576" t="s">
        <v>358</v>
      </c>
      <c r="BF18" s="576"/>
      <c r="BG18" s="576"/>
      <c r="BH18" s="577"/>
      <c r="BI18" s="775"/>
      <c r="BJ18" s="776"/>
      <c r="BK18" s="776"/>
      <c r="BL18" s="124"/>
      <c r="BN18" s="17"/>
      <c r="BO18" s="779"/>
      <c r="BP18" s="780"/>
      <c r="BQ18" s="780"/>
      <c r="BR18" s="121"/>
      <c r="BT18" s="17"/>
      <c r="BU18" s="779"/>
      <c r="BV18" s="780"/>
      <c r="BW18" s="780"/>
      <c r="BX18" s="121"/>
      <c r="BZ18" s="17"/>
      <c r="CA18" s="779"/>
      <c r="CB18" s="780"/>
      <c r="CC18" s="780"/>
      <c r="CD18" s="121"/>
      <c r="CF18" s="17"/>
      <c r="CG18" s="779"/>
      <c r="CH18" s="780"/>
      <c r="CI18" s="780"/>
      <c r="CJ18" s="121"/>
      <c r="CL18" s="17"/>
      <c r="CM18" s="779"/>
      <c r="CN18" s="780"/>
      <c r="CO18" s="780"/>
      <c r="CP18" s="121"/>
      <c r="CR18" s="17"/>
      <c r="CS18" s="794"/>
      <c r="CT18" s="795"/>
      <c r="CU18" s="795"/>
      <c r="CV18" s="121"/>
      <c r="CX18" s="17"/>
    </row>
    <row r="19" spans="1:102" ht="35.25" customHeight="1" x14ac:dyDescent="0.15">
      <c r="A19" s="575"/>
      <c r="B19" s="576"/>
      <c r="C19" s="576"/>
      <c r="D19" s="576"/>
      <c r="E19" s="576" t="str">
        <f>(YEAR(A18)-1988)&amp;"年"</f>
        <v>38年</v>
      </c>
      <c r="F19" s="576"/>
      <c r="G19" s="576"/>
      <c r="H19" s="577"/>
      <c r="I19" s="18"/>
      <c r="J19" s="19"/>
      <c r="K19" s="19"/>
      <c r="L19" s="19"/>
      <c r="M19" s="19"/>
      <c r="N19" s="20"/>
      <c r="O19" s="18"/>
      <c r="P19" s="19"/>
      <c r="Q19" s="19"/>
      <c r="R19" s="19"/>
      <c r="S19" s="19"/>
      <c r="T19" s="20"/>
      <c r="U19" s="18"/>
      <c r="V19" s="19"/>
      <c r="W19" s="19"/>
      <c r="X19" s="19"/>
      <c r="Y19" s="19"/>
      <c r="Z19" s="20"/>
      <c r="AA19" s="18"/>
      <c r="AB19" s="19"/>
      <c r="AC19" s="19"/>
      <c r="AD19" s="19"/>
      <c r="AE19" s="19"/>
      <c r="AF19" s="20"/>
      <c r="AG19" s="18"/>
      <c r="AH19" s="19"/>
      <c r="AI19" s="19"/>
      <c r="AJ19" s="19"/>
      <c r="AK19" s="19"/>
      <c r="AL19" s="20"/>
      <c r="AM19" s="18"/>
      <c r="AN19" s="19"/>
      <c r="AO19" s="19"/>
      <c r="AP19" s="19"/>
      <c r="AQ19" s="19"/>
      <c r="AR19" s="20"/>
      <c r="AS19" s="18"/>
      <c r="AT19" s="19"/>
      <c r="AU19" s="19"/>
      <c r="AV19" s="19"/>
      <c r="AW19" s="19"/>
      <c r="AX19" s="20"/>
      <c r="BA19" s="575"/>
      <c r="BB19" s="576"/>
      <c r="BC19" s="576"/>
      <c r="BD19" s="576"/>
      <c r="BE19" s="576" t="str">
        <f>(YEAR(BA18)-1988)&amp;"年"</f>
        <v>38年</v>
      </c>
      <c r="BF19" s="576"/>
      <c r="BG19" s="576"/>
      <c r="BH19" s="577"/>
      <c r="BI19" s="18"/>
      <c r="BJ19" s="19"/>
      <c r="BK19" s="19"/>
      <c r="BL19" s="19"/>
      <c r="BM19" s="19"/>
      <c r="BN19" s="20"/>
      <c r="BO19" s="18"/>
      <c r="BP19" s="19"/>
      <c r="BQ19" s="19"/>
      <c r="BR19" s="19"/>
      <c r="BS19" s="19"/>
      <c r="BT19" s="20"/>
      <c r="BU19" s="18"/>
      <c r="BV19" s="19"/>
      <c r="BW19" s="19"/>
      <c r="BX19" s="19"/>
      <c r="BY19" s="19"/>
      <c r="BZ19" s="20"/>
      <c r="CA19" s="18"/>
      <c r="CB19" s="19"/>
      <c r="CC19" s="19"/>
      <c r="CD19" s="19"/>
      <c r="CE19" s="19"/>
      <c r="CF19" s="20"/>
      <c r="CG19" s="18"/>
      <c r="CH19" s="19"/>
      <c r="CI19" s="19"/>
      <c r="CJ19" s="19"/>
      <c r="CK19" s="19"/>
      <c r="CL19" s="20"/>
      <c r="CM19" s="18"/>
      <c r="CN19" s="19"/>
      <c r="CO19" s="19"/>
      <c r="CP19" s="19"/>
      <c r="CQ19" s="19"/>
      <c r="CR19" s="20"/>
      <c r="CS19" s="18"/>
      <c r="CT19" s="19"/>
      <c r="CU19" s="19"/>
      <c r="CV19" s="19"/>
      <c r="CW19" s="19"/>
      <c r="CX19" s="20"/>
    </row>
    <row r="20" spans="1:102" ht="21.75" customHeight="1" x14ac:dyDescent="0.15">
      <c r="A20" s="789" t="str">
        <f>IF(A18&gt;=43586,"令和"&amp;IF(YEAR(A18)-2018=1,"元",YEAR(A18)-2018),"平成"&amp;(YEAR(A18)-1988))</f>
        <v>令和8</v>
      </c>
      <c r="B20" s="790"/>
      <c r="C20" s="790"/>
      <c r="D20" s="790"/>
      <c r="E20" s="790"/>
      <c r="F20" s="790"/>
      <c r="G20" s="790"/>
      <c r="H20" s="791"/>
      <c r="I20" s="802">
        <f>IF(DAY(AS16)+1&gt;IF(MONTH(A5)=12,31,DATE(YEAR(A5),MONTH(A5)+1,1)-A5),"",AS16+1)</f>
        <v>46047</v>
      </c>
      <c r="J20" s="803"/>
      <c r="K20" s="803"/>
      <c r="L20" s="123"/>
      <c r="M20" s="21"/>
      <c r="N20" s="22"/>
      <c r="O20" s="777">
        <f>IF(I20="","",IF(DAY(I20)+1&gt;IF(MONTH(A5)=12,31,DATE(YEAR(A5),MONTH(A5)+1,1)-A5),"",I20+1))</f>
        <v>46048</v>
      </c>
      <c r="P20" s="778"/>
      <c r="Q20" s="778"/>
      <c r="R20" s="123"/>
      <c r="S20" s="21"/>
      <c r="T20" s="22"/>
      <c r="U20" s="777">
        <f>IF(O20="","",IF(DAY(O20)+1&gt;IF(MONTH(A5)=12,31,DATE(YEAR(A5),MONTH(A5)+1,1)-A5),"",O20+1))</f>
        <v>46049</v>
      </c>
      <c r="V20" s="778"/>
      <c r="W20" s="778"/>
      <c r="X20" s="123"/>
      <c r="Y20" s="21"/>
      <c r="Z20" s="22"/>
      <c r="AA20" s="777">
        <f>IF(U20="","",IF(DAY(U20)+1&gt;IF(MONTH(A5)=12,31,DATE(YEAR(A5),MONTH(A5)+1,1)-A5),"",U20+1))</f>
        <v>46050</v>
      </c>
      <c r="AB20" s="778"/>
      <c r="AC20" s="778"/>
      <c r="AD20" s="123"/>
      <c r="AE20" s="21"/>
      <c r="AF20" s="22"/>
      <c r="AG20" s="777">
        <f>IF(AA20="","",IF(DAY(AA20)+1&gt;IF(MONTH(A5)=12,31,DATE(YEAR(A5),MONTH(A5)+1,1)-A5),"",AA20+1))</f>
        <v>46051</v>
      </c>
      <c r="AH20" s="778"/>
      <c r="AI20" s="778"/>
      <c r="AJ20" s="123"/>
      <c r="AK20" s="21"/>
      <c r="AL20" s="22"/>
      <c r="AM20" s="777">
        <f>IF(AG20="","",IF(DAY(AG20)+1&gt;IF(MONTH(A5)=12,31,DATE(YEAR(A5),MONTH(A5)+1,1)-A5),"",AG20+1))</f>
        <v>46052</v>
      </c>
      <c r="AN20" s="778"/>
      <c r="AO20" s="778"/>
      <c r="AP20" s="123"/>
      <c r="AQ20" s="21"/>
      <c r="AR20" s="22"/>
      <c r="AS20" s="814">
        <f>IF(AM20="","",IF(DAY(AM20)+1&gt;IF(MONTH(A5)=12,31,DATE(YEAR(A5),MONTH(A5)+1,1)-A5),"",AM20+1))</f>
        <v>46053</v>
      </c>
      <c r="AT20" s="815"/>
      <c r="AU20" s="815"/>
      <c r="AV20" s="123"/>
      <c r="AW20" s="21"/>
      <c r="AX20" s="22"/>
      <c r="BA20" s="789" t="str">
        <f>IF(BA18&gt;=43586,"令和"&amp;IF(YEAR(BA18)-2018=1,"元",YEAR(BA18)-2018),"平成"&amp;(YEAR(BA18)-1988))</f>
        <v>令和8</v>
      </c>
      <c r="BB20" s="790"/>
      <c r="BC20" s="790"/>
      <c r="BD20" s="790"/>
      <c r="BE20" s="790"/>
      <c r="BF20" s="790"/>
      <c r="BG20" s="790"/>
      <c r="BH20" s="791"/>
      <c r="BI20" s="802">
        <f>IF(DAY(CS16)+1&gt;IF(MONTH(BA5)=12,31,DATE(YEAR(BA5),MONTH(BA5)+1,1)-BA5),"",CS16+1)</f>
        <v>46138</v>
      </c>
      <c r="BJ20" s="803"/>
      <c r="BK20" s="803"/>
      <c r="BL20" s="123"/>
      <c r="BM20" s="21"/>
      <c r="BN20" s="22"/>
      <c r="BO20" s="777">
        <f>IF(BI20="","",IF(DAY(BI20)+1&gt;IF(MONTH(BA5)=12,31,DATE(YEAR(BA5),MONTH(BA5)+1,1)-BA5),"",BI20+1))</f>
        <v>46139</v>
      </c>
      <c r="BP20" s="778"/>
      <c r="BQ20" s="778"/>
      <c r="BR20" s="123"/>
      <c r="BS20" s="21"/>
      <c r="BT20" s="22"/>
      <c r="BU20" s="777">
        <f>IF(BO20="","",IF(DAY(BO20)+1&gt;IF(MONTH(BA5)=12,31,DATE(YEAR(BA5),MONTH(BA5)+1,1)-BA5),"",BO20+1))</f>
        <v>46140</v>
      </c>
      <c r="BV20" s="778"/>
      <c r="BW20" s="778"/>
      <c r="BX20" s="123"/>
      <c r="BY20" s="21"/>
      <c r="BZ20" s="22"/>
      <c r="CA20" s="777">
        <f>IF(BU20="","",IF(DAY(BU20)+1&gt;IF(MONTH(BA5)=12,31,DATE(YEAR(BA5),MONTH(BA5)+1,1)-BA5),"",BU20+1))</f>
        <v>46141</v>
      </c>
      <c r="CB20" s="778"/>
      <c r="CC20" s="778"/>
      <c r="CD20" s="123"/>
      <c r="CE20" s="21"/>
      <c r="CF20" s="22"/>
      <c r="CG20" s="777">
        <f>IF(CA20="","",IF(DAY(CA20)+1&gt;IF(MONTH(BA5)=12,31,DATE(YEAR(BA5),MONTH(BA5)+1,1)-BA5),"",CA20+1))</f>
        <v>46142</v>
      </c>
      <c r="CH20" s="778"/>
      <c r="CI20" s="778"/>
      <c r="CJ20" s="123"/>
      <c r="CK20" s="21"/>
      <c r="CL20" s="22"/>
      <c r="CM20" s="777" t="str">
        <f>IF(CG20="","",IF(DAY(CG20)+1&gt;IF(MONTH(BA5)=12,31,DATE(YEAR(BA5),MONTH(BA5)+1,1)-BA5),"",CG20+1))</f>
        <v/>
      </c>
      <c r="CN20" s="778"/>
      <c r="CO20" s="778"/>
      <c r="CP20" s="123"/>
      <c r="CQ20" s="21"/>
      <c r="CR20" s="22"/>
      <c r="CS20" s="814" t="str">
        <f>IF(CM20="","",IF(DAY(CM20)+1&gt;IF(MONTH(BA5)=12,31,DATE(YEAR(BA5),MONTH(BA5)+1,1)-BA5),"",CM20+1))</f>
        <v/>
      </c>
      <c r="CT20" s="815"/>
      <c r="CU20" s="815"/>
      <c r="CV20" s="123"/>
      <c r="CW20" s="21"/>
      <c r="CX20" s="22"/>
    </row>
    <row r="21" spans="1:102" ht="21.75" customHeight="1" x14ac:dyDescent="0.15">
      <c r="A21" s="789"/>
      <c r="B21" s="790"/>
      <c r="C21" s="790"/>
      <c r="D21" s="790"/>
      <c r="E21" s="790"/>
      <c r="F21" s="790"/>
      <c r="G21" s="790"/>
      <c r="H21" s="791"/>
      <c r="I21" s="804"/>
      <c r="J21" s="805"/>
      <c r="K21" s="805"/>
      <c r="L21" s="124"/>
      <c r="N21" s="17"/>
      <c r="O21" s="779"/>
      <c r="P21" s="780"/>
      <c r="Q21" s="780"/>
      <c r="R21" s="124"/>
      <c r="T21" s="17"/>
      <c r="U21" s="779"/>
      <c r="V21" s="780"/>
      <c r="W21" s="780"/>
      <c r="X21" s="124"/>
      <c r="Z21" s="17"/>
      <c r="AA21" s="779"/>
      <c r="AB21" s="780"/>
      <c r="AC21" s="780"/>
      <c r="AD21" s="124"/>
      <c r="AF21" s="17"/>
      <c r="AG21" s="779"/>
      <c r="AH21" s="780"/>
      <c r="AI21" s="780"/>
      <c r="AJ21" s="124"/>
      <c r="AL21" s="17"/>
      <c r="AM21" s="779"/>
      <c r="AN21" s="780"/>
      <c r="AO21" s="780"/>
      <c r="AP21" s="124"/>
      <c r="AR21" s="17"/>
      <c r="AS21" s="794"/>
      <c r="AT21" s="795"/>
      <c r="AU21" s="795"/>
      <c r="AV21" s="124"/>
      <c r="AX21" s="17"/>
      <c r="BA21" s="789"/>
      <c r="BB21" s="790"/>
      <c r="BC21" s="790"/>
      <c r="BD21" s="790"/>
      <c r="BE21" s="790"/>
      <c r="BF21" s="790"/>
      <c r="BG21" s="790"/>
      <c r="BH21" s="791"/>
      <c r="BI21" s="804"/>
      <c r="BJ21" s="805"/>
      <c r="BK21" s="805"/>
      <c r="BL21" s="124"/>
      <c r="BN21" s="17"/>
      <c r="BO21" s="779"/>
      <c r="BP21" s="780"/>
      <c r="BQ21" s="780"/>
      <c r="BR21" s="124"/>
      <c r="BT21" s="17"/>
      <c r="BU21" s="779"/>
      <c r="BV21" s="780"/>
      <c r="BW21" s="780"/>
      <c r="BX21" s="124"/>
      <c r="BZ21" s="17"/>
      <c r="CA21" s="779"/>
      <c r="CB21" s="780"/>
      <c r="CC21" s="780"/>
      <c r="CD21" s="124"/>
      <c r="CF21" s="17"/>
      <c r="CG21" s="779"/>
      <c r="CH21" s="780"/>
      <c r="CI21" s="780"/>
      <c r="CJ21" s="124"/>
      <c r="CL21" s="17"/>
      <c r="CM21" s="779"/>
      <c r="CN21" s="780"/>
      <c r="CO21" s="780"/>
      <c r="CP21" s="124"/>
      <c r="CR21" s="17"/>
      <c r="CS21" s="794"/>
      <c r="CT21" s="795"/>
      <c r="CU21" s="795"/>
      <c r="CV21" s="124"/>
      <c r="CX21" s="17"/>
    </row>
    <row r="22" spans="1:102" ht="22.5" customHeight="1" x14ac:dyDescent="0.15">
      <c r="A22" s="28"/>
      <c r="B22" s="21"/>
      <c r="C22" s="21"/>
      <c r="D22" s="21"/>
      <c r="E22" s="21"/>
      <c r="F22" s="21"/>
      <c r="G22" s="21"/>
      <c r="H22" s="22"/>
      <c r="I22" s="804"/>
      <c r="J22" s="805"/>
      <c r="K22" s="805"/>
      <c r="L22" s="124"/>
      <c r="N22" s="17"/>
      <c r="O22" s="779"/>
      <c r="P22" s="780"/>
      <c r="Q22" s="780"/>
      <c r="R22" s="124"/>
      <c r="T22" s="17"/>
      <c r="U22" s="779"/>
      <c r="V22" s="780"/>
      <c r="W22" s="780"/>
      <c r="X22" s="124"/>
      <c r="Z22" s="17"/>
      <c r="AA22" s="779"/>
      <c r="AB22" s="780"/>
      <c r="AC22" s="780"/>
      <c r="AD22" s="124"/>
      <c r="AF22" s="17"/>
      <c r="AG22" s="779"/>
      <c r="AH22" s="780"/>
      <c r="AI22" s="780"/>
      <c r="AJ22" s="124"/>
      <c r="AL22" s="17"/>
      <c r="AM22" s="779"/>
      <c r="AN22" s="780"/>
      <c r="AO22" s="780"/>
      <c r="AP22" s="124"/>
      <c r="AR22" s="17"/>
      <c r="AS22" s="794"/>
      <c r="AT22" s="795"/>
      <c r="AU22" s="795"/>
      <c r="AV22" s="124"/>
      <c r="AX22" s="17"/>
      <c r="BA22" s="28"/>
      <c r="BB22" s="21"/>
      <c r="BC22" s="21"/>
      <c r="BD22" s="21"/>
      <c r="BE22" s="21"/>
      <c r="BF22" s="21"/>
      <c r="BG22" s="21"/>
      <c r="BH22" s="22"/>
      <c r="BI22" s="804"/>
      <c r="BJ22" s="805"/>
      <c r="BK22" s="805"/>
      <c r="BL22" s="124"/>
      <c r="BN22" s="17"/>
      <c r="BO22" s="779"/>
      <c r="BP22" s="780"/>
      <c r="BQ22" s="780"/>
      <c r="BR22" s="124"/>
      <c r="BT22" s="17"/>
      <c r="BU22" s="779"/>
      <c r="BV22" s="780"/>
      <c r="BW22" s="780"/>
      <c r="BX22" s="124"/>
      <c r="BZ22" s="17"/>
      <c r="CA22" s="779"/>
      <c r="CB22" s="780"/>
      <c r="CC22" s="780"/>
      <c r="CD22" s="124"/>
      <c r="CF22" s="17"/>
      <c r="CG22" s="779"/>
      <c r="CH22" s="780"/>
      <c r="CI22" s="780"/>
      <c r="CJ22" s="124"/>
      <c r="CL22" s="17"/>
      <c r="CM22" s="779"/>
      <c r="CN22" s="780"/>
      <c r="CO22" s="780"/>
      <c r="CP22" s="124"/>
      <c r="CR22" s="17"/>
      <c r="CS22" s="794"/>
      <c r="CT22" s="795"/>
      <c r="CU22" s="795"/>
      <c r="CV22" s="124"/>
      <c r="CX22" s="17"/>
    </row>
    <row r="23" spans="1:102" ht="35.25" customHeight="1" x14ac:dyDescent="0.15">
      <c r="A23" s="23"/>
      <c r="H23" s="17"/>
      <c r="I23" s="18"/>
      <c r="J23" s="19"/>
      <c r="K23" s="19"/>
      <c r="L23" s="19"/>
      <c r="M23" s="19"/>
      <c r="N23" s="20"/>
      <c r="O23" s="18"/>
      <c r="P23" s="19"/>
      <c r="Q23" s="19"/>
      <c r="R23" s="19"/>
      <c r="S23" s="19"/>
      <c r="T23" s="20"/>
      <c r="U23" s="18"/>
      <c r="V23" s="19"/>
      <c r="W23" s="19"/>
      <c r="X23" s="19"/>
      <c r="Y23" s="19"/>
      <c r="Z23" s="20"/>
      <c r="AA23" s="18"/>
      <c r="AB23" s="19"/>
      <c r="AC23" s="19"/>
      <c r="AD23" s="19"/>
      <c r="AE23" s="19"/>
      <c r="AF23" s="20"/>
      <c r="AG23" s="18"/>
      <c r="AH23" s="19"/>
      <c r="AI23" s="19"/>
      <c r="AJ23" s="19"/>
      <c r="AK23" s="19"/>
      <c r="AL23" s="20"/>
      <c r="AM23" s="18"/>
      <c r="AN23" s="19"/>
      <c r="AO23" s="19"/>
      <c r="AP23" s="19"/>
      <c r="AQ23" s="19"/>
      <c r="AR23" s="20"/>
      <c r="AS23" s="18"/>
      <c r="AT23" s="19"/>
      <c r="AU23" s="19"/>
      <c r="AV23" s="19"/>
      <c r="AW23" s="19"/>
      <c r="AX23" s="20"/>
      <c r="BA23" s="23"/>
      <c r="BH23" s="17"/>
      <c r="BI23" s="18"/>
      <c r="BJ23" s="19"/>
      <c r="BK23" s="19"/>
      <c r="BL23" s="19"/>
      <c r="BM23" s="19"/>
      <c r="BN23" s="20"/>
      <c r="BO23" s="18"/>
      <c r="BP23" s="19"/>
      <c r="BQ23" s="19"/>
      <c r="BR23" s="19"/>
      <c r="BS23" s="19"/>
      <c r="BT23" s="20"/>
      <c r="BU23" s="18"/>
      <c r="BV23" s="19"/>
      <c r="BW23" s="19"/>
      <c r="BX23" s="19"/>
      <c r="BY23" s="19"/>
      <c r="BZ23" s="20"/>
      <c r="CA23" s="18"/>
      <c r="CB23" s="19"/>
      <c r="CC23" s="19"/>
      <c r="CD23" s="19"/>
      <c r="CE23" s="19"/>
      <c r="CF23" s="20"/>
      <c r="CG23" s="18"/>
      <c r="CH23" s="19"/>
      <c r="CI23" s="19"/>
      <c r="CJ23" s="19"/>
      <c r="CK23" s="19"/>
      <c r="CL23" s="20"/>
      <c r="CM23" s="18"/>
      <c r="CN23" s="19"/>
      <c r="CO23" s="19"/>
      <c r="CP23" s="19"/>
      <c r="CQ23" s="19"/>
      <c r="CR23" s="20"/>
      <c r="CS23" s="18"/>
      <c r="CT23" s="19"/>
      <c r="CU23" s="19"/>
      <c r="CV23" s="19"/>
      <c r="CW23" s="19"/>
      <c r="CX23" s="20"/>
    </row>
    <row r="24" spans="1:102" ht="21.75" customHeight="1" x14ac:dyDescent="0.15">
      <c r="A24" s="23"/>
      <c r="H24" s="17"/>
      <c r="I24" s="802" t="str">
        <f>IF(AS20="","",IF(DAY(AS20)+1&gt;IF(MONTH(A5)=12,31,DATE(YEAR(A5),MONTH(A5)+1,1)-A5),"",AS20+1))</f>
        <v/>
      </c>
      <c r="J24" s="803"/>
      <c r="K24" s="803"/>
      <c r="L24" s="123"/>
      <c r="M24" s="21"/>
      <c r="N24" s="22"/>
      <c r="O24" s="777" t="str">
        <f>IF(I24="","",IF(DAY(I24)+1&gt;IF(MONTH(A5)=12,31,DATE(YEAR(A5),MONTH(A5)+1,1)-A5),"",I24+1))</f>
        <v/>
      </c>
      <c r="P24" s="778"/>
      <c r="Q24" s="778"/>
      <c r="R24" s="123"/>
      <c r="S24" s="21"/>
      <c r="T24" s="22"/>
      <c r="U24" s="820" t="s">
        <v>318</v>
      </c>
      <c r="V24" s="821"/>
      <c r="W24" s="822"/>
      <c r="X24" s="811" t="str">
        <f>VLOOKUP(A5,祝節名,2,FALSE)</f>
        <v>1 元日、12 成人の日
小寒5、大寒20</v>
      </c>
      <c r="Y24" s="811"/>
      <c r="Z24" s="811"/>
      <c r="AA24" s="811"/>
      <c r="AB24" s="811"/>
      <c r="AC24" s="811"/>
      <c r="AD24" s="811"/>
      <c r="AE24" s="811"/>
      <c r="AF24" s="811"/>
      <c r="AG24" s="811"/>
      <c r="AH24" s="811"/>
      <c r="AI24" s="811"/>
      <c r="AJ24" s="808" t="s">
        <v>359</v>
      </c>
      <c r="AK24" s="808"/>
      <c r="AL24" s="808"/>
      <c r="AM24" s="811" t="str">
        <f>VLOOKUP(A5,記念名,2,FALSE)</f>
        <v>防災とボランティアの日 17</v>
      </c>
      <c r="AN24" s="811"/>
      <c r="AO24" s="811"/>
      <c r="AP24" s="811"/>
      <c r="AQ24" s="811"/>
      <c r="AR24" s="811"/>
      <c r="AS24" s="811"/>
      <c r="AT24" s="811"/>
      <c r="AU24" s="811"/>
      <c r="AV24" s="811"/>
      <c r="AW24" s="811"/>
      <c r="AX24" s="811"/>
      <c r="BA24" s="23"/>
      <c r="BH24" s="17"/>
      <c r="BI24" s="802" t="str">
        <f>IF(CS20="","",IF(DAY(CS20)+1&gt;IF(MONTH(BA5)=12,31,DATE(YEAR(BA5),MONTH(BA5)+1,1)-BA5),"",CS20+1))</f>
        <v/>
      </c>
      <c r="BJ24" s="803"/>
      <c r="BK24" s="803"/>
      <c r="BL24" s="123"/>
      <c r="BM24" s="21"/>
      <c r="BN24" s="22"/>
      <c r="BO24" s="777" t="str">
        <f>IF(BI24="","",IF(DAY(BI24)+1&gt;IF(MONTH(BA5)=12,31,DATE(YEAR(BA5),MONTH(BA5)+1,1)-BA5),"",BI24+1))</f>
        <v/>
      </c>
      <c r="BP24" s="778"/>
      <c r="BQ24" s="778"/>
      <c r="BR24" s="123"/>
      <c r="BS24" s="21"/>
      <c r="BT24" s="22"/>
      <c r="BU24" s="820" t="s">
        <v>318</v>
      </c>
      <c r="BV24" s="821"/>
      <c r="BW24" s="822"/>
      <c r="BX24" s="811" t="str">
        <f>VLOOKUP(BA5,祝節名,2,FALSE)</f>
        <v>29 昭和の日
清明5、穀雨20</v>
      </c>
      <c r="BY24" s="811"/>
      <c r="BZ24" s="811"/>
      <c r="CA24" s="811"/>
      <c r="CB24" s="811"/>
      <c r="CC24" s="811"/>
      <c r="CD24" s="811"/>
      <c r="CE24" s="811"/>
      <c r="CF24" s="811"/>
      <c r="CG24" s="811"/>
      <c r="CH24" s="811"/>
      <c r="CI24" s="811"/>
      <c r="CJ24" s="808" t="s">
        <v>359</v>
      </c>
      <c r="CK24" s="808"/>
      <c r="CL24" s="808"/>
      <c r="CM24" s="811" t="str">
        <f>VLOOKUP(BA5,記念名,2,FALSE)</f>
        <v>発明の日 18、郵政記念日 20
主権回復の日 28</v>
      </c>
      <c r="CN24" s="811"/>
      <c r="CO24" s="811"/>
      <c r="CP24" s="811"/>
      <c r="CQ24" s="811"/>
      <c r="CR24" s="811"/>
      <c r="CS24" s="811"/>
      <c r="CT24" s="811"/>
      <c r="CU24" s="811"/>
      <c r="CV24" s="811"/>
      <c r="CW24" s="811"/>
      <c r="CX24" s="811"/>
    </row>
    <row r="25" spans="1:102" ht="21.75" customHeight="1" x14ac:dyDescent="0.15">
      <c r="A25" s="23"/>
      <c r="H25" s="17"/>
      <c r="I25" s="804"/>
      <c r="J25" s="805"/>
      <c r="K25" s="805"/>
      <c r="L25" s="124"/>
      <c r="N25" s="17"/>
      <c r="O25" s="779"/>
      <c r="P25" s="780"/>
      <c r="Q25" s="780"/>
      <c r="R25" s="124"/>
      <c r="T25" s="17"/>
      <c r="U25" s="823"/>
      <c r="V25" s="824"/>
      <c r="W25" s="825"/>
      <c r="X25" s="812"/>
      <c r="Y25" s="812"/>
      <c r="Z25" s="812"/>
      <c r="AA25" s="812"/>
      <c r="AB25" s="812"/>
      <c r="AC25" s="812"/>
      <c r="AD25" s="812"/>
      <c r="AE25" s="812"/>
      <c r="AF25" s="812"/>
      <c r="AG25" s="812"/>
      <c r="AH25" s="812"/>
      <c r="AI25" s="812"/>
      <c r="AJ25" s="809"/>
      <c r="AK25" s="809"/>
      <c r="AL25" s="809"/>
      <c r="AM25" s="812"/>
      <c r="AN25" s="812"/>
      <c r="AO25" s="812"/>
      <c r="AP25" s="812"/>
      <c r="AQ25" s="812"/>
      <c r="AR25" s="812"/>
      <c r="AS25" s="812"/>
      <c r="AT25" s="812"/>
      <c r="AU25" s="812"/>
      <c r="AV25" s="812"/>
      <c r="AW25" s="812"/>
      <c r="AX25" s="812"/>
      <c r="BA25" s="23"/>
      <c r="BH25" s="17"/>
      <c r="BI25" s="804"/>
      <c r="BJ25" s="805"/>
      <c r="BK25" s="805"/>
      <c r="BL25" s="124"/>
      <c r="BN25" s="17"/>
      <c r="BO25" s="779"/>
      <c r="BP25" s="780"/>
      <c r="BQ25" s="780"/>
      <c r="BR25" s="124"/>
      <c r="BT25" s="17"/>
      <c r="BU25" s="823"/>
      <c r="BV25" s="824"/>
      <c r="BW25" s="825"/>
      <c r="BX25" s="812"/>
      <c r="BY25" s="812"/>
      <c r="BZ25" s="812"/>
      <c r="CA25" s="812"/>
      <c r="CB25" s="812"/>
      <c r="CC25" s="812"/>
      <c r="CD25" s="812"/>
      <c r="CE25" s="812"/>
      <c r="CF25" s="812"/>
      <c r="CG25" s="812"/>
      <c r="CH25" s="812"/>
      <c r="CI25" s="812"/>
      <c r="CJ25" s="809"/>
      <c r="CK25" s="809"/>
      <c r="CL25" s="809"/>
      <c r="CM25" s="812"/>
      <c r="CN25" s="812"/>
      <c r="CO25" s="812"/>
      <c r="CP25" s="812"/>
      <c r="CQ25" s="812"/>
      <c r="CR25" s="812"/>
      <c r="CS25" s="812"/>
      <c r="CT25" s="812"/>
      <c r="CU25" s="812"/>
      <c r="CV25" s="812"/>
      <c r="CW25" s="812"/>
      <c r="CX25" s="812"/>
    </row>
    <row r="26" spans="1:102" ht="12.75" customHeight="1" x14ac:dyDescent="0.15">
      <c r="A26" s="18"/>
      <c r="B26" s="19"/>
      <c r="C26" s="19"/>
      <c r="D26" s="19"/>
      <c r="E26" s="19"/>
      <c r="F26" s="19"/>
      <c r="G26" s="19"/>
      <c r="H26" s="20"/>
      <c r="I26" s="816"/>
      <c r="J26" s="817"/>
      <c r="K26" s="817"/>
      <c r="L26" s="125"/>
      <c r="M26" s="19"/>
      <c r="N26" s="20"/>
      <c r="O26" s="818"/>
      <c r="P26" s="819"/>
      <c r="Q26" s="819"/>
      <c r="R26" s="125"/>
      <c r="S26" s="19"/>
      <c r="T26" s="20"/>
      <c r="U26" s="826"/>
      <c r="V26" s="827"/>
      <c r="W26" s="828"/>
      <c r="X26" s="813"/>
      <c r="Y26" s="813"/>
      <c r="Z26" s="813"/>
      <c r="AA26" s="813"/>
      <c r="AB26" s="813"/>
      <c r="AC26" s="813"/>
      <c r="AD26" s="813"/>
      <c r="AE26" s="813"/>
      <c r="AF26" s="813"/>
      <c r="AG26" s="813"/>
      <c r="AH26" s="813"/>
      <c r="AI26" s="813"/>
      <c r="AJ26" s="810"/>
      <c r="AK26" s="810"/>
      <c r="AL26" s="810"/>
      <c r="AM26" s="813"/>
      <c r="AN26" s="813"/>
      <c r="AO26" s="813"/>
      <c r="AP26" s="813"/>
      <c r="AQ26" s="813"/>
      <c r="AR26" s="813"/>
      <c r="AS26" s="813"/>
      <c r="AT26" s="813"/>
      <c r="AU26" s="813"/>
      <c r="AV26" s="813"/>
      <c r="AW26" s="813"/>
      <c r="AX26" s="813"/>
      <c r="BA26" s="18"/>
      <c r="BB26" s="19"/>
      <c r="BC26" s="19"/>
      <c r="BD26" s="19"/>
      <c r="BE26" s="19"/>
      <c r="BF26" s="19"/>
      <c r="BG26" s="19"/>
      <c r="BH26" s="20"/>
      <c r="BI26" s="816"/>
      <c r="BJ26" s="817"/>
      <c r="BK26" s="817"/>
      <c r="BL26" s="125"/>
      <c r="BM26" s="19"/>
      <c r="BN26" s="20"/>
      <c r="BO26" s="818"/>
      <c r="BP26" s="819"/>
      <c r="BQ26" s="819"/>
      <c r="BR26" s="125"/>
      <c r="BS26" s="19"/>
      <c r="BT26" s="20"/>
      <c r="BU26" s="826"/>
      <c r="BV26" s="827"/>
      <c r="BW26" s="828"/>
      <c r="BX26" s="813"/>
      <c r="BY26" s="813"/>
      <c r="BZ26" s="813"/>
      <c r="CA26" s="813"/>
      <c r="CB26" s="813"/>
      <c r="CC26" s="813"/>
      <c r="CD26" s="813"/>
      <c r="CE26" s="813"/>
      <c r="CF26" s="813"/>
      <c r="CG26" s="813"/>
      <c r="CH26" s="813"/>
      <c r="CI26" s="813"/>
      <c r="CJ26" s="810"/>
      <c r="CK26" s="810"/>
      <c r="CL26" s="810"/>
      <c r="CM26" s="813"/>
      <c r="CN26" s="813"/>
      <c r="CO26" s="813"/>
      <c r="CP26" s="813"/>
      <c r="CQ26" s="813"/>
      <c r="CR26" s="813"/>
      <c r="CS26" s="813"/>
      <c r="CT26" s="813"/>
      <c r="CU26" s="813"/>
      <c r="CV26" s="813"/>
      <c r="CW26" s="813"/>
      <c r="CX26" s="813"/>
    </row>
    <row r="27" spans="1:102" ht="51.75" customHeight="1" x14ac:dyDescent="0.15">
      <c r="A27" s="151" t="s">
        <v>378</v>
      </c>
      <c r="BA27" s="154"/>
    </row>
    <row r="28" spans="1:102" ht="23.25" customHeight="1" x14ac:dyDescent="0.15">
      <c r="A28" s="837">
        <f>A31</f>
        <v>46054</v>
      </c>
      <c r="B28" s="838"/>
      <c r="C28" s="838"/>
      <c r="D28" s="838"/>
      <c r="E28" s="838"/>
      <c r="F28" s="838"/>
      <c r="G28" s="838"/>
      <c r="H28" s="839"/>
      <c r="I28" s="787" t="s">
        <v>24</v>
      </c>
      <c r="J28" s="788"/>
      <c r="K28" s="788"/>
      <c r="L28" s="113"/>
      <c r="M28" s="113"/>
      <c r="N28" s="114"/>
      <c r="O28" s="769" t="s">
        <v>56</v>
      </c>
      <c r="P28" s="770"/>
      <c r="Q28" s="770"/>
      <c r="R28" s="115"/>
      <c r="S28" s="115"/>
      <c r="T28" s="116"/>
      <c r="U28" s="829" t="s">
        <v>53</v>
      </c>
      <c r="V28" s="830"/>
      <c r="W28" s="830"/>
      <c r="X28" s="92"/>
      <c r="Y28" s="92"/>
      <c r="Z28" s="93"/>
      <c r="AA28" s="769" t="s">
        <v>57</v>
      </c>
      <c r="AB28" s="770"/>
      <c r="AC28" s="770"/>
      <c r="AD28" s="115"/>
      <c r="AE28" s="115"/>
      <c r="AF28" s="116"/>
      <c r="AG28" s="829" t="s">
        <v>58</v>
      </c>
      <c r="AH28" s="830"/>
      <c r="AI28" s="830"/>
      <c r="AJ28" s="92"/>
      <c r="AK28" s="92"/>
      <c r="AL28" s="93"/>
      <c r="AM28" s="769" t="s">
        <v>59</v>
      </c>
      <c r="AN28" s="770"/>
      <c r="AO28" s="770"/>
      <c r="AP28" s="115"/>
      <c r="AQ28" s="115"/>
      <c r="AR28" s="116"/>
      <c r="AS28" s="773" t="s">
        <v>62</v>
      </c>
      <c r="AT28" s="774"/>
      <c r="AU28" s="774"/>
      <c r="AV28" s="117"/>
      <c r="AW28" s="117"/>
      <c r="AX28" s="118"/>
      <c r="BA28" s="831">
        <f>BA31</f>
        <v>46143</v>
      </c>
      <c r="BB28" s="832"/>
      <c r="BC28" s="832"/>
      <c r="BD28" s="832"/>
      <c r="BE28" s="832"/>
      <c r="BF28" s="832"/>
      <c r="BG28" s="832"/>
      <c r="BH28" s="833"/>
      <c r="BI28" s="787" t="s">
        <v>24</v>
      </c>
      <c r="BJ28" s="788"/>
      <c r="BK28" s="788"/>
      <c r="BL28" s="113"/>
      <c r="BM28" s="113"/>
      <c r="BN28" s="114"/>
      <c r="BO28" s="769" t="s">
        <v>56</v>
      </c>
      <c r="BP28" s="770"/>
      <c r="BQ28" s="770"/>
      <c r="BR28" s="115"/>
      <c r="BS28" s="115"/>
      <c r="BT28" s="116"/>
      <c r="BU28" s="829" t="s">
        <v>53</v>
      </c>
      <c r="BV28" s="830"/>
      <c r="BW28" s="830"/>
      <c r="BX28" s="92"/>
      <c r="BY28" s="92"/>
      <c r="BZ28" s="93"/>
      <c r="CA28" s="769" t="s">
        <v>57</v>
      </c>
      <c r="CB28" s="770"/>
      <c r="CC28" s="770"/>
      <c r="CD28" s="115"/>
      <c r="CE28" s="115"/>
      <c r="CF28" s="116"/>
      <c r="CG28" s="829" t="s">
        <v>58</v>
      </c>
      <c r="CH28" s="830"/>
      <c r="CI28" s="830"/>
      <c r="CJ28" s="92"/>
      <c r="CK28" s="92"/>
      <c r="CL28" s="93"/>
      <c r="CM28" s="769" t="s">
        <v>59</v>
      </c>
      <c r="CN28" s="770"/>
      <c r="CO28" s="770"/>
      <c r="CP28" s="115"/>
      <c r="CQ28" s="115"/>
      <c r="CR28" s="116"/>
      <c r="CS28" s="773" t="s">
        <v>62</v>
      </c>
      <c r="CT28" s="774"/>
      <c r="CU28" s="774"/>
      <c r="CV28" s="117"/>
      <c r="CW28" s="117"/>
      <c r="CX28" s="118"/>
    </row>
    <row r="29" spans="1:102" ht="21" customHeight="1" x14ac:dyDescent="0.15">
      <c r="A29" s="840"/>
      <c r="B29" s="841"/>
      <c r="C29" s="841"/>
      <c r="D29" s="841"/>
      <c r="E29" s="841"/>
      <c r="F29" s="841"/>
      <c r="G29" s="841"/>
      <c r="H29" s="842"/>
      <c r="I29" s="775">
        <f>IF(WEEKDAY(A31)=1,A31,(IF(WEEKDAY(A31)=2,A31-1,(IF(WEEKDAY(A31)=3,A31-2,(IF(WEEKDAY(A31)=4,A31-3,(IF(WEEKDAY(A31)=5,A31-4,IF(WEEKDAY(A31)=6,A31-5,A31-6))))))))))</f>
        <v>46054</v>
      </c>
      <c r="J29" s="776"/>
      <c r="K29" s="776"/>
      <c r="O29" s="777">
        <f>I29+1</f>
        <v>46055</v>
      </c>
      <c r="P29" s="778"/>
      <c r="Q29" s="778"/>
      <c r="U29" s="777">
        <f>O29+1</f>
        <v>46056</v>
      </c>
      <c r="V29" s="778"/>
      <c r="W29" s="778"/>
      <c r="X29" s="119"/>
      <c r="Y29" s="21"/>
      <c r="Z29" s="22"/>
      <c r="AA29" s="777">
        <f>U29+1</f>
        <v>46057</v>
      </c>
      <c r="AB29" s="778"/>
      <c r="AC29" s="778"/>
      <c r="AD29" s="119"/>
      <c r="AE29" s="21"/>
      <c r="AF29" s="22"/>
      <c r="AG29" s="777">
        <f>AA29+1</f>
        <v>46058</v>
      </c>
      <c r="AH29" s="778"/>
      <c r="AI29" s="778"/>
      <c r="AJ29" s="119"/>
      <c r="AK29" s="21"/>
      <c r="AL29" s="22"/>
      <c r="AM29" s="777">
        <f>AG29+1</f>
        <v>46059</v>
      </c>
      <c r="AN29" s="778"/>
      <c r="AO29" s="778"/>
      <c r="AP29" s="119"/>
      <c r="AQ29" s="21"/>
      <c r="AR29" s="22"/>
      <c r="AS29" s="765">
        <f>AM29+1</f>
        <v>46060</v>
      </c>
      <c r="AT29" s="766"/>
      <c r="AU29" s="766"/>
      <c r="AV29" s="120"/>
      <c r="AW29" s="21"/>
      <c r="AX29" s="22"/>
      <c r="BA29" s="834"/>
      <c r="BB29" s="835"/>
      <c r="BC29" s="835"/>
      <c r="BD29" s="835"/>
      <c r="BE29" s="835"/>
      <c r="BF29" s="835"/>
      <c r="BG29" s="835"/>
      <c r="BH29" s="836"/>
      <c r="BI29" s="775">
        <f>IF(WEEKDAY(BA31)=1,BA31,(IF(WEEKDAY(BA31)=2,BA31-1,(IF(WEEKDAY(BA31)=3,BA31-2,(IF(WEEKDAY(BA31)=4,BA31-3,(IF(WEEKDAY(BA31)=5,BA31-4,IF(WEEKDAY(BA31)=6,BA31-5,BA31-6))))))))))</f>
        <v>46138</v>
      </c>
      <c r="BJ29" s="776"/>
      <c r="BK29" s="776"/>
      <c r="BO29" s="777">
        <f>BI29+1</f>
        <v>46139</v>
      </c>
      <c r="BP29" s="778"/>
      <c r="BQ29" s="778"/>
      <c r="BU29" s="777">
        <f>BO29+1</f>
        <v>46140</v>
      </c>
      <c r="BV29" s="778"/>
      <c r="BW29" s="778"/>
      <c r="BX29" s="119"/>
      <c r="BY29" s="21"/>
      <c r="BZ29" s="22"/>
      <c r="CA29" s="777">
        <f>BU29+1</f>
        <v>46141</v>
      </c>
      <c r="CB29" s="778"/>
      <c r="CC29" s="778"/>
      <c r="CD29" s="119"/>
      <c r="CE29" s="21"/>
      <c r="CF29" s="22"/>
      <c r="CG29" s="777">
        <f>CA29+1</f>
        <v>46142</v>
      </c>
      <c r="CH29" s="778"/>
      <c r="CI29" s="778"/>
      <c r="CJ29" s="119"/>
      <c r="CK29" s="21"/>
      <c r="CL29" s="22"/>
      <c r="CM29" s="777">
        <f>CG29+1</f>
        <v>46143</v>
      </c>
      <c r="CN29" s="778"/>
      <c r="CO29" s="778"/>
      <c r="CP29" s="119"/>
      <c r="CQ29" s="21"/>
      <c r="CR29" s="22"/>
      <c r="CS29" s="765">
        <f>CM29+1</f>
        <v>46144</v>
      </c>
      <c r="CT29" s="766"/>
      <c r="CU29" s="766"/>
      <c r="CV29" s="120"/>
      <c r="CW29" s="21"/>
      <c r="CX29" s="22"/>
    </row>
    <row r="30" spans="1:102" ht="21.75" customHeight="1" x14ac:dyDescent="0.15">
      <c r="A30" s="840"/>
      <c r="B30" s="841"/>
      <c r="C30" s="841"/>
      <c r="D30" s="841"/>
      <c r="E30" s="841"/>
      <c r="F30" s="841"/>
      <c r="G30" s="841"/>
      <c r="H30" s="842"/>
      <c r="I30" s="775"/>
      <c r="J30" s="776"/>
      <c r="K30" s="776"/>
      <c r="O30" s="779"/>
      <c r="P30" s="780"/>
      <c r="Q30" s="780"/>
      <c r="U30" s="779"/>
      <c r="V30" s="780"/>
      <c r="W30" s="780"/>
      <c r="X30" s="121"/>
      <c r="Z30" s="17"/>
      <c r="AA30" s="779"/>
      <c r="AB30" s="780"/>
      <c r="AC30" s="780"/>
      <c r="AD30" s="121"/>
      <c r="AF30" s="17"/>
      <c r="AG30" s="779"/>
      <c r="AH30" s="780"/>
      <c r="AI30" s="780"/>
      <c r="AJ30" s="121"/>
      <c r="AL30" s="17"/>
      <c r="AM30" s="779"/>
      <c r="AN30" s="780"/>
      <c r="AO30" s="780"/>
      <c r="AP30" s="121"/>
      <c r="AR30" s="17"/>
      <c r="AS30" s="767"/>
      <c r="AT30" s="768"/>
      <c r="AU30" s="768"/>
      <c r="AV30" s="122"/>
      <c r="AX30" s="17"/>
      <c r="BA30" s="834"/>
      <c r="BB30" s="835"/>
      <c r="BC30" s="835"/>
      <c r="BD30" s="835"/>
      <c r="BE30" s="835"/>
      <c r="BF30" s="835"/>
      <c r="BG30" s="835"/>
      <c r="BH30" s="836"/>
      <c r="BI30" s="775"/>
      <c r="BJ30" s="776"/>
      <c r="BK30" s="776"/>
      <c r="BO30" s="779"/>
      <c r="BP30" s="780"/>
      <c r="BQ30" s="780"/>
      <c r="BU30" s="779"/>
      <c r="BV30" s="780"/>
      <c r="BW30" s="780"/>
      <c r="BX30" s="121"/>
      <c r="BZ30" s="17"/>
      <c r="CA30" s="779"/>
      <c r="CB30" s="780"/>
      <c r="CC30" s="780"/>
      <c r="CD30" s="121"/>
      <c r="CF30" s="17"/>
      <c r="CG30" s="779"/>
      <c r="CH30" s="780"/>
      <c r="CI30" s="780"/>
      <c r="CJ30" s="121"/>
      <c r="CL30" s="17"/>
      <c r="CM30" s="779"/>
      <c r="CN30" s="780"/>
      <c r="CO30" s="780"/>
      <c r="CP30" s="121"/>
      <c r="CR30" s="17"/>
      <c r="CS30" s="767"/>
      <c r="CT30" s="768"/>
      <c r="CU30" s="768"/>
      <c r="CV30" s="122"/>
      <c r="CX30" s="17"/>
    </row>
    <row r="31" spans="1:102" ht="22.5" customHeight="1" x14ac:dyDescent="0.15">
      <c r="A31" s="575">
        <f>IF(MONTH(A5)=12,DATE(YEAR(A5)+1,1,1),DATE(YEAR(A5),MONTH(A5)+1,1))</f>
        <v>46054</v>
      </c>
      <c r="B31" s="576"/>
      <c r="C31" s="576"/>
      <c r="D31" s="576"/>
      <c r="E31" s="576"/>
      <c r="F31" s="576"/>
      <c r="G31" s="576"/>
      <c r="H31" s="577"/>
      <c r="I31" s="775"/>
      <c r="J31" s="776"/>
      <c r="K31" s="776"/>
      <c r="O31" s="779"/>
      <c r="P31" s="780"/>
      <c r="Q31" s="780"/>
      <c r="U31" s="779"/>
      <c r="V31" s="780"/>
      <c r="W31" s="780"/>
      <c r="X31" s="121"/>
      <c r="Z31" s="17"/>
      <c r="AA31" s="779"/>
      <c r="AB31" s="780"/>
      <c r="AC31" s="780"/>
      <c r="AD31" s="121"/>
      <c r="AF31" s="17"/>
      <c r="AG31" s="779"/>
      <c r="AH31" s="780"/>
      <c r="AI31" s="780"/>
      <c r="AJ31" s="121"/>
      <c r="AL31" s="17"/>
      <c r="AM31" s="779"/>
      <c r="AN31" s="780"/>
      <c r="AO31" s="780"/>
      <c r="AP31" s="121"/>
      <c r="AR31" s="17"/>
      <c r="AS31" s="767"/>
      <c r="AT31" s="768"/>
      <c r="AU31" s="768"/>
      <c r="AV31" s="122"/>
      <c r="AX31" s="17"/>
      <c r="BA31" s="575">
        <f>IF(MONTH(BA5)=12,DATE(YEAR(BA5)+1,1,1),DATE(YEAR(BA5),MONTH(BA5)+1,1))</f>
        <v>46143</v>
      </c>
      <c r="BB31" s="576"/>
      <c r="BC31" s="576"/>
      <c r="BD31" s="576"/>
      <c r="BE31" s="576"/>
      <c r="BF31" s="576"/>
      <c r="BG31" s="576"/>
      <c r="BH31" s="577"/>
      <c r="BI31" s="775"/>
      <c r="BJ31" s="776"/>
      <c r="BK31" s="776"/>
      <c r="BO31" s="779"/>
      <c r="BP31" s="780"/>
      <c r="BQ31" s="780"/>
      <c r="BU31" s="779"/>
      <c r="BV31" s="780"/>
      <c r="BW31" s="780"/>
      <c r="BX31" s="121"/>
      <c r="BZ31" s="17"/>
      <c r="CA31" s="779"/>
      <c r="CB31" s="780"/>
      <c r="CC31" s="780"/>
      <c r="CD31" s="121"/>
      <c r="CF31" s="17"/>
      <c r="CG31" s="779"/>
      <c r="CH31" s="780"/>
      <c r="CI31" s="780"/>
      <c r="CJ31" s="121"/>
      <c r="CL31" s="17"/>
      <c r="CM31" s="779"/>
      <c r="CN31" s="780"/>
      <c r="CO31" s="780"/>
      <c r="CP31" s="121"/>
      <c r="CR31" s="17"/>
      <c r="CS31" s="767"/>
      <c r="CT31" s="768"/>
      <c r="CU31" s="768"/>
      <c r="CV31" s="122"/>
      <c r="CX31" s="17"/>
    </row>
    <row r="32" spans="1:102" ht="20.25" customHeight="1" x14ac:dyDescent="0.15">
      <c r="A32" s="575"/>
      <c r="B32" s="576"/>
      <c r="C32" s="576"/>
      <c r="D32" s="576"/>
      <c r="E32" s="576"/>
      <c r="F32" s="576"/>
      <c r="G32" s="576"/>
      <c r="H32" s="577"/>
      <c r="O32" s="23"/>
      <c r="U32" s="18"/>
      <c r="V32" s="19"/>
      <c r="W32" s="19"/>
      <c r="X32" s="19"/>
      <c r="Y32" s="19"/>
      <c r="Z32" s="20"/>
      <c r="AA32" s="18"/>
      <c r="AB32" s="19"/>
      <c r="AC32" s="19"/>
      <c r="AD32" s="19"/>
      <c r="AE32" s="19"/>
      <c r="AF32" s="20"/>
      <c r="AG32" s="18"/>
      <c r="AH32" s="19"/>
      <c r="AI32" s="19"/>
      <c r="AJ32" s="19"/>
      <c r="AK32" s="19"/>
      <c r="AL32" s="20"/>
      <c r="AM32" s="18"/>
      <c r="AN32" s="19"/>
      <c r="AO32" s="19"/>
      <c r="AP32" s="19"/>
      <c r="AQ32" s="19"/>
      <c r="AR32" s="20"/>
      <c r="AS32" s="18"/>
      <c r="AT32" s="19"/>
      <c r="AU32" s="19"/>
      <c r="AV32" s="19"/>
      <c r="AW32" s="19"/>
      <c r="AX32" s="20"/>
      <c r="BA32" s="575"/>
      <c r="BB32" s="576"/>
      <c r="BC32" s="576"/>
      <c r="BD32" s="576"/>
      <c r="BE32" s="576"/>
      <c r="BF32" s="576"/>
      <c r="BG32" s="576"/>
      <c r="BH32" s="577"/>
      <c r="BO32" s="23"/>
      <c r="BU32" s="18"/>
      <c r="BV32" s="19"/>
      <c r="BW32" s="19"/>
      <c r="BX32" s="19"/>
      <c r="BY32" s="19"/>
      <c r="BZ32" s="20"/>
      <c r="CA32" s="18"/>
      <c r="CB32" s="19"/>
      <c r="CC32" s="19"/>
      <c r="CD32" s="19"/>
      <c r="CE32" s="19"/>
      <c r="CF32" s="20"/>
      <c r="CG32" s="18"/>
      <c r="CH32" s="19"/>
      <c r="CI32" s="19"/>
      <c r="CJ32" s="19"/>
      <c r="CK32" s="19"/>
      <c r="CL32" s="20"/>
      <c r="CM32" s="18"/>
      <c r="CN32" s="19"/>
      <c r="CO32" s="19"/>
      <c r="CP32" s="19"/>
      <c r="CQ32" s="19"/>
      <c r="CR32" s="20"/>
      <c r="CS32" s="18"/>
      <c r="CT32" s="19"/>
      <c r="CU32" s="19"/>
      <c r="CV32" s="19"/>
      <c r="CW32" s="19"/>
      <c r="CX32" s="20"/>
    </row>
    <row r="33" spans="1:102" ht="21.75" customHeight="1" x14ac:dyDescent="0.15">
      <c r="A33" s="789" t="str">
        <f>IF(A31&gt;=43586,"令和"&amp;IF(YEAR(A31)-2018=1,"元",YEAR(A31)-2018),"平成"&amp;(YEAR(A31)-1988))</f>
        <v>令和8</v>
      </c>
      <c r="B33" s="790"/>
      <c r="C33" s="790"/>
      <c r="D33" s="790"/>
      <c r="E33" s="790"/>
      <c r="F33" s="790"/>
      <c r="G33" s="790"/>
      <c r="H33" s="791"/>
      <c r="I33" s="792">
        <f>AS29+1</f>
        <v>46061</v>
      </c>
      <c r="J33" s="793"/>
      <c r="K33" s="793"/>
      <c r="L33" s="123"/>
      <c r="M33" s="21"/>
      <c r="N33" s="22"/>
      <c r="O33" s="777">
        <f>I33+1</f>
        <v>46062</v>
      </c>
      <c r="P33" s="778"/>
      <c r="Q33" s="778"/>
      <c r="R33" s="119"/>
      <c r="S33" s="21"/>
      <c r="T33" s="22"/>
      <c r="U33" s="777">
        <f>O33+1</f>
        <v>46063</v>
      </c>
      <c r="V33" s="778"/>
      <c r="W33" s="778"/>
      <c r="X33" s="119"/>
      <c r="Y33" s="21"/>
      <c r="Z33" s="22"/>
      <c r="AA33" s="777">
        <f>U33+1</f>
        <v>46064</v>
      </c>
      <c r="AB33" s="778"/>
      <c r="AC33" s="778"/>
      <c r="AD33" s="119"/>
      <c r="AE33" s="21"/>
      <c r="AF33" s="22"/>
      <c r="AG33" s="777">
        <f>AA33+1</f>
        <v>46065</v>
      </c>
      <c r="AH33" s="778"/>
      <c r="AI33" s="778"/>
      <c r="AJ33" s="119"/>
      <c r="AK33" s="21"/>
      <c r="AL33" s="22"/>
      <c r="AM33" s="777">
        <f>AG33+1</f>
        <v>46066</v>
      </c>
      <c r="AN33" s="778"/>
      <c r="AO33" s="778"/>
      <c r="AP33" s="119"/>
      <c r="AQ33" s="21"/>
      <c r="AR33" s="22"/>
      <c r="AS33" s="794">
        <f>AM33+1</f>
        <v>46067</v>
      </c>
      <c r="AT33" s="795"/>
      <c r="AU33" s="795"/>
      <c r="AV33" s="119"/>
      <c r="AW33" s="21"/>
      <c r="AX33" s="22"/>
      <c r="BA33" s="789" t="str">
        <f>IF(BA31&gt;=43586,"令和"&amp;IF(YEAR(BA31)-2018=1,"元",YEAR(BA31)-2018),"平成"&amp;(YEAR(BA31)-1988))</f>
        <v>令和8</v>
      </c>
      <c r="BB33" s="790"/>
      <c r="BC33" s="790"/>
      <c r="BD33" s="790"/>
      <c r="BE33" s="790"/>
      <c r="BF33" s="790"/>
      <c r="BG33" s="790"/>
      <c r="BH33" s="791"/>
      <c r="BI33" s="792">
        <f>CS29+1</f>
        <v>46145</v>
      </c>
      <c r="BJ33" s="793"/>
      <c r="BK33" s="793"/>
      <c r="BL33" s="123"/>
      <c r="BM33" s="21"/>
      <c r="BN33" s="22"/>
      <c r="BO33" s="777">
        <f>BI33+1</f>
        <v>46146</v>
      </c>
      <c r="BP33" s="778"/>
      <c r="BQ33" s="778"/>
      <c r="BR33" s="119"/>
      <c r="BS33" s="21"/>
      <c r="BT33" s="22"/>
      <c r="BU33" s="777">
        <f>BO33+1</f>
        <v>46147</v>
      </c>
      <c r="BV33" s="778"/>
      <c r="BW33" s="778"/>
      <c r="BX33" s="119"/>
      <c r="BY33" s="21"/>
      <c r="BZ33" s="22"/>
      <c r="CA33" s="777">
        <f>BU33+1</f>
        <v>46148</v>
      </c>
      <c r="CB33" s="778"/>
      <c r="CC33" s="778"/>
      <c r="CD33" s="119"/>
      <c r="CE33" s="21"/>
      <c r="CF33" s="22"/>
      <c r="CG33" s="777">
        <f>CA33+1</f>
        <v>46149</v>
      </c>
      <c r="CH33" s="778"/>
      <c r="CI33" s="778"/>
      <c r="CJ33" s="119"/>
      <c r="CK33" s="21"/>
      <c r="CL33" s="22"/>
      <c r="CM33" s="777">
        <f>CG33+1</f>
        <v>46150</v>
      </c>
      <c r="CN33" s="778"/>
      <c r="CO33" s="778"/>
      <c r="CP33" s="119"/>
      <c r="CQ33" s="21"/>
      <c r="CR33" s="22"/>
      <c r="CS33" s="794">
        <f>CM33+1</f>
        <v>46151</v>
      </c>
      <c r="CT33" s="795"/>
      <c r="CU33" s="795"/>
      <c r="CV33" s="119"/>
      <c r="CW33" s="21"/>
      <c r="CX33" s="22"/>
    </row>
    <row r="34" spans="1:102" ht="21.75" customHeight="1" x14ac:dyDescent="0.15">
      <c r="A34" s="789"/>
      <c r="B34" s="790"/>
      <c r="C34" s="790"/>
      <c r="D34" s="790"/>
      <c r="E34" s="790"/>
      <c r="F34" s="790"/>
      <c r="G34" s="790"/>
      <c r="H34" s="791"/>
      <c r="I34" s="775"/>
      <c r="J34" s="776"/>
      <c r="K34" s="776"/>
      <c r="L34" s="124"/>
      <c r="N34" s="17"/>
      <c r="O34" s="779"/>
      <c r="P34" s="780"/>
      <c r="Q34" s="780"/>
      <c r="R34" s="121"/>
      <c r="T34" s="17"/>
      <c r="U34" s="779"/>
      <c r="V34" s="780"/>
      <c r="W34" s="780"/>
      <c r="X34" s="121"/>
      <c r="Z34" s="17"/>
      <c r="AA34" s="779"/>
      <c r="AB34" s="780"/>
      <c r="AC34" s="780"/>
      <c r="AD34" s="121"/>
      <c r="AF34" s="17"/>
      <c r="AG34" s="779"/>
      <c r="AH34" s="780"/>
      <c r="AI34" s="780"/>
      <c r="AJ34" s="121"/>
      <c r="AL34" s="17"/>
      <c r="AM34" s="779"/>
      <c r="AN34" s="780"/>
      <c r="AO34" s="780"/>
      <c r="AP34" s="121"/>
      <c r="AR34" s="17"/>
      <c r="AS34" s="794"/>
      <c r="AT34" s="795"/>
      <c r="AU34" s="795"/>
      <c r="AV34" s="121"/>
      <c r="AX34" s="17"/>
      <c r="BA34" s="789"/>
      <c r="BB34" s="790"/>
      <c r="BC34" s="790"/>
      <c r="BD34" s="790"/>
      <c r="BE34" s="790"/>
      <c r="BF34" s="790"/>
      <c r="BG34" s="790"/>
      <c r="BH34" s="791"/>
      <c r="BI34" s="775"/>
      <c r="BJ34" s="776"/>
      <c r="BK34" s="776"/>
      <c r="BL34" s="124"/>
      <c r="BN34" s="17"/>
      <c r="BO34" s="779"/>
      <c r="BP34" s="780"/>
      <c r="BQ34" s="780"/>
      <c r="BR34" s="121"/>
      <c r="BT34" s="17"/>
      <c r="BU34" s="779"/>
      <c r="BV34" s="780"/>
      <c r="BW34" s="780"/>
      <c r="BX34" s="121"/>
      <c r="BZ34" s="17"/>
      <c r="CA34" s="779"/>
      <c r="CB34" s="780"/>
      <c r="CC34" s="780"/>
      <c r="CD34" s="121"/>
      <c r="CF34" s="17"/>
      <c r="CG34" s="779"/>
      <c r="CH34" s="780"/>
      <c r="CI34" s="780"/>
      <c r="CJ34" s="121"/>
      <c r="CL34" s="17"/>
      <c r="CM34" s="779"/>
      <c r="CN34" s="780"/>
      <c r="CO34" s="780"/>
      <c r="CP34" s="121"/>
      <c r="CR34" s="17"/>
      <c r="CS34" s="794"/>
      <c r="CT34" s="795"/>
      <c r="CU34" s="795"/>
      <c r="CV34" s="121"/>
      <c r="CX34" s="17"/>
    </row>
    <row r="35" spans="1:102" ht="22.5" customHeight="1" x14ac:dyDescent="0.15">
      <c r="A35" s="28"/>
      <c r="B35" s="21"/>
      <c r="C35" s="21"/>
      <c r="D35" s="21"/>
      <c r="E35" s="21"/>
      <c r="F35" s="21"/>
      <c r="G35" s="21"/>
      <c r="H35" s="22"/>
      <c r="I35" s="775"/>
      <c r="J35" s="776"/>
      <c r="K35" s="776"/>
      <c r="L35" s="124"/>
      <c r="N35" s="17"/>
      <c r="O35" s="779"/>
      <c r="P35" s="780"/>
      <c r="Q35" s="780"/>
      <c r="R35" s="121"/>
      <c r="T35" s="17"/>
      <c r="U35" s="779"/>
      <c r="V35" s="780"/>
      <c r="W35" s="780"/>
      <c r="X35" s="121"/>
      <c r="Z35" s="17"/>
      <c r="AA35" s="779"/>
      <c r="AB35" s="780"/>
      <c r="AC35" s="780"/>
      <c r="AD35" s="121"/>
      <c r="AF35" s="17"/>
      <c r="AG35" s="779"/>
      <c r="AH35" s="780"/>
      <c r="AI35" s="780"/>
      <c r="AJ35" s="121"/>
      <c r="AL35" s="17"/>
      <c r="AM35" s="779"/>
      <c r="AN35" s="780"/>
      <c r="AO35" s="780"/>
      <c r="AP35" s="121"/>
      <c r="AR35" s="17"/>
      <c r="AS35" s="794"/>
      <c r="AT35" s="795"/>
      <c r="AU35" s="795"/>
      <c r="AV35" s="121"/>
      <c r="AX35" s="17"/>
      <c r="BA35" s="28"/>
      <c r="BB35" s="21"/>
      <c r="BC35" s="21"/>
      <c r="BD35" s="21"/>
      <c r="BE35" s="21"/>
      <c r="BF35" s="21"/>
      <c r="BG35" s="21"/>
      <c r="BH35" s="22"/>
      <c r="BI35" s="775"/>
      <c r="BJ35" s="776"/>
      <c r="BK35" s="776"/>
      <c r="BL35" s="124"/>
      <c r="BN35" s="17"/>
      <c r="BO35" s="779"/>
      <c r="BP35" s="780"/>
      <c r="BQ35" s="780"/>
      <c r="BR35" s="121"/>
      <c r="BT35" s="17"/>
      <c r="BU35" s="779"/>
      <c r="BV35" s="780"/>
      <c r="BW35" s="780"/>
      <c r="BX35" s="121"/>
      <c r="BZ35" s="17"/>
      <c r="CA35" s="779"/>
      <c r="CB35" s="780"/>
      <c r="CC35" s="780"/>
      <c r="CD35" s="121"/>
      <c r="CF35" s="17"/>
      <c r="CG35" s="779"/>
      <c r="CH35" s="780"/>
      <c r="CI35" s="780"/>
      <c r="CJ35" s="121"/>
      <c r="CL35" s="17"/>
      <c r="CM35" s="779"/>
      <c r="CN35" s="780"/>
      <c r="CO35" s="780"/>
      <c r="CP35" s="121"/>
      <c r="CR35" s="17"/>
      <c r="CS35" s="794"/>
      <c r="CT35" s="795"/>
      <c r="CU35" s="795"/>
      <c r="CV35" s="121"/>
      <c r="CX35" s="17"/>
    </row>
    <row r="36" spans="1:102" ht="22.5" customHeight="1" x14ac:dyDescent="0.15">
      <c r="A36" s="23"/>
      <c r="H36" s="17"/>
      <c r="I36" s="18"/>
      <c r="J36" s="19"/>
      <c r="K36" s="19"/>
      <c r="L36" s="19"/>
      <c r="M36" s="19"/>
      <c r="N36" s="20"/>
      <c r="O36" s="18"/>
      <c r="P36" s="19"/>
      <c r="Q36" s="19"/>
      <c r="R36" s="19"/>
      <c r="S36" s="19"/>
      <c r="T36" s="20"/>
      <c r="U36" s="18"/>
      <c r="V36" s="19"/>
      <c r="W36" s="19"/>
      <c r="X36" s="19"/>
      <c r="Y36" s="19"/>
      <c r="Z36" s="20"/>
      <c r="AA36" s="18"/>
      <c r="AB36" s="19"/>
      <c r="AC36" s="19"/>
      <c r="AD36" s="19"/>
      <c r="AE36" s="19"/>
      <c r="AF36" s="20"/>
      <c r="AG36" s="18"/>
      <c r="AH36" s="19"/>
      <c r="AI36" s="19"/>
      <c r="AJ36" s="19"/>
      <c r="AK36" s="19"/>
      <c r="AL36" s="20"/>
      <c r="AM36" s="18"/>
      <c r="AN36" s="19"/>
      <c r="AO36" s="19"/>
      <c r="AP36" s="19"/>
      <c r="AQ36" s="19"/>
      <c r="AR36" s="20"/>
      <c r="AS36" s="18"/>
      <c r="AT36" s="19"/>
      <c r="AU36" s="19"/>
      <c r="AV36" s="19"/>
      <c r="AW36" s="19"/>
      <c r="AX36" s="20"/>
      <c r="BA36" s="23"/>
      <c r="BH36" s="17"/>
      <c r="BI36" s="18"/>
      <c r="BJ36" s="19"/>
      <c r="BK36" s="19"/>
      <c r="BL36" s="19"/>
      <c r="BM36" s="19"/>
      <c r="BN36" s="20"/>
      <c r="BO36" s="18"/>
      <c r="BP36" s="19"/>
      <c r="BQ36" s="19"/>
      <c r="BR36" s="19"/>
      <c r="BS36" s="19"/>
      <c r="BT36" s="20"/>
      <c r="BU36" s="18"/>
      <c r="BV36" s="19"/>
      <c r="BW36" s="19"/>
      <c r="BX36" s="19"/>
      <c r="BY36" s="19"/>
      <c r="BZ36" s="20"/>
      <c r="CA36" s="18"/>
      <c r="CB36" s="19"/>
      <c r="CC36" s="19"/>
      <c r="CD36" s="19"/>
      <c r="CE36" s="19"/>
      <c r="CF36" s="20"/>
      <c r="CG36" s="18"/>
      <c r="CH36" s="19"/>
      <c r="CI36" s="19"/>
      <c r="CJ36" s="19"/>
      <c r="CK36" s="19"/>
      <c r="CL36" s="20"/>
      <c r="CM36" s="18"/>
      <c r="CN36" s="19"/>
      <c r="CO36" s="19"/>
      <c r="CP36" s="19"/>
      <c r="CQ36" s="19"/>
      <c r="CR36" s="20"/>
      <c r="CS36" s="18"/>
      <c r="CT36" s="19"/>
      <c r="CU36" s="19"/>
      <c r="CV36" s="19"/>
      <c r="CW36" s="19"/>
      <c r="CX36" s="20"/>
    </row>
    <row r="37" spans="1:102" ht="21.75" customHeight="1" x14ac:dyDescent="0.15">
      <c r="A37" s="23"/>
      <c r="H37" s="17"/>
      <c r="I37" s="792">
        <f>AS33+1</f>
        <v>46068</v>
      </c>
      <c r="J37" s="793"/>
      <c r="K37" s="793"/>
      <c r="L37" s="123"/>
      <c r="M37" s="21"/>
      <c r="N37" s="22"/>
      <c r="O37" s="777">
        <f>I37+1</f>
        <v>46069</v>
      </c>
      <c r="P37" s="778"/>
      <c r="Q37" s="778"/>
      <c r="R37" s="119"/>
      <c r="S37" s="21"/>
      <c r="T37" s="22"/>
      <c r="U37" s="777">
        <f>O37+1</f>
        <v>46070</v>
      </c>
      <c r="V37" s="778"/>
      <c r="W37" s="778"/>
      <c r="X37" s="119"/>
      <c r="Y37" s="21"/>
      <c r="Z37" s="22"/>
      <c r="AA37" s="777">
        <f>U37+1</f>
        <v>46071</v>
      </c>
      <c r="AB37" s="778"/>
      <c r="AC37" s="778"/>
      <c r="AD37" s="119"/>
      <c r="AE37" s="21"/>
      <c r="AF37" s="22"/>
      <c r="AG37" s="777">
        <f>AA37+1</f>
        <v>46072</v>
      </c>
      <c r="AH37" s="778"/>
      <c r="AI37" s="778"/>
      <c r="AJ37" s="119"/>
      <c r="AK37" s="21"/>
      <c r="AL37" s="22"/>
      <c r="AM37" s="777">
        <f>AG37+1</f>
        <v>46073</v>
      </c>
      <c r="AN37" s="778"/>
      <c r="AO37" s="778"/>
      <c r="AP37" s="119"/>
      <c r="AQ37" s="21"/>
      <c r="AR37" s="22"/>
      <c r="AS37" s="794">
        <f>AM37+1</f>
        <v>46074</v>
      </c>
      <c r="AT37" s="795"/>
      <c r="AU37" s="795"/>
      <c r="AV37" s="119"/>
      <c r="AW37" s="21"/>
      <c r="AX37" s="22"/>
      <c r="BA37" s="23"/>
      <c r="BH37" s="17"/>
      <c r="BI37" s="792">
        <f>CS33+1</f>
        <v>46152</v>
      </c>
      <c r="BJ37" s="793"/>
      <c r="BK37" s="793"/>
      <c r="BL37" s="123"/>
      <c r="BM37" s="21"/>
      <c r="BN37" s="22"/>
      <c r="BO37" s="777">
        <f>BI37+1</f>
        <v>46153</v>
      </c>
      <c r="BP37" s="778"/>
      <c r="BQ37" s="778"/>
      <c r="BR37" s="119"/>
      <c r="BS37" s="21"/>
      <c r="BT37" s="22"/>
      <c r="BU37" s="777">
        <f>BO37+1</f>
        <v>46154</v>
      </c>
      <c r="BV37" s="778"/>
      <c r="BW37" s="778"/>
      <c r="BX37" s="119"/>
      <c r="BY37" s="21"/>
      <c r="BZ37" s="22"/>
      <c r="CA37" s="777">
        <f>BU37+1</f>
        <v>46155</v>
      </c>
      <c r="CB37" s="778"/>
      <c r="CC37" s="778"/>
      <c r="CD37" s="119"/>
      <c r="CE37" s="21"/>
      <c r="CF37" s="22"/>
      <c r="CG37" s="777">
        <f>CA37+1</f>
        <v>46156</v>
      </c>
      <c r="CH37" s="778"/>
      <c r="CI37" s="778"/>
      <c r="CJ37" s="119"/>
      <c r="CK37" s="21"/>
      <c r="CL37" s="22"/>
      <c r="CM37" s="777">
        <f>CG37+1</f>
        <v>46157</v>
      </c>
      <c r="CN37" s="778"/>
      <c r="CO37" s="778"/>
      <c r="CP37" s="119"/>
      <c r="CQ37" s="21"/>
      <c r="CR37" s="22"/>
      <c r="CS37" s="794">
        <f>CM37+1</f>
        <v>46158</v>
      </c>
      <c r="CT37" s="795"/>
      <c r="CU37" s="795"/>
      <c r="CV37" s="119"/>
      <c r="CW37" s="21"/>
      <c r="CX37" s="22"/>
    </row>
    <row r="38" spans="1:102" ht="21.75" customHeight="1" x14ac:dyDescent="0.15">
      <c r="A38" s="23"/>
      <c r="H38" s="17"/>
      <c r="I38" s="775"/>
      <c r="J38" s="776"/>
      <c r="K38" s="776"/>
      <c r="L38" s="124"/>
      <c r="N38" s="17"/>
      <c r="O38" s="779"/>
      <c r="P38" s="780"/>
      <c r="Q38" s="780"/>
      <c r="R38" s="121"/>
      <c r="T38" s="17"/>
      <c r="U38" s="779"/>
      <c r="V38" s="780"/>
      <c r="W38" s="780"/>
      <c r="X38" s="121"/>
      <c r="Z38" s="17"/>
      <c r="AA38" s="779"/>
      <c r="AB38" s="780"/>
      <c r="AC38" s="780"/>
      <c r="AD38" s="121"/>
      <c r="AF38" s="17"/>
      <c r="AG38" s="779"/>
      <c r="AH38" s="780"/>
      <c r="AI38" s="780"/>
      <c r="AJ38" s="121"/>
      <c r="AL38" s="17"/>
      <c r="AM38" s="779"/>
      <c r="AN38" s="780"/>
      <c r="AO38" s="780"/>
      <c r="AP38" s="121"/>
      <c r="AR38" s="17"/>
      <c r="AS38" s="794"/>
      <c r="AT38" s="795"/>
      <c r="AU38" s="795"/>
      <c r="AV38" s="121"/>
      <c r="AX38" s="17"/>
      <c r="BA38" s="23"/>
      <c r="BH38" s="17"/>
      <c r="BI38" s="775"/>
      <c r="BJ38" s="776"/>
      <c r="BK38" s="776"/>
      <c r="BL38" s="124"/>
      <c r="BN38" s="17"/>
      <c r="BO38" s="779"/>
      <c r="BP38" s="780"/>
      <c r="BQ38" s="780"/>
      <c r="BR38" s="121"/>
      <c r="BT38" s="17"/>
      <c r="BU38" s="779"/>
      <c r="BV38" s="780"/>
      <c r="BW38" s="780"/>
      <c r="BX38" s="121"/>
      <c r="BZ38" s="17"/>
      <c r="CA38" s="779"/>
      <c r="CB38" s="780"/>
      <c r="CC38" s="780"/>
      <c r="CD38" s="121"/>
      <c r="CF38" s="17"/>
      <c r="CG38" s="779"/>
      <c r="CH38" s="780"/>
      <c r="CI38" s="780"/>
      <c r="CJ38" s="121"/>
      <c r="CL38" s="17"/>
      <c r="CM38" s="779"/>
      <c r="CN38" s="780"/>
      <c r="CO38" s="780"/>
      <c r="CP38" s="121"/>
      <c r="CR38" s="17"/>
      <c r="CS38" s="794"/>
      <c r="CT38" s="795"/>
      <c r="CU38" s="795"/>
      <c r="CV38" s="121"/>
      <c r="CX38" s="17"/>
    </row>
    <row r="39" spans="1:102" ht="48" customHeight="1" x14ac:dyDescent="0.15">
      <c r="A39" s="18"/>
      <c r="B39" s="19"/>
      <c r="C39" s="19"/>
      <c r="D39" s="19"/>
      <c r="E39" s="19"/>
      <c r="F39" s="19"/>
      <c r="G39" s="19"/>
      <c r="H39" s="20"/>
      <c r="I39" s="775"/>
      <c r="J39" s="776"/>
      <c r="K39" s="776"/>
      <c r="L39" s="124"/>
      <c r="N39" s="17"/>
      <c r="O39" s="779"/>
      <c r="P39" s="780"/>
      <c r="Q39" s="780"/>
      <c r="R39" s="121"/>
      <c r="T39" s="17"/>
      <c r="U39" s="779"/>
      <c r="V39" s="780"/>
      <c r="W39" s="780"/>
      <c r="X39" s="121"/>
      <c r="Z39" s="17"/>
      <c r="AA39" s="779"/>
      <c r="AB39" s="780"/>
      <c r="AC39" s="780"/>
      <c r="AD39" s="121"/>
      <c r="AF39" s="17"/>
      <c r="AG39" s="779"/>
      <c r="AH39" s="780"/>
      <c r="AI39" s="780"/>
      <c r="AJ39" s="121"/>
      <c r="AL39" s="17"/>
      <c r="AM39" s="779"/>
      <c r="AN39" s="780"/>
      <c r="AO39" s="780"/>
      <c r="AP39" s="121"/>
      <c r="AR39" s="17"/>
      <c r="AS39" s="794"/>
      <c r="AT39" s="795"/>
      <c r="AU39" s="795"/>
      <c r="AV39" s="121"/>
      <c r="AX39" s="17"/>
      <c r="BA39" s="18"/>
      <c r="BB39" s="19"/>
      <c r="BC39" s="19"/>
      <c r="BD39" s="19"/>
      <c r="BE39" s="19"/>
      <c r="BF39" s="19"/>
      <c r="BG39" s="19"/>
      <c r="BH39" s="20"/>
      <c r="BI39" s="775"/>
      <c r="BJ39" s="776"/>
      <c r="BK39" s="776"/>
      <c r="BL39" s="124"/>
      <c r="BN39" s="17"/>
      <c r="BO39" s="779"/>
      <c r="BP39" s="780"/>
      <c r="BQ39" s="780"/>
      <c r="BR39" s="121"/>
      <c r="BT39" s="17"/>
      <c r="BU39" s="779"/>
      <c r="BV39" s="780"/>
      <c r="BW39" s="780"/>
      <c r="BX39" s="121"/>
      <c r="BZ39" s="17"/>
      <c r="CA39" s="779"/>
      <c r="CB39" s="780"/>
      <c r="CC39" s="780"/>
      <c r="CD39" s="121"/>
      <c r="CF39" s="17"/>
      <c r="CG39" s="779"/>
      <c r="CH39" s="780"/>
      <c r="CI39" s="780"/>
      <c r="CJ39" s="121"/>
      <c r="CL39" s="17"/>
      <c r="CM39" s="779"/>
      <c r="CN39" s="780"/>
      <c r="CO39" s="780"/>
      <c r="CP39" s="121"/>
      <c r="CR39" s="17"/>
      <c r="CS39" s="794"/>
      <c r="CT39" s="795"/>
      <c r="CU39" s="795"/>
      <c r="CV39" s="121"/>
      <c r="CX39" s="17"/>
    </row>
    <row r="40" spans="1:102" ht="59.25" customHeight="1" x14ac:dyDescent="0.15">
      <c r="A40" s="843">
        <f>A31</f>
        <v>46054</v>
      </c>
      <c r="B40" s="844"/>
      <c r="C40" s="844"/>
      <c r="D40" s="844"/>
      <c r="E40" s="844"/>
      <c r="F40" s="844"/>
      <c r="G40" s="844"/>
      <c r="H40" s="844"/>
      <c r="I40" s="59"/>
      <c r="J40" s="96"/>
      <c r="K40" s="96"/>
      <c r="L40" s="96"/>
      <c r="M40" s="96"/>
      <c r="N40" s="96"/>
      <c r="O40" s="96"/>
      <c r="P40" s="96"/>
      <c r="Q40" s="96"/>
      <c r="R40" s="96"/>
      <c r="S40" s="96"/>
      <c r="T40" s="96"/>
      <c r="U40" s="96"/>
      <c r="V40" s="96"/>
      <c r="W40" s="96"/>
      <c r="X40" s="96"/>
      <c r="Y40" s="96"/>
      <c r="Z40" s="96"/>
      <c r="AA40" s="96"/>
      <c r="AB40" s="96"/>
      <c r="AC40" s="96"/>
      <c r="AD40" s="96"/>
      <c r="AE40" s="96"/>
      <c r="AF40" s="96"/>
      <c r="AG40" s="96"/>
      <c r="AH40" s="96"/>
      <c r="AI40" s="96"/>
      <c r="AJ40" s="96"/>
      <c r="AK40" s="96"/>
      <c r="AL40" s="96"/>
      <c r="AM40" s="96"/>
      <c r="AN40" s="96"/>
      <c r="AO40" s="96"/>
      <c r="AP40" s="96"/>
      <c r="AQ40" s="96"/>
      <c r="AR40" s="96"/>
      <c r="AS40" s="96"/>
      <c r="AT40" s="96"/>
      <c r="AU40" s="96"/>
      <c r="AV40" s="96"/>
      <c r="AW40" s="96"/>
      <c r="AX40" s="97"/>
      <c r="BA40" s="843">
        <f>BA31</f>
        <v>46143</v>
      </c>
      <c r="BB40" s="844"/>
      <c r="BC40" s="844"/>
      <c r="BD40" s="844"/>
      <c r="BE40" s="844"/>
      <c r="BF40" s="844"/>
      <c r="BG40" s="844"/>
      <c r="BH40" s="844"/>
      <c r="BI40" s="59"/>
      <c r="BJ40" s="96"/>
      <c r="BK40" s="96"/>
      <c r="BL40" s="96"/>
      <c r="BM40" s="96"/>
      <c r="BN40" s="96"/>
      <c r="BO40" s="96"/>
      <c r="BP40" s="96"/>
      <c r="BQ40" s="96"/>
      <c r="BR40" s="96"/>
      <c r="BS40" s="96"/>
      <c r="BT40" s="96"/>
      <c r="BU40" s="96"/>
      <c r="BV40" s="96"/>
      <c r="BW40" s="96"/>
      <c r="BX40" s="96"/>
      <c r="BY40" s="96"/>
      <c r="BZ40" s="96"/>
      <c r="CA40" s="96"/>
      <c r="CB40" s="96"/>
      <c r="CC40" s="96"/>
      <c r="CD40" s="96"/>
      <c r="CE40" s="96"/>
      <c r="CF40" s="96"/>
      <c r="CG40" s="96"/>
      <c r="CH40" s="96"/>
      <c r="CI40" s="96"/>
      <c r="CJ40" s="96"/>
      <c r="CK40" s="96"/>
      <c r="CL40" s="96"/>
      <c r="CM40" s="96"/>
      <c r="CN40" s="96"/>
      <c r="CO40" s="96"/>
      <c r="CP40" s="96"/>
      <c r="CQ40" s="96"/>
      <c r="CR40" s="96"/>
      <c r="CS40" s="96"/>
      <c r="CT40" s="96"/>
      <c r="CU40" s="96"/>
      <c r="CV40" s="96"/>
      <c r="CW40" s="96"/>
      <c r="CX40" s="97"/>
    </row>
    <row r="41" spans="1:102" ht="23.25" customHeight="1" x14ac:dyDescent="0.15">
      <c r="A41" s="837">
        <f>A44</f>
        <v>46054</v>
      </c>
      <c r="B41" s="838"/>
      <c r="C41" s="838"/>
      <c r="D41" s="838"/>
      <c r="E41" s="838"/>
      <c r="F41" s="838"/>
      <c r="G41" s="838"/>
      <c r="H41" s="839"/>
      <c r="I41" s="787" t="s">
        <v>24</v>
      </c>
      <c r="J41" s="788"/>
      <c r="K41" s="788"/>
      <c r="L41" s="113"/>
      <c r="M41" s="113"/>
      <c r="N41" s="114"/>
      <c r="O41" s="769" t="s">
        <v>56</v>
      </c>
      <c r="P41" s="770"/>
      <c r="Q41" s="770"/>
      <c r="R41" s="115"/>
      <c r="S41" s="115"/>
      <c r="T41" s="116"/>
      <c r="U41" s="829" t="s">
        <v>53</v>
      </c>
      <c r="V41" s="830"/>
      <c r="W41" s="830"/>
      <c r="X41" s="92"/>
      <c r="Y41" s="92"/>
      <c r="Z41" s="93"/>
      <c r="AA41" s="769" t="s">
        <v>57</v>
      </c>
      <c r="AB41" s="770"/>
      <c r="AC41" s="770"/>
      <c r="AD41" s="115"/>
      <c r="AE41" s="115"/>
      <c r="AF41" s="116"/>
      <c r="AG41" s="829" t="s">
        <v>58</v>
      </c>
      <c r="AH41" s="830"/>
      <c r="AI41" s="830"/>
      <c r="AJ41" s="92"/>
      <c r="AK41" s="92"/>
      <c r="AL41" s="93"/>
      <c r="AM41" s="769" t="s">
        <v>59</v>
      </c>
      <c r="AN41" s="770"/>
      <c r="AO41" s="770"/>
      <c r="AP41" s="115"/>
      <c r="AQ41" s="115"/>
      <c r="AR41" s="116"/>
      <c r="AS41" s="773" t="s">
        <v>62</v>
      </c>
      <c r="AT41" s="774"/>
      <c r="AU41" s="774"/>
      <c r="AV41" s="117"/>
      <c r="AW41" s="117"/>
      <c r="AX41" s="118"/>
      <c r="BA41" s="831">
        <f>BA44</f>
        <v>46143</v>
      </c>
      <c r="BB41" s="832"/>
      <c r="BC41" s="832"/>
      <c r="BD41" s="832"/>
      <c r="BE41" s="832"/>
      <c r="BF41" s="832"/>
      <c r="BG41" s="832"/>
      <c r="BH41" s="833"/>
      <c r="BI41" s="787" t="s">
        <v>24</v>
      </c>
      <c r="BJ41" s="788"/>
      <c r="BK41" s="788"/>
      <c r="BL41" s="113"/>
      <c r="BM41" s="113"/>
      <c r="BN41" s="114"/>
      <c r="BO41" s="769" t="s">
        <v>56</v>
      </c>
      <c r="BP41" s="770"/>
      <c r="BQ41" s="770"/>
      <c r="BR41" s="115"/>
      <c r="BS41" s="115"/>
      <c r="BT41" s="116"/>
      <c r="BU41" s="829" t="s">
        <v>53</v>
      </c>
      <c r="BV41" s="830"/>
      <c r="BW41" s="830"/>
      <c r="BX41" s="92"/>
      <c r="BY41" s="92"/>
      <c r="BZ41" s="93"/>
      <c r="CA41" s="769" t="s">
        <v>57</v>
      </c>
      <c r="CB41" s="770"/>
      <c r="CC41" s="770"/>
      <c r="CD41" s="115"/>
      <c r="CE41" s="115"/>
      <c r="CF41" s="116"/>
      <c r="CG41" s="829" t="s">
        <v>58</v>
      </c>
      <c r="CH41" s="830"/>
      <c r="CI41" s="830"/>
      <c r="CJ41" s="92"/>
      <c r="CK41" s="92"/>
      <c r="CL41" s="93"/>
      <c r="CM41" s="769" t="s">
        <v>59</v>
      </c>
      <c r="CN41" s="770"/>
      <c r="CO41" s="770"/>
      <c r="CP41" s="115"/>
      <c r="CQ41" s="115"/>
      <c r="CR41" s="116"/>
      <c r="CS41" s="773" t="s">
        <v>62</v>
      </c>
      <c r="CT41" s="774"/>
      <c r="CU41" s="774"/>
      <c r="CV41" s="117"/>
      <c r="CW41" s="117"/>
      <c r="CX41" s="118"/>
    </row>
    <row r="42" spans="1:102" ht="21.75" customHeight="1" x14ac:dyDescent="0.15">
      <c r="A42" s="840"/>
      <c r="B42" s="841"/>
      <c r="C42" s="841"/>
      <c r="D42" s="841"/>
      <c r="E42" s="841"/>
      <c r="F42" s="841"/>
      <c r="G42" s="841"/>
      <c r="H42" s="842"/>
      <c r="I42" s="792">
        <f>AS37+1</f>
        <v>46075</v>
      </c>
      <c r="J42" s="793"/>
      <c r="K42" s="793"/>
      <c r="L42" s="123"/>
      <c r="M42" s="21"/>
      <c r="N42" s="22"/>
      <c r="O42" s="777">
        <f>I42+1</f>
        <v>46076</v>
      </c>
      <c r="P42" s="778"/>
      <c r="Q42" s="778"/>
      <c r="R42" s="119"/>
      <c r="S42" s="21"/>
      <c r="T42" s="22"/>
      <c r="U42" s="777">
        <f>O42+1</f>
        <v>46077</v>
      </c>
      <c r="V42" s="778"/>
      <c r="W42" s="778"/>
      <c r="X42" s="119"/>
      <c r="Y42" s="21"/>
      <c r="Z42" s="22"/>
      <c r="AA42" s="777">
        <f>U42+1</f>
        <v>46078</v>
      </c>
      <c r="AB42" s="778"/>
      <c r="AC42" s="778"/>
      <c r="AD42" s="119"/>
      <c r="AE42" s="21"/>
      <c r="AF42" s="22"/>
      <c r="AG42" s="777">
        <f>AA42+1</f>
        <v>46079</v>
      </c>
      <c r="AH42" s="778"/>
      <c r="AI42" s="778"/>
      <c r="AJ42" s="119"/>
      <c r="AK42" s="21"/>
      <c r="AL42" s="22"/>
      <c r="AM42" s="777">
        <f>AG42+1</f>
        <v>46080</v>
      </c>
      <c r="AN42" s="778"/>
      <c r="AO42" s="778"/>
      <c r="AP42" s="119"/>
      <c r="AQ42" s="21"/>
      <c r="AR42" s="22"/>
      <c r="AS42" s="794">
        <f>AM42+1</f>
        <v>46081</v>
      </c>
      <c r="AT42" s="795"/>
      <c r="AU42" s="795"/>
      <c r="AV42" s="119"/>
      <c r="AW42" s="21"/>
      <c r="AX42" s="22"/>
      <c r="BA42" s="834"/>
      <c r="BB42" s="835"/>
      <c r="BC42" s="835"/>
      <c r="BD42" s="835"/>
      <c r="BE42" s="835"/>
      <c r="BF42" s="835"/>
      <c r="BG42" s="835"/>
      <c r="BH42" s="836"/>
      <c r="BI42" s="792">
        <f>CS37+1</f>
        <v>46159</v>
      </c>
      <c r="BJ42" s="793"/>
      <c r="BK42" s="793"/>
      <c r="BL42" s="123"/>
      <c r="BM42" s="21"/>
      <c r="BN42" s="22"/>
      <c r="BO42" s="777">
        <f>BI42+1</f>
        <v>46160</v>
      </c>
      <c r="BP42" s="778"/>
      <c r="BQ42" s="778"/>
      <c r="BR42" s="119"/>
      <c r="BS42" s="21"/>
      <c r="BT42" s="22"/>
      <c r="BU42" s="777">
        <f>BO42+1</f>
        <v>46161</v>
      </c>
      <c r="BV42" s="778"/>
      <c r="BW42" s="778"/>
      <c r="BX42" s="119"/>
      <c r="BY42" s="21"/>
      <c r="BZ42" s="22"/>
      <c r="CA42" s="777">
        <f>BU42+1</f>
        <v>46162</v>
      </c>
      <c r="CB42" s="778"/>
      <c r="CC42" s="778"/>
      <c r="CD42" s="119"/>
      <c r="CE42" s="21"/>
      <c r="CF42" s="22"/>
      <c r="CG42" s="777">
        <f>CA42+1</f>
        <v>46163</v>
      </c>
      <c r="CH42" s="778"/>
      <c r="CI42" s="778"/>
      <c r="CJ42" s="119"/>
      <c r="CK42" s="21"/>
      <c r="CL42" s="22"/>
      <c r="CM42" s="777">
        <f>CG42+1</f>
        <v>46164</v>
      </c>
      <c r="CN42" s="778"/>
      <c r="CO42" s="778"/>
      <c r="CP42" s="119"/>
      <c r="CQ42" s="21"/>
      <c r="CR42" s="22"/>
      <c r="CS42" s="794">
        <f>CM42+1</f>
        <v>46165</v>
      </c>
      <c r="CT42" s="795"/>
      <c r="CU42" s="795"/>
      <c r="CV42" s="119"/>
      <c r="CW42" s="21"/>
      <c r="CX42" s="22"/>
    </row>
    <row r="43" spans="1:102" ht="21.75" customHeight="1" x14ac:dyDescent="0.15">
      <c r="A43" s="840"/>
      <c r="B43" s="841"/>
      <c r="C43" s="841"/>
      <c r="D43" s="841"/>
      <c r="E43" s="841"/>
      <c r="F43" s="841"/>
      <c r="G43" s="841"/>
      <c r="H43" s="842"/>
      <c r="I43" s="775"/>
      <c r="J43" s="776"/>
      <c r="K43" s="776"/>
      <c r="L43" s="124"/>
      <c r="N43" s="17"/>
      <c r="O43" s="779"/>
      <c r="P43" s="780"/>
      <c r="Q43" s="780"/>
      <c r="R43" s="121"/>
      <c r="T43" s="17"/>
      <c r="U43" s="779"/>
      <c r="V43" s="780"/>
      <c r="W43" s="780"/>
      <c r="X43" s="121"/>
      <c r="Z43" s="17"/>
      <c r="AA43" s="779"/>
      <c r="AB43" s="780"/>
      <c r="AC43" s="780"/>
      <c r="AD43" s="121"/>
      <c r="AF43" s="17"/>
      <c r="AG43" s="779"/>
      <c r="AH43" s="780"/>
      <c r="AI43" s="780"/>
      <c r="AJ43" s="121"/>
      <c r="AL43" s="17"/>
      <c r="AM43" s="779"/>
      <c r="AN43" s="780"/>
      <c r="AO43" s="780"/>
      <c r="AP43" s="121"/>
      <c r="AR43" s="17"/>
      <c r="AS43" s="794"/>
      <c r="AT43" s="795"/>
      <c r="AU43" s="795"/>
      <c r="AV43" s="121"/>
      <c r="AX43" s="17"/>
      <c r="BA43" s="834"/>
      <c r="BB43" s="835"/>
      <c r="BC43" s="835"/>
      <c r="BD43" s="835"/>
      <c r="BE43" s="835"/>
      <c r="BF43" s="835"/>
      <c r="BG43" s="835"/>
      <c r="BH43" s="836"/>
      <c r="BI43" s="775"/>
      <c r="BJ43" s="776"/>
      <c r="BK43" s="776"/>
      <c r="BL43" s="124"/>
      <c r="BN43" s="17"/>
      <c r="BO43" s="779"/>
      <c r="BP43" s="780"/>
      <c r="BQ43" s="780"/>
      <c r="BR43" s="121"/>
      <c r="BT43" s="17"/>
      <c r="BU43" s="779"/>
      <c r="BV43" s="780"/>
      <c r="BW43" s="780"/>
      <c r="BX43" s="121"/>
      <c r="BZ43" s="17"/>
      <c r="CA43" s="779"/>
      <c r="CB43" s="780"/>
      <c r="CC43" s="780"/>
      <c r="CD43" s="121"/>
      <c r="CF43" s="17"/>
      <c r="CG43" s="779"/>
      <c r="CH43" s="780"/>
      <c r="CI43" s="780"/>
      <c r="CJ43" s="121"/>
      <c r="CL43" s="17"/>
      <c r="CM43" s="779"/>
      <c r="CN43" s="780"/>
      <c r="CO43" s="780"/>
      <c r="CP43" s="121"/>
      <c r="CR43" s="17"/>
      <c r="CS43" s="794"/>
      <c r="CT43" s="795"/>
      <c r="CU43" s="795"/>
      <c r="CV43" s="121"/>
      <c r="CX43" s="17"/>
    </row>
    <row r="44" spans="1:102" ht="22.5" customHeight="1" x14ac:dyDescent="0.15">
      <c r="A44" s="575">
        <f>A31</f>
        <v>46054</v>
      </c>
      <c r="B44" s="576"/>
      <c r="C44" s="576"/>
      <c r="D44" s="576"/>
      <c r="E44" s="576" t="s">
        <v>358</v>
      </c>
      <c r="F44" s="576"/>
      <c r="G44" s="576"/>
      <c r="H44" s="577"/>
      <c r="I44" s="775"/>
      <c r="J44" s="776"/>
      <c r="K44" s="776"/>
      <c r="L44" s="124"/>
      <c r="N44" s="17"/>
      <c r="O44" s="779"/>
      <c r="P44" s="780"/>
      <c r="Q44" s="780"/>
      <c r="R44" s="121"/>
      <c r="T44" s="17"/>
      <c r="U44" s="779"/>
      <c r="V44" s="780"/>
      <c r="W44" s="780"/>
      <c r="X44" s="121"/>
      <c r="Z44" s="17"/>
      <c r="AA44" s="779"/>
      <c r="AB44" s="780"/>
      <c r="AC44" s="780"/>
      <c r="AD44" s="121"/>
      <c r="AF44" s="17"/>
      <c r="AG44" s="779"/>
      <c r="AH44" s="780"/>
      <c r="AI44" s="780"/>
      <c r="AJ44" s="121"/>
      <c r="AL44" s="17"/>
      <c r="AM44" s="779"/>
      <c r="AN44" s="780"/>
      <c r="AO44" s="780"/>
      <c r="AP44" s="121"/>
      <c r="AR44" s="17"/>
      <c r="AS44" s="794"/>
      <c r="AT44" s="795"/>
      <c r="AU44" s="795"/>
      <c r="AV44" s="121"/>
      <c r="AX44" s="17"/>
      <c r="BA44" s="575">
        <f>BA31</f>
        <v>46143</v>
      </c>
      <c r="BB44" s="576"/>
      <c r="BC44" s="576"/>
      <c r="BD44" s="576"/>
      <c r="BE44" s="576" t="s">
        <v>358</v>
      </c>
      <c r="BF44" s="576"/>
      <c r="BG44" s="576"/>
      <c r="BH44" s="577"/>
      <c r="BI44" s="775"/>
      <c r="BJ44" s="776"/>
      <c r="BK44" s="776"/>
      <c r="BL44" s="124"/>
      <c r="BN44" s="17"/>
      <c r="BO44" s="779"/>
      <c r="BP44" s="780"/>
      <c r="BQ44" s="780"/>
      <c r="BR44" s="121"/>
      <c r="BT44" s="17"/>
      <c r="BU44" s="779"/>
      <c r="BV44" s="780"/>
      <c r="BW44" s="780"/>
      <c r="BX44" s="121"/>
      <c r="BZ44" s="17"/>
      <c r="CA44" s="779"/>
      <c r="CB44" s="780"/>
      <c r="CC44" s="780"/>
      <c r="CD44" s="121"/>
      <c r="CF44" s="17"/>
      <c r="CG44" s="779"/>
      <c r="CH44" s="780"/>
      <c r="CI44" s="780"/>
      <c r="CJ44" s="121"/>
      <c r="CL44" s="17"/>
      <c r="CM44" s="779"/>
      <c r="CN44" s="780"/>
      <c r="CO44" s="780"/>
      <c r="CP44" s="121"/>
      <c r="CR44" s="17"/>
      <c r="CS44" s="794"/>
      <c r="CT44" s="795"/>
      <c r="CU44" s="795"/>
      <c r="CV44" s="121"/>
      <c r="CX44" s="17"/>
    </row>
    <row r="45" spans="1:102" ht="35.25" customHeight="1" x14ac:dyDescent="0.15">
      <c r="A45" s="575"/>
      <c r="B45" s="576"/>
      <c r="C45" s="576"/>
      <c r="D45" s="576"/>
      <c r="E45" s="576" t="str">
        <f>(YEAR(A44)-1988)&amp;"年"</f>
        <v>38年</v>
      </c>
      <c r="F45" s="576"/>
      <c r="G45" s="576"/>
      <c r="H45" s="577"/>
      <c r="I45" s="18"/>
      <c r="J45" s="19"/>
      <c r="K45" s="19"/>
      <c r="L45" s="19"/>
      <c r="M45" s="19"/>
      <c r="N45" s="20"/>
      <c r="O45" s="18"/>
      <c r="P45" s="19"/>
      <c r="Q45" s="19"/>
      <c r="R45" s="19"/>
      <c r="S45" s="19"/>
      <c r="T45" s="20"/>
      <c r="U45" s="18"/>
      <c r="V45" s="19"/>
      <c r="W45" s="19"/>
      <c r="X45" s="19"/>
      <c r="Y45" s="19"/>
      <c r="Z45" s="20"/>
      <c r="AA45" s="18"/>
      <c r="AB45" s="19"/>
      <c r="AC45" s="19"/>
      <c r="AD45" s="19"/>
      <c r="AE45" s="19"/>
      <c r="AF45" s="20"/>
      <c r="AG45" s="18"/>
      <c r="AH45" s="19"/>
      <c r="AI45" s="19"/>
      <c r="AJ45" s="19"/>
      <c r="AK45" s="19"/>
      <c r="AL45" s="20"/>
      <c r="AM45" s="18"/>
      <c r="AN45" s="19"/>
      <c r="AO45" s="19"/>
      <c r="AP45" s="19"/>
      <c r="AQ45" s="19"/>
      <c r="AR45" s="20"/>
      <c r="AS45" s="18"/>
      <c r="AT45" s="19"/>
      <c r="AU45" s="19"/>
      <c r="AV45" s="19"/>
      <c r="AW45" s="19"/>
      <c r="AX45" s="20"/>
      <c r="BA45" s="575"/>
      <c r="BB45" s="576"/>
      <c r="BC45" s="576"/>
      <c r="BD45" s="576"/>
      <c r="BE45" s="576" t="str">
        <f>(YEAR(BA44)-1988)&amp;"年"</f>
        <v>38年</v>
      </c>
      <c r="BF45" s="576"/>
      <c r="BG45" s="576"/>
      <c r="BH45" s="577"/>
      <c r="BI45" s="18"/>
      <c r="BJ45" s="19"/>
      <c r="BK45" s="19"/>
      <c r="BL45" s="19"/>
      <c r="BM45" s="19"/>
      <c r="BN45" s="20"/>
      <c r="BO45" s="18"/>
      <c r="BP45" s="19"/>
      <c r="BQ45" s="19"/>
      <c r="BR45" s="19"/>
      <c r="BS45" s="19"/>
      <c r="BT45" s="20"/>
      <c r="BU45" s="18"/>
      <c r="BV45" s="19"/>
      <c r="BW45" s="19"/>
      <c r="BX45" s="19"/>
      <c r="BY45" s="19"/>
      <c r="BZ45" s="20"/>
      <c r="CA45" s="18"/>
      <c r="CB45" s="19"/>
      <c r="CC45" s="19"/>
      <c r="CD45" s="19"/>
      <c r="CE45" s="19"/>
      <c r="CF45" s="20"/>
      <c r="CG45" s="18"/>
      <c r="CH45" s="19"/>
      <c r="CI45" s="19"/>
      <c r="CJ45" s="19"/>
      <c r="CK45" s="19"/>
      <c r="CL45" s="20"/>
      <c r="CM45" s="18"/>
      <c r="CN45" s="19"/>
      <c r="CO45" s="19"/>
      <c r="CP45" s="19"/>
      <c r="CQ45" s="19"/>
      <c r="CR45" s="20"/>
      <c r="CS45" s="18"/>
      <c r="CT45" s="19"/>
      <c r="CU45" s="19"/>
      <c r="CV45" s="19"/>
      <c r="CW45" s="19"/>
      <c r="CX45" s="20"/>
    </row>
    <row r="46" spans="1:102" ht="21.75" customHeight="1" x14ac:dyDescent="0.15">
      <c r="A46" s="789" t="str">
        <f>IF(A44&gt;=43586,"令和"&amp;IF(YEAR(A44)-2018=1,"元",YEAR(A44)-2018),"平成"&amp;(YEAR(A44)-1988))</f>
        <v>令和8</v>
      </c>
      <c r="B46" s="790"/>
      <c r="C46" s="790"/>
      <c r="D46" s="790"/>
      <c r="E46" s="790"/>
      <c r="F46" s="790"/>
      <c r="G46" s="790"/>
      <c r="H46" s="791"/>
      <c r="I46" s="802" t="str">
        <f>IF(DAY(AS42)+1&gt;IF(MONTH(A31)=12,31,DATE(YEAR(A31),MONTH(A31)+1,1)-A31),"",AS42+1)</f>
        <v/>
      </c>
      <c r="J46" s="803"/>
      <c r="K46" s="803"/>
      <c r="L46" s="123"/>
      <c r="M46" s="21"/>
      <c r="N46" s="22"/>
      <c r="O46" s="777" t="str">
        <f>IF(I46="","",IF(DAY(I46)+1&gt;IF(MONTH(A31)=12,31,DATE(YEAR(A31),MONTH(A31)+1,1)-A31),"",I46+1))</f>
        <v/>
      </c>
      <c r="P46" s="778"/>
      <c r="Q46" s="778"/>
      <c r="R46" s="123"/>
      <c r="S46" s="21"/>
      <c r="T46" s="22"/>
      <c r="U46" s="777" t="str">
        <f>IF(O46="","",IF(DAY(O46)+1&gt;IF(MONTH(A31)=12,31,DATE(YEAR(A31),MONTH(A31)+1,1)-A31),"",O46+1))</f>
        <v/>
      </c>
      <c r="V46" s="778"/>
      <c r="W46" s="778"/>
      <c r="X46" s="123"/>
      <c r="Y46" s="21"/>
      <c r="Z46" s="22"/>
      <c r="AA46" s="777" t="str">
        <f>IF(U46="","",IF(DAY(U46)+1&gt;IF(MONTH(A31)=12,31,DATE(YEAR(A31),MONTH(A31)+1,1)-A31),"",U46+1))</f>
        <v/>
      </c>
      <c r="AB46" s="778"/>
      <c r="AC46" s="778"/>
      <c r="AD46" s="123"/>
      <c r="AE46" s="21"/>
      <c r="AF46" s="22"/>
      <c r="AG46" s="777" t="str">
        <f>IF(AA46="","",IF(DAY(AA46)+1&gt;IF(MONTH(A31)=12,31,DATE(YEAR(A31),MONTH(A31)+1,1)-A31),"",AA46+1))</f>
        <v/>
      </c>
      <c r="AH46" s="778"/>
      <c r="AI46" s="778"/>
      <c r="AJ46" s="123"/>
      <c r="AK46" s="21"/>
      <c r="AL46" s="22"/>
      <c r="AM46" s="777" t="str">
        <f>IF(AG46="","",IF(DAY(AG46)+1&gt;IF(MONTH(A31)=12,31,DATE(YEAR(A31),MONTH(A31)+1,1)-A31),"",AG46+1))</f>
        <v/>
      </c>
      <c r="AN46" s="778"/>
      <c r="AO46" s="778"/>
      <c r="AP46" s="123"/>
      <c r="AQ46" s="21"/>
      <c r="AR46" s="22"/>
      <c r="AS46" s="814" t="str">
        <f>IF(AM46="","",IF(DAY(AM46)+1&gt;IF(MONTH(A31)=12,31,DATE(YEAR(A31),MONTH(A31)+1,1)-A31),"",AM46+1))</f>
        <v/>
      </c>
      <c r="AT46" s="815"/>
      <c r="AU46" s="815"/>
      <c r="AV46" s="123"/>
      <c r="AW46" s="21"/>
      <c r="AX46" s="22"/>
      <c r="BA46" s="789" t="str">
        <f>IF(BA44&gt;=43586,"令和"&amp;IF(YEAR(BA44)-2018=1,"元",YEAR(BA44)-2018),"平成"&amp;(YEAR(BA44)-1988))</f>
        <v>令和8</v>
      </c>
      <c r="BB46" s="790"/>
      <c r="BC46" s="790"/>
      <c r="BD46" s="790"/>
      <c r="BE46" s="790"/>
      <c r="BF46" s="790"/>
      <c r="BG46" s="790"/>
      <c r="BH46" s="791"/>
      <c r="BI46" s="802">
        <f>IF(DAY(CS42)+1&gt;IF(MONTH(BA31)=12,31,DATE(YEAR(BA31),MONTH(BA31)+1,1)-BA31),"",CS42+1)</f>
        <v>46166</v>
      </c>
      <c r="BJ46" s="803"/>
      <c r="BK46" s="803"/>
      <c r="BL46" s="123"/>
      <c r="BM46" s="21"/>
      <c r="BN46" s="22"/>
      <c r="BO46" s="777">
        <f>IF(BI46="","",IF(DAY(BI46)+1&gt;IF(MONTH(BA31)=12,31,DATE(YEAR(BA31),MONTH(BA31)+1,1)-BA31),"",BI46+1))</f>
        <v>46167</v>
      </c>
      <c r="BP46" s="778"/>
      <c r="BQ46" s="778"/>
      <c r="BR46" s="123"/>
      <c r="BS46" s="21"/>
      <c r="BT46" s="22"/>
      <c r="BU46" s="777">
        <f>IF(BO46="","",IF(DAY(BO46)+1&gt;IF(MONTH(BA31)=12,31,DATE(YEAR(BA31),MONTH(BA31)+1,1)-BA31),"",BO46+1))</f>
        <v>46168</v>
      </c>
      <c r="BV46" s="778"/>
      <c r="BW46" s="778"/>
      <c r="BX46" s="123"/>
      <c r="BY46" s="21"/>
      <c r="BZ46" s="22"/>
      <c r="CA46" s="777">
        <f>IF(BU46="","",IF(DAY(BU46)+1&gt;IF(MONTH(BA31)=12,31,DATE(YEAR(BA31),MONTH(BA31)+1,1)-BA31),"",BU46+1))</f>
        <v>46169</v>
      </c>
      <c r="CB46" s="778"/>
      <c r="CC46" s="778"/>
      <c r="CD46" s="123"/>
      <c r="CE46" s="21"/>
      <c r="CF46" s="22"/>
      <c r="CG46" s="777">
        <f>IF(CA46="","",IF(DAY(CA46)+1&gt;IF(MONTH(BA31)=12,31,DATE(YEAR(BA31),MONTH(BA31)+1,1)-BA31),"",CA46+1))</f>
        <v>46170</v>
      </c>
      <c r="CH46" s="778"/>
      <c r="CI46" s="778"/>
      <c r="CJ46" s="123"/>
      <c r="CK46" s="21"/>
      <c r="CL46" s="22"/>
      <c r="CM46" s="777">
        <f>IF(CG46="","",IF(DAY(CG46)+1&gt;IF(MONTH(BA31)=12,31,DATE(YEAR(BA31),MONTH(BA31)+1,1)-BA31),"",CG46+1))</f>
        <v>46171</v>
      </c>
      <c r="CN46" s="778"/>
      <c r="CO46" s="778"/>
      <c r="CP46" s="123"/>
      <c r="CQ46" s="21"/>
      <c r="CR46" s="22"/>
      <c r="CS46" s="814">
        <f>IF(CM46="","",IF(DAY(CM46)+1&gt;IF(MONTH(BA31)=12,31,DATE(YEAR(BA31),MONTH(BA31)+1,1)-BA31),"",CM46+1))</f>
        <v>46172</v>
      </c>
      <c r="CT46" s="815"/>
      <c r="CU46" s="815"/>
      <c r="CV46" s="123"/>
      <c r="CW46" s="21"/>
      <c r="CX46" s="22"/>
    </row>
    <row r="47" spans="1:102" ht="21.75" customHeight="1" x14ac:dyDescent="0.15">
      <c r="A47" s="789"/>
      <c r="B47" s="790"/>
      <c r="C47" s="790"/>
      <c r="D47" s="790"/>
      <c r="E47" s="790"/>
      <c r="F47" s="790"/>
      <c r="G47" s="790"/>
      <c r="H47" s="791"/>
      <c r="I47" s="804"/>
      <c r="J47" s="805"/>
      <c r="K47" s="805"/>
      <c r="L47" s="124"/>
      <c r="N47" s="17"/>
      <c r="O47" s="779"/>
      <c r="P47" s="780"/>
      <c r="Q47" s="780"/>
      <c r="R47" s="124"/>
      <c r="T47" s="17"/>
      <c r="U47" s="779"/>
      <c r="V47" s="780"/>
      <c r="W47" s="780"/>
      <c r="X47" s="124"/>
      <c r="Z47" s="17"/>
      <c r="AA47" s="779"/>
      <c r="AB47" s="780"/>
      <c r="AC47" s="780"/>
      <c r="AD47" s="124"/>
      <c r="AF47" s="17"/>
      <c r="AG47" s="779"/>
      <c r="AH47" s="780"/>
      <c r="AI47" s="780"/>
      <c r="AJ47" s="124"/>
      <c r="AL47" s="17"/>
      <c r="AM47" s="779"/>
      <c r="AN47" s="780"/>
      <c r="AO47" s="780"/>
      <c r="AP47" s="124"/>
      <c r="AR47" s="17"/>
      <c r="AS47" s="794"/>
      <c r="AT47" s="795"/>
      <c r="AU47" s="795"/>
      <c r="AV47" s="124"/>
      <c r="AX47" s="17"/>
      <c r="BA47" s="789"/>
      <c r="BB47" s="790"/>
      <c r="BC47" s="790"/>
      <c r="BD47" s="790"/>
      <c r="BE47" s="790"/>
      <c r="BF47" s="790"/>
      <c r="BG47" s="790"/>
      <c r="BH47" s="791"/>
      <c r="BI47" s="804"/>
      <c r="BJ47" s="805"/>
      <c r="BK47" s="805"/>
      <c r="BL47" s="124"/>
      <c r="BN47" s="17"/>
      <c r="BO47" s="779"/>
      <c r="BP47" s="780"/>
      <c r="BQ47" s="780"/>
      <c r="BR47" s="124"/>
      <c r="BT47" s="17"/>
      <c r="BU47" s="779"/>
      <c r="BV47" s="780"/>
      <c r="BW47" s="780"/>
      <c r="BX47" s="124"/>
      <c r="BZ47" s="17"/>
      <c r="CA47" s="779"/>
      <c r="CB47" s="780"/>
      <c r="CC47" s="780"/>
      <c r="CD47" s="124"/>
      <c r="CF47" s="17"/>
      <c r="CG47" s="779"/>
      <c r="CH47" s="780"/>
      <c r="CI47" s="780"/>
      <c r="CJ47" s="124"/>
      <c r="CL47" s="17"/>
      <c r="CM47" s="779"/>
      <c r="CN47" s="780"/>
      <c r="CO47" s="780"/>
      <c r="CP47" s="124"/>
      <c r="CR47" s="17"/>
      <c r="CS47" s="794"/>
      <c r="CT47" s="795"/>
      <c r="CU47" s="795"/>
      <c r="CV47" s="124"/>
      <c r="CX47" s="17"/>
    </row>
    <row r="48" spans="1:102" ht="22.5" customHeight="1" x14ac:dyDescent="0.15">
      <c r="A48" s="28"/>
      <c r="B48" s="21"/>
      <c r="C48" s="21"/>
      <c r="D48" s="21"/>
      <c r="E48" s="21"/>
      <c r="F48" s="21"/>
      <c r="G48" s="21"/>
      <c r="H48" s="22"/>
      <c r="I48" s="804"/>
      <c r="J48" s="805"/>
      <c r="K48" s="805"/>
      <c r="L48" s="124"/>
      <c r="N48" s="17"/>
      <c r="O48" s="779"/>
      <c r="P48" s="780"/>
      <c r="Q48" s="780"/>
      <c r="R48" s="124"/>
      <c r="T48" s="17"/>
      <c r="U48" s="779"/>
      <c r="V48" s="780"/>
      <c r="W48" s="780"/>
      <c r="X48" s="124"/>
      <c r="Z48" s="17"/>
      <c r="AA48" s="779"/>
      <c r="AB48" s="780"/>
      <c r="AC48" s="780"/>
      <c r="AD48" s="124"/>
      <c r="AF48" s="17"/>
      <c r="AG48" s="779"/>
      <c r="AH48" s="780"/>
      <c r="AI48" s="780"/>
      <c r="AJ48" s="124"/>
      <c r="AL48" s="17"/>
      <c r="AM48" s="779"/>
      <c r="AN48" s="780"/>
      <c r="AO48" s="780"/>
      <c r="AP48" s="124"/>
      <c r="AR48" s="17"/>
      <c r="AS48" s="794"/>
      <c r="AT48" s="795"/>
      <c r="AU48" s="795"/>
      <c r="AV48" s="124"/>
      <c r="AX48" s="17"/>
      <c r="BA48" s="28"/>
      <c r="BB48" s="21"/>
      <c r="BC48" s="21"/>
      <c r="BD48" s="21"/>
      <c r="BE48" s="21"/>
      <c r="BF48" s="21"/>
      <c r="BG48" s="21"/>
      <c r="BH48" s="22"/>
      <c r="BI48" s="804"/>
      <c r="BJ48" s="805"/>
      <c r="BK48" s="805"/>
      <c r="BL48" s="124"/>
      <c r="BN48" s="17"/>
      <c r="BO48" s="779"/>
      <c r="BP48" s="780"/>
      <c r="BQ48" s="780"/>
      <c r="BR48" s="124"/>
      <c r="BT48" s="17"/>
      <c r="BU48" s="779"/>
      <c r="BV48" s="780"/>
      <c r="BW48" s="780"/>
      <c r="BX48" s="124"/>
      <c r="BZ48" s="17"/>
      <c r="CA48" s="779"/>
      <c r="CB48" s="780"/>
      <c r="CC48" s="780"/>
      <c r="CD48" s="124"/>
      <c r="CF48" s="17"/>
      <c r="CG48" s="779"/>
      <c r="CH48" s="780"/>
      <c r="CI48" s="780"/>
      <c r="CJ48" s="124"/>
      <c r="CL48" s="17"/>
      <c r="CM48" s="779"/>
      <c r="CN48" s="780"/>
      <c r="CO48" s="780"/>
      <c r="CP48" s="124"/>
      <c r="CR48" s="17"/>
      <c r="CS48" s="794"/>
      <c r="CT48" s="795"/>
      <c r="CU48" s="795"/>
      <c r="CV48" s="124"/>
      <c r="CX48" s="17"/>
    </row>
    <row r="49" spans="1:102" ht="35.25" customHeight="1" x14ac:dyDescent="0.15">
      <c r="A49" s="23"/>
      <c r="H49" s="17"/>
      <c r="I49" s="18"/>
      <c r="J49" s="19"/>
      <c r="K49" s="19"/>
      <c r="L49" s="19"/>
      <c r="M49" s="19"/>
      <c r="N49" s="20"/>
      <c r="O49" s="18"/>
      <c r="P49" s="19"/>
      <c r="Q49" s="19"/>
      <c r="R49" s="19"/>
      <c r="S49" s="19"/>
      <c r="T49" s="20"/>
      <c r="U49" s="18"/>
      <c r="V49" s="19"/>
      <c r="W49" s="19"/>
      <c r="X49" s="19"/>
      <c r="Y49" s="19"/>
      <c r="Z49" s="20"/>
      <c r="AA49" s="18"/>
      <c r="AB49" s="19"/>
      <c r="AC49" s="19"/>
      <c r="AD49" s="19"/>
      <c r="AE49" s="19"/>
      <c r="AF49" s="20"/>
      <c r="AG49" s="18"/>
      <c r="AH49" s="19"/>
      <c r="AI49" s="19"/>
      <c r="AJ49" s="19"/>
      <c r="AK49" s="19"/>
      <c r="AL49" s="20"/>
      <c r="AM49" s="18"/>
      <c r="AN49" s="19"/>
      <c r="AO49" s="19"/>
      <c r="AP49" s="19"/>
      <c r="AQ49" s="19"/>
      <c r="AR49" s="20"/>
      <c r="AS49" s="18"/>
      <c r="AT49" s="19"/>
      <c r="AU49" s="19"/>
      <c r="AV49" s="19"/>
      <c r="AW49" s="19"/>
      <c r="AX49" s="20"/>
      <c r="BA49" s="23"/>
      <c r="BH49" s="17"/>
      <c r="BI49" s="18"/>
      <c r="BJ49" s="19"/>
      <c r="BK49" s="19"/>
      <c r="BL49" s="19"/>
      <c r="BM49" s="19"/>
      <c r="BN49" s="20"/>
      <c r="BO49" s="18"/>
      <c r="BP49" s="19"/>
      <c r="BQ49" s="19"/>
      <c r="BR49" s="19"/>
      <c r="BS49" s="19"/>
      <c r="BT49" s="20"/>
      <c r="BU49" s="18"/>
      <c r="BV49" s="19"/>
      <c r="BW49" s="19"/>
      <c r="BX49" s="19"/>
      <c r="BY49" s="19"/>
      <c r="BZ49" s="20"/>
      <c r="CA49" s="18"/>
      <c r="CB49" s="19"/>
      <c r="CC49" s="19"/>
      <c r="CD49" s="19"/>
      <c r="CE49" s="19"/>
      <c r="CF49" s="20"/>
      <c r="CG49" s="18"/>
      <c r="CH49" s="19"/>
      <c r="CI49" s="19"/>
      <c r="CJ49" s="19"/>
      <c r="CK49" s="19"/>
      <c r="CL49" s="20"/>
      <c r="CM49" s="18"/>
      <c r="CN49" s="19"/>
      <c r="CO49" s="19"/>
      <c r="CP49" s="19"/>
      <c r="CQ49" s="19"/>
      <c r="CR49" s="20"/>
      <c r="CS49" s="18"/>
      <c r="CT49" s="19"/>
      <c r="CU49" s="19"/>
      <c r="CV49" s="19"/>
      <c r="CW49" s="19"/>
      <c r="CX49" s="20"/>
    </row>
    <row r="50" spans="1:102" ht="21.75" customHeight="1" x14ac:dyDescent="0.15">
      <c r="A50" s="23"/>
      <c r="H50" s="17"/>
      <c r="I50" s="802" t="str">
        <f>IF(AS46="","",IF(DAY(AS46)+1&gt;IF(MONTH(A31)=12,31,DATE(YEAR(A31),MONTH(A31)+1,1)-A31),"",AS46+1))</f>
        <v/>
      </c>
      <c r="J50" s="803"/>
      <c r="K50" s="803"/>
      <c r="L50" s="123"/>
      <c r="M50" s="21"/>
      <c r="N50" s="22"/>
      <c r="O50" s="777" t="str">
        <f>IF(I50="","",IF(DAY(I50)+1&gt;IF(MONTH(A31)=12,31,DATE(YEAR(A31),MONTH(A31)+1,1)-A31),"",I50+1))</f>
        <v/>
      </c>
      <c r="P50" s="778"/>
      <c r="Q50" s="778"/>
      <c r="R50" s="123"/>
      <c r="S50" s="21"/>
      <c r="T50" s="22"/>
      <c r="U50" s="820" t="s">
        <v>318</v>
      </c>
      <c r="V50" s="821"/>
      <c r="W50" s="822"/>
      <c r="X50" s="811" t="str">
        <f>VLOOKUP(A31,祝節名,2,FALSE)</f>
        <v>11建国記念の日、23天皇誕生日
立春4、雨水19</v>
      </c>
      <c r="Y50" s="811"/>
      <c r="Z50" s="811"/>
      <c r="AA50" s="811"/>
      <c r="AB50" s="811"/>
      <c r="AC50" s="811"/>
      <c r="AD50" s="811"/>
      <c r="AE50" s="811"/>
      <c r="AF50" s="811"/>
      <c r="AG50" s="811"/>
      <c r="AH50" s="811"/>
      <c r="AI50" s="811"/>
      <c r="AJ50" s="808" t="s">
        <v>359</v>
      </c>
      <c r="AK50" s="808"/>
      <c r="AL50" s="808"/>
      <c r="AM50" s="811" t="str">
        <f>VLOOKUP(A31,記念名,2,FALSE)</f>
        <v>バレンタインデー 14</v>
      </c>
      <c r="AN50" s="811"/>
      <c r="AO50" s="811"/>
      <c r="AP50" s="811"/>
      <c r="AQ50" s="811"/>
      <c r="AR50" s="811"/>
      <c r="AS50" s="811"/>
      <c r="AT50" s="811"/>
      <c r="AU50" s="811"/>
      <c r="AV50" s="811"/>
      <c r="AW50" s="811"/>
      <c r="AX50" s="811"/>
      <c r="BA50" s="23"/>
      <c r="BH50" s="17"/>
      <c r="BI50" s="802">
        <f>IF(CS46="","",IF(DAY(CS46)+1&gt;IF(MONTH(BA31)=12,31,DATE(YEAR(BA31),MONTH(BA31)+1,1)-BA31),"",CS46+1))</f>
        <v>46173</v>
      </c>
      <c r="BJ50" s="803"/>
      <c r="BK50" s="803"/>
      <c r="BL50" s="123"/>
      <c r="BM50" s="21"/>
      <c r="BN50" s="22"/>
      <c r="BO50" s="777" t="str">
        <f>IF(BI50="","",IF(DAY(BI50)+1&gt;IF(MONTH(BA31)=12,31,DATE(YEAR(BA31),MONTH(BA31)+1,1)-BA31),"",BI50+1))</f>
        <v/>
      </c>
      <c r="BP50" s="778"/>
      <c r="BQ50" s="778"/>
      <c r="BR50" s="123"/>
      <c r="BS50" s="21"/>
      <c r="BT50" s="22"/>
      <c r="BU50" s="820" t="s">
        <v>318</v>
      </c>
      <c r="BV50" s="821"/>
      <c r="BW50" s="822"/>
      <c r="BX50" s="811" t="str">
        <f>VLOOKUP(BA31,祝節名,2,FALSE)</f>
        <v>3憲法記念日、4みどりの日
5こどもの日、6振休。立夏5小満21</v>
      </c>
      <c r="BY50" s="811"/>
      <c r="BZ50" s="811"/>
      <c r="CA50" s="811"/>
      <c r="CB50" s="811"/>
      <c r="CC50" s="811"/>
      <c r="CD50" s="811"/>
      <c r="CE50" s="811"/>
      <c r="CF50" s="811"/>
      <c r="CG50" s="811"/>
      <c r="CH50" s="811"/>
      <c r="CI50" s="811"/>
      <c r="CJ50" s="808" t="s">
        <v>359</v>
      </c>
      <c r="CK50" s="808"/>
      <c r="CL50" s="808"/>
      <c r="CM50" s="811" t="str">
        <f>VLOOKUP(BA31,記念名,2,FALSE)</f>
        <v>メーデー 1、母の日 10</v>
      </c>
      <c r="CN50" s="811"/>
      <c r="CO50" s="811"/>
      <c r="CP50" s="811"/>
      <c r="CQ50" s="811"/>
      <c r="CR50" s="811"/>
      <c r="CS50" s="811"/>
      <c r="CT50" s="811"/>
      <c r="CU50" s="811"/>
      <c r="CV50" s="811"/>
      <c r="CW50" s="811"/>
      <c r="CX50" s="811"/>
    </row>
    <row r="51" spans="1:102" ht="21.75" customHeight="1" x14ac:dyDescent="0.15">
      <c r="A51" s="23"/>
      <c r="H51" s="17"/>
      <c r="I51" s="804"/>
      <c r="J51" s="805"/>
      <c r="K51" s="805"/>
      <c r="L51" s="124"/>
      <c r="N51" s="17"/>
      <c r="O51" s="779"/>
      <c r="P51" s="780"/>
      <c r="Q51" s="780"/>
      <c r="R51" s="124"/>
      <c r="T51" s="17"/>
      <c r="U51" s="823"/>
      <c r="V51" s="824"/>
      <c r="W51" s="825"/>
      <c r="X51" s="812"/>
      <c r="Y51" s="812"/>
      <c r="Z51" s="812"/>
      <c r="AA51" s="812"/>
      <c r="AB51" s="812"/>
      <c r="AC51" s="812"/>
      <c r="AD51" s="812"/>
      <c r="AE51" s="812"/>
      <c r="AF51" s="812"/>
      <c r="AG51" s="812"/>
      <c r="AH51" s="812"/>
      <c r="AI51" s="812"/>
      <c r="AJ51" s="809"/>
      <c r="AK51" s="809"/>
      <c r="AL51" s="809"/>
      <c r="AM51" s="812"/>
      <c r="AN51" s="812"/>
      <c r="AO51" s="812"/>
      <c r="AP51" s="812"/>
      <c r="AQ51" s="812"/>
      <c r="AR51" s="812"/>
      <c r="AS51" s="812"/>
      <c r="AT51" s="812"/>
      <c r="AU51" s="812"/>
      <c r="AV51" s="812"/>
      <c r="AW51" s="812"/>
      <c r="AX51" s="812"/>
      <c r="BA51" s="23"/>
      <c r="BH51" s="17"/>
      <c r="BI51" s="804"/>
      <c r="BJ51" s="805"/>
      <c r="BK51" s="805"/>
      <c r="BL51" s="124"/>
      <c r="BN51" s="17"/>
      <c r="BO51" s="779"/>
      <c r="BP51" s="780"/>
      <c r="BQ51" s="780"/>
      <c r="BR51" s="124"/>
      <c r="BT51" s="17"/>
      <c r="BU51" s="823"/>
      <c r="BV51" s="824"/>
      <c r="BW51" s="825"/>
      <c r="BX51" s="812"/>
      <c r="BY51" s="812"/>
      <c r="BZ51" s="812"/>
      <c r="CA51" s="812"/>
      <c r="CB51" s="812"/>
      <c r="CC51" s="812"/>
      <c r="CD51" s="812"/>
      <c r="CE51" s="812"/>
      <c r="CF51" s="812"/>
      <c r="CG51" s="812"/>
      <c r="CH51" s="812"/>
      <c r="CI51" s="812"/>
      <c r="CJ51" s="809"/>
      <c r="CK51" s="809"/>
      <c r="CL51" s="809"/>
      <c r="CM51" s="812"/>
      <c r="CN51" s="812"/>
      <c r="CO51" s="812"/>
      <c r="CP51" s="812"/>
      <c r="CQ51" s="812"/>
      <c r="CR51" s="812"/>
      <c r="CS51" s="812"/>
      <c r="CT51" s="812"/>
      <c r="CU51" s="812"/>
      <c r="CV51" s="812"/>
      <c r="CW51" s="812"/>
      <c r="CX51" s="812"/>
    </row>
    <row r="52" spans="1:102" ht="12.75" customHeight="1" x14ac:dyDescent="0.15">
      <c r="A52" s="18"/>
      <c r="B52" s="19"/>
      <c r="C52" s="19"/>
      <c r="D52" s="19"/>
      <c r="E52" s="19"/>
      <c r="F52" s="19"/>
      <c r="G52" s="19"/>
      <c r="H52" s="20"/>
      <c r="I52" s="816"/>
      <c r="J52" s="817"/>
      <c r="K52" s="817"/>
      <c r="L52" s="125"/>
      <c r="M52" s="19"/>
      <c r="N52" s="20"/>
      <c r="O52" s="818"/>
      <c r="P52" s="819"/>
      <c r="Q52" s="819"/>
      <c r="R52" s="125"/>
      <c r="S52" s="19"/>
      <c r="T52" s="20"/>
      <c r="U52" s="826"/>
      <c r="V52" s="827"/>
      <c r="W52" s="828"/>
      <c r="X52" s="813"/>
      <c r="Y52" s="813"/>
      <c r="Z52" s="813"/>
      <c r="AA52" s="813"/>
      <c r="AB52" s="813"/>
      <c r="AC52" s="813"/>
      <c r="AD52" s="813"/>
      <c r="AE52" s="813"/>
      <c r="AF52" s="813"/>
      <c r="AG52" s="813"/>
      <c r="AH52" s="813"/>
      <c r="AI52" s="813"/>
      <c r="AJ52" s="810"/>
      <c r="AK52" s="810"/>
      <c r="AL52" s="810"/>
      <c r="AM52" s="813"/>
      <c r="AN52" s="813"/>
      <c r="AO52" s="813"/>
      <c r="AP52" s="813"/>
      <c r="AQ52" s="813"/>
      <c r="AR52" s="813"/>
      <c r="AS52" s="813"/>
      <c r="AT52" s="813"/>
      <c r="AU52" s="813"/>
      <c r="AV52" s="813"/>
      <c r="AW52" s="813"/>
      <c r="AX52" s="813"/>
      <c r="BA52" s="18"/>
      <c r="BB52" s="19"/>
      <c r="BC52" s="19"/>
      <c r="BD52" s="19"/>
      <c r="BE52" s="19"/>
      <c r="BF52" s="19"/>
      <c r="BG52" s="19"/>
      <c r="BH52" s="20"/>
      <c r="BI52" s="816"/>
      <c r="BJ52" s="817"/>
      <c r="BK52" s="817"/>
      <c r="BL52" s="125"/>
      <c r="BM52" s="19"/>
      <c r="BN52" s="20"/>
      <c r="BO52" s="818"/>
      <c r="BP52" s="819"/>
      <c r="BQ52" s="819"/>
      <c r="BR52" s="125"/>
      <c r="BS52" s="19"/>
      <c r="BT52" s="20"/>
      <c r="BU52" s="826"/>
      <c r="BV52" s="827"/>
      <c r="BW52" s="828"/>
      <c r="BX52" s="813"/>
      <c r="BY52" s="813"/>
      <c r="BZ52" s="813"/>
      <c r="CA52" s="813"/>
      <c r="CB52" s="813"/>
      <c r="CC52" s="813"/>
      <c r="CD52" s="813"/>
      <c r="CE52" s="813"/>
      <c r="CF52" s="813"/>
      <c r="CG52" s="813"/>
      <c r="CH52" s="813"/>
      <c r="CI52" s="813"/>
      <c r="CJ52" s="810"/>
      <c r="CK52" s="810"/>
      <c r="CL52" s="810"/>
      <c r="CM52" s="813"/>
      <c r="CN52" s="813"/>
      <c r="CO52" s="813"/>
      <c r="CP52" s="813"/>
      <c r="CQ52" s="813"/>
      <c r="CR52" s="813"/>
      <c r="CS52" s="813"/>
      <c r="CT52" s="813"/>
      <c r="CU52" s="813"/>
      <c r="CV52" s="813"/>
      <c r="CW52" s="813"/>
      <c r="CX52" s="813"/>
    </row>
    <row r="53" spans="1:102" ht="51.75" customHeight="1" x14ac:dyDescent="0.15"/>
    <row r="54" spans="1:102" ht="23.25" customHeight="1" x14ac:dyDescent="0.15">
      <c r="A54" s="847">
        <f>A57</f>
        <v>46082</v>
      </c>
      <c r="B54" s="848"/>
      <c r="C54" s="848"/>
      <c r="D54" s="848"/>
      <c r="E54" s="848"/>
      <c r="F54" s="848"/>
      <c r="G54" s="848"/>
      <c r="H54" s="849"/>
      <c r="I54" s="787" t="s">
        <v>24</v>
      </c>
      <c r="J54" s="788"/>
      <c r="K54" s="788"/>
      <c r="L54" s="113"/>
      <c r="M54" s="113"/>
      <c r="N54" s="114"/>
      <c r="O54" s="769" t="s">
        <v>56</v>
      </c>
      <c r="P54" s="770"/>
      <c r="Q54" s="770"/>
      <c r="R54" s="115"/>
      <c r="S54" s="115"/>
      <c r="T54" s="116"/>
      <c r="U54" s="845" t="s">
        <v>53</v>
      </c>
      <c r="V54" s="846"/>
      <c r="W54" s="846"/>
      <c r="X54" s="126"/>
      <c r="Y54" s="126"/>
      <c r="Z54" s="127"/>
      <c r="AA54" s="769" t="s">
        <v>57</v>
      </c>
      <c r="AB54" s="770"/>
      <c r="AC54" s="770"/>
      <c r="AD54" s="115"/>
      <c r="AE54" s="115"/>
      <c r="AF54" s="116"/>
      <c r="AG54" s="845" t="s">
        <v>58</v>
      </c>
      <c r="AH54" s="846"/>
      <c r="AI54" s="846"/>
      <c r="AJ54" s="126"/>
      <c r="AK54" s="126"/>
      <c r="AL54" s="127"/>
      <c r="AM54" s="769" t="s">
        <v>59</v>
      </c>
      <c r="AN54" s="770"/>
      <c r="AO54" s="770"/>
      <c r="AP54" s="115"/>
      <c r="AQ54" s="115"/>
      <c r="AR54" s="116"/>
      <c r="AS54" s="773" t="s">
        <v>62</v>
      </c>
      <c r="AT54" s="774"/>
      <c r="AU54" s="774"/>
      <c r="AV54" s="117"/>
      <c r="AW54" s="117"/>
      <c r="AX54" s="118"/>
      <c r="BA54" s="847">
        <f>BA57</f>
        <v>46174</v>
      </c>
      <c r="BB54" s="848"/>
      <c r="BC54" s="848"/>
      <c r="BD54" s="848"/>
      <c r="BE54" s="848"/>
      <c r="BF54" s="848"/>
      <c r="BG54" s="848"/>
      <c r="BH54" s="849"/>
      <c r="BI54" s="787" t="s">
        <v>24</v>
      </c>
      <c r="BJ54" s="788"/>
      <c r="BK54" s="788"/>
      <c r="BL54" s="113"/>
      <c r="BM54" s="113"/>
      <c r="BN54" s="114"/>
      <c r="BO54" s="769" t="s">
        <v>56</v>
      </c>
      <c r="BP54" s="770"/>
      <c r="BQ54" s="770"/>
      <c r="BR54" s="115"/>
      <c r="BS54" s="115"/>
      <c r="BT54" s="116"/>
      <c r="BU54" s="845" t="s">
        <v>53</v>
      </c>
      <c r="BV54" s="846"/>
      <c r="BW54" s="846"/>
      <c r="BX54" s="126"/>
      <c r="BY54" s="126"/>
      <c r="BZ54" s="127"/>
      <c r="CA54" s="769" t="s">
        <v>57</v>
      </c>
      <c r="CB54" s="770"/>
      <c r="CC54" s="770"/>
      <c r="CD54" s="115"/>
      <c r="CE54" s="115"/>
      <c r="CF54" s="116"/>
      <c r="CG54" s="845" t="s">
        <v>58</v>
      </c>
      <c r="CH54" s="846"/>
      <c r="CI54" s="846"/>
      <c r="CJ54" s="126"/>
      <c r="CK54" s="126"/>
      <c r="CL54" s="127"/>
      <c r="CM54" s="769" t="s">
        <v>59</v>
      </c>
      <c r="CN54" s="770"/>
      <c r="CO54" s="770"/>
      <c r="CP54" s="115"/>
      <c r="CQ54" s="115"/>
      <c r="CR54" s="116"/>
      <c r="CS54" s="773" t="s">
        <v>62</v>
      </c>
      <c r="CT54" s="774"/>
      <c r="CU54" s="774"/>
      <c r="CV54" s="117"/>
      <c r="CW54" s="117"/>
      <c r="CX54" s="118"/>
    </row>
    <row r="55" spans="1:102" ht="21.75" customHeight="1" x14ac:dyDescent="0.15">
      <c r="A55" s="850"/>
      <c r="B55" s="851"/>
      <c r="C55" s="851"/>
      <c r="D55" s="851"/>
      <c r="E55" s="851"/>
      <c r="F55" s="851"/>
      <c r="G55" s="851"/>
      <c r="H55" s="852"/>
      <c r="I55" s="775">
        <f>IF(WEEKDAY(A57)=1,A57,(IF(WEEKDAY(A57)=2,A57-1,(IF(WEEKDAY(A57)=3,A57-2,(IF(WEEKDAY(A57)=4,A57-3,(IF(WEEKDAY(A57)=5,A57-4,IF(WEEKDAY(A57)=6,A57-5,A57-6))))))))))</f>
        <v>46082</v>
      </c>
      <c r="J55" s="776"/>
      <c r="K55" s="776"/>
      <c r="O55" s="777">
        <f>I55+1</f>
        <v>46083</v>
      </c>
      <c r="P55" s="778"/>
      <c r="Q55" s="778"/>
      <c r="U55" s="777">
        <f>O55+1</f>
        <v>46084</v>
      </c>
      <c r="V55" s="778"/>
      <c r="W55" s="778"/>
      <c r="X55" s="119"/>
      <c r="Y55" s="21"/>
      <c r="Z55" s="22"/>
      <c r="AA55" s="777">
        <f>U55+1</f>
        <v>46085</v>
      </c>
      <c r="AB55" s="778"/>
      <c r="AC55" s="778"/>
      <c r="AD55" s="119"/>
      <c r="AE55" s="21"/>
      <c r="AF55" s="22"/>
      <c r="AG55" s="777">
        <f>AA55+1</f>
        <v>46086</v>
      </c>
      <c r="AH55" s="778"/>
      <c r="AI55" s="778"/>
      <c r="AJ55" s="119"/>
      <c r="AK55" s="21"/>
      <c r="AL55" s="22"/>
      <c r="AM55" s="777">
        <f>AG55+1</f>
        <v>46087</v>
      </c>
      <c r="AN55" s="778"/>
      <c r="AO55" s="778"/>
      <c r="AP55" s="119"/>
      <c r="AQ55" s="21"/>
      <c r="AR55" s="22"/>
      <c r="AS55" s="765">
        <f>AM55+1</f>
        <v>46088</v>
      </c>
      <c r="AT55" s="766"/>
      <c r="AU55" s="766"/>
      <c r="AV55" s="120"/>
      <c r="AW55" s="21"/>
      <c r="AX55" s="22"/>
      <c r="BA55" s="850"/>
      <c r="BB55" s="851"/>
      <c r="BC55" s="851"/>
      <c r="BD55" s="851"/>
      <c r="BE55" s="851"/>
      <c r="BF55" s="851"/>
      <c r="BG55" s="851"/>
      <c r="BH55" s="852"/>
      <c r="BI55" s="775">
        <f>IF(WEEKDAY(BA57)=1,BA57,(IF(WEEKDAY(BA57)=2,BA57-1,(IF(WEEKDAY(BA57)=3,BA57-2,(IF(WEEKDAY(BA57)=4,BA57-3,(IF(WEEKDAY(BA57)=5,BA57-4,IF(WEEKDAY(BA57)=6,BA57-5,BA57-6))))))))))</f>
        <v>46173</v>
      </c>
      <c r="BJ55" s="776"/>
      <c r="BK55" s="776"/>
      <c r="BO55" s="777">
        <f>BI55+1</f>
        <v>46174</v>
      </c>
      <c r="BP55" s="778"/>
      <c r="BQ55" s="778"/>
      <c r="BU55" s="777">
        <f>BO55+1</f>
        <v>46175</v>
      </c>
      <c r="BV55" s="778"/>
      <c r="BW55" s="778"/>
      <c r="BX55" s="119"/>
      <c r="BY55" s="21"/>
      <c r="BZ55" s="22"/>
      <c r="CA55" s="777">
        <f>BU55+1</f>
        <v>46176</v>
      </c>
      <c r="CB55" s="778"/>
      <c r="CC55" s="778"/>
      <c r="CD55" s="119"/>
      <c r="CE55" s="21"/>
      <c r="CF55" s="22"/>
      <c r="CG55" s="777">
        <f>CA55+1</f>
        <v>46177</v>
      </c>
      <c r="CH55" s="778"/>
      <c r="CI55" s="778"/>
      <c r="CJ55" s="119"/>
      <c r="CK55" s="21"/>
      <c r="CL55" s="22"/>
      <c r="CM55" s="777">
        <f>CG55+1</f>
        <v>46178</v>
      </c>
      <c r="CN55" s="778"/>
      <c r="CO55" s="778"/>
      <c r="CP55" s="119"/>
      <c r="CQ55" s="21"/>
      <c r="CR55" s="22"/>
      <c r="CS55" s="765">
        <f>CM55+1</f>
        <v>46179</v>
      </c>
      <c r="CT55" s="766"/>
      <c r="CU55" s="766"/>
      <c r="CV55" s="120"/>
      <c r="CW55" s="21"/>
      <c r="CX55" s="22"/>
    </row>
    <row r="56" spans="1:102" ht="21.75" customHeight="1" x14ac:dyDescent="0.15">
      <c r="A56" s="850"/>
      <c r="B56" s="851"/>
      <c r="C56" s="851"/>
      <c r="D56" s="851"/>
      <c r="E56" s="851"/>
      <c r="F56" s="851"/>
      <c r="G56" s="851"/>
      <c r="H56" s="852"/>
      <c r="I56" s="775"/>
      <c r="J56" s="776"/>
      <c r="K56" s="776"/>
      <c r="O56" s="779"/>
      <c r="P56" s="780"/>
      <c r="Q56" s="780"/>
      <c r="U56" s="779"/>
      <c r="V56" s="780"/>
      <c r="W56" s="780"/>
      <c r="X56" s="121"/>
      <c r="Z56" s="17"/>
      <c r="AA56" s="779"/>
      <c r="AB56" s="780"/>
      <c r="AC56" s="780"/>
      <c r="AD56" s="121"/>
      <c r="AF56" s="17"/>
      <c r="AG56" s="779"/>
      <c r="AH56" s="780"/>
      <c r="AI56" s="780"/>
      <c r="AJ56" s="121"/>
      <c r="AL56" s="17"/>
      <c r="AM56" s="779"/>
      <c r="AN56" s="780"/>
      <c r="AO56" s="780"/>
      <c r="AP56" s="121"/>
      <c r="AR56" s="17"/>
      <c r="AS56" s="767"/>
      <c r="AT56" s="768"/>
      <c r="AU56" s="768"/>
      <c r="AV56" s="122"/>
      <c r="AX56" s="17"/>
      <c r="BA56" s="850"/>
      <c r="BB56" s="851"/>
      <c r="BC56" s="851"/>
      <c r="BD56" s="851"/>
      <c r="BE56" s="851"/>
      <c r="BF56" s="851"/>
      <c r="BG56" s="851"/>
      <c r="BH56" s="852"/>
      <c r="BI56" s="775"/>
      <c r="BJ56" s="776"/>
      <c r="BK56" s="776"/>
      <c r="BO56" s="779"/>
      <c r="BP56" s="780"/>
      <c r="BQ56" s="780"/>
      <c r="BU56" s="779"/>
      <c r="BV56" s="780"/>
      <c r="BW56" s="780"/>
      <c r="BX56" s="121"/>
      <c r="BZ56" s="17"/>
      <c r="CA56" s="779"/>
      <c r="CB56" s="780"/>
      <c r="CC56" s="780"/>
      <c r="CD56" s="121"/>
      <c r="CF56" s="17"/>
      <c r="CG56" s="779"/>
      <c r="CH56" s="780"/>
      <c r="CI56" s="780"/>
      <c r="CJ56" s="121"/>
      <c r="CL56" s="17"/>
      <c r="CM56" s="779"/>
      <c r="CN56" s="780"/>
      <c r="CO56" s="780"/>
      <c r="CP56" s="121"/>
      <c r="CR56" s="17"/>
      <c r="CS56" s="767"/>
      <c r="CT56" s="768"/>
      <c r="CU56" s="768"/>
      <c r="CV56" s="122"/>
      <c r="CX56" s="17"/>
    </row>
    <row r="57" spans="1:102" ht="22.5" customHeight="1" x14ac:dyDescent="0.15">
      <c r="A57" s="575">
        <f>IF(MONTH(A31)=12,DATE(YEAR(A31)+1,1,1),DATE(YEAR(A31),MONTH(A31)+1,1))</f>
        <v>46082</v>
      </c>
      <c r="B57" s="576"/>
      <c r="C57" s="576"/>
      <c r="D57" s="576"/>
      <c r="E57" s="576"/>
      <c r="F57" s="576"/>
      <c r="G57" s="576"/>
      <c r="H57" s="577"/>
      <c r="I57" s="775"/>
      <c r="J57" s="776"/>
      <c r="K57" s="776"/>
      <c r="O57" s="779"/>
      <c r="P57" s="780"/>
      <c r="Q57" s="780"/>
      <c r="U57" s="779"/>
      <c r="V57" s="780"/>
      <c r="W57" s="780"/>
      <c r="X57" s="121"/>
      <c r="Z57" s="17"/>
      <c r="AA57" s="779"/>
      <c r="AB57" s="780"/>
      <c r="AC57" s="780"/>
      <c r="AD57" s="121"/>
      <c r="AF57" s="17"/>
      <c r="AG57" s="779"/>
      <c r="AH57" s="780"/>
      <c r="AI57" s="780"/>
      <c r="AJ57" s="121"/>
      <c r="AL57" s="17"/>
      <c r="AM57" s="779"/>
      <c r="AN57" s="780"/>
      <c r="AO57" s="780"/>
      <c r="AP57" s="121"/>
      <c r="AR57" s="17"/>
      <c r="AS57" s="767"/>
      <c r="AT57" s="768"/>
      <c r="AU57" s="768"/>
      <c r="AV57" s="122"/>
      <c r="AX57" s="17"/>
      <c r="BA57" s="575">
        <f>IF(MONTH(BA31)=12,DATE(YEAR(BA31)+1,1,1),DATE(YEAR(BA31),MONTH(BA31)+1,1))</f>
        <v>46174</v>
      </c>
      <c r="BB57" s="576"/>
      <c r="BC57" s="576"/>
      <c r="BD57" s="576"/>
      <c r="BE57" s="576"/>
      <c r="BF57" s="576"/>
      <c r="BG57" s="576"/>
      <c r="BH57" s="577"/>
      <c r="BI57" s="775"/>
      <c r="BJ57" s="776"/>
      <c r="BK57" s="776"/>
      <c r="BO57" s="779"/>
      <c r="BP57" s="780"/>
      <c r="BQ57" s="780"/>
      <c r="BU57" s="779"/>
      <c r="BV57" s="780"/>
      <c r="BW57" s="780"/>
      <c r="BX57" s="121"/>
      <c r="BZ57" s="17"/>
      <c r="CA57" s="779"/>
      <c r="CB57" s="780"/>
      <c r="CC57" s="780"/>
      <c r="CD57" s="121"/>
      <c r="CF57" s="17"/>
      <c r="CG57" s="779"/>
      <c r="CH57" s="780"/>
      <c r="CI57" s="780"/>
      <c r="CJ57" s="121"/>
      <c r="CL57" s="17"/>
      <c r="CM57" s="779"/>
      <c r="CN57" s="780"/>
      <c r="CO57" s="780"/>
      <c r="CP57" s="121"/>
      <c r="CR57" s="17"/>
      <c r="CS57" s="767"/>
      <c r="CT57" s="768"/>
      <c r="CU57" s="768"/>
      <c r="CV57" s="122"/>
      <c r="CX57" s="17"/>
    </row>
    <row r="58" spans="1:102" ht="20.25" customHeight="1" x14ac:dyDescent="0.15">
      <c r="A58" s="575"/>
      <c r="B58" s="576"/>
      <c r="C58" s="576"/>
      <c r="D58" s="576"/>
      <c r="E58" s="576"/>
      <c r="F58" s="576"/>
      <c r="G58" s="576"/>
      <c r="H58" s="577"/>
      <c r="O58" s="23"/>
      <c r="U58" s="18"/>
      <c r="V58" s="19"/>
      <c r="W58" s="19"/>
      <c r="X58" s="19"/>
      <c r="Y58" s="19"/>
      <c r="Z58" s="20"/>
      <c r="AA58" s="18"/>
      <c r="AB58" s="19"/>
      <c r="AC58" s="19"/>
      <c r="AD58" s="19"/>
      <c r="AE58" s="19"/>
      <c r="AF58" s="20"/>
      <c r="AG58" s="18"/>
      <c r="AH58" s="19"/>
      <c r="AI58" s="19"/>
      <c r="AJ58" s="19"/>
      <c r="AK58" s="19"/>
      <c r="AL58" s="20"/>
      <c r="AM58" s="18"/>
      <c r="AN58" s="19"/>
      <c r="AO58" s="19"/>
      <c r="AP58" s="19"/>
      <c r="AQ58" s="19"/>
      <c r="AR58" s="20"/>
      <c r="AS58" s="18"/>
      <c r="AT58" s="19"/>
      <c r="AU58" s="19"/>
      <c r="AV58" s="19"/>
      <c r="AW58" s="19"/>
      <c r="AX58" s="20"/>
      <c r="BA58" s="575"/>
      <c r="BB58" s="576"/>
      <c r="BC58" s="576"/>
      <c r="BD58" s="576"/>
      <c r="BE58" s="576"/>
      <c r="BF58" s="576"/>
      <c r="BG58" s="576"/>
      <c r="BH58" s="577"/>
      <c r="BO58" s="23"/>
      <c r="BU58" s="18"/>
      <c r="BV58" s="19"/>
      <c r="BW58" s="19"/>
      <c r="BX58" s="19"/>
      <c r="BY58" s="19"/>
      <c r="BZ58" s="20"/>
      <c r="CA58" s="18"/>
      <c r="CB58" s="19"/>
      <c r="CC58" s="19"/>
      <c r="CD58" s="19"/>
      <c r="CE58" s="19"/>
      <c r="CF58" s="20"/>
      <c r="CG58" s="18"/>
      <c r="CH58" s="19"/>
      <c r="CI58" s="19"/>
      <c r="CJ58" s="19"/>
      <c r="CK58" s="19"/>
      <c r="CL58" s="20"/>
      <c r="CM58" s="18"/>
      <c r="CN58" s="19"/>
      <c r="CO58" s="19"/>
      <c r="CP58" s="19"/>
      <c r="CQ58" s="19"/>
      <c r="CR58" s="20"/>
      <c r="CS58" s="18"/>
      <c r="CT58" s="19"/>
      <c r="CU58" s="19"/>
      <c r="CV58" s="19"/>
      <c r="CW58" s="19"/>
      <c r="CX58" s="20"/>
    </row>
    <row r="59" spans="1:102" ht="21.75" customHeight="1" x14ac:dyDescent="0.15">
      <c r="A59" s="789" t="str">
        <f>IF(A57&gt;=43586,"令和"&amp;IF(YEAR(A57)-2018=1,"元",YEAR(A57)-2018),"平成"&amp;(YEAR(A57)-1988))</f>
        <v>令和8</v>
      </c>
      <c r="B59" s="790"/>
      <c r="C59" s="790"/>
      <c r="D59" s="790"/>
      <c r="E59" s="790"/>
      <c r="F59" s="790"/>
      <c r="G59" s="790"/>
      <c r="H59" s="791"/>
      <c r="I59" s="792">
        <f>AS55+1</f>
        <v>46089</v>
      </c>
      <c r="J59" s="793"/>
      <c r="K59" s="793"/>
      <c r="L59" s="123"/>
      <c r="M59" s="21"/>
      <c r="N59" s="22"/>
      <c r="O59" s="777">
        <f>I59+1</f>
        <v>46090</v>
      </c>
      <c r="P59" s="778"/>
      <c r="Q59" s="778"/>
      <c r="R59" s="119"/>
      <c r="S59" s="21"/>
      <c r="T59" s="22"/>
      <c r="U59" s="777">
        <f>O59+1</f>
        <v>46091</v>
      </c>
      <c r="V59" s="778"/>
      <c r="W59" s="778"/>
      <c r="X59" s="119"/>
      <c r="Y59" s="21"/>
      <c r="Z59" s="22"/>
      <c r="AA59" s="777">
        <f>U59+1</f>
        <v>46092</v>
      </c>
      <c r="AB59" s="778"/>
      <c r="AC59" s="778"/>
      <c r="AD59" s="119"/>
      <c r="AE59" s="21"/>
      <c r="AF59" s="22"/>
      <c r="AG59" s="777">
        <f>AA59+1</f>
        <v>46093</v>
      </c>
      <c r="AH59" s="778"/>
      <c r="AI59" s="778"/>
      <c r="AJ59" s="119"/>
      <c r="AK59" s="21"/>
      <c r="AL59" s="22"/>
      <c r="AM59" s="777">
        <f>AG59+1</f>
        <v>46094</v>
      </c>
      <c r="AN59" s="778"/>
      <c r="AO59" s="778"/>
      <c r="AP59" s="119"/>
      <c r="AQ59" s="21"/>
      <c r="AR59" s="22"/>
      <c r="AS59" s="794">
        <f>AM59+1</f>
        <v>46095</v>
      </c>
      <c r="AT59" s="795"/>
      <c r="AU59" s="795"/>
      <c r="AV59" s="119"/>
      <c r="AW59" s="21"/>
      <c r="AX59" s="22"/>
      <c r="BA59" s="789" t="str">
        <f>IF(BA57&gt;=43586,"令和"&amp;IF(YEAR(BA57)-2018=1,"元",YEAR(BA57)-2018),"平成"&amp;(YEAR(BA57)-1988))</f>
        <v>令和8</v>
      </c>
      <c r="BB59" s="790"/>
      <c r="BC59" s="790"/>
      <c r="BD59" s="790"/>
      <c r="BE59" s="790"/>
      <c r="BF59" s="790"/>
      <c r="BG59" s="790"/>
      <c r="BH59" s="791"/>
      <c r="BI59" s="792">
        <f>CS55+1</f>
        <v>46180</v>
      </c>
      <c r="BJ59" s="793"/>
      <c r="BK59" s="793"/>
      <c r="BL59" s="123"/>
      <c r="BM59" s="21"/>
      <c r="BN59" s="22"/>
      <c r="BO59" s="777">
        <f>BI59+1</f>
        <v>46181</v>
      </c>
      <c r="BP59" s="778"/>
      <c r="BQ59" s="778"/>
      <c r="BR59" s="119"/>
      <c r="BS59" s="21"/>
      <c r="BT59" s="22"/>
      <c r="BU59" s="777">
        <f>BO59+1</f>
        <v>46182</v>
      </c>
      <c r="BV59" s="778"/>
      <c r="BW59" s="778"/>
      <c r="BX59" s="119"/>
      <c r="BY59" s="21"/>
      <c r="BZ59" s="22"/>
      <c r="CA59" s="777">
        <f>BU59+1</f>
        <v>46183</v>
      </c>
      <c r="CB59" s="778"/>
      <c r="CC59" s="778"/>
      <c r="CD59" s="119"/>
      <c r="CE59" s="21"/>
      <c r="CF59" s="22"/>
      <c r="CG59" s="777">
        <f>CA59+1</f>
        <v>46184</v>
      </c>
      <c r="CH59" s="778"/>
      <c r="CI59" s="778"/>
      <c r="CJ59" s="119"/>
      <c r="CK59" s="21"/>
      <c r="CL59" s="22"/>
      <c r="CM59" s="777">
        <f>CG59+1</f>
        <v>46185</v>
      </c>
      <c r="CN59" s="778"/>
      <c r="CO59" s="778"/>
      <c r="CP59" s="119"/>
      <c r="CQ59" s="21"/>
      <c r="CR59" s="22"/>
      <c r="CS59" s="794">
        <f>CM59+1</f>
        <v>46186</v>
      </c>
      <c r="CT59" s="795"/>
      <c r="CU59" s="795"/>
      <c r="CV59" s="119"/>
      <c r="CW59" s="21"/>
      <c r="CX59" s="22"/>
    </row>
    <row r="60" spans="1:102" ht="21.75" customHeight="1" x14ac:dyDescent="0.15">
      <c r="A60" s="789"/>
      <c r="B60" s="790"/>
      <c r="C60" s="790"/>
      <c r="D60" s="790"/>
      <c r="E60" s="790"/>
      <c r="F60" s="790"/>
      <c r="G60" s="790"/>
      <c r="H60" s="791"/>
      <c r="I60" s="775"/>
      <c r="J60" s="776"/>
      <c r="K60" s="776"/>
      <c r="L60" s="124"/>
      <c r="N60" s="17"/>
      <c r="O60" s="779"/>
      <c r="P60" s="780"/>
      <c r="Q60" s="780"/>
      <c r="R60" s="121"/>
      <c r="T60" s="17"/>
      <c r="U60" s="779"/>
      <c r="V60" s="780"/>
      <c r="W60" s="780"/>
      <c r="X60" s="121"/>
      <c r="Z60" s="17"/>
      <c r="AA60" s="779"/>
      <c r="AB60" s="780"/>
      <c r="AC60" s="780"/>
      <c r="AD60" s="121"/>
      <c r="AF60" s="17"/>
      <c r="AG60" s="779"/>
      <c r="AH60" s="780"/>
      <c r="AI60" s="780"/>
      <c r="AJ60" s="121"/>
      <c r="AL60" s="17"/>
      <c r="AM60" s="779"/>
      <c r="AN60" s="780"/>
      <c r="AO60" s="780"/>
      <c r="AP60" s="121"/>
      <c r="AR60" s="17"/>
      <c r="AS60" s="794"/>
      <c r="AT60" s="795"/>
      <c r="AU60" s="795"/>
      <c r="AV60" s="121"/>
      <c r="AX60" s="17"/>
      <c r="BA60" s="789"/>
      <c r="BB60" s="790"/>
      <c r="BC60" s="790"/>
      <c r="BD60" s="790"/>
      <c r="BE60" s="790"/>
      <c r="BF60" s="790"/>
      <c r="BG60" s="790"/>
      <c r="BH60" s="791"/>
      <c r="BI60" s="775"/>
      <c r="BJ60" s="776"/>
      <c r="BK60" s="776"/>
      <c r="BL60" s="124"/>
      <c r="BN60" s="17"/>
      <c r="BO60" s="779"/>
      <c r="BP60" s="780"/>
      <c r="BQ60" s="780"/>
      <c r="BR60" s="121"/>
      <c r="BT60" s="17"/>
      <c r="BU60" s="779"/>
      <c r="BV60" s="780"/>
      <c r="BW60" s="780"/>
      <c r="BX60" s="121"/>
      <c r="BZ60" s="17"/>
      <c r="CA60" s="779"/>
      <c r="CB60" s="780"/>
      <c r="CC60" s="780"/>
      <c r="CD60" s="121"/>
      <c r="CF60" s="17"/>
      <c r="CG60" s="779"/>
      <c r="CH60" s="780"/>
      <c r="CI60" s="780"/>
      <c r="CJ60" s="121"/>
      <c r="CL60" s="17"/>
      <c r="CM60" s="779"/>
      <c r="CN60" s="780"/>
      <c r="CO60" s="780"/>
      <c r="CP60" s="121"/>
      <c r="CR60" s="17"/>
      <c r="CS60" s="794"/>
      <c r="CT60" s="795"/>
      <c r="CU60" s="795"/>
      <c r="CV60" s="121"/>
      <c r="CX60" s="17"/>
    </row>
    <row r="61" spans="1:102" ht="22.5" customHeight="1" x14ac:dyDescent="0.15">
      <c r="A61" s="28"/>
      <c r="B61" s="21"/>
      <c r="C61" s="21"/>
      <c r="D61" s="21"/>
      <c r="E61" s="21"/>
      <c r="F61" s="21"/>
      <c r="G61" s="21"/>
      <c r="H61" s="22"/>
      <c r="I61" s="775"/>
      <c r="J61" s="776"/>
      <c r="K61" s="776"/>
      <c r="L61" s="124"/>
      <c r="N61" s="17"/>
      <c r="O61" s="779"/>
      <c r="P61" s="780"/>
      <c r="Q61" s="780"/>
      <c r="R61" s="121"/>
      <c r="T61" s="17"/>
      <c r="U61" s="779"/>
      <c r="V61" s="780"/>
      <c r="W61" s="780"/>
      <c r="X61" s="121"/>
      <c r="Z61" s="17"/>
      <c r="AA61" s="779"/>
      <c r="AB61" s="780"/>
      <c r="AC61" s="780"/>
      <c r="AD61" s="121"/>
      <c r="AF61" s="17"/>
      <c r="AG61" s="779"/>
      <c r="AH61" s="780"/>
      <c r="AI61" s="780"/>
      <c r="AJ61" s="121"/>
      <c r="AL61" s="17"/>
      <c r="AM61" s="779"/>
      <c r="AN61" s="780"/>
      <c r="AO61" s="780"/>
      <c r="AP61" s="121"/>
      <c r="AR61" s="17"/>
      <c r="AS61" s="794"/>
      <c r="AT61" s="795"/>
      <c r="AU61" s="795"/>
      <c r="AV61" s="121"/>
      <c r="AX61" s="17"/>
      <c r="BA61" s="28"/>
      <c r="BB61" s="21"/>
      <c r="BC61" s="21"/>
      <c r="BD61" s="21"/>
      <c r="BE61" s="21"/>
      <c r="BF61" s="21"/>
      <c r="BG61" s="21"/>
      <c r="BH61" s="22"/>
      <c r="BI61" s="775"/>
      <c r="BJ61" s="776"/>
      <c r="BK61" s="776"/>
      <c r="BL61" s="124"/>
      <c r="BN61" s="17"/>
      <c r="BO61" s="779"/>
      <c r="BP61" s="780"/>
      <c r="BQ61" s="780"/>
      <c r="BR61" s="121"/>
      <c r="BT61" s="17"/>
      <c r="BU61" s="779"/>
      <c r="BV61" s="780"/>
      <c r="BW61" s="780"/>
      <c r="BX61" s="121"/>
      <c r="BZ61" s="17"/>
      <c r="CA61" s="779"/>
      <c r="CB61" s="780"/>
      <c r="CC61" s="780"/>
      <c r="CD61" s="121"/>
      <c r="CF61" s="17"/>
      <c r="CG61" s="779"/>
      <c r="CH61" s="780"/>
      <c r="CI61" s="780"/>
      <c r="CJ61" s="121"/>
      <c r="CL61" s="17"/>
      <c r="CM61" s="779"/>
      <c r="CN61" s="780"/>
      <c r="CO61" s="780"/>
      <c r="CP61" s="121"/>
      <c r="CR61" s="17"/>
      <c r="CS61" s="794"/>
      <c r="CT61" s="795"/>
      <c r="CU61" s="795"/>
      <c r="CV61" s="121"/>
      <c r="CX61" s="17"/>
    </row>
    <row r="62" spans="1:102" ht="22.5" customHeight="1" x14ac:dyDescent="0.15">
      <c r="A62" s="23"/>
      <c r="H62" s="17"/>
      <c r="I62" s="18"/>
      <c r="J62" s="19"/>
      <c r="K62" s="19"/>
      <c r="L62" s="19"/>
      <c r="M62" s="19"/>
      <c r="N62" s="20"/>
      <c r="O62" s="18"/>
      <c r="P62" s="19"/>
      <c r="Q62" s="19"/>
      <c r="R62" s="19"/>
      <c r="S62" s="19"/>
      <c r="T62" s="20"/>
      <c r="U62" s="18"/>
      <c r="V62" s="19"/>
      <c r="W62" s="19"/>
      <c r="X62" s="19"/>
      <c r="Y62" s="19"/>
      <c r="Z62" s="20"/>
      <c r="AA62" s="18"/>
      <c r="AB62" s="19"/>
      <c r="AC62" s="19"/>
      <c r="AD62" s="19"/>
      <c r="AE62" s="19"/>
      <c r="AF62" s="20"/>
      <c r="AG62" s="18"/>
      <c r="AH62" s="19"/>
      <c r="AI62" s="19"/>
      <c r="AJ62" s="19"/>
      <c r="AK62" s="19"/>
      <c r="AL62" s="20"/>
      <c r="AM62" s="18"/>
      <c r="AN62" s="19"/>
      <c r="AO62" s="19"/>
      <c r="AP62" s="19"/>
      <c r="AQ62" s="19"/>
      <c r="AR62" s="20"/>
      <c r="AS62" s="18"/>
      <c r="AT62" s="19"/>
      <c r="AU62" s="19"/>
      <c r="AV62" s="19"/>
      <c r="AW62" s="19"/>
      <c r="AX62" s="20"/>
      <c r="BA62" s="23"/>
      <c r="BH62" s="17"/>
      <c r="BI62" s="18"/>
      <c r="BJ62" s="19"/>
      <c r="BK62" s="19"/>
      <c r="BL62" s="19"/>
      <c r="BM62" s="19"/>
      <c r="BN62" s="20"/>
      <c r="BO62" s="18"/>
      <c r="BP62" s="19"/>
      <c r="BQ62" s="19"/>
      <c r="BR62" s="19"/>
      <c r="BS62" s="19"/>
      <c r="BT62" s="20"/>
      <c r="BU62" s="18"/>
      <c r="BV62" s="19"/>
      <c r="BW62" s="19"/>
      <c r="BX62" s="19"/>
      <c r="BY62" s="19"/>
      <c r="BZ62" s="20"/>
      <c r="CA62" s="18"/>
      <c r="CB62" s="19"/>
      <c r="CC62" s="19"/>
      <c r="CD62" s="19"/>
      <c r="CE62" s="19"/>
      <c r="CF62" s="20"/>
      <c r="CG62" s="18"/>
      <c r="CH62" s="19"/>
      <c r="CI62" s="19"/>
      <c r="CJ62" s="19"/>
      <c r="CK62" s="19"/>
      <c r="CL62" s="20"/>
      <c r="CM62" s="18"/>
      <c r="CN62" s="19"/>
      <c r="CO62" s="19"/>
      <c r="CP62" s="19"/>
      <c r="CQ62" s="19"/>
      <c r="CR62" s="20"/>
      <c r="CS62" s="18"/>
      <c r="CT62" s="19"/>
      <c r="CU62" s="19"/>
      <c r="CV62" s="19"/>
      <c r="CW62" s="19"/>
      <c r="CX62" s="20"/>
    </row>
    <row r="63" spans="1:102" ht="21.75" customHeight="1" x14ac:dyDescent="0.15">
      <c r="A63" s="23"/>
      <c r="H63" s="17"/>
      <c r="I63" s="792">
        <f>AS59+1</f>
        <v>46096</v>
      </c>
      <c r="J63" s="793"/>
      <c r="K63" s="793"/>
      <c r="L63" s="123"/>
      <c r="M63" s="21"/>
      <c r="N63" s="22"/>
      <c r="O63" s="777">
        <f>I63+1</f>
        <v>46097</v>
      </c>
      <c r="P63" s="778"/>
      <c r="Q63" s="778"/>
      <c r="R63" s="119"/>
      <c r="S63" s="21"/>
      <c r="T63" s="22"/>
      <c r="U63" s="777">
        <f>O63+1</f>
        <v>46098</v>
      </c>
      <c r="V63" s="778"/>
      <c r="W63" s="778"/>
      <c r="X63" s="119"/>
      <c r="Y63" s="21"/>
      <c r="Z63" s="22"/>
      <c r="AA63" s="777">
        <f>U63+1</f>
        <v>46099</v>
      </c>
      <c r="AB63" s="778"/>
      <c r="AC63" s="778"/>
      <c r="AD63" s="119"/>
      <c r="AE63" s="21"/>
      <c r="AF63" s="22"/>
      <c r="AG63" s="777">
        <f>AA63+1</f>
        <v>46100</v>
      </c>
      <c r="AH63" s="778"/>
      <c r="AI63" s="778"/>
      <c r="AJ63" s="119"/>
      <c r="AK63" s="21"/>
      <c r="AL63" s="22"/>
      <c r="AM63" s="777">
        <f>AG63+1</f>
        <v>46101</v>
      </c>
      <c r="AN63" s="778"/>
      <c r="AO63" s="778"/>
      <c r="AP63" s="119"/>
      <c r="AQ63" s="21"/>
      <c r="AR63" s="22"/>
      <c r="AS63" s="794">
        <f>AM63+1</f>
        <v>46102</v>
      </c>
      <c r="AT63" s="795"/>
      <c r="AU63" s="795"/>
      <c r="AV63" s="119"/>
      <c r="AW63" s="21"/>
      <c r="AX63" s="22"/>
      <c r="BA63" s="23"/>
      <c r="BH63" s="17"/>
      <c r="BI63" s="792">
        <f>CS59+1</f>
        <v>46187</v>
      </c>
      <c r="BJ63" s="793"/>
      <c r="BK63" s="793"/>
      <c r="BL63" s="123"/>
      <c r="BM63" s="21"/>
      <c r="BN63" s="22"/>
      <c r="BO63" s="777">
        <f>BI63+1</f>
        <v>46188</v>
      </c>
      <c r="BP63" s="778"/>
      <c r="BQ63" s="778"/>
      <c r="BR63" s="119"/>
      <c r="BS63" s="21"/>
      <c r="BT63" s="22"/>
      <c r="BU63" s="777">
        <f>BO63+1</f>
        <v>46189</v>
      </c>
      <c r="BV63" s="778"/>
      <c r="BW63" s="778"/>
      <c r="BX63" s="119"/>
      <c r="BY63" s="21"/>
      <c r="BZ63" s="22"/>
      <c r="CA63" s="777">
        <f>BU63+1</f>
        <v>46190</v>
      </c>
      <c r="CB63" s="778"/>
      <c r="CC63" s="778"/>
      <c r="CD63" s="119"/>
      <c r="CE63" s="21"/>
      <c r="CF63" s="22"/>
      <c r="CG63" s="777">
        <f>CA63+1</f>
        <v>46191</v>
      </c>
      <c r="CH63" s="778"/>
      <c r="CI63" s="778"/>
      <c r="CJ63" s="119"/>
      <c r="CK63" s="21"/>
      <c r="CL63" s="22"/>
      <c r="CM63" s="777">
        <f>CG63+1</f>
        <v>46192</v>
      </c>
      <c r="CN63" s="778"/>
      <c r="CO63" s="778"/>
      <c r="CP63" s="119"/>
      <c r="CQ63" s="21"/>
      <c r="CR63" s="22"/>
      <c r="CS63" s="794">
        <f>CM63+1</f>
        <v>46193</v>
      </c>
      <c r="CT63" s="795"/>
      <c r="CU63" s="795"/>
      <c r="CV63" s="119"/>
      <c r="CW63" s="21"/>
      <c r="CX63" s="22"/>
    </row>
    <row r="64" spans="1:102" ht="21.75" customHeight="1" x14ac:dyDescent="0.15">
      <c r="A64" s="23"/>
      <c r="H64" s="17"/>
      <c r="I64" s="775"/>
      <c r="J64" s="776"/>
      <c r="K64" s="776"/>
      <c r="L64" s="124"/>
      <c r="N64" s="17"/>
      <c r="O64" s="779"/>
      <c r="P64" s="780"/>
      <c r="Q64" s="780"/>
      <c r="R64" s="121"/>
      <c r="T64" s="17"/>
      <c r="U64" s="779"/>
      <c r="V64" s="780"/>
      <c r="W64" s="780"/>
      <c r="X64" s="121"/>
      <c r="Z64" s="17"/>
      <c r="AA64" s="779"/>
      <c r="AB64" s="780"/>
      <c r="AC64" s="780"/>
      <c r="AD64" s="121"/>
      <c r="AF64" s="17"/>
      <c r="AG64" s="779"/>
      <c r="AH64" s="780"/>
      <c r="AI64" s="780"/>
      <c r="AJ64" s="121"/>
      <c r="AL64" s="17"/>
      <c r="AM64" s="779"/>
      <c r="AN64" s="780"/>
      <c r="AO64" s="780"/>
      <c r="AP64" s="121"/>
      <c r="AR64" s="17"/>
      <c r="AS64" s="794"/>
      <c r="AT64" s="795"/>
      <c r="AU64" s="795"/>
      <c r="AV64" s="121"/>
      <c r="AX64" s="17"/>
      <c r="BA64" s="23"/>
      <c r="BH64" s="17"/>
      <c r="BI64" s="775"/>
      <c r="BJ64" s="776"/>
      <c r="BK64" s="776"/>
      <c r="BL64" s="124"/>
      <c r="BN64" s="17"/>
      <c r="BO64" s="779"/>
      <c r="BP64" s="780"/>
      <c r="BQ64" s="780"/>
      <c r="BR64" s="121"/>
      <c r="BT64" s="17"/>
      <c r="BU64" s="779"/>
      <c r="BV64" s="780"/>
      <c r="BW64" s="780"/>
      <c r="BX64" s="121"/>
      <c r="BZ64" s="17"/>
      <c r="CA64" s="779"/>
      <c r="CB64" s="780"/>
      <c r="CC64" s="780"/>
      <c r="CD64" s="121"/>
      <c r="CF64" s="17"/>
      <c r="CG64" s="779"/>
      <c r="CH64" s="780"/>
      <c r="CI64" s="780"/>
      <c r="CJ64" s="121"/>
      <c r="CL64" s="17"/>
      <c r="CM64" s="779"/>
      <c r="CN64" s="780"/>
      <c r="CO64" s="780"/>
      <c r="CP64" s="121"/>
      <c r="CR64" s="17"/>
      <c r="CS64" s="794"/>
      <c r="CT64" s="795"/>
      <c r="CU64" s="795"/>
      <c r="CV64" s="121"/>
      <c r="CX64" s="17"/>
    </row>
    <row r="65" spans="1:102" ht="48" customHeight="1" x14ac:dyDescent="0.15">
      <c r="A65" s="18"/>
      <c r="B65" s="19"/>
      <c r="C65" s="19"/>
      <c r="D65" s="19"/>
      <c r="E65" s="19"/>
      <c r="F65" s="19"/>
      <c r="G65" s="19"/>
      <c r="H65" s="20"/>
      <c r="I65" s="775"/>
      <c r="J65" s="776"/>
      <c r="K65" s="776"/>
      <c r="L65" s="124"/>
      <c r="N65" s="17"/>
      <c r="O65" s="779"/>
      <c r="P65" s="780"/>
      <c r="Q65" s="780"/>
      <c r="R65" s="121"/>
      <c r="T65" s="17"/>
      <c r="U65" s="779"/>
      <c r="V65" s="780"/>
      <c r="W65" s="780"/>
      <c r="X65" s="121"/>
      <c r="Z65" s="17"/>
      <c r="AA65" s="779"/>
      <c r="AB65" s="780"/>
      <c r="AC65" s="780"/>
      <c r="AD65" s="121"/>
      <c r="AF65" s="17"/>
      <c r="AG65" s="779"/>
      <c r="AH65" s="780"/>
      <c r="AI65" s="780"/>
      <c r="AJ65" s="121"/>
      <c r="AL65" s="17"/>
      <c r="AM65" s="779"/>
      <c r="AN65" s="780"/>
      <c r="AO65" s="780"/>
      <c r="AP65" s="121"/>
      <c r="AR65" s="17"/>
      <c r="AS65" s="794"/>
      <c r="AT65" s="795"/>
      <c r="AU65" s="795"/>
      <c r="AV65" s="121"/>
      <c r="AX65" s="17"/>
      <c r="BA65" s="18"/>
      <c r="BB65" s="19"/>
      <c r="BC65" s="19"/>
      <c r="BD65" s="19"/>
      <c r="BE65" s="19"/>
      <c r="BF65" s="19"/>
      <c r="BG65" s="19"/>
      <c r="BH65" s="20"/>
      <c r="BI65" s="775"/>
      <c r="BJ65" s="776"/>
      <c r="BK65" s="776"/>
      <c r="BL65" s="124"/>
      <c r="BN65" s="17"/>
      <c r="BO65" s="779"/>
      <c r="BP65" s="780"/>
      <c r="BQ65" s="780"/>
      <c r="BR65" s="121"/>
      <c r="BT65" s="17"/>
      <c r="BU65" s="779"/>
      <c r="BV65" s="780"/>
      <c r="BW65" s="780"/>
      <c r="BX65" s="121"/>
      <c r="BZ65" s="17"/>
      <c r="CA65" s="779"/>
      <c r="CB65" s="780"/>
      <c r="CC65" s="780"/>
      <c r="CD65" s="121"/>
      <c r="CF65" s="17"/>
      <c r="CG65" s="779"/>
      <c r="CH65" s="780"/>
      <c r="CI65" s="780"/>
      <c r="CJ65" s="121"/>
      <c r="CL65" s="17"/>
      <c r="CM65" s="779"/>
      <c r="CN65" s="780"/>
      <c r="CO65" s="780"/>
      <c r="CP65" s="121"/>
      <c r="CR65" s="17"/>
      <c r="CS65" s="794"/>
      <c r="CT65" s="795"/>
      <c r="CU65" s="795"/>
      <c r="CV65" s="121"/>
      <c r="CX65" s="17"/>
    </row>
    <row r="66" spans="1:102" ht="59.25" customHeight="1" x14ac:dyDescent="0.15">
      <c r="A66" s="853">
        <f>A57</f>
        <v>46082</v>
      </c>
      <c r="B66" s="854"/>
      <c r="C66" s="854"/>
      <c r="D66" s="854"/>
      <c r="E66" s="854"/>
      <c r="F66" s="854"/>
      <c r="G66" s="854"/>
      <c r="H66" s="854"/>
      <c r="I66" s="59"/>
      <c r="J66" s="96"/>
      <c r="K66" s="96"/>
      <c r="L66" s="96"/>
      <c r="M66" s="96"/>
      <c r="N66" s="96"/>
      <c r="O66" s="96"/>
      <c r="P66" s="96"/>
      <c r="Q66" s="96"/>
      <c r="R66" s="96"/>
      <c r="S66" s="96"/>
      <c r="T66" s="96"/>
      <c r="U66" s="96"/>
      <c r="V66" s="96"/>
      <c r="W66" s="96"/>
      <c r="X66" s="96"/>
      <c r="Y66" s="96"/>
      <c r="Z66" s="96"/>
      <c r="AA66" s="96"/>
      <c r="AB66" s="96"/>
      <c r="AC66" s="96"/>
      <c r="AD66" s="96"/>
      <c r="AE66" s="96"/>
      <c r="AF66" s="96"/>
      <c r="AG66" s="96"/>
      <c r="AH66" s="96"/>
      <c r="AI66" s="96"/>
      <c r="AJ66" s="96"/>
      <c r="AK66" s="96"/>
      <c r="AL66" s="96"/>
      <c r="AM66" s="96"/>
      <c r="AN66" s="96"/>
      <c r="AO66" s="96"/>
      <c r="AP66" s="96"/>
      <c r="AQ66" s="96"/>
      <c r="AR66" s="96"/>
      <c r="AS66" s="96"/>
      <c r="AT66" s="96"/>
      <c r="AU66" s="96"/>
      <c r="AV66" s="96"/>
      <c r="AW66" s="96"/>
      <c r="AX66" s="97"/>
      <c r="BA66" s="853">
        <f>BA57</f>
        <v>46174</v>
      </c>
      <c r="BB66" s="854"/>
      <c r="BC66" s="854"/>
      <c r="BD66" s="854"/>
      <c r="BE66" s="854"/>
      <c r="BF66" s="854"/>
      <c r="BG66" s="854"/>
      <c r="BH66" s="854"/>
      <c r="BI66" s="59"/>
      <c r="BJ66" s="96"/>
      <c r="BK66" s="96"/>
      <c r="BL66" s="96"/>
      <c r="BM66" s="96"/>
      <c r="BN66" s="96"/>
      <c r="BO66" s="96"/>
      <c r="BP66" s="96"/>
      <c r="BQ66" s="96"/>
      <c r="BR66" s="96"/>
      <c r="BS66" s="96"/>
      <c r="BT66" s="96"/>
      <c r="BU66" s="96"/>
      <c r="BV66" s="96"/>
      <c r="BW66" s="96"/>
      <c r="BX66" s="96"/>
      <c r="BY66" s="96"/>
      <c r="BZ66" s="96"/>
      <c r="CA66" s="96"/>
      <c r="CB66" s="96"/>
      <c r="CC66" s="96"/>
      <c r="CD66" s="96"/>
      <c r="CE66" s="96"/>
      <c r="CF66" s="96"/>
      <c r="CG66" s="96"/>
      <c r="CH66" s="96"/>
      <c r="CI66" s="96"/>
      <c r="CJ66" s="96"/>
      <c r="CK66" s="96"/>
      <c r="CL66" s="96"/>
      <c r="CM66" s="96"/>
      <c r="CN66" s="96"/>
      <c r="CO66" s="96"/>
      <c r="CP66" s="96"/>
      <c r="CQ66" s="96"/>
      <c r="CR66" s="96"/>
      <c r="CS66" s="96"/>
      <c r="CT66" s="96"/>
      <c r="CU66" s="96"/>
      <c r="CV66" s="96"/>
      <c r="CW66" s="96"/>
      <c r="CX66" s="97"/>
    </row>
    <row r="67" spans="1:102" ht="23.25" customHeight="1" x14ac:dyDescent="0.15">
      <c r="A67" s="847">
        <f>A70</f>
        <v>46082</v>
      </c>
      <c r="B67" s="848"/>
      <c r="C67" s="848"/>
      <c r="D67" s="848"/>
      <c r="E67" s="848"/>
      <c r="F67" s="848"/>
      <c r="G67" s="848"/>
      <c r="H67" s="849"/>
      <c r="I67" s="787" t="s">
        <v>24</v>
      </c>
      <c r="J67" s="788"/>
      <c r="K67" s="788"/>
      <c r="L67" s="113"/>
      <c r="M67" s="113"/>
      <c r="N67" s="114"/>
      <c r="O67" s="769" t="s">
        <v>56</v>
      </c>
      <c r="P67" s="770"/>
      <c r="Q67" s="770"/>
      <c r="R67" s="115"/>
      <c r="S67" s="115"/>
      <c r="T67" s="116"/>
      <c r="U67" s="845" t="s">
        <v>53</v>
      </c>
      <c r="V67" s="846"/>
      <c r="W67" s="846"/>
      <c r="X67" s="126"/>
      <c r="Y67" s="126"/>
      <c r="Z67" s="127"/>
      <c r="AA67" s="769" t="s">
        <v>57</v>
      </c>
      <c r="AB67" s="770"/>
      <c r="AC67" s="770"/>
      <c r="AD67" s="115"/>
      <c r="AE67" s="115"/>
      <c r="AF67" s="116"/>
      <c r="AG67" s="845" t="s">
        <v>58</v>
      </c>
      <c r="AH67" s="846"/>
      <c r="AI67" s="846"/>
      <c r="AJ67" s="126"/>
      <c r="AK67" s="126"/>
      <c r="AL67" s="127"/>
      <c r="AM67" s="769" t="s">
        <v>59</v>
      </c>
      <c r="AN67" s="770"/>
      <c r="AO67" s="770"/>
      <c r="AP67" s="115"/>
      <c r="AQ67" s="115"/>
      <c r="AR67" s="116"/>
      <c r="AS67" s="773" t="s">
        <v>62</v>
      </c>
      <c r="AT67" s="774"/>
      <c r="AU67" s="774"/>
      <c r="AV67" s="117"/>
      <c r="AW67" s="117"/>
      <c r="AX67" s="118"/>
      <c r="BA67" s="847">
        <f>BA70</f>
        <v>46174</v>
      </c>
      <c r="BB67" s="848"/>
      <c r="BC67" s="848"/>
      <c r="BD67" s="848"/>
      <c r="BE67" s="848"/>
      <c r="BF67" s="848"/>
      <c r="BG67" s="848"/>
      <c r="BH67" s="849"/>
      <c r="BI67" s="787" t="s">
        <v>24</v>
      </c>
      <c r="BJ67" s="788"/>
      <c r="BK67" s="788"/>
      <c r="BL67" s="113"/>
      <c r="BM67" s="113"/>
      <c r="BN67" s="114"/>
      <c r="BO67" s="769" t="s">
        <v>56</v>
      </c>
      <c r="BP67" s="770"/>
      <c r="BQ67" s="770"/>
      <c r="BR67" s="115"/>
      <c r="BS67" s="115"/>
      <c r="BT67" s="116"/>
      <c r="BU67" s="845" t="s">
        <v>53</v>
      </c>
      <c r="BV67" s="846"/>
      <c r="BW67" s="846"/>
      <c r="BX67" s="126"/>
      <c r="BY67" s="126"/>
      <c r="BZ67" s="127"/>
      <c r="CA67" s="769" t="s">
        <v>57</v>
      </c>
      <c r="CB67" s="770"/>
      <c r="CC67" s="770"/>
      <c r="CD67" s="115"/>
      <c r="CE67" s="115"/>
      <c r="CF67" s="116"/>
      <c r="CG67" s="845" t="s">
        <v>58</v>
      </c>
      <c r="CH67" s="846"/>
      <c r="CI67" s="846"/>
      <c r="CJ67" s="126"/>
      <c r="CK67" s="126"/>
      <c r="CL67" s="127"/>
      <c r="CM67" s="769" t="s">
        <v>59</v>
      </c>
      <c r="CN67" s="770"/>
      <c r="CO67" s="770"/>
      <c r="CP67" s="115"/>
      <c r="CQ67" s="115"/>
      <c r="CR67" s="116"/>
      <c r="CS67" s="773" t="s">
        <v>62</v>
      </c>
      <c r="CT67" s="774"/>
      <c r="CU67" s="774"/>
      <c r="CV67" s="117"/>
      <c r="CW67" s="117"/>
      <c r="CX67" s="118"/>
    </row>
    <row r="68" spans="1:102" ht="21.75" customHeight="1" x14ac:dyDescent="0.15">
      <c r="A68" s="850"/>
      <c r="B68" s="851"/>
      <c r="C68" s="851"/>
      <c r="D68" s="851"/>
      <c r="E68" s="851"/>
      <c r="F68" s="851"/>
      <c r="G68" s="851"/>
      <c r="H68" s="852"/>
      <c r="I68" s="792">
        <f>AS63+1</f>
        <v>46103</v>
      </c>
      <c r="J68" s="793"/>
      <c r="K68" s="793"/>
      <c r="L68" s="123"/>
      <c r="M68" s="21"/>
      <c r="N68" s="22"/>
      <c r="O68" s="777">
        <f>I68+1</f>
        <v>46104</v>
      </c>
      <c r="P68" s="778"/>
      <c r="Q68" s="778"/>
      <c r="R68" s="119"/>
      <c r="S68" s="21"/>
      <c r="T68" s="22"/>
      <c r="U68" s="777">
        <f>O68+1</f>
        <v>46105</v>
      </c>
      <c r="V68" s="778"/>
      <c r="W68" s="778"/>
      <c r="X68" s="119"/>
      <c r="Y68" s="21"/>
      <c r="Z68" s="22"/>
      <c r="AA68" s="777">
        <f>U68+1</f>
        <v>46106</v>
      </c>
      <c r="AB68" s="778"/>
      <c r="AC68" s="778"/>
      <c r="AD68" s="119"/>
      <c r="AE68" s="21"/>
      <c r="AF68" s="22"/>
      <c r="AG68" s="777">
        <f>AA68+1</f>
        <v>46107</v>
      </c>
      <c r="AH68" s="778"/>
      <c r="AI68" s="778"/>
      <c r="AJ68" s="119"/>
      <c r="AK68" s="21"/>
      <c r="AL68" s="22"/>
      <c r="AM68" s="777">
        <f>AG68+1</f>
        <v>46108</v>
      </c>
      <c r="AN68" s="778"/>
      <c r="AO68" s="778"/>
      <c r="AP68" s="119"/>
      <c r="AQ68" s="21"/>
      <c r="AR68" s="22"/>
      <c r="AS68" s="794">
        <f>AM68+1</f>
        <v>46109</v>
      </c>
      <c r="AT68" s="795"/>
      <c r="AU68" s="795"/>
      <c r="AV68" s="119"/>
      <c r="AW68" s="21"/>
      <c r="AX68" s="22"/>
      <c r="BA68" s="850"/>
      <c r="BB68" s="851"/>
      <c r="BC68" s="851"/>
      <c r="BD68" s="851"/>
      <c r="BE68" s="851"/>
      <c r="BF68" s="851"/>
      <c r="BG68" s="851"/>
      <c r="BH68" s="852"/>
      <c r="BI68" s="792">
        <f>CS63+1</f>
        <v>46194</v>
      </c>
      <c r="BJ68" s="793"/>
      <c r="BK68" s="793"/>
      <c r="BL68" s="123"/>
      <c r="BM68" s="21"/>
      <c r="BN68" s="22"/>
      <c r="BO68" s="777">
        <f>BI68+1</f>
        <v>46195</v>
      </c>
      <c r="BP68" s="778"/>
      <c r="BQ68" s="778"/>
      <c r="BR68" s="119"/>
      <c r="BS68" s="21"/>
      <c r="BT68" s="22"/>
      <c r="BU68" s="777">
        <f>BO68+1</f>
        <v>46196</v>
      </c>
      <c r="BV68" s="778"/>
      <c r="BW68" s="778"/>
      <c r="BX68" s="119"/>
      <c r="BY68" s="21"/>
      <c r="BZ68" s="22"/>
      <c r="CA68" s="777">
        <f>BU68+1</f>
        <v>46197</v>
      </c>
      <c r="CB68" s="778"/>
      <c r="CC68" s="778"/>
      <c r="CD68" s="119"/>
      <c r="CE68" s="21"/>
      <c r="CF68" s="22"/>
      <c r="CG68" s="777">
        <f>CA68+1</f>
        <v>46198</v>
      </c>
      <c r="CH68" s="778"/>
      <c r="CI68" s="778"/>
      <c r="CJ68" s="119"/>
      <c r="CK68" s="21"/>
      <c r="CL68" s="22"/>
      <c r="CM68" s="777">
        <f>CG68+1</f>
        <v>46199</v>
      </c>
      <c r="CN68" s="778"/>
      <c r="CO68" s="778"/>
      <c r="CP68" s="119"/>
      <c r="CQ68" s="21"/>
      <c r="CR68" s="22"/>
      <c r="CS68" s="794">
        <f>CM68+1</f>
        <v>46200</v>
      </c>
      <c r="CT68" s="795"/>
      <c r="CU68" s="795"/>
      <c r="CV68" s="119"/>
      <c r="CW68" s="21"/>
      <c r="CX68" s="22"/>
    </row>
    <row r="69" spans="1:102" ht="21.75" customHeight="1" x14ac:dyDescent="0.15">
      <c r="A69" s="850"/>
      <c r="B69" s="851"/>
      <c r="C69" s="851"/>
      <c r="D69" s="851"/>
      <c r="E69" s="851"/>
      <c r="F69" s="851"/>
      <c r="G69" s="851"/>
      <c r="H69" s="852"/>
      <c r="I69" s="775"/>
      <c r="J69" s="776"/>
      <c r="K69" s="776"/>
      <c r="L69" s="124"/>
      <c r="N69" s="17"/>
      <c r="O69" s="779"/>
      <c r="P69" s="780"/>
      <c r="Q69" s="780"/>
      <c r="R69" s="121"/>
      <c r="T69" s="17"/>
      <c r="U69" s="779"/>
      <c r="V69" s="780"/>
      <c r="W69" s="780"/>
      <c r="X69" s="121"/>
      <c r="Z69" s="17"/>
      <c r="AA69" s="779"/>
      <c r="AB69" s="780"/>
      <c r="AC69" s="780"/>
      <c r="AD69" s="121"/>
      <c r="AF69" s="17"/>
      <c r="AG69" s="779"/>
      <c r="AH69" s="780"/>
      <c r="AI69" s="780"/>
      <c r="AJ69" s="121"/>
      <c r="AL69" s="17"/>
      <c r="AM69" s="779"/>
      <c r="AN69" s="780"/>
      <c r="AO69" s="780"/>
      <c r="AP69" s="121"/>
      <c r="AR69" s="17"/>
      <c r="AS69" s="794"/>
      <c r="AT69" s="795"/>
      <c r="AU69" s="795"/>
      <c r="AV69" s="121"/>
      <c r="AX69" s="17"/>
      <c r="BA69" s="850"/>
      <c r="BB69" s="851"/>
      <c r="BC69" s="851"/>
      <c r="BD69" s="851"/>
      <c r="BE69" s="851"/>
      <c r="BF69" s="851"/>
      <c r="BG69" s="851"/>
      <c r="BH69" s="852"/>
      <c r="BI69" s="775"/>
      <c r="BJ69" s="776"/>
      <c r="BK69" s="776"/>
      <c r="BL69" s="124"/>
      <c r="BN69" s="17"/>
      <c r="BO69" s="779"/>
      <c r="BP69" s="780"/>
      <c r="BQ69" s="780"/>
      <c r="BR69" s="121"/>
      <c r="BT69" s="17"/>
      <c r="BU69" s="779"/>
      <c r="BV69" s="780"/>
      <c r="BW69" s="780"/>
      <c r="BX69" s="121"/>
      <c r="BZ69" s="17"/>
      <c r="CA69" s="779"/>
      <c r="CB69" s="780"/>
      <c r="CC69" s="780"/>
      <c r="CD69" s="121"/>
      <c r="CF69" s="17"/>
      <c r="CG69" s="779"/>
      <c r="CH69" s="780"/>
      <c r="CI69" s="780"/>
      <c r="CJ69" s="121"/>
      <c r="CL69" s="17"/>
      <c r="CM69" s="779"/>
      <c r="CN69" s="780"/>
      <c r="CO69" s="780"/>
      <c r="CP69" s="121"/>
      <c r="CR69" s="17"/>
      <c r="CS69" s="794"/>
      <c r="CT69" s="795"/>
      <c r="CU69" s="795"/>
      <c r="CV69" s="121"/>
      <c r="CX69" s="17"/>
    </row>
    <row r="70" spans="1:102" ht="22.5" customHeight="1" x14ac:dyDescent="0.15">
      <c r="A70" s="575">
        <f>A57</f>
        <v>46082</v>
      </c>
      <c r="B70" s="576"/>
      <c r="C70" s="576"/>
      <c r="D70" s="576"/>
      <c r="E70" s="576" t="s">
        <v>358</v>
      </c>
      <c r="F70" s="576"/>
      <c r="G70" s="576"/>
      <c r="H70" s="577"/>
      <c r="I70" s="775"/>
      <c r="J70" s="776"/>
      <c r="K70" s="776"/>
      <c r="L70" s="124"/>
      <c r="N70" s="17"/>
      <c r="O70" s="779"/>
      <c r="P70" s="780"/>
      <c r="Q70" s="780"/>
      <c r="R70" s="121"/>
      <c r="T70" s="17"/>
      <c r="U70" s="779"/>
      <c r="V70" s="780"/>
      <c r="W70" s="780"/>
      <c r="X70" s="121"/>
      <c r="Z70" s="17"/>
      <c r="AA70" s="779"/>
      <c r="AB70" s="780"/>
      <c r="AC70" s="780"/>
      <c r="AD70" s="121"/>
      <c r="AF70" s="17"/>
      <c r="AG70" s="779"/>
      <c r="AH70" s="780"/>
      <c r="AI70" s="780"/>
      <c r="AJ70" s="121"/>
      <c r="AL70" s="17"/>
      <c r="AM70" s="779"/>
      <c r="AN70" s="780"/>
      <c r="AO70" s="780"/>
      <c r="AP70" s="121"/>
      <c r="AR70" s="17"/>
      <c r="AS70" s="794"/>
      <c r="AT70" s="795"/>
      <c r="AU70" s="795"/>
      <c r="AV70" s="121"/>
      <c r="AX70" s="17"/>
      <c r="BA70" s="575">
        <f>BA57</f>
        <v>46174</v>
      </c>
      <c r="BB70" s="576"/>
      <c r="BC70" s="576"/>
      <c r="BD70" s="576"/>
      <c r="BE70" s="576" t="s">
        <v>358</v>
      </c>
      <c r="BF70" s="576"/>
      <c r="BG70" s="576"/>
      <c r="BH70" s="577"/>
      <c r="BI70" s="775"/>
      <c r="BJ70" s="776"/>
      <c r="BK70" s="776"/>
      <c r="BL70" s="124"/>
      <c r="BN70" s="17"/>
      <c r="BO70" s="779"/>
      <c r="BP70" s="780"/>
      <c r="BQ70" s="780"/>
      <c r="BR70" s="121"/>
      <c r="BT70" s="17"/>
      <c r="BU70" s="779"/>
      <c r="BV70" s="780"/>
      <c r="BW70" s="780"/>
      <c r="BX70" s="121"/>
      <c r="BZ70" s="17"/>
      <c r="CA70" s="779"/>
      <c r="CB70" s="780"/>
      <c r="CC70" s="780"/>
      <c r="CD70" s="121"/>
      <c r="CF70" s="17"/>
      <c r="CG70" s="779"/>
      <c r="CH70" s="780"/>
      <c r="CI70" s="780"/>
      <c r="CJ70" s="121"/>
      <c r="CL70" s="17"/>
      <c r="CM70" s="779"/>
      <c r="CN70" s="780"/>
      <c r="CO70" s="780"/>
      <c r="CP70" s="121"/>
      <c r="CR70" s="17"/>
      <c r="CS70" s="794"/>
      <c r="CT70" s="795"/>
      <c r="CU70" s="795"/>
      <c r="CV70" s="121"/>
      <c r="CX70" s="17"/>
    </row>
    <row r="71" spans="1:102" ht="35.25" customHeight="1" x14ac:dyDescent="0.15">
      <c r="A71" s="575"/>
      <c r="B71" s="576"/>
      <c r="C71" s="576"/>
      <c r="D71" s="576"/>
      <c r="E71" s="576" t="str">
        <f>(YEAR(A70)-1988)&amp;"年"</f>
        <v>38年</v>
      </c>
      <c r="F71" s="576"/>
      <c r="G71" s="576"/>
      <c r="H71" s="577"/>
      <c r="I71" s="18"/>
      <c r="J71" s="19"/>
      <c r="K71" s="19"/>
      <c r="L71" s="19"/>
      <c r="M71" s="19"/>
      <c r="N71" s="20"/>
      <c r="O71" s="18"/>
      <c r="P71" s="19"/>
      <c r="Q71" s="19"/>
      <c r="R71" s="19"/>
      <c r="S71" s="19"/>
      <c r="T71" s="20"/>
      <c r="U71" s="18"/>
      <c r="V71" s="19"/>
      <c r="W71" s="19"/>
      <c r="X71" s="19"/>
      <c r="Y71" s="19"/>
      <c r="Z71" s="20"/>
      <c r="AA71" s="18"/>
      <c r="AB71" s="19"/>
      <c r="AC71" s="19"/>
      <c r="AD71" s="19"/>
      <c r="AE71" s="19"/>
      <c r="AF71" s="20"/>
      <c r="AG71" s="18"/>
      <c r="AH71" s="19"/>
      <c r="AI71" s="19"/>
      <c r="AJ71" s="19"/>
      <c r="AK71" s="19"/>
      <c r="AL71" s="20"/>
      <c r="AM71" s="18"/>
      <c r="AN71" s="19"/>
      <c r="AO71" s="19"/>
      <c r="AP71" s="19"/>
      <c r="AQ71" s="19"/>
      <c r="AR71" s="20"/>
      <c r="AS71" s="18"/>
      <c r="AT71" s="19"/>
      <c r="AU71" s="19"/>
      <c r="AV71" s="19"/>
      <c r="AW71" s="19"/>
      <c r="AX71" s="20"/>
      <c r="BA71" s="575"/>
      <c r="BB71" s="576"/>
      <c r="BC71" s="576"/>
      <c r="BD71" s="576"/>
      <c r="BE71" s="576" t="str">
        <f>(YEAR(BA70)-1988)&amp;"年"</f>
        <v>38年</v>
      </c>
      <c r="BF71" s="576"/>
      <c r="BG71" s="576"/>
      <c r="BH71" s="577"/>
      <c r="BI71" s="18"/>
      <c r="BJ71" s="19"/>
      <c r="BK71" s="19"/>
      <c r="BL71" s="19"/>
      <c r="BM71" s="19"/>
      <c r="BN71" s="20"/>
      <c r="BO71" s="18"/>
      <c r="BP71" s="19"/>
      <c r="BQ71" s="19"/>
      <c r="BR71" s="19"/>
      <c r="BS71" s="19"/>
      <c r="BT71" s="20"/>
      <c r="BU71" s="18"/>
      <c r="BV71" s="19"/>
      <c r="BW71" s="19"/>
      <c r="BX71" s="19"/>
      <c r="BY71" s="19"/>
      <c r="BZ71" s="20"/>
      <c r="CA71" s="18"/>
      <c r="CB71" s="19"/>
      <c r="CC71" s="19"/>
      <c r="CD71" s="19"/>
      <c r="CE71" s="19"/>
      <c r="CF71" s="20"/>
      <c r="CG71" s="18"/>
      <c r="CH71" s="19"/>
      <c r="CI71" s="19"/>
      <c r="CJ71" s="19"/>
      <c r="CK71" s="19"/>
      <c r="CL71" s="20"/>
      <c r="CM71" s="18"/>
      <c r="CN71" s="19"/>
      <c r="CO71" s="19"/>
      <c r="CP71" s="19"/>
      <c r="CQ71" s="19"/>
      <c r="CR71" s="20"/>
      <c r="CS71" s="18"/>
      <c r="CT71" s="19"/>
      <c r="CU71" s="19"/>
      <c r="CV71" s="19"/>
      <c r="CW71" s="19"/>
      <c r="CX71" s="20"/>
    </row>
    <row r="72" spans="1:102" ht="21.75" customHeight="1" x14ac:dyDescent="0.15">
      <c r="A72" s="789" t="str">
        <f>IF(A70&gt;=43586,"令和"&amp;IF(YEAR(A70)-2018=1,"元",YEAR(A70)-2018),"平成"&amp;(YEAR(A70)-1988))</f>
        <v>令和8</v>
      </c>
      <c r="B72" s="790"/>
      <c r="C72" s="790"/>
      <c r="D72" s="790"/>
      <c r="E72" s="790"/>
      <c r="F72" s="790"/>
      <c r="G72" s="790"/>
      <c r="H72" s="791"/>
      <c r="I72" s="802">
        <f>IF(DAY(AS68)+1&gt;IF(MONTH(A57)=12,31,DATE(YEAR(A57),MONTH(A57)+1,1)-A57),"",AS68+1)</f>
        <v>46110</v>
      </c>
      <c r="J72" s="803"/>
      <c r="K72" s="803"/>
      <c r="L72" s="123"/>
      <c r="M72" s="21"/>
      <c r="N72" s="22"/>
      <c r="O72" s="777">
        <f>IF(I72="","",IF(DAY(I72)+1&gt;IF(MONTH(A57)=12,31,DATE(YEAR(A57),MONTH(A57)+1,1)-A57),"",I72+1))</f>
        <v>46111</v>
      </c>
      <c r="P72" s="778"/>
      <c r="Q72" s="778"/>
      <c r="R72" s="123"/>
      <c r="S72" s="21"/>
      <c r="T72" s="22"/>
      <c r="U72" s="777">
        <f>IF(O72="","",IF(DAY(O72)+1&gt;IF(MONTH(A57)=12,31,DATE(YEAR(A57),MONTH(A57)+1,1)-A57),"",O72+1))</f>
        <v>46112</v>
      </c>
      <c r="V72" s="778"/>
      <c r="W72" s="778"/>
      <c r="X72" s="123"/>
      <c r="Y72" s="21"/>
      <c r="Z72" s="22"/>
      <c r="AA72" s="777" t="str">
        <f>IF(U72="","",IF(DAY(U72)+1&gt;IF(MONTH(A57)=12,31,DATE(YEAR(A57),MONTH(A57)+1,1)-A57),"",U72+1))</f>
        <v/>
      </c>
      <c r="AB72" s="778"/>
      <c r="AC72" s="778"/>
      <c r="AD72" s="123"/>
      <c r="AE72" s="21"/>
      <c r="AF72" s="22"/>
      <c r="AG72" s="777" t="str">
        <f>IF(AA72="","",IF(DAY(AA72)+1&gt;IF(MONTH(A57)=12,31,DATE(YEAR(A57),MONTH(A57)+1,1)-A57),"",AA72+1))</f>
        <v/>
      </c>
      <c r="AH72" s="778"/>
      <c r="AI72" s="778"/>
      <c r="AJ72" s="123"/>
      <c r="AK72" s="21"/>
      <c r="AL72" s="22"/>
      <c r="AM72" s="777" t="str">
        <f>IF(AG72="","",IF(DAY(AG72)+1&gt;IF(MONTH(A57)=12,31,DATE(YEAR(A57),MONTH(A57)+1,1)-A57),"",AG72+1))</f>
        <v/>
      </c>
      <c r="AN72" s="778"/>
      <c r="AO72" s="778"/>
      <c r="AP72" s="123"/>
      <c r="AQ72" s="21"/>
      <c r="AR72" s="22"/>
      <c r="AS72" s="814" t="str">
        <f>IF(AM72="","",IF(DAY(AM72)+1&gt;IF(MONTH(A57)=12,31,DATE(YEAR(A57),MONTH(A57)+1,1)-A57),"",AM72+1))</f>
        <v/>
      </c>
      <c r="AT72" s="815"/>
      <c r="AU72" s="815"/>
      <c r="AV72" s="123"/>
      <c r="AW72" s="21"/>
      <c r="AX72" s="22"/>
      <c r="BA72" s="789" t="str">
        <f>IF(BA70&gt;=43586,"令和"&amp;IF(YEAR(BA70)-2018=1,"元",YEAR(BA70)-2018),"平成"&amp;(YEAR(BA70)-1988))</f>
        <v>令和8</v>
      </c>
      <c r="BB72" s="790"/>
      <c r="BC72" s="790"/>
      <c r="BD72" s="790"/>
      <c r="BE72" s="790"/>
      <c r="BF72" s="790"/>
      <c r="BG72" s="790"/>
      <c r="BH72" s="791"/>
      <c r="BI72" s="802">
        <f>IF(DAY(CS68)+1&gt;IF(MONTH(BA57)=12,31,DATE(YEAR(BA57),MONTH(BA57)+1,1)-BA57),"",CS68+1)</f>
        <v>46201</v>
      </c>
      <c r="BJ72" s="803"/>
      <c r="BK72" s="803"/>
      <c r="BL72" s="123"/>
      <c r="BM72" s="21"/>
      <c r="BN72" s="22"/>
      <c r="BO72" s="777">
        <f>IF(BI72="","",IF(DAY(BI72)+1&gt;IF(MONTH(BA57)=12,31,DATE(YEAR(BA57),MONTH(BA57)+1,1)-BA57),"",BI72+1))</f>
        <v>46202</v>
      </c>
      <c r="BP72" s="778"/>
      <c r="BQ72" s="778"/>
      <c r="BR72" s="123"/>
      <c r="BS72" s="21"/>
      <c r="BT72" s="22"/>
      <c r="BU72" s="777">
        <f>IF(BO72="","",IF(DAY(BO72)+1&gt;IF(MONTH(BA57)=12,31,DATE(YEAR(BA57),MONTH(BA57)+1,1)-BA57),"",BO72+1))</f>
        <v>46203</v>
      </c>
      <c r="BV72" s="778"/>
      <c r="BW72" s="778"/>
      <c r="BX72" s="123"/>
      <c r="BY72" s="21"/>
      <c r="BZ72" s="22"/>
      <c r="CA72" s="777" t="str">
        <f>IF(BU72="","",IF(DAY(BU72)+1&gt;IF(MONTH(BA57)=12,31,DATE(YEAR(BA57),MONTH(BA57)+1,1)-BA57),"",BU72+1))</f>
        <v/>
      </c>
      <c r="CB72" s="778"/>
      <c r="CC72" s="778"/>
      <c r="CD72" s="123"/>
      <c r="CE72" s="21"/>
      <c r="CF72" s="22"/>
      <c r="CG72" s="777" t="str">
        <f>IF(CA72="","",IF(DAY(CA72)+1&gt;IF(MONTH(BA57)=12,31,DATE(YEAR(BA57),MONTH(BA57)+1,1)-BA57),"",CA72+1))</f>
        <v/>
      </c>
      <c r="CH72" s="778"/>
      <c r="CI72" s="778"/>
      <c r="CJ72" s="123"/>
      <c r="CK72" s="21"/>
      <c r="CL72" s="22"/>
      <c r="CM72" s="777" t="str">
        <f>IF(CG72="","",IF(DAY(CG72)+1&gt;IF(MONTH(BA57)=12,31,DATE(YEAR(BA57),MONTH(BA57)+1,1)-BA57),"",CG72+1))</f>
        <v/>
      </c>
      <c r="CN72" s="778"/>
      <c r="CO72" s="778"/>
      <c r="CP72" s="123"/>
      <c r="CQ72" s="21"/>
      <c r="CR72" s="22"/>
      <c r="CS72" s="814" t="str">
        <f>IF(CM72="","",IF(DAY(CM72)+1&gt;IF(MONTH(BA57)=12,31,DATE(YEAR(BA57),MONTH(BA57)+1,1)-BA57),"",CM72+1))</f>
        <v/>
      </c>
      <c r="CT72" s="815"/>
      <c r="CU72" s="815"/>
      <c r="CV72" s="123"/>
      <c r="CW72" s="21"/>
      <c r="CX72" s="22"/>
    </row>
    <row r="73" spans="1:102" ht="21.75" customHeight="1" x14ac:dyDescent="0.15">
      <c r="A73" s="789"/>
      <c r="B73" s="790"/>
      <c r="C73" s="790"/>
      <c r="D73" s="790"/>
      <c r="E73" s="790"/>
      <c r="F73" s="790"/>
      <c r="G73" s="790"/>
      <c r="H73" s="791"/>
      <c r="I73" s="804"/>
      <c r="J73" s="805"/>
      <c r="K73" s="805"/>
      <c r="L73" s="124"/>
      <c r="N73" s="17"/>
      <c r="O73" s="779"/>
      <c r="P73" s="780"/>
      <c r="Q73" s="780"/>
      <c r="R73" s="124"/>
      <c r="T73" s="17"/>
      <c r="U73" s="779"/>
      <c r="V73" s="780"/>
      <c r="W73" s="780"/>
      <c r="X73" s="124"/>
      <c r="Z73" s="17"/>
      <c r="AA73" s="779"/>
      <c r="AB73" s="780"/>
      <c r="AC73" s="780"/>
      <c r="AD73" s="124"/>
      <c r="AF73" s="17"/>
      <c r="AG73" s="779"/>
      <c r="AH73" s="780"/>
      <c r="AI73" s="780"/>
      <c r="AJ73" s="124"/>
      <c r="AL73" s="17"/>
      <c r="AM73" s="779"/>
      <c r="AN73" s="780"/>
      <c r="AO73" s="780"/>
      <c r="AP73" s="124"/>
      <c r="AR73" s="17"/>
      <c r="AS73" s="794"/>
      <c r="AT73" s="795"/>
      <c r="AU73" s="795"/>
      <c r="AV73" s="124"/>
      <c r="AX73" s="17"/>
      <c r="BA73" s="789"/>
      <c r="BB73" s="790"/>
      <c r="BC73" s="790"/>
      <c r="BD73" s="790"/>
      <c r="BE73" s="790"/>
      <c r="BF73" s="790"/>
      <c r="BG73" s="790"/>
      <c r="BH73" s="791"/>
      <c r="BI73" s="804"/>
      <c r="BJ73" s="805"/>
      <c r="BK73" s="805"/>
      <c r="BL73" s="124"/>
      <c r="BN73" s="17"/>
      <c r="BO73" s="779"/>
      <c r="BP73" s="780"/>
      <c r="BQ73" s="780"/>
      <c r="BR73" s="124"/>
      <c r="BT73" s="17"/>
      <c r="BU73" s="779"/>
      <c r="BV73" s="780"/>
      <c r="BW73" s="780"/>
      <c r="BX73" s="124"/>
      <c r="BZ73" s="17"/>
      <c r="CA73" s="779"/>
      <c r="CB73" s="780"/>
      <c r="CC73" s="780"/>
      <c r="CD73" s="124"/>
      <c r="CF73" s="17"/>
      <c r="CG73" s="779"/>
      <c r="CH73" s="780"/>
      <c r="CI73" s="780"/>
      <c r="CJ73" s="124"/>
      <c r="CL73" s="17"/>
      <c r="CM73" s="779"/>
      <c r="CN73" s="780"/>
      <c r="CO73" s="780"/>
      <c r="CP73" s="124"/>
      <c r="CR73" s="17"/>
      <c r="CS73" s="794"/>
      <c r="CT73" s="795"/>
      <c r="CU73" s="795"/>
      <c r="CV73" s="124"/>
      <c r="CX73" s="17"/>
    </row>
    <row r="74" spans="1:102" ht="22.5" customHeight="1" x14ac:dyDescent="0.15">
      <c r="A74" s="28"/>
      <c r="B74" s="21"/>
      <c r="C74" s="21"/>
      <c r="D74" s="21"/>
      <c r="E74" s="21"/>
      <c r="F74" s="21"/>
      <c r="G74" s="21"/>
      <c r="H74" s="22"/>
      <c r="I74" s="804"/>
      <c r="J74" s="805"/>
      <c r="K74" s="805"/>
      <c r="L74" s="124"/>
      <c r="N74" s="17"/>
      <c r="O74" s="779"/>
      <c r="P74" s="780"/>
      <c r="Q74" s="780"/>
      <c r="R74" s="124"/>
      <c r="T74" s="17"/>
      <c r="U74" s="779"/>
      <c r="V74" s="780"/>
      <c r="W74" s="780"/>
      <c r="X74" s="124"/>
      <c r="Z74" s="17"/>
      <c r="AA74" s="779"/>
      <c r="AB74" s="780"/>
      <c r="AC74" s="780"/>
      <c r="AD74" s="124"/>
      <c r="AF74" s="17"/>
      <c r="AG74" s="779"/>
      <c r="AH74" s="780"/>
      <c r="AI74" s="780"/>
      <c r="AJ74" s="124"/>
      <c r="AL74" s="17"/>
      <c r="AM74" s="779"/>
      <c r="AN74" s="780"/>
      <c r="AO74" s="780"/>
      <c r="AP74" s="124"/>
      <c r="AR74" s="17"/>
      <c r="AS74" s="794"/>
      <c r="AT74" s="795"/>
      <c r="AU74" s="795"/>
      <c r="AV74" s="124"/>
      <c r="AX74" s="17"/>
      <c r="BA74" s="28"/>
      <c r="BB74" s="21"/>
      <c r="BC74" s="21"/>
      <c r="BD74" s="21"/>
      <c r="BE74" s="21"/>
      <c r="BF74" s="21"/>
      <c r="BG74" s="21"/>
      <c r="BH74" s="22"/>
      <c r="BI74" s="804"/>
      <c r="BJ74" s="805"/>
      <c r="BK74" s="805"/>
      <c r="BL74" s="124"/>
      <c r="BN74" s="17"/>
      <c r="BO74" s="779"/>
      <c r="BP74" s="780"/>
      <c r="BQ74" s="780"/>
      <c r="BR74" s="124"/>
      <c r="BT74" s="17"/>
      <c r="BU74" s="779"/>
      <c r="BV74" s="780"/>
      <c r="BW74" s="780"/>
      <c r="BX74" s="124"/>
      <c r="BZ74" s="17"/>
      <c r="CA74" s="779"/>
      <c r="CB74" s="780"/>
      <c r="CC74" s="780"/>
      <c r="CD74" s="124"/>
      <c r="CF74" s="17"/>
      <c r="CG74" s="779"/>
      <c r="CH74" s="780"/>
      <c r="CI74" s="780"/>
      <c r="CJ74" s="124"/>
      <c r="CL74" s="17"/>
      <c r="CM74" s="779"/>
      <c r="CN74" s="780"/>
      <c r="CO74" s="780"/>
      <c r="CP74" s="124"/>
      <c r="CR74" s="17"/>
      <c r="CS74" s="794"/>
      <c r="CT74" s="795"/>
      <c r="CU74" s="795"/>
      <c r="CV74" s="124"/>
      <c r="CX74" s="17"/>
    </row>
    <row r="75" spans="1:102" ht="35.25" customHeight="1" x14ac:dyDescent="0.15">
      <c r="A75" s="23"/>
      <c r="H75" s="17"/>
      <c r="I75" s="18"/>
      <c r="J75" s="19"/>
      <c r="K75" s="19"/>
      <c r="L75" s="19"/>
      <c r="M75" s="19"/>
      <c r="N75" s="20"/>
      <c r="O75" s="18"/>
      <c r="P75" s="19"/>
      <c r="Q75" s="19"/>
      <c r="R75" s="19"/>
      <c r="S75" s="19"/>
      <c r="T75" s="20"/>
      <c r="U75" s="18"/>
      <c r="V75" s="19"/>
      <c r="W75" s="19"/>
      <c r="X75" s="19"/>
      <c r="Y75" s="19"/>
      <c r="Z75" s="20"/>
      <c r="AA75" s="18"/>
      <c r="AB75" s="19"/>
      <c r="AC75" s="19"/>
      <c r="AD75" s="19"/>
      <c r="AE75" s="19"/>
      <c r="AF75" s="20"/>
      <c r="AG75" s="18"/>
      <c r="AH75" s="19"/>
      <c r="AI75" s="19"/>
      <c r="AJ75" s="19"/>
      <c r="AK75" s="19"/>
      <c r="AL75" s="20"/>
      <c r="AM75" s="18"/>
      <c r="AN75" s="19"/>
      <c r="AO75" s="19"/>
      <c r="AP75" s="19"/>
      <c r="AQ75" s="19"/>
      <c r="AR75" s="20"/>
      <c r="AS75" s="18"/>
      <c r="AT75" s="19"/>
      <c r="AU75" s="19"/>
      <c r="AV75" s="19"/>
      <c r="AW75" s="19"/>
      <c r="AX75" s="20"/>
      <c r="BA75" s="23"/>
      <c r="BH75" s="17"/>
      <c r="BI75" s="18"/>
      <c r="BJ75" s="19"/>
      <c r="BK75" s="19"/>
      <c r="BL75" s="19"/>
      <c r="BM75" s="19"/>
      <c r="BN75" s="20"/>
      <c r="BO75" s="18"/>
      <c r="BP75" s="19"/>
      <c r="BQ75" s="19"/>
      <c r="BR75" s="19"/>
      <c r="BS75" s="19"/>
      <c r="BT75" s="20"/>
      <c r="BU75" s="18"/>
      <c r="BV75" s="19"/>
      <c r="BW75" s="19"/>
      <c r="BX75" s="19"/>
      <c r="BY75" s="19"/>
      <c r="BZ75" s="20"/>
      <c r="CA75" s="18"/>
      <c r="CB75" s="19"/>
      <c r="CC75" s="19"/>
      <c r="CD75" s="19"/>
      <c r="CE75" s="19"/>
      <c r="CF75" s="20"/>
      <c r="CG75" s="18"/>
      <c r="CH75" s="19"/>
      <c r="CI75" s="19"/>
      <c r="CJ75" s="19"/>
      <c r="CK75" s="19"/>
      <c r="CL75" s="20"/>
      <c r="CM75" s="18"/>
      <c r="CN75" s="19"/>
      <c r="CO75" s="19"/>
      <c r="CP75" s="19"/>
      <c r="CQ75" s="19"/>
      <c r="CR75" s="20"/>
      <c r="CS75" s="18"/>
      <c r="CT75" s="19"/>
      <c r="CU75" s="19"/>
      <c r="CV75" s="19"/>
      <c r="CW75" s="19"/>
      <c r="CX75" s="20"/>
    </row>
    <row r="76" spans="1:102" ht="21.75" customHeight="1" x14ac:dyDescent="0.15">
      <c r="A76" s="23"/>
      <c r="H76" s="17"/>
      <c r="I76" s="802" t="str">
        <f>IF(AS72="","",IF(DAY(AS72)+1&gt;IF(MONTH(A57)=12,31,DATE(YEAR(A57),MONTH(A57)+1,1)-A57),"",AS72+1))</f>
        <v/>
      </c>
      <c r="J76" s="803"/>
      <c r="K76" s="803"/>
      <c r="L76" s="123"/>
      <c r="M76" s="21"/>
      <c r="N76" s="22"/>
      <c r="O76" s="777" t="str">
        <f>IF(I76="","",IF(DAY(I76)+1&gt;IF(MONTH(A57)=12,31,DATE(YEAR(A57),MONTH(A57)+1,1)-A57),"",I76+1))</f>
        <v/>
      </c>
      <c r="P76" s="778"/>
      <c r="Q76" s="778"/>
      <c r="R76" s="123"/>
      <c r="S76" s="21"/>
      <c r="T76" s="22"/>
      <c r="U76" s="820" t="s">
        <v>318</v>
      </c>
      <c r="V76" s="821"/>
      <c r="W76" s="822"/>
      <c r="X76" s="811" t="str">
        <f>VLOOKUP(A57,祝節名,2,FALSE)</f>
        <v>20 春分の日
啓蟄5、春分20</v>
      </c>
      <c r="Y76" s="811"/>
      <c r="Z76" s="811"/>
      <c r="AA76" s="811"/>
      <c r="AB76" s="811"/>
      <c r="AC76" s="811"/>
      <c r="AD76" s="811"/>
      <c r="AE76" s="811"/>
      <c r="AF76" s="811"/>
      <c r="AG76" s="811"/>
      <c r="AH76" s="811"/>
      <c r="AI76" s="811"/>
      <c r="AJ76" s="808" t="s">
        <v>359</v>
      </c>
      <c r="AK76" s="808"/>
      <c r="AL76" s="808"/>
      <c r="AM76" s="811" t="str">
        <f>VLOOKUP(A57,記念名,2,FALSE)</f>
        <v>耳の日3、東日本大震災の日11
世界水の日 22</v>
      </c>
      <c r="AN76" s="811"/>
      <c r="AO76" s="811"/>
      <c r="AP76" s="811"/>
      <c r="AQ76" s="811"/>
      <c r="AR76" s="811"/>
      <c r="AS76" s="811"/>
      <c r="AT76" s="811"/>
      <c r="AU76" s="811"/>
      <c r="AV76" s="811"/>
      <c r="AW76" s="811"/>
      <c r="AX76" s="811"/>
      <c r="BA76" s="23"/>
      <c r="BH76" s="17"/>
      <c r="BI76" s="802" t="str">
        <f>IF(CS72="","",IF(DAY(CS72)+1&gt;IF(MONTH(BA57)=12,31,DATE(YEAR(BA57),MONTH(BA57)+1,1)-BA57),"",CS72+1))</f>
        <v/>
      </c>
      <c r="BJ76" s="803"/>
      <c r="BK76" s="803"/>
      <c r="BL76" s="123"/>
      <c r="BM76" s="21"/>
      <c r="BN76" s="22"/>
      <c r="BO76" s="777" t="str">
        <f>IF(BI76="","",IF(DAY(BI76)+1&gt;IF(MONTH(BA57)=12,31,DATE(YEAR(BA57),MONTH(BA57)+1,1)-BA57),"",BI76+1))</f>
        <v/>
      </c>
      <c r="BP76" s="778"/>
      <c r="BQ76" s="778"/>
      <c r="BR76" s="123"/>
      <c r="BS76" s="21"/>
      <c r="BT76" s="22"/>
      <c r="BU76" s="820" t="s">
        <v>318</v>
      </c>
      <c r="BV76" s="821"/>
      <c r="BW76" s="822"/>
      <c r="BX76" s="811" t="str">
        <f>VLOOKUP(BA57,祝節名,2,FALSE)</f>
        <v xml:space="preserve">
芒種6、夏至21</v>
      </c>
      <c r="BY76" s="811"/>
      <c r="BZ76" s="811"/>
      <c r="CA76" s="811"/>
      <c r="CB76" s="811"/>
      <c r="CC76" s="811"/>
      <c r="CD76" s="811"/>
      <c r="CE76" s="811"/>
      <c r="CF76" s="811"/>
      <c r="CG76" s="811"/>
      <c r="CH76" s="811"/>
      <c r="CI76" s="811"/>
      <c r="CJ76" s="808" t="s">
        <v>359</v>
      </c>
      <c r="CK76" s="808"/>
      <c r="CL76" s="808"/>
      <c r="CM76" s="811" t="str">
        <f>VLOOKUP(BA57,記念名,2,FALSE)</f>
        <v>環境の日 5 （6月は環境月間）
時の記念日 10、父の日 21</v>
      </c>
      <c r="CN76" s="811"/>
      <c r="CO76" s="811"/>
      <c r="CP76" s="811"/>
      <c r="CQ76" s="811"/>
      <c r="CR76" s="811"/>
      <c r="CS76" s="811"/>
      <c r="CT76" s="811"/>
      <c r="CU76" s="811"/>
      <c r="CV76" s="811"/>
      <c r="CW76" s="811"/>
      <c r="CX76" s="811"/>
    </row>
    <row r="77" spans="1:102" ht="21.75" customHeight="1" x14ac:dyDescent="0.15">
      <c r="A77" s="23"/>
      <c r="H77" s="17"/>
      <c r="I77" s="804"/>
      <c r="J77" s="805"/>
      <c r="K77" s="805"/>
      <c r="L77" s="124"/>
      <c r="N77" s="17"/>
      <c r="O77" s="779"/>
      <c r="P77" s="780"/>
      <c r="Q77" s="780"/>
      <c r="R77" s="124"/>
      <c r="T77" s="17"/>
      <c r="U77" s="823"/>
      <c r="V77" s="824"/>
      <c r="W77" s="825"/>
      <c r="X77" s="812"/>
      <c r="Y77" s="812"/>
      <c r="Z77" s="812"/>
      <c r="AA77" s="812"/>
      <c r="AB77" s="812"/>
      <c r="AC77" s="812"/>
      <c r="AD77" s="812"/>
      <c r="AE77" s="812"/>
      <c r="AF77" s="812"/>
      <c r="AG77" s="812"/>
      <c r="AH77" s="812"/>
      <c r="AI77" s="812"/>
      <c r="AJ77" s="809"/>
      <c r="AK77" s="809"/>
      <c r="AL77" s="809"/>
      <c r="AM77" s="812"/>
      <c r="AN77" s="812"/>
      <c r="AO77" s="812"/>
      <c r="AP77" s="812"/>
      <c r="AQ77" s="812"/>
      <c r="AR77" s="812"/>
      <c r="AS77" s="812"/>
      <c r="AT77" s="812"/>
      <c r="AU77" s="812"/>
      <c r="AV77" s="812"/>
      <c r="AW77" s="812"/>
      <c r="AX77" s="812"/>
      <c r="BA77" s="23"/>
      <c r="BH77" s="17"/>
      <c r="BI77" s="804"/>
      <c r="BJ77" s="805"/>
      <c r="BK77" s="805"/>
      <c r="BL77" s="124"/>
      <c r="BN77" s="17"/>
      <c r="BO77" s="779"/>
      <c r="BP77" s="780"/>
      <c r="BQ77" s="780"/>
      <c r="BR77" s="124"/>
      <c r="BT77" s="17"/>
      <c r="BU77" s="823"/>
      <c r="BV77" s="824"/>
      <c r="BW77" s="825"/>
      <c r="BX77" s="812"/>
      <c r="BY77" s="812"/>
      <c r="BZ77" s="812"/>
      <c r="CA77" s="812"/>
      <c r="CB77" s="812"/>
      <c r="CC77" s="812"/>
      <c r="CD77" s="812"/>
      <c r="CE77" s="812"/>
      <c r="CF77" s="812"/>
      <c r="CG77" s="812"/>
      <c r="CH77" s="812"/>
      <c r="CI77" s="812"/>
      <c r="CJ77" s="809"/>
      <c r="CK77" s="809"/>
      <c r="CL77" s="809"/>
      <c r="CM77" s="812"/>
      <c r="CN77" s="812"/>
      <c r="CO77" s="812"/>
      <c r="CP77" s="812"/>
      <c r="CQ77" s="812"/>
      <c r="CR77" s="812"/>
      <c r="CS77" s="812"/>
      <c r="CT77" s="812"/>
      <c r="CU77" s="812"/>
      <c r="CV77" s="812"/>
      <c r="CW77" s="812"/>
      <c r="CX77" s="812"/>
    </row>
    <row r="78" spans="1:102" ht="12.75" customHeight="1" x14ac:dyDescent="0.15">
      <c r="A78" s="18"/>
      <c r="B78" s="19"/>
      <c r="C78" s="19"/>
      <c r="D78" s="19"/>
      <c r="E78" s="19"/>
      <c r="F78" s="19"/>
      <c r="G78" s="19"/>
      <c r="H78" s="20"/>
      <c r="I78" s="816"/>
      <c r="J78" s="817"/>
      <c r="K78" s="817"/>
      <c r="L78" s="125"/>
      <c r="M78" s="19"/>
      <c r="N78" s="20"/>
      <c r="O78" s="818"/>
      <c r="P78" s="819"/>
      <c r="Q78" s="819"/>
      <c r="R78" s="125"/>
      <c r="S78" s="19"/>
      <c r="T78" s="20"/>
      <c r="U78" s="826"/>
      <c r="V78" s="827"/>
      <c r="W78" s="828"/>
      <c r="X78" s="813"/>
      <c r="Y78" s="813"/>
      <c r="Z78" s="813"/>
      <c r="AA78" s="813"/>
      <c r="AB78" s="813"/>
      <c r="AC78" s="813"/>
      <c r="AD78" s="813"/>
      <c r="AE78" s="813"/>
      <c r="AF78" s="813"/>
      <c r="AG78" s="813"/>
      <c r="AH78" s="813"/>
      <c r="AI78" s="813"/>
      <c r="AJ78" s="810"/>
      <c r="AK78" s="810"/>
      <c r="AL78" s="810"/>
      <c r="AM78" s="813"/>
      <c r="AN78" s="813"/>
      <c r="AO78" s="813"/>
      <c r="AP78" s="813"/>
      <c r="AQ78" s="813"/>
      <c r="AR78" s="813"/>
      <c r="AS78" s="813"/>
      <c r="AT78" s="813"/>
      <c r="AU78" s="813"/>
      <c r="AV78" s="813"/>
      <c r="AW78" s="813"/>
      <c r="AX78" s="813"/>
      <c r="BA78" s="18"/>
      <c r="BB78" s="19"/>
      <c r="BC78" s="19"/>
      <c r="BD78" s="19"/>
      <c r="BE78" s="19"/>
      <c r="BF78" s="19"/>
      <c r="BG78" s="19"/>
      <c r="BH78" s="20"/>
      <c r="BI78" s="816"/>
      <c r="BJ78" s="817"/>
      <c r="BK78" s="817"/>
      <c r="BL78" s="125"/>
      <c r="BM78" s="19"/>
      <c r="BN78" s="20"/>
      <c r="BO78" s="818"/>
      <c r="BP78" s="819"/>
      <c r="BQ78" s="819"/>
      <c r="BR78" s="125"/>
      <c r="BS78" s="19"/>
      <c r="BT78" s="20"/>
      <c r="BU78" s="826"/>
      <c r="BV78" s="827"/>
      <c r="BW78" s="828"/>
      <c r="BX78" s="813"/>
      <c r="BY78" s="813"/>
      <c r="BZ78" s="813"/>
      <c r="CA78" s="813"/>
      <c r="CB78" s="813"/>
      <c r="CC78" s="813"/>
      <c r="CD78" s="813"/>
      <c r="CE78" s="813"/>
      <c r="CF78" s="813"/>
      <c r="CG78" s="813"/>
      <c r="CH78" s="813"/>
      <c r="CI78" s="813"/>
      <c r="CJ78" s="810"/>
      <c r="CK78" s="810"/>
      <c r="CL78" s="810"/>
      <c r="CM78" s="813"/>
      <c r="CN78" s="813"/>
      <c r="CO78" s="813"/>
      <c r="CP78" s="813"/>
      <c r="CQ78" s="813"/>
      <c r="CR78" s="813"/>
      <c r="CS78" s="813"/>
      <c r="CT78" s="813"/>
      <c r="CU78" s="813"/>
      <c r="CV78" s="813"/>
      <c r="CW78" s="813"/>
      <c r="CX78" s="813"/>
    </row>
    <row r="79" spans="1:102" ht="51.75" customHeight="1" x14ac:dyDescent="0.15"/>
    <row r="80" spans="1:102" ht="23.25" customHeight="1" x14ac:dyDescent="0.15"/>
    <row r="81" ht="21.75" customHeight="1" x14ac:dyDescent="0.15"/>
    <row r="82" ht="21.75" customHeight="1" x14ac:dyDescent="0.15"/>
    <row r="83" ht="22.5" customHeight="1" x14ac:dyDescent="0.15"/>
    <row r="84" ht="22.5" customHeight="1" x14ac:dyDescent="0.15"/>
    <row r="85" ht="21.75" customHeight="1" x14ac:dyDescent="0.15"/>
    <row r="86" ht="21.75" customHeight="1" x14ac:dyDescent="0.15"/>
    <row r="87" ht="22.5" customHeight="1" x14ac:dyDescent="0.15"/>
    <row r="88" ht="22.5" customHeight="1" x14ac:dyDescent="0.15"/>
    <row r="89" ht="21.75" customHeight="1" x14ac:dyDescent="0.15"/>
    <row r="90" ht="21.75" customHeight="1" x14ac:dyDescent="0.15"/>
    <row r="91" ht="45.75" customHeight="1" x14ac:dyDescent="0.15"/>
    <row r="92" ht="23.25" customHeight="1" x14ac:dyDescent="0.15"/>
    <row r="93" ht="21.75" customHeight="1" x14ac:dyDescent="0.15"/>
    <row r="94" ht="21.75" customHeight="1" x14ac:dyDescent="0.15"/>
    <row r="95" ht="22.5" customHeight="1" x14ac:dyDescent="0.15"/>
    <row r="96" ht="22.5" customHeight="1" x14ac:dyDescent="0.15"/>
    <row r="97" ht="21.75" customHeight="1" x14ac:dyDescent="0.15"/>
    <row r="98" ht="21.75" customHeight="1" x14ac:dyDescent="0.15"/>
    <row r="99" ht="22.5" customHeight="1" x14ac:dyDescent="0.15"/>
    <row r="100" ht="22.5" customHeight="1" x14ac:dyDescent="0.15"/>
    <row r="101" ht="21.75" customHeight="1" x14ac:dyDescent="0.15"/>
    <row r="102" ht="21.75" customHeight="1" x14ac:dyDescent="0.15"/>
    <row r="103" ht="45.75" customHeight="1" x14ac:dyDescent="0.15"/>
  </sheetData>
  <mergeCells count="372">
    <mergeCell ref="BI76:BK78"/>
    <mergeCell ref="BO76:BQ78"/>
    <mergeCell ref="BU76:BW78"/>
    <mergeCell ref="BX76:CI78"/>
    <mergeCell ref="CJ76:CL78"/>
    <mergeCell ref="CM76:CX78"/>
    <mergeCell ref="CA72:CC74"/>
    <mergeCell ref="CG72:CI74"/>
    <mergeCell ref="CM72:CO74"/>
    <mergeCell ref="CS72:CU74"/>
    <mergeCell ref="BI72:BK74"/>
    <mergeCell ref="BO72:BQ74"/>
    <mergeCell ref="BU72:BW74"/>
    <mergeCell ref="I76:K78"/>
    <mergeCell ref="O76:Q78"/>
    <mergeCell ref="U76:W78"/>
    <mergeCell ref="X76:AI78"/>
    <mergeCell ref="AJ76:AL78"/>
    <mergeCell ref="AM76:AX78"/>
    <mergeCell ref="AM72:AO74"/>
    <mergeCell ref="AS72:AU74"/>
    <mergeCell ref="BA72:BH73"/>
    <mergeCell ref="A72:H73"/>
    <mergeCell ref="I72:K74"/>
    <mergeCell ref="O72:Q74"/>
    <mergeCell ref="U72:W74"/>
    <mergeCell ref="AA72:AC74"/>
    <mergeCell ref="AG72:AI74"/>
    <mergeCell ref="CA68:CC70"/>
    <mergeCell ref="CG68:CI70"/>
    <mergeCell ref="CM68:CO70"/>
    <mergeCell ref="CS68:CU70"/>
    <mergeCell ref="A70:H71"/>
    <mergeCell ref="BA70:BH71"/>
    <mergeCell ref="CA67:CC67"/>
    <mergeCell ref="CG67:CI67"/>
    <mergeCell ref="CM67:CO67"/>
    <mergeCell ref="CS67:CU67"/>
    <mergeCell ref="I68:K70"/>
    <mergeCell ref="O68:Q70"/>
    <mergeCell ref="U68:W70"/>
    <mergeCell ref="AA68:AC70"/>
    <mergeCell ref="AG68:AI70"/>
    <mergeCell ref="AM68:AO70"/>
    <mergeCell ref="AM67:AO67"/>
    <mergeCell ref="AS67:AU67"/>
    <mergeCell ref="BA67:BH69"/>
    <mergeCell ref="BI67:BK67"/>
    <mergeCell ref="BO67:BQ67"/>
    <mergeCell ref="BU67:BW67"/>
    <mergeCell ref="AS68:AU70"/>
    <mergeCell ref="BI68:BK70"/>
    <mergeCell ref="BO68:BQ70"/>
    <mergeCell ref="BU68:BW70"/>
    <mergeCell ref="A66:H66"/>
    <mergeCell ref="BA66:BH66"/>
    <mergeCell ref="A67:H69"/>
    <mergeCell ref="I67:K67"/>
    <mergeCell ref="O67:Q67"/>
    <mergeCell ref="U67:W67"/>
    <mergeCell ref="AA67:AC67"/>
    <mergeCell ref="AG67:AI67"/>
    <mergeCell ref="AS63:AU65"/>
    <mergeCell ref="CS59:CU61"/>
    <mergeCell ref="I63:K65"/>
    <mergeCell ref="O63:Q65"/>
    <mergeCell ref="U63:W65"/>
    <mergeCell ref="AA63:AC65"/>
    <mergeCell ref="AG63:AI65"/>
    <mergeCell ref="AM63:AO65"/>
    <mergeCell ref="AM59:AO61"/>
    <mergeCell ref="AS59:AU61"/>
    <mergeCell ref="BA59:BH60"/>
    <mergeCell ref="BI59:BK61"/>
    <mergeCell ref="BO59:BQ61"/>
    <mergeCell ref="BU59:BW61"/>
    <mergeCell ref="CM63:CO65"/>
    <mergeCell ref="CS63:CU65"/>
    <mergeCell ref="BI63:BK65"/>
    <mergeCell ref="BO63:BQ65"/>
    <mergeCell ref="BU63:BW65"/>
    <mergeCell ref="CA63:CC65"/>
    <mergeCell ref="CG63:CI65"/>
    <mergeCell ref="A59:H60"/>
    <mergeCell ref="I59:K61"/>
    <mergeCell ref="O59:Q61"/>
    <mergeCell ref="U59:W61"/>
    <mergeCell ref="AA59:AC61"/>
    <mergeCell ref="AG59:AI61"/>
    <mergeCell ref="CA55:CC57"/>
    <mergeCell ref="CG55:CI57"/>
    <mergeCell ref="CM55:CO57"/>
    <mergeCell ref="CA59:CC61"/>
    <mergeCell ref="CG59:CI61"/>
    <mergeCell ref="CM59:CO61"/>
    <mergeCell ref="CS55:CU57"/>
    <mergeCell ref="A57:H58"/>
    <mergeCell ref="BA57:BH58"/>
    <mergeCell ref="CA54:CC54"/>
    <mergeCell ref="CG54:CI54"/>
    <mergeCell ref="CM54:CO54"/>
    <mergeCell ref="CS54:CU54"/>
    <mergeCell ref="I55:K57"/>
    <mergeCell ref="O55:Q57"/>
    <mergeCell ref="U55:W57"/>
    <mergeCell ref="AA55:AC57"/>
    <mergeCell ref="AG55:AI57"/>
    <mergeCell ref="AM55:AO57"/>
    <mergeCell ref="AM54:AO54"/>
    <mergeCell ref="AS54:AU54"/>
    <mergeCell ref="BA54:BH56"/>
    <mergeCell ref="BI54:BK54"/>
    <mergeCell ref="BO54:BQ54"/>
    <mergeCell ref="BU54:BW54"/>
    <mergeCell ref="AS55:AU57"/>
    <mergeCell ref="BI55:BK57"/>
    <mergeCell ref="BO55:BQ57"/>
    <mergeCell ref="BU55:BW57"/>
    <mergeCell ref="A54:H56"/>
    <mergeCell ref="I54:K54"/>
    <mergeCell ref="O54:Q54"/>
    <mergeCell ref="U54:W54"/>
    <mergeCell ref="AA54:AC54"/>
    <mergeCell ref="AG54:AI54"/>
    <mergeCell ref="BI50:BK52"/>
    <mergeCell ref="BO50:BQ52"/>
    <mergeCell ref="BU50:BW52"/>
    <mergeCell ref="BX50:CI52"/>
    <mergeCell ref="CJ50:CL52"/>
    <mergeCell ref="CM50:CX52"/>
    <mergeCell ref="CA46:CC48"/>
    <mergeCell ref="CG46:CI48"/>
    <mergeCell ref="CM46:CO48"/>
    <mergeCell ref="CS46:CU48"/>
    <mergeCell ref="I50:K52"/>
    <mergeCell ref="O50:Q52"/>
    <mergeCell ref="U50:W52"/>
    <mergeCell ref="X50:AI52"/>
    <mergeCell ref="AJ50:AL52"/>
    <mergeCell ref="AM50:AX52"/>
    <mergeCell ref="AM46:AO48"/>
    <mergeCell ref="AS46:AU48"/>
    <mergeCell ref="BA46:BH47"/>
    <mergeCell ref="BI46:BK48"/>
    <mergeCell ref="BO46:BQ48"/>
    <mergeCell ref="BU46:BW48"/>
    <mergeCell ref="A46:H47"/>
    <mergeCell ref="I46:K48"/>
    <mergeCell ref="O46:Q48"/>
    <mergeCell ref="U46:W48"/>
    <mergeCell ref="AA46:AC48"/>
    <mergeCell ref="AG46:AI48"/>
    <mergeCell ref="CA42:CC44"/>
    <mergeCell ref="CG42:CI44"/>
    <mergeCell ref="CM42:CO44"/>
    <mergeCell ref="CS42:CU44"/>
    <mergeCell ref="A44:H45"/>
    <mergeCell ref="BA44:BH45"/>
    <mergeCell ref="CA41:CC41"/>
    <mergeCell ref="CG41:CI41"/>
    <mergeCell ref="CM41:CO41"/>
    <mergeCell ref="CS41:CU41"/>
    <mergeCell ref="I42:K44"/>
    <mergeCell ref="O42:Q44"/>
    <mergeCell ref="U42:W44"/>
    <mergeCell ref="AA42:AC44"/>
    <mergeCell ref="AG42:AI44"/>
    <mergeCell ref="AM42:AO44"/>
    <mergeCell ref="AM41:AO41"/>
    <mergeCell ref="AS41:AU41"/>
    <mergeCell ref="BA41:BH43"/>
    <mergeCell ref="BI41:BK41"/>
    <mergeCell ref="BO41:BQ41"/>
    <mergeCell ref="BU41:BW41"/>
    <mergeCell ref="AS42:AU44"/>
    <mergeCell ref="BI42:BK44"/>
    <mergeCell ref="BO42:BQ44"/>
    <mergeCell ref="BU42:BW44"/>
    <mergeCell ref="A40:H40"/>
    <mergeCell ref="BA40:BH40"/>
    <mergeCell ref="A41:H43"/>
    <mergeCell ref="I41:K41"/>
    <mergeCell ref="O41:Q41"/>
    <mergeCell ref="U41:W41"/>
    <mergeCell ref="AA41:AC41"/>
    <mergeCell ref="AG41:AI41"/>
    <mergeCell ref="AS37:AU39"/>
    <mergeCell ref="CS33:CU35"/>
    <mergeCell ref="I37:K39"/>
    <mergeCell ref="O37:Q39"/>
    <mergeCell ref="U37:W39"/>
    <mergeCell ref="AA37:AC39"/>
    <mergeCell ref="AG37:AI39"/>
    <mergeCell ref="AM37:AO39"/>
    <mergeCell ref="AM33:AO35"/>
    <mergeCell ref="AS33:AU35"/>
    <mergeCell ref="BA33:BH34"/>
    <mergeCell ref="BI33:BK35"/>
    <mergeCell ref="BO33:BQ35"/>
    <mergeCell ref="BU33:BW35"/>
    <mergeCell ref="CM37:CO39"/>
    <mergeCell ref="CS37:CU39"/>
    <mergeCell ref="BI37:BK39"/>
    <mergeCell ref="BO37:BQ39"/>
    <mergeCell ref="BU37:BW39"/>
    <mergeCell ref="CA37:CC39"/>
    <mergeCell ref="CG37:CI39"/>
    <mergeCell ref="A33:H34"/>
    <mergeCell ref="I33:K35"/>
    <mergeCell ref="O33:Q35"/>
    <mergeCell ref="U33:W35"/>
    <mergeCell ref="AA33:AC35"/>
    <mergeCell ref="AG33:AI35"/>
    <mergeCell ref="CA29:CC31"/>
    <mergeCell ref="CG29:CI31"/>
    <mergeCell ref="CM29:CO31"/>
    <mergeCell ref="CA33:CC35"/>
    <mergeCell ref="CG33:CI35"/>
    <mergeCell ref="CM33:CO35"/>
    <mergeCell ref="CS29:CU31"/>
    <mergeCell ref="A31:H32"/>
    <mergeCell ref="BA31:BH32"/>
    <mergeCell ref="CA28:CC28"/>
    <mergeCell ref="CG28:CI28"/>
    <mergeCell ref="CM28:CO28"/>
    <mergeCell ref="CS28:CU28"/>
    <mergeCell ref="I29:K31"/>
    <mergeCell ref="O29:Q31"/>
    <mergeCell ref="U29:W31"/>
    <mergeCell ref="AA29:AC31"/>
    <mergeCell ref="AG29:AI31"/>
    <mergeCell ref="AM29:AO31"/>
    <mergeCell ref="AM28:AO28"/>
    <mergeCell ref="AS28:AU28"/>
    <mergeCell ref="BA28:BH30"/>
    <mergeCell ref="BI28:BK28"/>
    <mergeCell ref="BO28:BQ28"/>
    <mergeCell ref="BU28:BW28"/>
    <mergeCell ref="AS29:AU31"/>
    <mergeCell ref="BI29:BK31"/>
    <mergeCell ref="BO29:BQ31"/>
    <mergeCell ref="BU29:BW31"/>
    <mergeCell ref="A28:H30"/>
    <mergeCell ref="I28:K28"/>
    <mergeCell ref="O28:Q28"/>
    <mergeCell ref="U28:W28"/>
    <mergeCell ref="AA28:AC28"/>
    <mergeCell ref="AG28:AI28"/>
    <mergeCell ref="BI24:BK26"/>
    <mergeCell ref="BO24:BQ26"/>
    <mergeCell ref="BU24:BW26"/>
    <mergeCell ref="BX24:CI26"/>
    <mergeCell ref="CJ24:CL26"/>
    <mergeCell ref="CM24:CX26"/>
    <mergeCell ref="CA20:CC22"/>
    <mergeCell ref="CG20:CI22"/>
    <mergeCell ref="CM20:CO22"/>
    <mergeCell ref="CS20:CU22"/>
    <mergeCell ref="I24:K26"/>
    <mergeCell ref="O24:Q26"/>
    <mergeCell ref="U24:W26"/>
    <mergeCell ref="X24:AI26"/>
    <mergeCell ref="AJ24:AL26"/>
    <mergeCell ref="AM24:AX26"/>
    <mergeCell ref="AM20:AO22"/>
    <mergeCell ref="AS20:AU22"/>
    <mergeCell ref="BA20:BH21"/>
    <mergeCell ref="BI20:BK22"/>
    <mergeCell ref="BO20:BQ22"/>
    <mergeCell ref="BU20:BW22"/>
    <mergeCell ref="A20:H21"/>
    <mergeCell ref="I20:K22"/>
    <mergeCell ref="O20:Q22"/>
    <mergeCell ref="U20:W22"/>
    <mergeCell ref="AA20:AC22"/>
    <mergeCell ref="AG20:AI22"/>
    <mergeCell ref="CA16:CC18"/>
    <mergeCell ref="CG16:CI18"/>
    <mergeCell ref="CA11:CC13"/>
    <mergeCell ref="CG11:CI13"/>
    <mergeCell ref="A18:H19"/>
    <mergeCell ref="BA18:BH19"/>
    <mergeCell ref="CA15:CC15"/>
    <mergeCell ref="CG15:CI15"/>
    <mergeCell ref="A14:H14"/>
    <mergeCell ref="BA14:BH14"/>
    <mergeCell ref="A15:H17"/>
    <mergeCell ref="AS11:AU13"/>
    <mergeCell ref="BU16:BW18"/>
    <mergeCell ref="CM15:CO15"/>
    <mergeCell ref="CS15:CU15"/>
    <mergeCell ref="I16:K18"/>
    <mergeCell ref="O16:Q18"/>
    <mergeCell ref="U16:W18"/>
    <mergeCell ref="AA16:AC18"/>
    <mergeCell ref="AG16:AI18"/>
    <mergeCell ref="AM16:AO18"/>
    <mergeCell ref="AM15:AO15"/>
    <mergeCell ref="AS15:AU15"/>
    <mergeCell ref="BA15:BH17"/>
    <mergeCell ref="BI15:BK15"/>
    <mergeCell ref="BO15:BQ15"/>
    <mergeCell ref="BU15:BW15"/>
    <mergeCell ref="AS16:AU18"/>
    <mergeCell ref="BI16:BK18"/>
    <mergeCell ref="BO16:BQ18"/>
    <mergeCell ref="I15:K15"/>
    <mergeCell ref="O15:Q15"/>
    <mergeCell ref="U15:W15"/>
    <mergeCell ref="AA15:AC15"/>
    <mergeCell ref="AG15:AI15"/>
    <mergeCell ref="CM16:CO18"/>
    <mergeCell ref="CS16:CU18"/>
    <mergeCell ref="CA3:CC5"/>
    <mergeCell ref="CG3:CI5"/>
    <mergeCell ref="CM3:CO5"/>
    <mergeCell ref="CA7:CC9"/>
    <mergeCell ref="CG7:CI9"/>
    <mergeCell ref="CM7:CO9"/>
    <mergeCell ref="CS7:CU9"/>
    <mergeCell ref="I11:K13"/>
    <mergeCell ref="O11:Q13"/>
    <mergeCell ref="U11:W13"/>
    <mergeCell ref="AA11:AC13"/>
    <mergeCell ref="AG11:AI13"/>
    <mergeCell ref="AM11:AO13"/>
    <mergeCell ref="AM7:AO9"/>
    <mergeCell ref="AS7:AU9"/>
    <mergeCell ref="BA7:BH8"/>
    <mergeCell ref="BI7:BK9"/>
    <mergeCell ref="BO7:BQ9"/>
    <mergeCell ref="BU7:BW9"/>
    <mergeCell ref="CM11:CO13"/>
    <mergeCell ref="CS11:CU13"/>
    <mergeCell ref="BI11:BK13"/>
    <mergeCell ref="BO11:BQ13"/>
    <mergeCell ref="BU11:BW13"/>
    <mergeCell ref="A7:H8"/>
    <mergeCell ref="I7:K9"/>
    <mergeCell ref="O7:Q9"/>
    <mergeCell ref="U7:W9"/>
    <mergeCell ref="AA7:AC9"/>
    <mergeCell ref="AG7:AI9"/>
    <mergeCell ref="I2:K2"/>
    <mergeCell ref="O2:Q2"/>
    <mergeCell ref="U2:W2"/>
    <mergeCell ref="AA2:AC2"/>
    <mergeCell ref="AG2:AI2"/>
    <mergeCell ref="CS3:CU5"/>
    <mergeCell ref="A5:H6"/>
    <mergeCell ref="BA5:BH6"/>
    <mergeCell ref="CA2:CC2"/>
    <mergeCell ref="CG2:CI2"/>
    <mergeCell ref="CM2:CO2"/>
    <mergeCell ref="CS2:CU2"/>
    <mergeCell ref="I3:K5"/>
    <mergeCell ref="O3:Q5"/>
    <mergeCell ref="U3:W5"/>
    <mergeCell ref="AA3:AC5"/>
    <mergeCell ref="AG3:AI5"/>
    <mergeCell ref="AM3:AO5"/>
    <mergeCell ref="AM2:AO2"/>
    <mergeCell ref="AS2:AU2"/>
    <mergeCell ref="BA2:BH4"/>
    <mergeCell ref="BI2:BK2"/>
    <mergeCell ref="BO2:BQ2"/>
    <mergeCell ref="BU2:BW2"/>
    <mergeCell ref="AS3:AU5"/>
    <mergeCell ref="BI3:BK5"/>
    <mergeCell ref="BO3:BQ5"/>
    <mergeCell ref="BU3:BW5"/>
    <mergeCell ref="A2:H4"/>
  </mergeCells>
  <phoneticPr fontId="2"/>
  <conditionalFormatting sqref="AS3:AU5">
    <cfRule type="expression" dxfId="15502" priority="276" stopIfTrue="1">
      <formula>OR(AS3=祝色)</formula>
    </cfRule>
  </conditionalFormatting>
  <conditionalFormatting sqref="I3:K5">
    <cfRule type="expression" dxfId="15501" priority="277" stopIfTrue="1">
      <formula>OR(AND(WEEKDAY(I3)=1,MONTH(I3)&lt;&gt;MONTH(A5)),AND(OR(I3=祝色),MONTH(I3)&lt;&gt;MONTH(A5)))</formula>
    </cfRule>
    <cfRule type="expression" dxfId="15500" priority="278" stopIfTrue="1">
      <formula>MONTH(I3)&lt;&gt;MONTH(A5)</formula>
    </cfRule>
    <cfRule type="expression" dxfId="15499" priority="279" stopIfTrue="1">
      <formula>OR(I3=祝色)</formula>
    </cfRule>
  </conditionalFormatting>
  <conditionalFormatting sqref="O3:Q5">
    <cfRule type="expression" dxfId="15498" priority="280" stopIfTrue="1">
      <formula>OR(AND(WEEKDAY(O3)=1,MONTH(O3)&lt;&gt;MONTH(A5)),AND(OR(O3=祝色),MONTH(O3)&lt;&gt;MONTH(A5)))</formula>
    </cfRule>
    <cfRule type="expression" dxfId="15497" priority="281" stopIfTrue="1">
      <formula>MONTH(O3)&lt;&gt;MONTH(A5)</formula>
    </cfRule>
    <cfRule type="expression" dxfId="15496" priority="282" stopIfTrue="1">
      <formula>OR(O3=祝色)</formula>
    </cfRule>
  </conditionalFormatting>
  <conditionalFormatting sqref="U3:W5">
    <cfRule type="expression" dxfId="15495" priority="283" stopIfTrue="1">
      <formula>OR(AND(WEEKDAY(U3)=1,MONTH(U3)&lt;&gt;MONTH(A5)),AND(OR(U3=祝色),MONTH(U3)&lt;&gt;MONTH(A5)))</formula>
    </cfRule>
    <cfRule type="expression" dxfId="15494" priority="284" stopIfTrue="1">
      <formula>MONTH(U3)&lt;&gt;MONTH(A5)</formula>
    </cfRule>
    <cfRule type="expression" dxfId="15493" priority="285" stopIfTrue="1">
      <formula>OR(U3=祝色)</formula>
    </cfRule>
  </conditionalFormatting>
  <conditionalFormatting sqref="AA3:AC5">
    <cfRule type="expression" dxfId="15492" priority="286" stopIfTrue="1">
      <formula>OR(AND(WEEKDAY(AA3)=1,MONTH(AA3)&lt;&gt;MONTH(A5)),AND(OR(AA3=祝色),MONTH(AA3)&lt;&gt;MONTH(A5)))</formula>
    </cfRule>
    <cfRule type="expression" dxfId="15491" priority="287" stopIfTrue="1">
      <formula>MONTH(AA3)&lt;&gt;MONTH(A5)</formula>
    </cfRule>
    <cfRule type="expression" dxfId="15490" priority="288" stopIfTrue="1">
      <formula>OR(AA3=祝色)</formula>
    </cfRule>
  </conditionalFormatting>
  <conditionalFormatting sqref="AG3:AI5">
    <cfRule type="expression" dxfId="15489" priority="289" stopIfTrue="1">
      <formula>OR(AND(WEEKDAY(AG3)=1,MONTH(AG3)&lt;&gt;MONTH(A5)),AND(OR(AG3=祝色),MONTH(AG3)&lt;&gt;MONTH(A5)))</formula>
    </cfRule>
    <cfRule type="expression" dxfId="15488" priority="290" stopIfTrue="1">
      <formula>MONTH(AG3)&lt;&gt;MONTH(A5)</formula>
    </cfRule>
    <cfRule type="expression" dxfId="15487" priority="291" stopIfTrue="1">
      <formula>OR(AG3=祝色)</formula>
    </cfRule>
  </conditionalFormatting>
  <conditionalFormatting sqref="AM3:AO5">
    <cfRule type="expression" dxfId="15486" priority="292" stopIfTrue="1">
      <formula>OR(AND(WEEKDAY(AM3)=1,MONTH(AM3)&lt;&gt;MONTH(A5)),AND(OR(AM3=祝色),MONTH(AM3)&lt;&gt;MONTH(A5)))</formula>
    </cfRule>
    <cfRule type="expression" dxfId="15485" priority="293" stopIfTrue="1">
      <formula>MONTH(AM3)&lt;&gt;MONTH(A5)</formula>
    </cfRule>
    <cfRule type="expression" dxfId="15484" priority="294" stopIfTrue="1">
      <formula>OR(AM3=祝色)</formula>
    </cfRule>
  </conditionalFormatting>
  <conditionalFormatting sqref="I7:K9">
    <cfRule type="expression" dxfId="15483" priority="275" stopIfTrue="1">
      <formula>OR(I7=祝色)</formula>
    </cfRule>
  </conditionalFormatting>
  <conditionalFormatting sqref="O7:Q9">
    <cfRule type="expression" dxfId="15482" priority="274" stopIfTrue="1">
      <formula>OR(O7=祝色)</formula>
    </cfRule>
  </conditionalFormatting>
  <conditionalFormatting sqref="AS7:AU9">
    <cfRule type="expression" dxfId="15481" priority="273" stopIfTrue="1">
      <formula>OR(AS7=祝色)</formula>
    </cfRule>
  </conditionalFormatting>
  <conditionalFormatting sqref="U7:W9">
    <cfRule type="expression" dxfId="15480" priority="272" stopIfTrue="1">
      <formula>OR(U7=祝色)</formula>
    </cfRule>
  </conditionalFormatting>
  <conditionalFormatting sqref="AA7:AC9">
    <cfRule type="expression" dxfId="15479" priority="271" stopIfTrue="1">
      <formula>OR(AA7=祝色)</formula>
    </cfRule>
  </conditionalFormatting>
  <conditionalFormatting sqref="AG7:AI9">
    <cfRule type="expression" dxfId="15478" priority="270" stopIfTrue="1">
      <formula>OR(AG7=祝色)</formula>
    </cfRule>
  </conditionalFormatting>
  <conditionalFormatting sqref="AM7:AO9">
    <cfRule type="expression" dxfId="15477" priority="269" stopIfTrue="1">
      <formula>OR(AM7=祝色)</formula>
    </cfRule>
  </conditionalFormatting>
  <conditionalFormatting sqref="I11:K13">
    <cfRule type="expression" dxfId="15476" priority="268" stopIfTrue="1">
      <formula>OR(I11=祝色)</formula>
    </cfRule>
  </conditionalFormatting>
  <conditionalFormatting sqref="O11:Q13">
    <cfRule type="expression" dxfId="15475" priority="267" stopIfTrue="1">
      <formula>OR(O11=祝色)</formula>
    </cfRule>
  </conditionalFormatting>
  <conditionalFormatting sqref="AS11:AU13">
    <cfRule type="expression" dxfId="15474" priority="266" stopIfTrue="1">
      <formula>OR(AS11=祝色)</formula>
    </cfRule>
  </conditionalFormatting>
  <conditionalFormatting sqref="U11:W13">
    <cfRule type="expression" dxfId="15473" priority="265" stopIfTrue="1">
      <formula>OR(U11=祝色)</formula>
    </cfRule>
  </conditionalFormatting>
  <conditionalFormatting sqref="AA11:AC13">
    <cfRule type="expression" dxfId="15472" priority="264" stopIfTrue="1">
      <formula>OR(AA11=祝色)</formula>
    </cfRule>
  </conditionalFormatting>
  <conditionalFormatting sqref="AG11:AI13">
    <cfRule type="expression" dxfId="15471" priority="263" stopIfTrue="1">
      <formula>OR(AG11=祝色)</formula>
    </cfRule>
  </conditionalFormatting>
  <conditionalFormatting sqref="AM11:AO13">
    <cfRule type="expression" dxfId="15470" priority="262" stopIfTrue="1">
      <formula>OR(AM11=祝色)</formula>
    </cfRule>
  </conditionalFormatting>
  <conditionalFormatting sqref="I16:K18">
    <cfRule type="expression" dxfId="15469" priority="261" stopIfTrue="1">
      <formula>OR(I16=祝色)</formula>
    </cfRule>
  </conditionalFormatting>
  <conditionalFormatting sqref="O16:Q18">
    <cfRule type="expression" dxfId="15468" priority="260" stopIfTrue="1">
      <formula>OR(O16=祝色)</formula>
    </cfRule>
  </conditionalFormatting>
  <conditionalFormatting sqref="AS16:AU18">
    <cfRule type="expression" dxfId="15467" priority="259" stopIfTrue="1">
      <formula>OR(AS16=祝色)</formula>
    </cfRule>
  </conditionalFormatting>
  <conditionalFormatting sqref="U16:W18">
    <cfRule type="expression" dxfId="15466" priority="258" stopIfTrue="1">
      <formula>OR(U16=祝色)</formula>
    </cfRule>
  </conditionalFormatting>
  <conditionalFormatting sqref="AA16:AC18">
    <cfRule type="expression" dxfId="15465" priority="257" stopIfTrue="1">
      <formula>OR(AA16=祝色)</formula>
    </cfRule>
  </conditionalFormatting>
  <conditionalFormatting sqref="AG16:AI18">
    <cfRule type="expression" dxfId="15464" priority="256" stopIfTrue="1">
      <formula>OR(AG16=祝色)</formula>
    </cfRule>
  </conditionalFormatting>
  <conditionalFormatting sqref="AM16:AO18">
    <cfRule type="expression" dxfId="15463" priority="255" stopIfTrue="1">
      <formula>OR(AM16=祝色)</formula>
    </cfRule>
  </conditionalFormatting>
  <conditionalFormatting sqref="CS3:CU5">
    <cfRule type="expression" dxfId="15462" priority="236" stopIfTrue="1">
      <formula>OR(CS3=祝色)</formula>
    </cfRule>
  </conditionalFormatting>
  <conditionalFormatting sqref="BI3:BK5">
    <cfRule type="expression" dxfId="15461" priority="237" stopIfTrue="1">
      <formula>OR(AND(WEEKDAY(BI3)=1,MONTH(BI3)&lt;&gt;MONTH(BA5)),AND(OR(BI3=祝色),MONTH(BI3)&lt;&gt;MONTH(BA5)))</formula>
    </cfRule>
    <cfRule type="expression" dxfId="15460" priority="238" stopIfTrue="1">
      <formula>MONTH(BI3)&lt;&gt;MONTH(BA5)</formula>
    </cfRule>
    <cfRule type="expression" dxfId="15459" priority="239" stopIfTrue="1">
      <formula>OR(BI3=祝色)</formula>
    </cfRule>
  </conditionalFormatting>
  <conditionalFormatting sqref="BO3:BQ5">
    <cfRule type="expression" dxfId="15458" priority="240" stopIfTrue="1">
      <formula>OR(AND(WEEKDAY(BO3)=1,MONTH(BO3)&lt;&gt;MONTH(BA5)),AND(OR(BO3=祝色),MONTH(BO3)&lt;&gt;MONTH(BA5)))</formula>
    </cfRule>
    <cfRule type="expression" dxfId="15457" priority="241" stopIfTrue="1">
      <formula>MONTH(BO3)&lt;&gt;MONTH(BA5)</formula>
    </cfRule>
    <cfRule type="expression" dxfId="15456" priority="242" stopIfTrue="1">
      <formula>OR(BO3=祝色)</formula>
    </cfRule>
  </conditionalFormatting>
  <conditionalFormatting sqref="BU3:BW5">
    <cfRule type="expression" dxfId="15455" priority="243" stopIfTrue="1">
      <formula>OR(AND(WEEKDAY(BU3)=1,MONTH(BU3)&lt;&gt;MONTH(BA5)),AND(OR(BU3=祝色),MONTH(BU3)&lt;&gt;MONTH(BA5)))</formula>
    </cfRule>
    <cfRule type="expression" dxfId="15454" priority="244" stopIfTrue="1">
      <formula>MONTH(BU3)&lt;&gt;MONTH(BA5)</formula>
    </cfRule>
    <cfRule type="expression" dxfId="15453" priority="245" stopIfTrue="1">
      <formula>OR(BU3=祝色)</formula>
    </cfRule>
  </conditionalFormatting>
  <conditionalFormatting sqref="CA3:CC5">
    <cfRule type="expression" dxfId="15452" priority="246" stopIfTrue="1">
      <formula>OR(AND(WEEKDAY(CA3)=1,MONTH(CA3)&lt;&gt;MONTH(BA5)),AND(OR(CA3=祝色),MONTH(CA3)&lt;&gt;MONTH(BA5)))</formula>
    </cfRule>
    <cfRule type="expression" dxfId="15451" priority="247" stopIfTrue="1">
      <formula>MONTH(CA3)&lt;&gt;MONTH(BA5)</formula>
    </cfRule>
    <cfRule type="expression" dxfId="15450" priority="248" stopIfTrue="1">
      <formula>OR(CA3=祝色)</formula>
    </cfRule>
  </conditionalFormatting>
  <conditionalFormatting sqref="CG3:CI5">
    <cfRule type="expression" dxfId="15449" priority="249" stopIfTrue="1">
      <formula>OR(AND(WEEKDAY(CG3)=1,MONTH(CG3)&lt;&gt;MONTH(BA5)),AND(OR(CG3=祝色),MONTH(CG3)&lt;&gt;MONTH(BA5)))</formula>
    </cfRule>
    <cfRule type="expression" dxfId="15448" priority="250" stopIfTrue="1">
      <formula>MONTH(CG3)&lt;&gt;MONTH(BA5)</formula>
    </cfRule>
    <cfRule type="expression" dxfId="15447" priority="251" stopIfTrue="1">
      <formula>OR(CG3=祝色)</formula>
    </cfRule>
  </conditionalFormatting>
  <conditionalFormatting sqref="CM3:CO5">
    <cfRule type="expression" dxfId="15446" priority="252" stopIfTrue="1">
      <formula>OR(AND(WEEKDAY(CM3)=1,MONTH(CM3)&lt;&gt;MONTH(BA5)),AND(OR(CM3=祝色),MONTH(CM3)&lt;&gt;MONTH(BA5)))</formula>
    </cfRule>
    <cfRule type="expression" dxfId="15445" priority="253" stopIfTrue="1">
      <formula>MONTH(CM3)&lt;&gt;MONTH(BA5)</formula>
    </cfRule>
    <cfRule type="expression" dxfId="15444" priority="254" stopIfTrue="1">
      <formula>OR(CM3=祝色)</formula>
    </cfRule>
  </conditionalFormatting>
  <conditionalFormatting sqref="BI7:BK9">
    <cfRule type="expression" dxfId="15443" priority="235" stopIfTrue="1">
      <formula>OR(BI7=祝色)</formula>
    </cfRule>
  </conditionalFormatting>
  <conditionalFormatting sqref="BO7:BQ9">
    <cfRule type="expression" dxfId="15442" priority="234" stopIfTrue="1">
      <formula>OR(BO7=祝色)</formula>
    </cfRule>
  </conditionalFormatting>
  <conditionalFormatting sqref="CS7:CU9">
    <cfRule type="expression" dxfId="15441" priority="233" stopIfTrue="1">
      <formula>OR(CS7=祝色)</formula>
    </cfRule>
  </conditionalFormatting>
  <conditionalFormatting sqref="BU7:BW9">
    <cfRule type="expression" dxfId="15440" priority="232" stopIfTrue="1">
      <formula>OR(BU7=祝色)</formula>
    </cfRule>
  </conditionalFormatting>
  <conditionalFormatting sqref="CA7:CC9">
    <cfRule type="expression" dxfId="15439" priority="231" stopIfTrue="1">
      <formula>OR(CA7=祝色)</formula>
    </cfRule>
  </conditionalFormatting>
  <conditionalFormatting sqref="CG7:CI9">
    <cfRule type="expression" dxfId="15438" priority="230" stopIfTrue="1">
      <formula>OR(CG7=祝色)</formula>
    </cfRule>
  </conditionalFormatting>
  <conditionalFormatting sqref="CM7:CO9">
    <cfRule type="expression" dxfId="15437" priority="229" stopIfTrue="1">
      <formula>OR(CM7=祝色)</formula>
    </cfRule>
  </conditionalFormatting>
  <conditionalFormatting sqref="BI11:BK13">
    <cfRule type="expression" dxfId="15436" priority="228" stopIfTrue="1">
      <formula>OR(BI11=祝色)</formula>
    </cfRule>
  </conditionalFormatting>
  <conditionalFormatting sqref="BO11:BQ13">
    <cfRule type="expression" dxfId="15435" priority="227" stopIfTrue="1">
      <formula>OR(BO11=祝色)</formula>
    </cfRule>
  </conditionalFormatting>
  <conditionalFormatting sqref="CS11:CU13">
    <cfRule type="expression" dxfId="15434" priority="226" stopIfTrue="1">
      <formula>OR(CS11=祝色)</formula>
    </cfRule>
  </conditionalFormatting>
  <conditionalFormatting sqref="BU11:BW13">
    <cfRule type="expression" dxfId="15433" priority="225" stopIfTrue="1">
      <formula>OR(BU11=祝色)</formula>
    </cfRule>
  </conditionalFormatting>
  <conditionalFormatting sqref="CA11:CC13">
    <cfRule type="expression" dxfId="15432" priority="224" stopIfTrue="1">
      <formula>OR(CA11=祝色)</formula>
    </cfRule>
  </conditionalFormatting>
  <conditionalFormatting sqref="CG11:CI13">
    <cfRule type="expression" dxfId="15431" priority="223" stopIfTrue="1">
      <formula>OR(CG11=祝色)</formula>
    </cfRule>
  </conditionalFormatting>
  <conditionalFormatting sqref="CM11:CO13">
    <cfRule type="expression" dxfId="15430" priority="222" stopIfTrue="1">
      <formula>OR(CM11=祝色)</formula>
    </cfRule>
  </conditionalFormatting>
  <conditionalFormatting sqref="BU37:BW39">
    <cfRule type="expression" dxfId="15429" priority="162" stopIfTrue="1">
      <formula>OR(BU37=祝色)</formula>
    </cfRule>
  </conditionalFormatting>
  <conditionalFormatting sqref="CA37:CC39">
    <cfRule type="expression" dxfId="15428" priority="161" stopIfTrue="1">
      <formula>OR(CA37=祝色)</formula>
    </cfRule>
  </conditionalFormatting>
  <conditionalFormatting sqref="CG37:CI39">
    <cfRule type="expression" dxfId="15427" priority="160" stopIfTrue="1">
      <formula>OR(CG37=祝色)</formula>
    </cfRule>
  </conditionalFormatting>
  <conditionalFormatting sqref="CM37:CO39">
    <cfRule type="expression" dxfId="15426" priority="159" stopIfTrue="1">
      <formula>OR(CM37=祝色)</formula>
    </cfRule>
  </conditionalFormatting>
  <conditionalFormatting sqref="AS29:AU31">
    <cfRule type="expression" dxfId="15425" priority="206" stopIfTrue="1">
      <formula>OR(AS29=祝色)</formula>
    </cfRule>
  </conditionalFormatting>
  <conditionalFormatting sqref="I29:K31">
    <cfRule type="expression" dxfId="15424" priority="207" stopIfTrue="1">
      <formula>OR(AND(WEEKDAY(I29)=1,MONTH(I29)&lt;&gt;MONTH(A31)),AND(OR(I29=祝色),MONTH(I29)&lt;&gt;MONTH(A31)))</formula>
    </cfRule>
    <cfRule type="expression" dxfId="15423" priority="208" stopIfTrue="1">
      <formula>MONTH(I29)&lt;&gt;MONTH(A31)</formula>
    </cfRule>
    <cfRule type="expression" dxfId="15422" priority="209" stopIfTrue="1">
      <formula>OR(I29=祝色)</formula>
    </cfRule>
  </conditionalFormatting>
  <conditionalFormatting sqref="O29:Q31">
    <cfRule type="expression" dxfId="15421" priority="210" stopIfTrue="1">
      <formula>OR(AND(WEEKDAY(O29)=1,MONTH(O29)&lt;&gt;MONTH(A31)),AND(OR(O29=祝色),MONTH(O29)&lt;&gt;MONTH(A31)))</formula>
    </cfRule>
    <cfRule type="expression" dxfId="15420" priority="211" stopIfTrue="1">
      <formula>MONTH(O29)&lt;&gt;MONTH(A31)</formula>
    </cfRule>
    <cfRule type="expression" dxfId="15419" priority="212" stopIfTrue="1">
      <formula>OR(O29=祝色)</formula>
    </cfRule>
  </conditionalFormatting>
  <conditionalFormatting sqref="AA29:AC31">
    <cfRule type="expression" dxfId="15418" priority="213" stopIfTrue="1">
      <formula>OR(AND(WEEKDAY(AA29)=1,MONTH(AA29)&lt;&gt;MONTH(A31)),AND(OR(AA29=祝色),MONTH(AA29)&lt;&gt;MONTH(A31)))</formula>
    </cfRule>
    <cfRule type="expression" dxfId="15417" priority="214" stopIfTrue="1">
      <formula>MONTH(AA29)&lt;&gt;MONTH(A31)</formula>
    </cfRule>
    <cfRule type="expression" dxfId="15416" priority="215" stopIfTrue="1">
      <formula>OR(AA29=祝色)</formula>
    </cfRule>
  </conditionalFormatting>
  <conditionalFormatting sqref="AG29:AI31">
    <cfRule type="expression" dxfId="15415" priority="216" stopIfTrue="1">
      <formula>OR(AND(WEEKDAY(AG29)=1,MONTH(AG29)&lt;&gt;MONTH(A31)),AND(OR(AG29=祝色),MONTH(AG29)&lt;&gt;MONTH(A31)))</formula>
    </cfRule>
    <cfRule type="expression" dxfId="15414" priority="217" stopIfTrue="1">
      <formula>MONTH(AG29)&lt;&gt;MONTH(A31)</formula>
    </cfRule>
    <cfRule type="expression" dxfId="15413" priority="218" stopIfTrue="1">
      <formula>OR(AG29=祝色)</formula>
    </cfRule>
  </conditionalFormatting>
  <conditionalFormatting sqref="AM29:AO31">
    <cfRule type="expression" dxfId="15412" priority="219" stopIfTrue="1">
      <formula>OR(AND(WEEKDAY(AM29)=1,MONTH(AM29)&lt;&gt;MONTH(A31)),AND(OR(AM29=祝色),MONTH(AM29)&lt;&gt;MONTH(A31)))</formula>
    </cfRule>
    <cfRule type="expression" dxfId="15411" priority="220" stopIfTrue="1">
      <formula>MONTH(AM29)&lt;&gt;MONTH(A31)</formula>
    </cfRule>
    <cfRule type="expression" dxfId="15410" priority="221" stopIfTrue="1">
      <formula>OR(AM29=祝色)</formula>
    </cfRule>
  </conditionalFormatting>
  <conditionalFormatting sqref="I33:K35">
    <cfRule type="expression" dxfId="15409" priority="205" stopIfTrue="1">
      <formula>OR(I33=祝色)</formula>
    </cfRule>
  </conditionalFormatting>
  <conditionalFormatting sqref="O33:Q35">
    <cfRule type="expression" dxfId="15408" priority="204" stopIfTrue="1">
      <formula>OR(O33=祝色)</formula>
    </cfRule>
  </conditionalFormatting>
  <conditionalFormatting sqref="AS33:AU35">
    <cfRule type="expression" dxfId="15407" priority="203" stopIfTrue="1">
      <formula>OR(AS33=祝色)</formula>
    </cfRule>
  </conditionalFormatting>
  <conditionalFormatting sqref="U33:W35">
    <cfRule type="expression" dxfId="15406" priority="202" stopIfTrue="1">
      <formula>OR(U33=祝色)</formula>
    </cfRule>
  </conditionalFormatting>
  <conditionalFormatting sqref="AA33:AC35">
    <cfRule type="expression" dxfId="15405" priority="201" stopIfTrue="1">
      <formula>OR(AA33=祝色)</formula>
    </cfRule>
  </conditionalFormatting>
  <conditionalFormatting sqref="AG33:AI35">
    <cfRule type="expression" dxfId="15404" priority="200" stopIfTrue="1">
      <formula>OR(AG33=祝色)</formula>
    </cfRule>
  </conditionalFormatting>
  <conditionalFormatting sqref="AM33:AO35">
    <cfRule type="expression" dxfId="15403" priority="199" stopIfTrue="1">
      <formula>OR(AM33=祝色)</formula>
    </cfRule>
  </conditionalFormatting>
  <conditionalFormatting sqref="I37:K39">
    <cfRule type="expression" dxfId="15402" priority="198" stopIfTrue="1">
      <formula>OR(I37=祝色)</formula>
    </cfRule>
  </conditionalFormatting>
  <conditionalFormatting sqref="O37:Q39">
    <cfRule type="expression" dxfId="15401" priority="197" stopIfTrue="1">
      <formula>OR(O37=祝色)</formula>
    </cfRule>
  </conditionalFormatting>
  <conditionalFormatting sqref="AS37:AU39">
    <cfRule type="expression" dxfId="15400" priority="196" stopIfTrue="1">
      <formula>OR(AS37=祝色)</formula>
    </cfRule>
  </conditionalFormatting>
  <conditionalFormatting sqref="U37:W39">
    <cfRule type="expression" dxfId="15399" priority="195" stopIfTrue="1">
      <formula>OR(U37=祝色)</formula>
    </cfRule>
  </conditionalFormatting>
  <conditionalFormatting sqref="AA37:AC39">
    <cfRule type="expression" dxfId="15398" priority="194" stopIfTrue="1">
      <formula>OR(AA37=祝色)</formula>
    </cfRule>
  </conditionalFormatting>
  <conditionalFormatting sqref="AG37:AI39">
    <cfRule type="expression" dxfId="15397" priority="193" stopIfTrue="1">
      <formula>OR(AG37=祝色)</formula>
    </cfRule>
  </conditionalFormatting>
  <conditionalFormatting sqref="AM37:AO39">
    <cfRule type="expression" dxfId="15396" priority="192" stopIfTrue="1">
      <formula>OR(AM37=祝色)</formula>
    </cfRule>
  </conditionalFormatting>
  <conditionalFormatting sqref="CS29:CU31">
    <cfRule type="expression" dxfId="15395" priority="173" stopIfTrue="1">
      <formula>OR(CS29=祝色)</formula>
    </cfRule>
  </conditionalFormatting>
  <conditionalFormatting sqref="BI29:BK31">
    <cfRule type="expression" dxfId="15394" priority="174" stopIfTrue="1">
      <formula>OR(AND(WEEKDAY(BI29)=1,MONTH(BI29)&lt;&gt;MONTH(BA31)),AND(OR(BI29=祝色),MONTH(BI29)&lt;&gt;MONTH(BA31)))</formula>
    </cfRule>
    <cfRule type="expression" dxfId="15393" priority="175" stopIfTrue="1">
      <formula>MONTH(BI29)&lt;&gt;MONTH(BA31)</formula>
    </cfRule>
    <cfRule type="expression" dxfId="15392" priority="176" stopIfTrue="1">
      <formula>OR(BI29=祝色)</formula>
    </cfRule>
  </conditionalFormatting>
  <conditionalFormatting sqref="BO29:BQ31">
    <cfRule type="expression" dxfId="15391" priority="177" stopIfTrue="1">
      <formula>OR(AND(WEEKDAY(BO29)=1,MONTH(BO29)&lt;&gt;MONTH(BA31)),AND(OR(BO29=祝色),MONTH(BO29)&lt;&gt;MONTH(BA31)))</formula>
    </cfRule>
    <cfRule type="expression" dxfId="15390" priority="178" stopIfTrue="1">
      <formula>MONTH(BO29)&lt;&gt;MONTH(BA31)</formula>
    </cfRule>
    <cfRule type="expression" dxfId="15389" priority="179" stopIfTrue="1">
      <formula>OR(BO29=祝色)</formula>
    </cfRule>
  </conditionalFormatting>
  <conditionalFormatting sqref="BU29:BW31">
    <cfRule type="expression" dxfId="15388" priority="180" stopIfTrue="1">
      <formula>OR(AND(WEEKDAY(BU29)=1,MONTH(BU29)&lt;&gt;MONTH(BA31)),AND(OR(BU29=祝色),MONTH(BU29)&lt;&gt;MONTH(BA31)))</formula>
    </cfRule>
    <cfRule type="expression" dxfId="15387" priority="181" stopIfTrue="1">
      <formula>MONTH(BU29)&lt;&gt;MONTH(BA31)</formula>
    </cfRule>
    <cfRule type="expression" dxfId="15386" priority="182" stopIfTrue="1">
      <formula>OR(BU29=祝色)</formula>
    </cfRule>
  </conditionalFormatting>
  <conditionalFormatting sqref="CA29:CC31">
    <cfRule type="expression" dxfId="15385" priority="183" stopIfTrue="1">
      <formula>OR(AND(WEEKDAY(CA29)=1,MONTH(CA29)&lt;&gt;MONTH(BA31)),AND(OR(CA29=祝色),MONTH(CA29)&lt;&gt;MONTH(BA31)))</formula>
    </cfRule>
    <cfRule type="expression" dxfId="15384" priority="184" stopIfTrue="1">
      <formula>MONTH(CA29)&lt;&gt;MONTH(BA31)</formula>
    </cfRule>
    <cfRule type="expression" dxfId="15383" priority="185" stopIfTrue="1">
      <formula>OR(CA29=祝色)</formula>
    </cfRule>
  </conditionalFormatting>
  <conditionalFormatting sqref="CG29:CI31">
    <cfRule type="expression" dxfId="15382" priority="186" stopIfTrue="1">
      <formula>OR(AND(WEEKDAY(CG29)=1,MONTH(CG29)&lt;&gt;MONTH(BA31)),AND(OR(CG29=祝色),MONTH(CG29)&lt;&gt;MONTH(BA31)))</formula>
    </cfRule>
    <cfRule type="expression" dxfId="15381" priority="187" stopIfTrue="1">
      <formula>MONTH(CG29)&lt;&gt;MONTH(BA31)</formula>
    </cfRule>
    <cfRule type="expression" dxfId="15380" priority="188" stopIfTrue="1">
      <formula>OR(CG29=祝色)</formula>
    </cfRule>
  </conditionalFormatting>
  <conditionalFormatting sqref="CM29:CO31">
    <cfRule type="expression" dxfId="15379" priority="189" stopIfTrue="1">
      <formula>OR(AND(WEEKDAY(CM29)=1,MONTH(CM29)&lt;&gt;MONTH(BA31)),AND(OR(CM29=祝色),MONTH(CM29)&lt;&gt;MONTH(BA31)))</formula>
    </cfRule>
    <cfRule type="expression" dxfId="15378" priority="190" stopIfTrue="1">
      <formula>MONTH(CM29)&lt;&gt;MONTH(BA31)</formula>
    </cfRule>
    <cfRule type="expression" dxfId="15377" priority="191" stopIfTrue="1">
      <formula>OR(CM29=祝色)</formula>
    </cfRule>
  </conditionalFormatting>
  <conditionalFormatting sqref="BI33:BK35">
    <cfRule type="expression" dxfId="15376" priority="172" stopIfTrue="1">
      <formula>OR(BI33=祝色)</formula>
    </cfRule>
  </conditionalFormatting>
  <conditionalFormatting sqref="BO33:BQ35">
    <cfRule type="expression" dxfId="15375" priority="171" stopIfTrue="1">
      <formula>OR(BO33=祝色)</formula>
    </cfRule>
  </conditionalFormatting>
  <conditionalFormatting sqref="CS33:CU35">
    <cfRule type="expression" dxfId="15374" priority="170" stopIfTrue="1">
      <formula>OR(CS33=祝色)</formula>
    </cfRule>
  </conditionalFormatting>
  <conditionalFormatting sqref="BU33:BW35">
    <cfRule type="expression" dxfId="15373" priority="169" stopIfTrue="1">
      <formula>OR(BU33=祝色)</formula>
    </cfRule>
  </conditionalFormatting>
  <conditionalFormatting sqref="CA33:CC35">
    <cfRule type="expression" dxfId="15372" priority="168" stopIfTrue="1">
      <formula>OR(CA33=祝色)</formula>
    </cfRule>
  </conditionalFormatting>
  <conditionalFormatting sqref="CG33:CI35">
    <cfRule type="expression" dxfId="15371" priority="167" stopIfTrue="1">
      <formula>OR(CG33=祝色)</formula>
    </cfRule>
  </conditionalFormatting>
  <conditionalFormatting sqref="CM33:CO35">
    <cfRule type="expression" dxfId="15370" priority="166" stopIfTrue="1">
      <formula>OR(CM33=祝色)</formula>
    </cfRule>
  </conditionalFormatting>
  <conditionalFormatting sqref="BI37:BK39">
    <cfRule type="expression" dxfId="15369" priority="165" stopIfTrue="1">
      <formula>OR(BI37=祝色)</formula>
    </cfRule>
  </conditionalFormatting>
  <conditionalFormatting sqref="BO37:BQ39">
    <cfRule type="expression" dxfId="15368" priority="164" stopIfTrue="1">
      <formula>OR(BO37=祝色)</formula>
    </cfRule>
  </conditionalFormatting>
  <conditionalFormatting sqref="CS37:CU39">
    <cfRule type="expression" dxfId="15367" priority="163" stopIfTrue="1">
      <formula>OR(CS37=祝色)</formula>
    </cfRule>
  </conditionalFormatting>
  <conditionalFormatting sqref="AS55:AU57">
    <cfRule type="expression" dxfId="15366" priority="140" stopIfTrue="1">
      <formula>OR(AS55=祝色)</formula>
    </cfRule>
  </conditionalFormatting>
  <conditionalFormatting sqref="I55:K57">
    <cfRule type="expression" dxfId="15365" priority="141" stopIfTrue="1">
      <formula>OR(AND(WEEKDAY(I55)=1,MONTH(I55)&lt;&gt;MONTH(A57)),AND(OR(I55=祝色),MONTH(I55)&lt;&gt;MONTH(A57)))</formula>
    </cfRule>
    <cfRule type="expression" dxfId="15364" priority="142" stopIfTrue="1">
      <formula>MONTH(I55)&lt;&gt;MONTH(A57)</formula>
    </cfRule>
    <cfRule type="expression" dxfId="15363" priority="143" stopIfTrue="1">
      <formula>OR(I55=祝色)</formula>
    </cfRule>
  </conditionalFormatting>
  <conditionalFormatting sqref="O55:Q57">
    <cfRule type="expression" dxfId="15362" priority="144" stopIfTrue="1">
      <formula>OR(AND(WEEKDAY(O55)=1,MONTH(O55)&lt;&gt;MONTH(A57)),AND(OR(O55=祝色),MONTH(O55)&lt;&gt;MONTH(A57)))</formula>
    </cfRule>
    <cfRule type="expression" dxfId="15361" priority="145" stopIfTrue="1">
      <formula>MONTH(O55)&lt;&gt;MONTH(A57)</formula>
    </cfRule>
    <cfRule type="expression" dxfId="15360" priority="146" stopIfTrue="1">
      <formula>OR(O55=祝色)</formula>
    </cfRule>
  </conditionalFormatting>
  <conditionalFormatting sqref="U55:W57">
    <cfRule type="expression" dxfId="15359" priority="147" stopIfTrue="1">
      <formula>OR(AND(WEEKDAY(U55)=1,MONTH(U55)&lt;&gt;MONTH(A57)),AND(OR(U55=祝色),MONTH(U55)&lt;&gt;MONTH(A57)))</formula>
    </cfRule>
    <cfRule type="expression" dxfId="15358" priority="148" stopIfTrue="1">
      <formula>MONTH(U55)&lt;&gt;MONTH(A57)</formula>
    </cfRule>
    <cfRule type="expression" dxfId="15357" priority="149" stopIfTrue="1">
      <formula>OR(U55=祝色)</formula>
    </cfRule>
  </conditionalFormatting>
  <conditionalFormatting sqref="AA55:AC57">
    <cfRule type="expression" dxfId="15356" priority="150" stopIfTrue="1">
      <formula>OR(AND(WEEKDAY(AA55)=1,MONTH(AA55)&lt;&gt;MONTH(A57)),AND(OR(AA55=祝色),MONTH(AA55)&lt;&gt;MONTH(A57)))</formula>
    </cfRule>
    <cfRule type="expression" dxfId="15355" priority="151" stopIfTrue="1">
      <formula>MONTH(AA55)&lt;&gt;MONTH(A57)</formula>
    </cfRule>
    <cfRule type="expression" dxfId="15354" priority="152" stopIfTrue="1">
      <formula>OR(AA55=祝色)</formula>
    </cfRule>
  </conditionalFormatting>
  <conditionalFormatting sqref="AG55:AI57">
    <cfRule type="expression" dxfId="15353" priority="153" stopIfTrue="1">
      <formula>OR(AND(WEEKDAY(AG55)=1,MONTH(AG55)&lt;&gt;MONTH(A57)),AND(OR(AG55=祝色),MONTH(AG55)&lt;&gt;MONTH(A57)))</formula>
    </cfRule>
    <cfRule type="expression" dxfId="15352" priority="154" stopIfTrue="1">
      <formula>MONTH(AG55)&lt;&gt;MONTH(A57)</formula>
    </cfRule>
    <cfRule type="expression" dxfId="15351" priority="155" stopIfTrue="1">
      <formula>OR(AG55=祝色)</formula>
    </cfRule>
  </conditionalFormatting>
  <conditionalFormatting sqref="AM55:AO57">
    <cfRule type="expression" dxfId="15350" priority="156" stopIfTrue="1">
      <formula>OR(AND(WEEKDAY(AM55)=1,MONTH(AM55)&lt;&gt;MONTH(A57)),AND(OR(AM55=祝色),MONTH(AM55)&lt;&gt;MONTH(A57)))</formula>
    </cfRule>
    <cfRule type="expression" dxfId="15349" priority="157" stopIfTrue="1">
      <formula>MONTH(AM55)&lt;&gt;MONTH(A57)</formula>
    </cfRule>
    <cfRule type="expression" dxfId="15348" priority="158" stopIfTrue="1">
      <formula>OR(AM55=祝色)</formula>
    </cfRule>
  </conditionalFormatting>
  <conditionalFormatting sqref="I59:K61">
    <cfRule type="expression" dxfId="15347" priority="139" stopIfTrue="1">
      <formula>OR(I59=祝色)</formula>
    </cfRule>
  </conditionalFormatting>
  <conditionalFormatting sqref="O59:Q61">
    <cfRule type="expression" dxfId="15346" priority="138" stopIfTrue="1">
      <formula>OR(O59=祝色)</formula>
    </cfRule>
  </conditionalFormatting>
  <conditionalFormatting sqref="AS59:AU61">
    <cfRule type="expression" dxfId="15345" priority="137" stopIfTrue="1">
      <formula>OR(AS59=祝色)</formula>
    </cfRule>
  </conditionalFormatting>
  <conditionalFormatting sqref="U59:W61">
    <cfRule type="expression" dxfId="15344" priority="136" stopIfTrue="1">
      <formula>OR(U59=祝色)</formula>
    </cfRule>
  </conditionalFormatting>
  <conditionalFormatting sqref="AA59:AC61">
    <cfRule type="expression" dxfId="15343" priority="135" stopIfTrue="1">
      <formula>OR(AA59=祝色)</formula>
    </cfRule>
  </conditionalFormatting>
  <conditionalFormatting sqref="AG59:AI61">
    <cfRule type="expression" dxfId="15342" priority="134" stopIfTrue="1">
      <formula>OR(AG59=祝色)</formula>
    </cfRule>
  </conditionalFormatting>
  <conditionalFormatting sqref="AM59:AO61">
    <cfRule type="expression" dxfId="15341" priority="133" stopIfTrue="1">
      <formula>OR(AM59=祝色)</formula>
    </cfRule>
  </conditionalFormatting>
  <conditionalFormatting sqref="I63:K65">
    <cfRule type="expression" dxfId="15340" priority="132" stopIfTrue="1">
      <formula>OR(I63=祝色)</formula>
    </cfRule>
  </conditionalFormatting>
  <conditionalFormatting sqref="O63:Q65">
    <cfRule type="expression" dxfId="15339" priority="131" stopIfTrue="1">
      <formula>OR(O63=祝色)</formula>
    </cfRule>
  </conditionalFormatting>
  <conditionalFormatting sqref="AS63:AU65">
    <cfRule type="expression" dxfId="15338" priority="130" stopIfTrue="1">
      <formula>OR(AS63=祝色)</formula>
    </cfRule>
  </conditionalFormatting>
  <conditionalFormatting sqref="U63:W65">
    <cfRule type="expression" dxfId="15337" priority="129" stopIfTrue="1">
      <formula>OR(U63=祝色)</formula>
    </cfRule>
  </conditionalFormatting>
  <conditionalFormatting sqref="AA63:AC65">
    <cfRule type="expression" dxfId="15336" priority="128" stopIfTrue="1">
      <formula>OR(AA63=祝色)</formula>
    </cfRule>
  </conditionalFormatting>
  <conditionalFormatting sqref="AG63:AI65">
    <cfRule type="expression" dxfId="15335" priority="127" stopIfTrue="1">
      <formula>OR(AG63=祝色)</formula>
    </cfRule>
  </conditionalFormatting>
  <conditionalFormatting sqref="AM63:AO65">
    <cfRule type="expression" dxfId="15334" priority="126" stopIfTrue="1">
      <formula>OR(AM63=祝色)</formula>
    </cfRule>
  </conditionalFormatting>
  <conditionalFormatting sqref="CS55:CU57">
    <cfRule type="expression" dxfId="15333" priority="107" stopIfTrue="1">
      <formula>OR(CS55=祝色)</formula>
    </cfRule>
  </conditionalFormatting>
  <conditionalFormatting sqref="BI55:BK57">
    <cfRule type="expression" dxfId="15332" priority="108" stopIfTrue="1">
      <formula>OR(AND(WEEKDAY(BI55)=1,MONTH(BI55)&lt;&gt;MONTH(BA57)),AND(OR(BI55=祝色),MONTH(BI55)&lt;&gt;MONTH(BA57)))</formula>
    </cfRule>
    <cfRule type="expression" dxfId="15331" priority="109" stopIfTrue="1">
      <formula>MONTH(BI55)&lt;&gt;MONTH(BA57)</formula>
    </cfRule>
    <cfRule type="expression" dxfId="15330" priority="110" stopIfTrue="1">
      <formula>OR(BI55=祝色)</formula>
    </cfRule>
  </conditionalFormatting>
  <conditionalFormatting sqref="BO55:BQ57">
    <cfRule type="expression" dxfId="15329" priority="111" stopIfTrue="1">
      <formula>OR(AND(WEEKDAY(BO55)=1,MONTH(BO55)&lt;&gt;MONTH(BA57)),AND(OR(BO55=祝色),MONTH(BO55)&lt;&gt;MONTH(BA57)))</formula>
    </cfRule>
    <cfRule type="expression" dxfId="15328" priority="112" stopIfTrue="1">
      <formula>MONTH(BO55)&lt;&gt;MONTH(BA57)</formula>
    </cfRule>
    <cfRule type="expression" dxfId="15327" priority="113" stopIfTrue="1">
      <formula>OR(BO55=祝色)</formula>
    </cfRule>
  </conditionalFormatting>
  <conditionalFormatting sqref="BU55:BW57">
    <cfRule type="expression" dxfId="15326" priority="114" stopIfTrue="1">
      <formula>OR(AND(WEEKDAY(BU55)=1,MONTH(BU55)&lt;&gt;MONTH(BA57)),AND(OR(BU55=祝色),MONTH(BU55)&lt;&gt;MONTH(BA57)))</formula>
    </cfRule>
    <cfRule type="expression" dxfId="15325" priority="115" stopIfTrue="1">
      <formula>MONTH(BU55)&lt;&gt;MONTH(BA57)</formula>
    </cfRule>
    <cfRule type="expression" dxfId="15324" priority="116" stopIfTrue="1">
      <formula>OR(BU55=祝色)</formula>
    </cfRule>
  </conditionalFormatting>
  <conditionalFormatting sqref="CA55:CC57">
    <cfRule type="expression" dxfId="15323" priority="117" stopIfTrue="1">
      <formula>OR(AND(WEEKDAY(CA55)=1,MONTH(CA55)&lt;&gt;MONTH(BA57)),AND(OR(CA55=祝色),MONTH(CA55)&lt;&gt;MONTH(BA57)))</formula>
    </cfRule>
    <cfRule type="expression" dxfId="15322" priority="118" stopIfTrue="1">
      <formula>MONTH(CA55)&lt;&gt;MONTH(BA57)</formula>
    </cfRule>
    <cfRule type="expression" dxfId="15321" priority="119" stopIfTrue="1">
      <formula>OR(CA55=祝色)</formula>
    </cfRule>
  </conditionalFormatting>
  <conditionalFormatting sqref="CG55:CI57">
    <cfRule type="expression" dxfId="15320" priority="120" stopIfTrue="1">
      <formula>OR(AND(WEEKDAY(CG55)=1,MONTH(CG55)&lt;&gt;MONTH(BA57)),AND(OR(CG55=祝色),MONTH(CG55)&lt;&gt;MONTH(BA57)))</formula>
    </cfRule>
    <cfRule type="expression" dxfId="15319" priority="121" stopIfTrue="1">
      <formula>MONTH(CG55)&lt;&gt;MONTH(BA57)</formula>
    </cfRule>
    <cfRule type="expression" dxfId="15318" priority="122" stopIfTrue="1">
      <formula>OR(CG55=祝色)</formula>
    </cfRule>
  </conditionalFormatting>
  <conditionalFormatting sqref="CM55:CO57">
    <cfRule type="expression" dxfId="15317" priority="123" stopIfTrue="1">
      <formula>OR(AND(WEEKDAY(CM55)=1,MONTH(CM55)&lt;&gt;MONTH(BA57)),AND(OR(CM55=祝色),MONTH(CM55)&lt;&gt;MONTH(BA57)))</formula>
    </cfRule>
    <cfRule type="expression" dxfId="15316" priority="124" stopIfTrue="1">
      <formula>MONTH(CM55)&lt;&gt;MONTH(BA57)</formula>
    </cfRule>
    <cfRule type="expression" dxfId="15315" priority="125" stopIfTrue="1">
      <formula>OR(CM55=祝色)</formula>
    </cfRule>
  </conditionalFormatting>
  <conditionalFormatting sqref="BI59:BK61">
    <cfRule type="expression" dxfId="15314" priority="106" stopIfTrue="1">
      <formula>OR(BI59=祝色)</formula>
    </cfRule>
  </conditionalFormatting>
  <conditionalFormatting sqref="BO59:BQ61">
    <cfRule type="expression" dxfId="15313" priority="105" stopIfTrue="1">
      <formula>OR(BO59=祝色)</formula>
    </cfRule>
  </conditionalFormatting>
  <conditionalFormatting sqref="CS59:CU61">
    <cfRule type="expression" dxfId="15312" priority="104" stopIfTrue="1">
      <formula>OR(CS59=祝色)</formula>
    </cfRule>
  </conditionalFormatting>
  <conditionalFormatting sqref="BU59:BW61">
    <cfRule type="expression" dxfId="15311" priority="103" stopIfTrue="1">
      <formula>OR(BU59=祝色)</formula>
    </cfRule>
  </conditionalFormatting>
  <conditionalFormatting sqref="CA59:CC61">
    <cfRule type="expression" dxfId="15310" priority="102" stopIfTrue="1">
      <formula>OR(CA59=祝色)</formula>
    </cfRule>
  </conditionalFormatting>
  <conditionalFormatting sqref="CG59:CI61">
    <cfRule type="expression" dxfId="15309" priority="101" stopIfTrue="1">
      <formula>OR(CG59=祝色)</formula>
    </cfRule>
  </conditionalFormatting>
  <conditionalFormatting sqref="CM59:CO61">
    <cfRule type="expression" dxfId="15308" priority="100" stopIfTrue="1">
      <formula>OR(CM59=祝色)</formula>
    </cfRule>
  </conditionalFormatting>
  <conditionalFormatting sqref="BI63:BK65">
    <cfRule type="expression" dxfId="15307" priority="99" stopIfTrue="1">
      <formula>OR(BI63=祝色)</formula>
    </cfRule>
  </conditionalFormatting>
  <conditionalFormatting sqref="BO63:BQ65">
    <cfRule type="expression" dxfId="15306" priority="98" stopIfTrue="1">
      <formula>OR(BO63=祝色)</formula>
    </cfRule>
  </conditionalFormatting>
  <conditionalFormatting sqref="CS63:CU65">
    <cfRule type="expression" dxfId="15305" priority="97" stopIfTrue="1">
      <formula>OR(CS63=祝色)</formula>
    </cfRule>
  </conditionalFormatting>
  <conditionalFormatting sqref="BU63:BW65">
    <cfRule type="expression" dxfId="15304" priority="96" stopIfTrue="1">
      <formula>OR(BU63=祝色)</formula>
    </cfRule>
  </conditionalFormatting>
  <conditionalFormatting sqref="CA63:CC65">
    <cfRule type="expression" dxfId="15303" priority="95" stopIfTrue="1">
      <formula>OR(CA63=祝色)</formula>
    </cfRule>
  </conditionalFormatting>
  <conditionalFormatting sqref="CG63:CI65">
    <cfRule type="expression" dxfId="15302" priority="94" stopIfTrue="1">
      <formula>OR(CG63=祝色)</formula>
    </cfRule>
  </conditionalFormatting>
  <conditionalFormatting sqref="CM63:CO65">
    <cfRule type="expression" dxfId="15301" priority="93" stopIfTrue="1">
      <formula>OR(CM63=祝色)</formula>
    </cfRule>
  </conditionalFormatting>
  <conditionalFormatting sqref="BI16:BK18">
    <cfRule type="expression" dxfId="15300" priority="92" stopIfTrue="1">
      <formula>OR(BI16=祝色)</formula>
    </cfRule>
  </conditionalFormatting>
  <conditionalFormatting sqref="BO16:BQ18">
    <cfRule type="expression" dxfId="15299" priority="91" stopIfTrue="1">
      <formula>OR(BO16=祝色)</formula>
    </cfRule>
  </conditionalFormatting>
  <conditionalFormatting sqref="CS16:CU18">
    <cfRule type="expression" dxfId="15298" priority="90" stopIfTrue="1">
      <formula>OR(CS16=祝色)</formula>
    </cfRule>
  </conditionalFormatting>
  <conditionalFormatting sqref="BU16:BW18">
    <cfRule type="expression" dxfId="15297" priority="89" stopIfTrue="1">
      <formula>OR(BU16=祝色)</formula>
    </cfRule>
  </conditionalFormatting>
  <conditionalFormatting sqref="CA16:CC18">
    <cfRule type="expression" dxfId="15296" priority="88" stopIfTrue="1">
      <formula>OR(CA16=祝色)</formula>
    </cfRule>
  </conditionalFormatting>
  <conditionalFormatting sqref="CG16:CI18">
    <cfRule type="expression" dxfId="15295" priority="87" stopIfTrue="1">
      <formula>OR(CG16=祝色)</formula>
    </cfRule>
  </conditionalFormatting>
  <conditionalFormatting sqref="CM16:CO18">
    <cfRule type="expression" dxfId="15294" priority="86" stopIfTrue="1">
      <formula>OR(CM16=祝色)</formula>
    </cfRule>
  </conditionalFormatting>
  <conditionalFormatting sqref="I42:K44">
    <cfRule type="expression" dxfId="15293" priority="85" stopIfTrue="1">
      <formula>OR(I42=祝色)</formula>
    </cfRule>
  </conditionalFormatting>
  <conditionalFormatting sqref="O42:Q44">
    <cfRule type="expression" dxfId="15292" priority="84" stopIfTrue="1">
      <formula>OR(O42=祝色)</formula>
    </cfRule>
  </conditionalFormatting>
  <conditionalFormatting sqref="AS42:AU44">
    <cfRule type="expression" dxfId="15291" priority="83" stopIfTrue="1">
      <formula>OR(AS42=祝色)</formula>
    </cfRule>
  </conditionalFormatting>
  <conditionalFormatting sqref="U42:W44">
    <cfRule type="expression" dxfId="15290" priority="82" stopIfTrue="1">
      <formula>OR(U42=祝色)</formula>
    </cfRule>
  </conditionalFormatting>
  <conditionalFormatting sqref="AA42:AC44">
    <cfRule type="expression" dxfId="15289" priority="81" stopIfTrue="1">
      <formula>OR(AA42=祝色)</formula>
    </cfRule>
  </conditionalFormatting>
  <conditionalFormatting sqref="AG42:AI44">
    <cfRule type="expression" dxfId="15288" priority="80" stopIfTrue="1">
      <formula>OR(AG42=祝色)</formula>
    </cfRule>
  </conditionalFormatting>
  <conditionalFormatting sqref="AM42:AO44">
    <cfRule type="expression" dxfId="15287" priority="79" stopIfTrue="1">
      <formula>OR(AM42=祝色)</formula>
    </cfRule>
  </conditionalFormatting>
  <conditionalFormatting sqref="BI42:BK44">
    <cfRule type="expression" dxfId="15286" priority="78" stopIfTrue="1">
      <formula>OR(BI42=祝色)</formula>
    </cfRule>
  </conditionalFormatting>
  <conditionalFormatting sqref="BO42:BQ44">
    <cfRule type="expression" dxfId="15285" priority="77" stopIfTrue="1">
      <formula>OR(BO42=祝色)</formula>
    </cfRule>
  </conditionalFormatting>
  <conditionalFormatting sqref="CS42:CU44">
    <cfRule type="expression" dxfId="15284" priority="76" stopIfTrue="1">
      <formula>OR(CS42=祝色)</formula>
    </cfRule>
  </conditionalFormatting>
  <conditionalFormatting sqref="BU42:BW44">
    <cfRule type="expression" dxfId="15283" priority="75" stopIfTrue="1">
      <formula>OR(BU42=祝色)</formula>
    </cfRule>
  </conditionalFormatting>
  <conditionalFormatting sqref="CA42:CC44">
    <cfRule type="expression" dxfId="15282" priority="74" stopIfTrue="1">
      <formula>OR(CA42=祝色)</formula>
    </cfRule>
  </conditionalFormatting>
  <conditionalFormatting sqref="CG42:CI44">
    <cfRule type="expression" dxfId="15281" priority="73" stopIfTrue="1">
      <formula>OR(CG42=祝色)</formula>
    </cfRule>
  </conditionalFormatting>
  <conditionalFormatting sqref="CM42:CO44">
    <cfRule type="expression" dxfId="15280" priority="72" stopIfTrue="1">
      <formula>OR(CM42=祝色)</formula>
    </cfRule>
  </conditionalFormatting>
  <conditionalFormatting sqref="I68:K70">
    <cfRule type="expression" dxfId="15279" priority="71" stopIfTrue="1">
      <formula>OR(I68=祝色)</formula>
    </cfRule>
  </conditionalFormatting>
  <conditionalFormatting sqref="O68:Q70">
    <cfRule type="expression" dxfId="15278" priority="70" stopIfTrue="1">
      <formula>OR(O68=祝色)</formula>
    </cfRule>
  </conditionalFormatting>
  <conditionalFormatting sqref="AS68:AU70">
    <cfRule type="expression" dxfId="15277" priority="69" stopIfTrue="1">
      <formula>OR(AS68=祝色)</formula>
    </cfRule>
  </conditionalFormatting>
  <conditionalFormatting sqref="U68:W70">
    <cfRule type="expression" dxfId="15276" priority="68" stopIfTrue="1">
      <formula>OR(U68=祝色)</formula>
    </cfRule>
  </conditionalFormatting>
  <conditionalFormatting sqref="AA68:AC70">
    <cfRule type="expression" dxfId="15275" priority="67" stopIfTrue="1">
      <formula>OR(AA68=祝色)</formula>
    </cfRule>
  </conditionalFormatting>
  <conditionalFormatting sqref="AG68:AI70">
    <cfRule type="expression" dxfId="15274" priority="66" stopIfTrue="1">
      <formula>OR(AG68=祝色)</formula>
    </cfRule>
  </conditionalFormatting>
  <conditionalFormatting sqref="AM68:AO70">
    <cfRule type="expression" dxfId="15273" priority="65" stopIfTrue="1">
      <formula>OR(AM68=祝色)</formula>
    </cfRule>
  </conditionalFormatting>
  <conditionalFormatting sqref="BI68:BK70">
    <cfRule type="expression" dxfId="15272" priority="64" stopIfTrue="1">
      <formula>OR(BI68=祝色)</formula>
    </cfRule>
  </conditionalFormatting>
  <conditionalFormatting sqref="BO68:BQ70">
    <cfRule type="expression" dxfId="15271" priority="63" stopIfTrue="1">
      <formula>OR(BO68=祝色)</formula>
    </cfRule>
  </conditionalFormatting>
  <conditionalFormatting sqref="CS68:CU70">
    <cfRule type="expression" dxfId="15270" priority="62" stopIfTrue="1">
      <formula>OR(CS68=祝色)</formula>
    </cfRule>
  </conditionalFormatting>
  <conditionalFormatting sqref="BU68:BW70">
    <cfRule type="expression" dxfId="15269" priority="61" stopIfTrue="1">
      <formula>OR(BU68=祝色)</formula>
    </cfRule>
  </conditionalFormatting>
  <conditionalFormatting sqref="CA68:CC70">
    <cfRule type="expression" dxfId="15268" priority="60" stopIfTrue="1">
      <formula>OR(CA68=祝色)</formula>
    </cfRule>
  </conditionalFormatting>
  <conditionalFormatting sqref="CG68:CI70">
    <cfRule type="expression" dxfId="15267" priority="59" stopIfTrue="1">
      <formula>OR(CG68=祝色)</formula>
    </cfRule>
  </conditionalFormatting>
  <conditionalFormatting sqref="CM68:CO70">
    <cfRule type="expression" dxfId="15266" priority="58" stopIfTrue="1">
      <formula>OR(CM68=祝色)</formula>
    </cfRule>
  </conditionalFormatting>
  <conditionalFormatting sqref="I20">
    <cfRule type="expression" dxfId="15265" priority="57" stopIfTrue="1">
      <formula>OR(I20=祝色)</formula>
    </cfRule>
  </conditionalFormatting>
  <conditionalFormatting sqref="O20">
    <cfRule type="expression" dxfId="15264" priority="56" stopIfTrue="1">
      <formula>OR(O20=祝色)</formula>
    </cfRule>
  </conditionalFormatting>
  <conditionalFormatting sqref="U20">
    <cfRule type="expression" dxfId="15263" priority="55" stopIfTrue="1">
      <formula>OR(U20=祝色)</formula>
    </cfRule>
  </conditionalFormatting>
  <conditionalFormatting sqref="AA20">
    <cfRule type="expression" dxfId="15262" priority="54" stopIfTrue="1">
      <formula>OR(AA20=祝色)</formula>
    </cfRule>
  </conditionalFormatting>
  <conditionalFormatting sqref="AG20">
    <cfRule type="expression" dxfId="15261" priority="53" stopIfTrue="1">
      <formula>OR(AG20=祝色)</formula>
    </cfRule>
  </conditionalFormatting>
  <conditionalFormatting sqref="AM20">
    <cfRule type="expression" dxfId="15260" priority="52" stopIfTrue="1">
      <formula>OR(AM20=祝色)</formula>
    </cfRule>
  </conditionalFormatting>
  <conditionalFormatting sqref="AS20">
    <cfRule type="expression" dxfId="15259" priority="51" stopIfTrue="1">
      <formula>OR(AS20=祝色)</formula>
    </cfRule>
  </conditionalFormatting>
  <conditionalFormatting sqref="I24">
    <cfRule type="expression" dxfId="15258" priority="50" stopIfTrue="1">
      <formula>OR(I24=祝色)</formula>
    </cfRule>
  </conditionalFormatting>
  <conditionalFormatting sqref="O24">
    <cfRule type="expression" dxfId="15257" priority="49" stopIfTrue="1">
      <formula>OR(O24=祝色)</formula>
    </cfRule>
  </conditionalFormatting>
  <conditionalFormatting sqref="U29:W31">
    <cfRule type="expression" dxfId="15256" priority="46" stopIfTrue="1">
      <formula>OR(AND(WEEKDAY(U29)=1,MONTH(U29)&lt;&gt;MONTH(A31)),AND(OR(U29=祝色),MONTH(U29)&lt;&gt;MONTH(A31)))</formula>
    </cfRule>
    <cfRule type="expression" dxfId="15255" priority="47" stopIfTrue="1">
      <formula>MONTH(U29)&lt;&gt;MONTH(A31)</formula>
    </cfRule>
    <cfRule type="expression" dxfId="15254" priority="48" stopIfTrue="1">
      <formula>OR(U29=祝色)</formula>
    </cfRule>
  </conditionalFormatting>
  <conditionalFormatting sqref="BI20">
    <cfRule type="expression" dxfId="15253" priority="45" stopIfTrue="1">
      <formula>OR(BI20=祝色)</formula>
    </cfRule>
  </conditionalFormatting>
  <conditionalFormatting sqref="BO20">
    <cfRule type="expression" dxfId="15252" priority="44" stopIfTrue="1">
      <formula>OR(BO20=祝色)</formula>
    </cfRule>
  </conditionalFormatting>
  <conditionalFormatting sqref="BU20">
    <cfRule type="expression" dxfId="15251" priority="43" stopIfTrue="1">
      <formula>OR(BU20=祝色)</formula>
    </cfRule>
  </conditionalFormatting>
  <conditionalFormatting sqref="CA20">
    <cfRule type="expression" dxfId="15250" priority="42" stopIfTrue="1">
      <formula>OR(CA20=祝色)</formula>
    </cfRule>
  </conditionalFormatting>
  <conditionalFormatting sqref="CG20">
    <cfRule type="expression" dxfId="15249" priority="41" stopIfTrue="1">
      <formula>OR(CG20=祝色)</formula>
    </cfRule>
  </conditionalFormatting>
  <conditionalFormatting sqref="CM20">
    <cfRule type="expression" dxfId="15248" priority="40" stopIfTrue="1">
      <formula>OR(CM20=祝色)</formula>
    </cfRule>
  </conditionalFormatting>
  <conditionalFormatting sqref="CS20">
    <cfRule type="expression" dxfId="15247" priority="39" stopIfTrue="1">
      <formula>OR(CS20=祝色)</formula>
    </cfRule>
  </conditionalFormatting>
  <conditionalFormatting sqref="BI24">
    <cfRule type="expression" dxfId="15246" priority="38" stopIfTrue="1">
      <formula>OR(BI24=祝色)</formula>
    </cfRule>
  </conditionalFormatting>
  <conditionalFormatting sqref="BO24">
    <cfRule type="expression" dxfId="15245" priority="37" stopIfTrue="1">
      <formula>OR(BO24=祝色)</formula>
    </cfRule>
  </conditionalFormatting>
  <conditionalFormatting sqref="I72">
    <cfRule type="expression" dxfId="15244" priority="36" stopIfTrue="1">
      <formula>OR(I72=祝色)</formula>
    </cfRule>
  </conditionalFormatting>
  <conditionalFormatting sqref="O72">
    <cfRule type="expression" dxfId="15243" priority="35" stopIfTrue="1">
      <formula>OR(O72=祝色)</formula>
    </cfRule>
  </conditionalFormatting>
  <conditionalFormatting sqref="U72">
    <cfRule type="expression" dxfId="15242" priority="34" stopIfTrue="1">
      <formula>OR(U72=祝色)</formula>
    </cfRule>
  </conditionalFormatting>
  <conditionalFormatting sqref="AA72">
    <cfRule type="expression" dxfId="15241" priority="33" stopIfTrue="1">
      <formula>OR(AA72=祝色)</formula>
    </cfRule>
  </conditionalFormatting>
  <conditionalFormatting sqref="AG72">
    <cfRule type="expression" dxfId="15240" priority="32" stopIfTrue="1">
      <formula>OR(AG72=祝色)</formula>
    </cfRule>
  </conditionalFormatting>
  <conditionalFormatting sqref="AM72">
    <cfRule type="expression" dxfId="15239" priority="31" stopIfTrue="1">
      <formula>OR(AM72=祝色)</formula>
    </cfRule>
  </conditionalFormatting>
  <conditionalFormatting sqref="AS72">
    <cfRule type="expression" dxfId="15238" priority="30" stopIfTrue="1">
      <formula>OR(AS72=祝色)</formula>
    </cfRule>
  </conditionalFormatting>
  <conditionalFormatting sqref="I76">
    <cfRule type="expression" dxfId="15237" priority="29" stopIfTrue="1">
      <formula>OR(I76=祝色)</formula>
    </cfRule>
  </conditionalFormatting>
  <conditionalFormatting sqref="O76">
    <cfRule type="expression" dxfId="15236" priority="28" stopIfTrue="1">
      <formula>OR(O76=祝色)</formula>
    </cfRule>
  </conditionalFormatting>
  <conditionalFormatting sqref="BI72">
    <cfRule type="expression" dxfId="15235" priority="27" stopIfTrue="1">
      <formula>OR(BI72=祝色)</formula>
    </cfRule>
  </conditionalFormatting>
  <conditionalFormatting sqref="BO72">
    <cfRule type="expression" dxfId="15234" priority="26" stopIfTrue="1">
      <formula>OR(BO72=祝色)</formula>
    </cfRule>
  </conditionalFormatting>
  <conditionalFormatting sqref="BU72">
    <cfRule type="expression" dxfId="15233" priority="25" stopIfTrue="1">
      <formula>OR(BU72=祝色)</formula>
    </cfRule>
  </conditionalFormatting>
  <conditionalFormatting sqref="CA72">
    <cfRule type="expression" dxfId="15232" priority="24" stopIfTrue="1">
      <formula>OR(CA72=祝色)</formula>
    </cfRule>
  </conditionalFormatting>
  <conditionalFormatting sqref="CG72">
    <cfRule type="expression" dxfId="15231" priority="23" stopIfTrue="1">
      <formula>OR(CG72=祝色)</formula>
    </cfRule>
  </conditionalFormatting>
  <conditionalFormatting sqref="CM72">
    <cfRule type="expression" dxfId="15230" priority="22" stopIfTrue="1">
      <formula>OR(CM72=祝色)</formula>
    </cfRule>
  </conditionalFormatting>
  <conditionalFormatting sqref="CS72">
    <cfRule type="expression" dxfId="15229" priority="21" stopIfTrue="1">
      <formula>OR(CS72=祝色)</formula>
    </cfRule>
  </conditionalFormatting>
  <conditionalFormatting sqref="BI76">
    <cfRule type="expression" dxfId="15228" priority="20" stopIfTrue="1">
      <formula>OR(BI76=祝色)</formula>
    </cfRule>
  </conditionalFormatting>
  <conditionalFormatting sqref="BO76">
    <cfRule type="expression" dxfId="15227" priority="19" stopIfTrue="1">
      <formula>OR(BO76=祝色)</formula>
    </cfRule>
  </conditionalFormatting>
  <conditionalFormatting sqref="I46">
    <cfRule type="expression" dxfId="15226" priority="18" stopIfTrue="1">
      <formula>OR(I46=祝色)</formula>
    </cfRule>
  </conditionalFormatting>
  <conditionalFormatting sqref="O46">
    <cfRule type="expression" dxfId="15225" priority="17" stopIfTrue="1">
      <formula>OR(O46=祝色)</formula>
    </cfRule>
  </conditionalFormatting>
  <conditionalFormatting sqref="U46">
    <cfRule type="expression" dxfId="15224" priority="16" stopIfTrue="1">
      <formula>OR(U46=祝色)</formula>
    </cfRule>
  </conditionalFormatting>
  <conditionalFormatting sqref="AA46">
    <cfRule type="expression" dxfId="15223" priority="15" stopIfTrue="1">
      <formula>OR(AA46=祝色)</formula>
    </cfRule>
  </conditionalFormatting>
  <conditionalFormatting sqref="AG46">
    <cfRule type="expression" dxfId="15222" priority="14" stopIfTrue="1">
      <formula>OR(AG46=祝色)</formula>
    </cfRule>
  </conditionalFormatting>
  <conditionalFormatting sqref="AM46">
    <cfRule type="expression" dxfId="15221" priority="13" stopIfTrue="1">
      <formula>OR(AM46=祝色)</formula>
    </cfRule>
  </conditionalFormatting>
  <conditionalFormatting sqref="AS46">
    <cfRule type="expression" dxfId="15220" priority="12" stopIfTrue="1">
      <formula>OR(AS46=祝色)</formula>
    </cfRule>
  </conditionalFormatting>
  <conditionalFormatting sqref="I50">
    <cfRule type="expression" dxfId="15219" priority="11" stopIfTrue="1">
      <formula>OR(I50=祝色)</formula>
    </cfRule>
  </conditionalFormatting>
  <conditionalFormatting sqref="O50">
    <cfRule type="expression" dxfId="15218" priority="10" stopIfTrue="1">
      <formula>OR(O50=祝色)</formula>
    </cfRule>
  </conditionalFormatting>
  <conditionalFormatting sqref="BI46">
    <cfRule type="expression" dxfId="15217" priority="9" stopIfTrue="1">
      <formula>OR(BI46=祝色)</formula>
    </cfRule>
  </conditionalFormatting>
  <conditionalFormatting sqref="BO46">
    <cfRule type="expression" dxfId="15216" priority="8" stopIfTrue="1">
      <formula>OR(BO46=祝色)</formula>
    </cfRule>
  </conditionalFormatting>
  <conditionalFormatting sqref="BU46">
    <cfRule type="expression" dxfId="15215" priority="7" stopIfTrue="1">
      <formula>OR(BU46=祝色)</formula>
    </cfRule>
  </conditionalFormatting>
  <conditionalFormatting sqref="CA46">
    <cfRule type="expression" dxfId="15214" priority="6" stopIfTrue="1">
      <formula>OR(CA46=祝色)</formula>
    </cfRule>
  </conditionalFormatting>
  <conditionalFormatting sqref="CG46">
    <cfRule type="expression" dxfId="15213" priority="5" stopIfTrue="1">
      <formula>OR(CG46=祝色)</formula>
    </cfRule>
  </conditionalFormatting>
  <conditionalFormatting sqref="CM46">
    <cfRule type="expression" dxfId="15212" priority="4" stopIfTrue="1">
      <formula>OR(CM46=祝色)</formula>
    </cfRule>
  </conditionalFormatting>
  <conditionalFormatting sqref="CS46">
    <cfRule type="expression" dxfId="15211" priority="3" stopIfTrue="1">
      <formula>OR(CS46=祝色)</formula>
    </cfRule>
  </conditionalFormatting>
  <conditionalFormatting sqref="BI50">
    <cfRule type="expression" dxfId="15210" priority="2" stopIfTrue="1">
      <formula>OR(BI50=祝色)</formula>
    </cfRule>
  </conditionalFormatting>
  <conditionalFormatting sqref="BO50">
    <cfRule type="expression" dxfId="15209" priority="1" stopIfTrue="1">
      <formula>OR(BO50=祝色)</formula>
    </cfRule>
  </conditionalFormatting>
  <printOptions horizontalCentered="1" verticalCentered="1"/>
  <pageMargins left="0" right="0" top="0" bottom="0" header="0.51181102362204722" footer="0.51181102362204722"/>
  <pageSetup paperSize="9" scale="34" orientation="portrait" r:id="rId1"/>
  <headerFooter alignWithMargins="0"/>
  <drawing r:id="rId2"/>
  <legacyDrawing r:id="rId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CX103"/>
  <sheetViews>
    <sheetView zoomScale="50" zoomScaleNormal="50" workbookViewId="0">
      <selection activeCell="AY2" sqref="AY2"/>
    </sheetView>
  </sheetViews>
  <sheetFormatPr defaultRowHeight="13.5" x14ac:dyDescent="0.15"/>
  <cols>
    <col min="1" max="4" width="2.125" customWidth="1"/>
    <col min="5" max="8" width="1.125" customWidth="1"/>
    <col min="9" max="11" width="3.875" customWidth="1"/>
    <col min="12" max="13" width="2.25" customWidth="1"/>
    <col min="14" max="14" width="2.125" customWidth="1"/>
    <col min="15" max="17" width="3.875" customWidth="1"/>
    <col min="18" max="19" width="2.25" customWidth="1"/>
    <col min="20" max="20" width="2.125" customWidth="1"/>
    <col min="21" max="23" width="3.875" customWidth="1"/>
    <col min="24" max="25" width="2.25" customWidth="1"/>
    <col min="26" max="26" width="2.125" customWidth="1"/>
    <col min="27" max="29" width="3.875" customWidth="1"/>
    <col min="30" max="31" width="2.25" customWidth="1"/>
    <col min="32" max="32" width="2.125" customWidth="1"/>
    <col min="33" max="35" width="3.875" customWidth="1"/>
    <col min="36" max="37" width="2.25" customWidth="1"/>
    <col min="38" max="38" width="2.125" customWidth="1"/>
    <col min="39" max="41" width="3.875" customWidth="1"/>
    <col min="42" max="43" width="2.25" customWidth="1"/>
    <col min="44" max="44" width="2.125" customWidth="1"/>
    <col min="45" max="47" width="3.875" customWidth="1"/>
    <col min="48" max="49" width="2.25" customWidth="1"/>
    <col min="50" max="50" width="2.125" customWidth="1"/>
    <col min="51" max="51" width="9" customWidth="1"/>
    <col min="52" max="52" width="8.875" customWidth="1"/>
    <col min="53" max="56" width="2.125" customWidth="1"/>
    <col min="57" max="60" width="1.125" customWidth="1"/>
    <col min="61" max="63" width="3.875" customWidth="1"/>
    <col min="64" max="65" width="2.25" customWidth="1"/>
    <col min="66" max="66" width="2.125" customWidth="1"/>
    <col min="67" max="69" width="3.875" customWidth="1"/>
    <col min="70" max="71" width="2.25" customWidth="1"/>
    <col min="72" max="72" width="2.125" customWidth="1"/>
    <col min="73" max="75" width="3.875" customWidth="1"/>
    <col min="76" max="77" width="2.25" customWidth="1"/>
    <col min="78" max="78" width="2.125" customWidth="1"/>
    <col min="79" max="81" width="3.875" customWidth="1"/>
    <col min="82" max="83" width="2.25" customWidth="1"/>
    <col min="84" max="84" width="2.125" customWidth="1"/>
    <col min="85" max="87" width="3.875" customWidth="1"/>
    <col min="88" max="89" width="2.25" customWidth="1"/>
    <col min="90" max="90" width="2.125" customWidth="1"/>
    <col min="91" max="93" width="3.875" customWidth="1"/>
    <col min="94" max="95" width="2.25" customWidth="1"/>
    <col min="96" max="96" width="2.125" customWidth="1"/>
    <col min="97" max="99" width="3.875" customWidth="1"/>
    <col min="100" max="101" width="2.25" customWidth="1"/>
    <col min="102" max="102" width="2.125" customWidth="1"/>
  </cols>
  <sheetData>
    <row r="1" spans="1:102" ht="3.75" customHeight="1" x14ac:dyDescent="0.15"/>
    <row r="2" spans="1:102" ht="23.25" customHeight="1" x14ac:dyDescent="0.15">
      <c r="A2" s="781">
        <f>A5</f>
        <v>46204</v>
      </c>
      <c r="B2" s="782"/>
      <c r="C2" s="782"/>
      <c r="D2" s="782"/>
      <c r="E2" s="782"/>
      <c r="F2" s="782"/>
      <c r="G2" s="782"/>
      <c r="H2" s="783"/>
      <c r="I2" s="787" t="s">
        <v>24</v>
      </c>
      <c r="J2" s="788"/>
      <c r="K2" s="788"/>
      <c r="L2" s="113"/>
      <c r="M2" s="113"/>
      <c r="N2" s="114"/>
      <c r="O2" s="769" t="s">
        <v>56</v>
      </c>
      <c r="P2" s="770"/>
      <c r="Q2" s="770"/>
      <c r="R2" s="115"/>
      <c r="S2" s="115"/>
      <c r="T2" s="116"/>
      <c r="U2" s="771" t="s">
        <v>53</v>
      </c>
      <c r="V2" s="772"/>
      <c r="W2" s="772"/>
      <c r="X2" s="88"/>
      <c r="Y2" s="88"/>
      <c r="Z2" s="89"/>
      <c r="AA2" s="769" t="s">
        <v>57</v>
      </c>
      <c r="AB2" s="770"/>
      <c r="AC2" s="770"/>
      <c r="AD2" s="115"/>
      <c r="AE2" s="115"/>
      <c r="AF2" s="116"/>
      <c r="AG2" s="771" t="s">
        <v>58</v>
      </c>
      <c r="AH2" s="772"/>
      <c r="AI2" s="772"/>
      <c r="AJ2" s="88"/>
      <c r="AK2" s="88"/>
      <c r="AL2" s="89"/>
      <c r="AM2" s="769" t="s">
        <v>59</v>
      </c>
      <c r="AN2" s="770"/>
      <c r="AO2" s="770"/>
      <c r="AP2" s="115"/>
      <c r="AQ2" s="115"/>
      <c r="AR2" s="116"/>
      <c r="AS2" s="773" t="s">
        <v>62</v>
      </c>
      <c r="AT2" s="774"/>
      <c r="AU2" s="774"/>
      <c r="AV2" s="117"/>
      <c r="AW2" s="117"/>
      <c r="AX2" s="118"/>
      <c r="BA2" s="781">
        <f>BA5</f>
        <v>46296</v>
      </c>
      <c r="BB2" s="782"/>
      <c r="BC2" s="782"/>
      <c r="BD2" s="782"/>
      <c r="BE2" s="782"/>
      <c r="BF2" s="782"/>
      <c r="BG2" s="782"/>
      <c r="BH2" s="783"/>
      <c r="BI2" s="787" t="s">
        <v>24</v>
      </c>
      <c r="BJ2" s="788"/>
      <c r="BK2" s="788"/>
      <c r="BL2" s="113"/>
      <c r="BM2" s="113"/>
      <c r="BN2" s="114"/>
      <c r="BO2" s="769" t="s">
        <v>56</v>
      </c>
      <c r="BP2" s="770"/>
      <c r="BQ2" s="770"/>
      <c r="BR2" s="115"/>
      <c r="BS2" s="115"/>
      <c r="BT2" s="116"/>
      <c r="BU2" s="771" t="s">
        <v>53</v>
      </c>
      <c r="BV2" s="772"/>
      <c r="BW2" s="772"/>
      <c r="BX2" s="88"/>
      <c r="BY2" s="88"/>
      <c r="BZ2" s="89"/>
      <c r="CA2" s="769" t="s">
        <v>57</v>
      </c>
      <c r="CB2" s="770"/>
      <c r="CC2" s="770"/>
      <c r="CD2" s="115"/>
      <c r="CE2" s="115"/>
      <c r="CF2" s="116"/>
      <c r="CG2" s="771" t="s">
        <v>58</v>
      </c>
      <c r="CH2" s="772"/>
      <c r="CI2" s="772"/>
      <c r="CJ2" s="88"/>
      <c r="CK2" s="88"/>
      <c r="CL2" s="89"/>
      <c r="CM2" s="769" t="s">
        <v>59</v>
      </c>
      <c r="CN2" s="770"/>
      <c r="CO2" s="770"/>
      <c r="CP2" s="115"/>
      <c r="CQ2" s="115"/>
      <c r="CR2" s="116"/>
      <c r="CS2" s="773" t="s">
        <v>62</v>
      </c>
      <c r="CT2" s="774"/>
      <c r="CU2" s="774"/>
      <c r="CV2" s="117"/>
      <c r="CW2" s="117"/>
      <c r="CX2" s="118"/>
    </row>
    <row r="3" spans="1:102" ht="21.75" customHeight="1" x14ac:dyDescent="0.15">
      <c r="A3" s="784"/>
      <c r="B3" s="785"/>
      <c r="C3" s="785"/>
      <c r="D3" s="785"/>
      <c r="E3" s="785"/>
      <c r="F3" s="785"/>
      <c r="G3" s="785"/>
      <c r="H3" s="786"/>
      <c r="I3" s="775">
        <f>IF(WEEKDAY(A5)=1,A5,(IF(WEEKDAY(A5)=2,A5-1,(IF(WEEKDAY(A5)=3,A5-2,(IF(WEEKDAY(A5)=4,A5-3,(IF(WEEKDAY(A5)=5,A5-4,IF(WEEKDAY(A5)=6,A5-5,A5-6))))))))))</f>
        <v>46201</v>
      </c>
      <c r="J3" s="776"/>
      <c r="K3" s="776"/>
      <c r="O3" s="777">
        <f>I3+1</f>
        <v>46202</v>
      </c>
      <c r="P3" s="778"/>
      <c r="Q3" s="778"/>
      <c r="U3" s="777">
        <f>O3+1</f>
        <v>46203</v>
      </c>
      <c r="V3" s="778"/>
      <c r="W3" s="778"/>
      <c r="X3" s="119"/>
      <c r="Y3" s="21"/>
      <c r="Z3" s="22"/>
      <c r="AA3" s="777">
        <f>U3+1</f>
        <v>46204</v>
      </c>
      <c r="AB3" s="778"/>
      <c r="AC3" s="778"/>
      <c r="AD3" s="119"/>
      <c r="AE3" s="21"/>
      <c r="AF3" s="22"/>
      <c r="AG3" s="777">
        <f>AA3+1</f>
        <v>46205</v>
      </c>
      <c r="AH3" s="778"/>
      <c r="AI3" s="778"/>
      <c r="AJ3" s="119"/>
      <c r="AK3" s="21"/>
      <c r="AL3" s="22"/>
      <c r="AM3" s="777">
        <f>AG3+1</f>
        <v>46206</v>
      </c>
      <c r="AN3" s="778"/>
      <c r="AO3" s="778"/>
      <c r="AP3" s="119"/>
      <c r="AQ3" s="21"/>
      <c r="AR3" s="22"/>
      <c r="AS3" s="765">
        <f>AM3+1</f>
        <v>46207</v>
      </c>
      <c r="AT3" s="766"/>
      <c r="AU3" s="766"/>
      <c r="AV3" s="120"/>
      <c r="AW3" s="21"/>
      <c r="AX3" s="22"/>
      <c r="BA3" s="784"/>
      <c r="BB3" s="785"/>
      <c r="BC3" s="785"/>
      <c r="BD3" s="785"/>
      <c r="BE3" s="785"/>
      <c r="BF3" s="785"/>
      <c r="BG3" s="785"/>
      <c r="BH3" s="786"/>
      <c r="BI3" s="775">
        <f>IF(WEEKDAY(BA5)=1,BA5,(IF(WEEKDAY(BA5)=2,BA5-1,(IF(WEEKDAY(BA5)=3,BA5-2,(IF(WEEKDAY(BA5)=4,BA5-3,(IF(WEEKDAY(BA5)=5,BA5-4,IF(WEEKDAY(BA5)=6,BA5-5,BA5-6))))))))))</f>
        <v>46292</v>
      </c>
      <c r="BJ3" s="776"/>
      <c r="BK3" s="776"/>
      <c r="BO3" s="777">
        <f>BI3+1</f>
        <v>46293</v>
      </c>
      <c r="BP3" s="778"/>
      <c r="BQ3" s="778"/>
      <c r="BU3" s="777">
        <f>BO3+1</f>
        <v>46294</v>
      </c>
      <c r="BV3" s="778"/>
      <c r="BW3" s="778"/>
      <c r="BX3" s="119"/>
      <c r="BY3" s="21"/>
      <c r="BZ3" s="22"/>
      <c r="CA3" s="777">
        <f>BU3+1</f>
        <v>46295</v>
      </c>
      <c r="CB3" s="778"/>
      <c r="CC3" s="778"/>
      <c r="CD3" s="119"/>
      <c r="CE3" s="21"/>
      <c r="CF3" s="22"/>
      <c r="CG3" s="777">
        <f>CA3+1</f>
        <v>46296</v>
      </c>
      <c r="CH3" s="778"/>
      <c r="CI3" s="778"/>
      <c r="CJ3" s="119"/>
      <c r="CK3" s="21"/>
      <c r="CL3" s="22"/>
      <c r="CM3" s="777">
        <f>CG3+1</f>
        <v>46297</v>
      </c>
      <c r="CN3" s="778"/>
      <c r="CO3" s="778"/>
      <c r="CP3" s="119"/>
      <c r="CQ3" s="21"/>
      <c r="CR3" s="22"/>
      <c r="CS3" s="765">
        <f>CM3+1</f>
        <v>46298</v>
      </c>
      <c r="CT3" s="766"/>
      <c r="CU3" s="766"/>
      <c r="CV3" s="120"/>
      <c r="CW3" s="21"/>
      <c r="CX3" s="22"/>
    </row>
    <row r="4" spans="1:102" ht="21.75" customHeight="1" x14ac:dyDescent="0.15">
      <c r="A4" s="784"/>
      <c r="B4" s="785"/>
      <c r="C4" s="785"/>
      <c r="D4" s="785"/>
      <c r="E4" s="785"/>
      <c r="F4" s="785"/>
      <c r="G4" s="785"/>
      <c r="H4" s="786"/>
      <c r="I4" s="775"/>
      <c r="J4" s="776"/>
      <c r="K4" s="776"/>
      <c r="O4" s="779"/>
      <c r="P4" s="780"/>
      <c r="Q4" s="780"/>
      <c r="U4" s="779"/>
      <c r="V4" s="780"/>
      <c r="W4" s="780"/>
      <c r="X4" s="121"/>
      <c r="Z4" s="17"/>
      <c r="AA4" s="779"/>
      <c r="AB4" s="780"/>
      <c r="AC4" s="780"/>
      <c r="AD4" s="121"/>
      <c r="AF4" s="17"/>
      <c r="AG4" s="779"/>
      <c r="AH4" s="780"/>
      <c r="AI4" s="780"/>
      <c r="AJ4" s="121"/>
      <c r="AL4" s="17"/>
      <c r="AM4" s="779"/>
      <c r="AN4" s="780"/>
      <c r="AO4" s="780"/>
      <c r="AP4" s="121"/>
      <c r="AR4" s="17"/>
      <c r="AS4" s="767"/>
      <c r="AT4" s="768"/>
      <c r="AU4" s="768"/>
      <c r="AV4" s="122"/>
      <c r="AX4" s="17"/>
      <c r="BA4" s="784"/>
      <c r="BB4" s="785"/>
      <c r="BC4" s="785"/>
      <c r="BD4" s="785"/>
      <c r="BE4" s="785"/>
      <c r="BF4" s="785"/>
      <c r="BG4" s="785"/>
      <c r="BH4" s="786"/>
      <c r="BI4" s="775"/>
      <c r="BJ4" s="776"/>
      <c r="BK4" s="776"/>
      <c r="BO4" s="779"/>
      <c r="BP4" s="780"/>
      <c r="BQ4" s="780"/>
      <c r="BU4" s="779"/>
      <c r="BV4" s="780"/>
      <c r="BW4" s="780"/>
      <c r="BX4" s="121"/>
      <c r="BZ4" s="17"/>
      <c r="CA4" s="779"/>
      <c r="CB4" s="780"/>
      <c r="CC4" s="780"/>
      <c r="CD4" s="121"/>
      <c r="CF4" s="17"/>
      <c r="CG4" s="779"/>
      <c r="CH4" s="780"/>
      <c r="CI4" s="780"/>
      <c r="CJ4" s="121"/>
      <c r="CL4" s="17"/>
      <c r="CM4" s="779"/>
      <c r="CN4" s="780"/>
      <c r="CO4" s="780"/>
      <c r="CP4" s="121"/>
      <c r="CR4" s="17"/>
      <c r="CS4" s="767"/>
      <c r="CT4" s="768"/>
      <c r="CU4" s="768"/>
      <c r="CV4" s="122"/>
      <c r="CX4" s="17"/>
    </row>
    <row r="5" spans="1:102" ht="22.5" customHeight="1" x14ac:dyDescent="0.15">
      <c r="A5" s="575">
        <v>46204</v>
      </c>
      <c r="B5" s="576"/>
      <c r="C5" s="576"/>
      <c r="D5" s="576"/>
      <c r="E5" s="576"/>
      <c r="F5" s="576"/>
      <c r="G5" s="576"/>
      <c r="H5" s="577"/>
      <c r="I5" s="775"/>
      <c r="J5" s="776"/>
      <c r="K5" s="776"/>
      <c r="O5" s="779"/>
      <c r="P5" s="780"/>
      <c r="Q5" s="780"/>
      <c r="U5" s="779"/>
      <c r="V5" s="780"/>
      <c r="W5" s="780"/>
      <c r="X5" s="121"/>
      <c r="Z5" s="17"/>
      <c r="AA5" s="779"/>
      <c r="AB5" s="780"/>
      <c r="AC5" s="780"/>
      <c r="AD5" s="121"/>
      <c r="AF5" s="17"/>
      <c r="AG5" s="779"/>
      <c r="AH5" s="780"/>
      <c r="AI5" s="780"/>
      <c r="AJ5" s="121"/>
      <c r="AL5" s="17"/>
      <c r="AM5" s="779"/>
      <c r="AN5" s="780"/>
      <c r="AO5" s="780"/>
      <c r="AP5" s="121"/>
      <c r="AR5" s="17"/>
      <c r="AS5" s="767"/>
      <c r="AT5" s="768"/>
      <c r="AU5" s="768"/>
      <c r="AV5" s="122"/>
      <c r="AX5" s="17"/>
      <c r="BA5" s="575">
        <f>IF(MONTH(A57)=12,DATE(YEAR(A57)+1,1,1),DATE(YEAR(A57),MONTH(A57)+1,1))</f>
        <v>46296</v>
      </c>
      <c r="BB5" s="576"/>
      <c r="BC5" s="576"/>
      <c r="BD5" s="576"/>
      <c r="BE5" s="576"/>
      <c r="BF5" s="576"/>
      <c r="BG5" s="576"/>
      <c r="BH5" s="577"/>
      <c r="BI5" s="775"/>
      <c r="BJ5" s="776"/>
      <c r="BK5" s="776"/>
      <c r="BO5" s="779"/>
      <c r="BP5" s="780"/>
      <c r="BQ5" s="780"/>
      <c r="BU5" s="779"/>
      <c r="BV5" s="780"/>
      <c r="BW5" s="780"/>
      <c r="BX5" s="121"/>
      <c r="BZ5" s="17"/>
      <c r="CA5" s="779"/>
      <c r="CB5" s="780"/>
      <c r="CC5" s="780"/>
      <c r="CD5" s="121"/>
      <c r="CF5" s="17"/>
      <c r="CG5" s="779"/>
      <c r="CH5" s="780"/>
      <c r="CI5" s="780"/>
      <c r="CJ5" s="121"/>
      <c r="CL5" s="17"/>
      <c r="CM5" s="779"/>
      <c r="CN5" s="780"/>
      <c r="CO5" s="780"/>
      <c r="CP5" s="121"/>
      <c r="CR5" s="17"/>
      <c r="CS5" s="767"/>
      <c r="CT5" s="768"/>
      <c r="CU5" s="768"/>
      <c r="CV5" s="122"/>
      <c r="CX5" s="17"/>
    </row>
    <row r="6" spans="1:102" ht="20.25" customHeight="1" x14ac:dyDescent="0.15">
      <c r="A6" s="575"/>
      <c r="B6" s="576"/>
      <c r="C6" s="576"/>
      <c r="D6" s="576"/>
      <c r="E6" s="576"/>
      <c r="F6" s="576"/>
      <c r="G6" s="576"/>
      <c r="H6" s="577"/>
      <c r="O6" s="23"/>
      <c r="U6" s="18"/>
      <c r="V6" s="19"/>
      <c r="W6" s="19"/>
      <c r="X6" s="19"/>
      <c r="Y6" s="19"/>
      <c r="Z6" s="20"/>
      <c r="AA6" s="18"/>
      <c r="AB6" s="19"/>
      <c r="AC6" s="19"/>
      <c r="AD6" s="19"/>
      <c r="AE6" s="19"/>
      <c r="AF6" s="20"/>
      <c r="AG6" s="18"/>
      <c r="AH6" s="19"/>
      <c r="AI6" s="19"/>
      <c r="AJ6" s="19"/>
      <c r="AK6" s="19"/>
      <c r="AL6" s="20"/>
      <c r="AM6" s="18"/>
      <c r="AN6" s="19"/>
      <c r="AO6" s="19"/>
      <c r="AP6" s="19"/>
      <c r="AQ6" s="19"/>
      <c r="AR6" s="20"/>
      <c r="AS6" s="18"/>
      <c r="AT6" s="19"/>
      <c r="AU6" s="19"/>
      <c r="AV6" s="19"/>
      <c r="AW6" s="19"/>
      <c r="AX6" s="20"/>
      <c r="BA6" s="575"/>
      <c r="BB6" s="576"/>
      <c r="BC6" s="576"/>
      <c r="BD6" s="576"/>
      <c r="BE6" s="576"/>
      <c r="BF6" s="576"/>
      <c r="BG6" s="576"/>
      <c r="BH6" s="577"/>
      <c r="BO6" s="23"/>
      <c r="BU6" s="18"/>
      <c r="BV6" s="19"/>
      <c r="BW6" s="19"/>
      <c r="BX6" s="19"/>
      <c r="BY6" s="19"/>
      <c r="BZ6" s="20"/>
      <c r="CA6" s="18"/>
      <c r="CB6" s="19"/>
      <c r="CC6" s="19"/>
      <c r="CD6" s="19"/>
      <c r="CE6" s="19"/>
      <c r="CF6" s="20"/>
      <c r="CG6" s="18"/>
      <c r="CH6" s="19"/>
      <c r="CI6" s="19"/>
      <c r="CJ6" s="19"/>
      <c r="CK6" s="19"/>
      <c r="CL6" s="20"/>
      <c r="CM6" s="18"/>
      <c r="CN6" s="19"/>
      <c r="CO6" s="19"/>
      <c r="CP6" s="19"/>
      <c r="CQ6" s="19"/>
      <c r="CR6" s="20"/>
      <c r="CS6" s="18"/>
      <c r="CT6" s="19"/>
      <c r="CU6" s="19"/>
      <c r="CV6" s="19"/>
      <c r="CW6" s="19"/>
      <c r="CX6" s="20"/>
    </row>
    <row r="7" spans="1:102" ht="21.75" customHeight="1" x14ac:dyDescent="0.15">
      <c r="A7" s="789" t="str">
        <f>IF(A5&gt;=43586,"令和"&amp;IF(YEAR(A5)-2018=1,"元",YEAR(A5)-2018),"平成"&amp;(YEAR(A5)-1988))</f>
        <v>令和8</v>
      </c>
      <c r="B7" s="790"/>
      <c r="C7" s="790"/>
      <c r="D7" s="790"/>
      <c r="E7" s="790"/>
      <c r="F7" s="790"/>
      <c r="G7" s="790"/>
      <c r="H7" s="791"/>
      <c r="I7" s="792">
        <f>AS3+1</f>
        <v>46208</v>
      </c>
      <c r="J7" s="793"/>
      <c r="K7" s="793"/>
      <c r="L7" s="123"/>
      <c r="M7" s="21"/>
      <c r="N7" s="22"/>
      <c r="O7" s="777">
        <f>I7+1</f>
        <v>46209</v>
      </c>
      <c r="P7" s="778"/>
      <c r="Q7" s="778"/>
      <c r="R7" s="119"/>
      <c r="S7" s="21"/>
      <c r="T7" s="22"/>
      <c r="U7" s="777">
        <f>O7+1</f>
        <v>46210</v>
      </c>
      <c r="V7" s="778"/>
      <c r="W7" s="778"/>
      <c r="X7" s="119"/>
      <c r="Y7" s="21"/>
      <c r="Z7" s="22"/>
      <c r="AA7" s="777">
        <f>U7+1</f>
        <v>46211</v>
      </c>
      <c r="AB7" s="778"/>
      <c r="AC7" s="778"/>
      <c r="AD7" s="119"/>
      <c r="AE7" s="21"/>
      <c r="AF7" s="22"/>
      <c r="AG7" s="777">
        <f>AA7+1</f>
        <v>46212</v>
      </c>
      <c r="AH7" s="778"/>
      <c r="AI7" s="778"/>
      <c r="AJ7" s="119"/>
      <c r="AK7" s="21"/>
      <c r="AL7" s="22"/>
      <c r="AM7" s="777">
        <f>AG7+1</f>
        <v>46213</v>
      </c>
      <c r="AN7" s="778"/>
      <c r="AO7" s="778"/>
      <c r="AP7" s="119"/>
      <c r="AQ7" s="21"/>
      <c r="AR7" s="22"/>
      <c r="AS7" s="794">
        <f>AM7+1</f>
        <v>46214</v>
      </c>
      <c r="AT7" s="795"/>
      <c r="AU7" s="795"/>
      <c r="AV7" s="119"/>
      <c r="AW7" s="21"/>
      <c r="AX7" s="22"/>
      <c r="BA7" s="789" t="str">
        <f>IF(BA5&gt;=43586,"令和"&amp;IF(YEAR(BA5)-2018=1,"元",YEAR(BA5)-2018),"平成"&amp;(YEAR(BA5)-1988))</f>
        <v>令和8</v>
      </c>
      <c r="BB7" s="790"/>
      <c r="BC7" s="790"/>
      <c r="BD7" s="790"/>
      <c r="BE7" s="790"/>
      <c r="BF7" s="790"/>
      <c r="BG7" s="790"/>
      <c r="BH7" s="791"/>
      <c r="BI7" s="792">
        <f>CS3+1</f>
        <v>46299</v>
      </c>
      <c r="BJ7" s="793"/>
      <c r="BK7" s="793"/>
      <c r="BL7" s="123"/>
      <c r="BM7" s="21"/>
      <c r="BN7" s="22"/>
      <c r="BO7" s="777">
        <f>BI7+1</f>
        <v>46300</v>
      </c>
      <c r="BP7" s="778"/>
      <c r="BQ7" s="778"/>
      <c r="BR7" s="119"/>
      <c r="BS7" s="21"/>
      <c r="BT7" s="22"/>
      <c r="BU7" s="777">
        <f>BO7+1</f>
        <v>46301</v>
      </c>
      <c r="BV7" s="778"/>
      <c r="BW7" s="778"/>
      <c r="BX7" s="119"/>
      <c r="BY7" s="21"/>
      <c r="BZ7" s="22"/>
      <c r="CA7" s="777">
        <f>BU7+1</f>
        <v>46302</v>
      </c>
      <c r="CB7" s="778"/>
      <c r="CC7" s="778"/>
      <c r="CD7" s="119"/>
      <c r="CE7" s="21"/>
      <c r="CF7" s="22"/>
      <c r="CG7" s="777">
        <f>CA7+1</f>
        <v>46303</v>
      </c>
      <c r="CH7" s="778"/>
      <c r="CI7" s="778"/>
      <c r="CJ7" s="119"/>
      <c r="CK7" s="21"/>
      <c r="CL7" s="22"/>
      <c r="CM7" s="777">
        <f>CG7+1</f>
        <v>46304</v>
      </c>
      <c r="CN7" s="778"/>
      <c r="CO7" s="778"/>
      <c r="CP7" s="119"/>
      <c r="CQ7" s="21"/>
      <c r="CR7" s="22"/>
      <c r="CS7" s="794">
        <f>CM7+1</f>
        <v>46305</v>
      </c>
      <c r="CT7" s="795"/>
      <c r="CU7" s="795"/>
      <c r="CV7" s="119"/>
      <c r="CW7" s="21"/>
      <c r="CX7" s="22"/>
    </row>
    <row r="8" spans="1:102" ht="21.75" customHeight="1" x14ac:dyDescent="0.15">
      <c r="A8" s="789"/>
      <c r="B8" s="790"/>
      <c r="C8" s="790"/>
      <c r="D8" s="790"/>
      <c r="E8" s="790"/>
      <c r="F8" s="790"/>
      <c r="G8" s="790"/>
      <c r="H8" s="791"/>
      <c r="I8" s="775"/>
      <c r="J8" s="776"/>
      <c r="K8" s="776"/>
      <c r="L8" s="124"/>
      <c r="N8" s="17"/>
      <c r="O8" s="779"/>
      <c r="P8" s="780"/>
      <c r="Q8" s="780"/>
      <c r="R8" s="121"/>
      <c r="T8" s="17"/>
      <c r="U8" s="779"/>
      <c r="V8" s="780"/>
      <c r="W8" s="780"/>
      <c r="X8" s="121"/>
      <c r="Z8" s="17"/>
      <c r="AA8" s="779"/>
      <c r="AB8" s="780"/>
      <c r="AC8" s="780"/>
      <c r="AD8" s="121"/>
      <c r="AF8" s="17"/>
      <c r="AG8" s="779"/>
      <c r="AH8" s="780"/>
      <c r="AI8" s="780"/>
      <c r="AJ8" s="121"/>
      <c r="AL8" s="17"/>
      <c r="AM8" s="779"/>
      <c r="AN8" s="780"/>
      <c r="AO8" s="780"/>
      <c r="AP8" s="121"/>
      <c r="AR8" s="17"/>
      <c r="AS8" s="794"/>
      <c r="AT8" s="795"/>
      <c r="AU8" s="795"/>
      <c r="AV8" s="121"/>
      <c r="AX8" s="17"/>
      <c r="BA8" s="789"/>
      <c r="BB8" s="790"/>
      <c r="BC8" s="790"/>
      <c r="BD8" s="790"/>
      <c r="BE8" s="790"/>
      <c r="BF8" s="790"/>
      <c r="BG8" s="790"/>
      <c r="BH8" s="791"/>
      <c r="BI8" s="775"/>
      <c r="BJ8" s="776"/>
      <c r="BK8" s="776"/>
      <c r="BL8" s="124"/>
      <c r="BN8" s="17"/>
      <c r="BO8" s="779"/>
      <c r="BP8" s="780"/>
      <c r="BQ8" s="780"/>
      <c r="BR8" s="121"/>
      <c r="BT8" s="17"/>
      <c r="BU8" s="779"/>
      <c r="BV8" s="780"/>
      <c r="BW8" s="780"/>
      <c r="BX8" s="121"/>
      <c r="BZ8" s="17"/>
      <c r="CA8" s="779"/>
      <c r="CB8" s="780"/>
      <c r="CC8" s="780"/>
      <c r="CD8" s="121"/>
      <c r="CF8" s="17"/>
      <c r="CG8" s="779"/>
      <c r="CH8" s="780"/>
      <c r="CI8" s="780"/>
      <c r="CJ8" s="121"/>
      <c r="CL8" s="17"/>
      <c r="CM8" s="779"/>
      <c r="CN8" s="780"/>
      <c r="CO8" s="780"/>
      <c r="CP8" s="121"/>
      <c r="CR8" s="17"/>
      <c r="CS8" s="794"/>
      <c r="CT8" s="795"/>
      <c r="CU8" s="795"/>
      <c r="CV8" s="121"/>
      <c r="CX8" s="17"/>
    </row>
    <row r="9" spans="1:102" ht="22.5" customHeight="1" x14ac:dyDescent="0.15">
      <c r="A9" s="28"/>
      <c r="B9" s="21"/>
      <c r="C9" s="21"/>
      <c r="D9" s="21"/>
      <c r="E9" s="21"/>
      <c r="F9" s="21"/>
      <c r="G9" s="21"/>
      <c r="H9" s="22"/>
      <c r="I9" s="775"/>
      <c r="J9" s="776"/>
      <c r="K9" s="776"/>
      <c r="L9" s="124"/>
      <c r="N9" s="17"/>
      <c r="O9" s="779"/>
      <c r="P9" s="780"/>
      <c r="Q9" s="780"/>
      <c r="R9" s="121"/>
      <c r="T9" s="17"/>
      <c r="U9" s="779"/>
      <c r="V9" s="780"/>
      <c r="W9" s="780"/>
      <c r="X9" s="121"/>
      <c r="Z9" s="17"/>
      <c r="AA9" s="779"/>
      <c r="AB9" s="780"/>
      <c r="AC9" s="780"/>
      <c r="AD9" s="121"/>
      <c r="AF9" s="17"/>
      <c r="AG9" s="779"/>
      <c r="AH9" s="780"/>
      <c r="AI9" s="780"/>
      <c r="AJ9" s="121"/>
      <c r="AL9" s="17"/>
      <c r="AM9" s="779"/>
      <c r="AN9" s="780"/>
      <c r="AO9" s="780"/>
      <c r="AP9" s="121"/>
      <c r="AR9" s="17"/>
      <c r="AS9" s="794"/>
      <c r="AT9" s="795"/>
      <c r="AU9" s="795"/>
      <c r="AV9" s="121"/>
      <c r="AX9" s="17"/>
      <c r="BA9" s="28"/>
      <c r="BB9" s="21"/>
      <c r="BC9" s="21"/>
      <c r="BD9" s="21"/>
      <c r="BE9" s="21"/>
      <c r="BF9" s="21"/>
      <c r="BG9" s="21"/>
      <c r="BH9" s="22"/>
      <c r="BI9" s="775"/>
      <c r="BJ9" s="776"/>
      <c r="BK9" s="776"/>
      <c r="BL9" s="124"/>
      <c r="BN9" s="17"/>
      <c r="BO9" s="779"/>
      <c r="BP9" s="780"/>
      <c r="BQ9" s="780"/>
      <c r="BR9" s="121"/>
      <c r="BT9" s="17"/>
      <c r="BU9" s="779"/>
      <c r="BV9" s="780"/>
      <c r="BW9" s="780"/>
      <c r="BX9" s="121"/>
      <c r="BZ9" s="17"/>
      <c r="CA9" s="779"/>
      <c r="CB9" s="780"/>
      <c r="CC9" s="780"/>
      <c r="CD9" s="121"/>
      <c r="CF9" s="17"/>
      <c r="CG9" s="779"/>
      <c r="CH9" s="780"/>
      <c r="CI9" s="780"/>
      <c r="CJ9" s="121"/>
      <c r="CL9" s="17"/>
      <c r="CM9" s="779"/>
      <c r="CN9" s="780"/>
      <c r="CO9" s="780"/>
      <c r="CP9" s="121"/>
      <c r="CR9" s="17"/>
      <c r="CS9" s="794"/>
      <c r="CT9" s="795"/>
      <c r="CU9" s="795"/>
      <c r="CV9" s="121"/>
      <c r="CX9" s="17"/>
    </row>
    <row r="10" spans="1:102" ht="22.5" customHeight="1" x14ac:dyDescent="0.15">
      <c r="A10" s="23"/>
      <c r="H10" s="17"/>
      <c r="I10" s="18"/>
      <c r="J10" s="19"/>
      <c r="K10" s="19"/>
      <c r="L10" s="19"/>
      <c r="M10" s="19"/>
      <c r="N10" s="20"/>
      <c r="O10" s="18"/>
      <c r="P10" s="19"/>
      <c r="Q10" s="19"/>
      <c r="R10" s="19"/>
      <c r="S10" s="19"/>
      <c r="T10" s="20"/>
      <c r="U10" s="18"/>
      <c r="V10" s="19"/>
      <c r="W10" s="19"/>
      <c r="X10" s="19"/>
      <c r="Y10" s="19"/>
      <c r="Z10" s="20"/>
      <c r="AA10" s="18"/>
      <c r="AB10" s="19"/>
      <c r="AC10" s="19"/>
      <c r="AD10" s="19"/>
      <c r="AE10" s="19"/>
      <c r="AF10" s="20"/>
      <c r="AG10" s="18"/>
      <c r="AH10" s="19"/>
      <c r="AI10" s="19"/>
      <c r="AJ10" s="19"/>
      <c r="AK10" s="19"/>
      <c r="AL10" s="20"/>
      <c r="AM10" s="18"/>
      <c r="AN10" s="19"/>
      <c r="AO10" s="19"/>
      <c r="AP10" s="19"/>
      <c r="AQ10" s="19"/>
      <c r="AR10" s="20"/>
      <c r="AS10" s="18"/>
      <c r="AT10" s="19"/>
      <c r="AU10" s="19"/>
      <c r="AV10" s="19"/>
      <c r="AW10" s="19"/>
      <c r="AX10" s="20"/>
      <c r="BA10" s="23"/>
      <c r="BH10" s="17"/>
      <c r="BI10" s="18"/>
      <c r="BJ10" s="19"/>
      <c r="BK10" s="19"/>
      <c r="BL10" s="19"/>
      <c r="BM10" s="19"/>
      <c r="BN10" s="20"/>
      <c r="BO10" s="18"/>
      <c r="BP10" s="19"/>
      <c r="BQ10" s="19"/>
      <c r="BR10" s="19"/>
      <c r="BS10" s="19"/>
      <c r="BT10" s="20"/>
      <c r="BU10" s="18"/>
      <c r="BV10" s="19"/>
      <c r="BW10" s="19"/>
      <c r="BX10" s="19"/>
      <c r="BY10" s="19"/>
      <c r="BZ10" s="20"/>
      <c r="CA10" s="18"/>
      <c r="CB10" s="19"/>
      <c r="CC10" s="19"/>
      <c r="CD10" s="19"/>
      <c r="CE10" s="19"/>
      <c r="CF10" s="20"/>
      <c r="CG10" s="18"/>
      <c r="CH10" s="19"/>
      <c r="CI10" s="19"/>
      <c r="CJ10" s="19"/>
      <c r="CK10" s="19"/>
      <c r="CL10" s="20"/>
      <c r="CM10" s="18"/>
      <c r="CN10" s="19"/>
      <c r="CO10" s="19"/>
      <c r="CP10" s="19"/>
      <c r="CQ10" s="19"/>
      <c r="CR10" s="20"/>
      <c r="CS10" s="18"/>
      <c r="CT10" s="19"/>
      <c r="CU10" s="19"/>
      <c r="CV10" s="19"/>
      <c r="CW10" s="19"/>
      <c r="CX10" s="20"/>
    </row>
    <row r="11" spans="1:102" ht="21.75" customHeight="1" x14ac:dyDescent="0.15">
      <c r="A11" s="23"/>
      <c r="H11" s="17"/>
      <c r="I11" s="792">
        <f>AS7+1</f>
        <v>46215</v>
      </c>
      <c r="J11" s="793"/>
      <c r="K11" s="793"/>
      <c r="L11" s="123"/>
      <c r="M11" s="21"/>
      <c r="N11" s="22"/>
      <c r="O11" s="777">
        <f>I11+1</f>
        <v>46216</v>
      </c>
      <c r="P11" s="778"/>
      <c r="Q11" s="778"/>
      <c r="R11" s="119"/>
      <c r="S11" s="21"/>
      <c r="T11" s="22"/>
      <c r="U11" s="777">
        <f>O11+1</f>
        <v>46217</v>
      </c>
      <c r="V11" s="778"/>
      <c r="W11" s="778"/>
      <c r="X11" s="119"/>
      <c r="Y11" s="21"/>
      <c r="Z11" s="22"/>
      <c r="AA11" s="777">
        <f>U11+1</f>
        <v>46218</v>
      </c>
      <c r="AB11" s="778"/>
      <c r="AC11" s="778"/>
      <c r="AD11" s="119"/>
      <c r="AE11" s="21"/>
      <c r="AF11" s="22"/>
      <c r="AG11" s="777">
        <f>AA11+1</f>
        <v>46219</v>
      </c>
      <c r="AH11" s="778"/>
      <c r="AI11" s="778"/>
      <c r="AJ11" s="119"/>
      <c r="AK11" s="21"/>
      <c r="AL11" s="22"/>
      <c r="AM11" s="777">
        <f>AG11+1</f>
        <v>46220</v>
      </c>
      <c r="AN11" s="778"/>
      <c r="AO11" s="778"/>
      <c r="AP11" s="119"/>
      <c r="AQ11" s="21"/>
      <c r="AR11" s="22"/>
      <c r="AS11" s="794">
        <f>AM11+1</f>
        <v>46221</v>
      </c>
      <c r="AT11" s="795"/>
      <c r="AU11" s="795"/>
      <c r="AV11" s="119"/>
      <c r="AW11" s="21"/>
      <c r="AX11" s="22"/>
      <c r="BA11" s="23"/>
      <c r="BH11" s="17"/>
      <c r="BI11" s="792">
        <f>CS7+1</f>
        <v>46306</v>
      </c>
      <c r="BJ11" s="793"/>
      <c r="BK11" s="793"/>
      <c r="BL11" s="123"/>
      <c r="BM11" s="21"/>
      <c r="BN11" s="22"/>
      <c r="BO11" s="777">
        <f>BI11+1</f>
        <v>46307</v>
      </c>
      <c r="BP11" s="778"/>
      <c r="BQ11" s="778"/>
      <c r="BR11" s="119"/>
      <c r="BS11" s="21"/>
      <c r="BT11" s="22"/>
      <c r="BU11" s="777">
        <f>BO11+1</f>
        <v>46308</v>
      </c>
      <c r="BV11" s="778"/>
      <c r="BW11" s="778"/>
      <c r="BX11" s="119"/>
      <c r="BY11" s="21"/>
      <c r="BZ11" s="22"/>
      <c r="CA11" s="777">
        <f>BU11+1</f>
        <v>46309</v>
      </c>
      <c r="CB11" s="778"/>
      <c r="CC11" s="778"/>
      <c r="CD11" s="119"/>
      <c r="CE11" s="21"/>
      <c r="CF11" s="22"/>
      <c r="CG11" s="777">
        <f>CA11+1</f>
        <v>46310</v>
      </c>
      <c r="CH11" s="778"/>
      <c r="CI11" s="778"/>
      <c r="CJ11" s="119"/>
      <c r="CK11" s="21"/>
      <c r="CL11" s="22"/>
      <c r="CM11" s="777">
        <f>CG11+1</f>
        <v>46311</v>
      </c>
      <c r="CN11" s="778"/>
      <c r="CO11" s="778"/>
      <c r="CP11" s="119"/>
      <c r="CQ11" s="21"/>
      <c r="CR11" s="22"/>
      <c r="CS11" s="794">
        <f>CM11+1</f>
        <v>46312</v>
      </c>
      <c r="CT11" s="795"/>
      <c r="CU11" s="795"/>
      <c r="CV11" s="119"/>
      <c r="CW11" s="21"/>
      <c r="CX11" s="22"/>
    </row>
    <row r="12" spans="1:102" ht="21.75" customHeight="1" x14ac:dyDescent="0.15">
      <c r="A12" s="23"/>
      <c r="H12" s="17"/>
      <c r="I12" s="775"/>
      <c r="J12" s="776"/>
      <c r="K12" s="776"/>
      <c r="L12" s="124"/>
      <c r="N12" s="17"/>
      <c r="O12" s="779"/>
      <c r="P12" s="780"/>
      <c r="Q12" s="780"/>
      <c r="R12" s="121"/>
      <c r="T12" s="17"/>
      <c r="U12" s="779"/>
      <c r="V12" s="780"/>
      <c r="W12" s="780"/>
      <c r="X12" s="121"/>
      <c r="Z12" s="17"/>
      <c r="AA12" s="779"/>
      <c r="AB12" s="780"/>
      <c r="AC12" s="780"/>
      <c r="AD12" s="121"/>
      <c r="AF12" s="17"/>
      <c r="AG12" s="779"/>
      <c r="AH12" s="780"/>
      <c r="AI12" s="780"/>
      <c r="AJ12" s="121"/>
      <c r="AL12" s="17"/>
      <c r="AM12" s="779"/>
      <c r="AN12" s="780"/>
      <c r="AO12" s="780"/>
      <c r="AP12" s="121"/>
      <c r="AR12" s="17"/>
      <c r="AS12" s="794"/>
      <c r="AT12" s="795"/>
      <c r="AU12" s="795"/>
      <c r="AV12" s="121"/>
      <c r="AX12" s="17"/>
      <c r="BA12" s="23"/>
      <c r="BH12" s="17"/>
      <c r="BI12" s="775"/>
      <c r="BJ12" s="776"/>
      <c r="BK12" s="776"/>
      <c r="BL12" s="124"/>
      <c r="BN12" s="17"/>
      <c r="BO12" s="779"/>
      <c r="BP12" s="780"/>
      <c r="BQ12" s="780"/>
      <c r="BR12" s="121"/>
      <c r="BT12" s="17"/>
      <c r="BU12" s="779"/>
      <c r="BV12" s="780"/>
      <c r="BW12" s="780"/>
      <c r="BX12" s="121"/>
      <c r="BZ12" s="17"/>
      <c r="CA12" s="779"/>
      <c r="CB12" s="780"/>
      <c r="CC12" s="780"/>
      <c r="CD12" s="121"/>
      <c r="CF12" s="17"/>
      <c r="CG12" s="779"/>
      <c r="CH12" s="780"/>
      <c r="CI12" s="780"/>
      <c r="CJ12" s="121"/>
      <c r="CL12" s="17"/>
      <c r="CM12" s="779"/>
      <c r="CN12" s="780"/>
      <c r="CO12" s="780"/>
      <c r="CP12" s="121"/>
      <c r="CR12" s="17"/>
      <c r="CS12" s="794"/>
      <c r="CT12" s="795"/>
      <c r="CU12" s="795"/>
      <c r="CV12" s="121"/>
      <c r="CX12" s="17"/>
    </row>
    <row r="13" spans="1:102" ht="48" customHeight="1" x14ac:dyDescent="0.15">
      <c r="A13" s="18"/>
      <c r="B13" s="19"/>
      <c r="C13" s="19"/>
      <c r="D13" s="19"/>
      <c r="E13" s="19"/>
      <c r="F13" s="19"/>
      <c r="G13" s="19"/>
      <c r="H13" s="20"/>
      <c r="I13" s="775"/>
      <c r="J13" s="776"/>
      <c r="K13" s="776"/>
      <c r="L13" s="124"/>
      <c r="N13" s="17"/>
      <c r="O13" s="779"/>
      <c r="P13" s="780"/>
      <c r="Q13" s="780"/>
      <c r="R13" s="121"/>
      <c r="T13" s="17"/>
      <c r="U13" s="779"/>
      <c r="V13" s="780"/>
      <c r="W13" s="780"/>
      <c r="X13" s="121"/>
      <c r="Z13" s="17"/>
      <c r="AA13" s="779"/>
      <c r="AB13" s="780"/>
      <c r="AC13" s="780"/>
      <c r="AD13" s="121"/>
      <c r="AF13" s="17"/>
      <c r="AG13" s="779"/>
      <c r="AH13" s="780"/>
      <c r="AI13" s="780"/>
      <c r="AJ13" s="121"/>
      <c r="AL13" s="17"/>
      <c r="AM13" s="779"/>
      <c r="AN13" s="780"/>
      <c r="AO13" s="780"/>
      <c r="AP13" s="121"/>
      <c r="AR13" s="17"/>
      <c r="AS13" s="794"/>
      <c r="AT13" s="795"/>
      <c r="AU13" s="795"/>
      <c r="AV13" s="121"/>
      <c r="AX13" s="17"/>
      <c r="BA13" s="18"/>
      <c r="BB13" s="19"/>
      <c r="BC13" s="19"/>
      <c r="BD13" s="19"/>
      <c r="BE13" s="19"/>
      <c r="BF13" s="19"/>
      <c r="BG13" s="19"/>
      <c r="BH13" s="20"/>
      <c r="BI13" s="775"/>
      <c r="BJ13" s="776"/>
      <c r="BK13" s="776"/>
      <c r="BL13" s="124"/>
      <c r="BN13" s="17"/>
      <c r="BO13" s="779"/>
      <c r="BP13" s="780"/>
      <c r="BQ13" s="780"/>
      <c r="BR13" s="121"/>
      <c r="BT13" s="17"/>
      <c r="BU13" s="779"/>
      <c r="BV13" s="780"/>
      <c r="BW13" s="780"/>
      <c r="BX13" s="121"/>
      <c r="BZ13" s="17"/>
      <c r="CA13" s="779"/>
      <c r="CB13" s="780"/>
      <c r="CC13" s="780"/>
      <c r="CD13" s="121"/>
      <c r="CF13" s="17"/>
      <c r="CG13" s="779"/>
      <c r="CH13" s="780"/>
      <c r="CI13" s="780"/>
      <c r="CJ13" s="121"/>
      <c r="CL13" s="17"/>
      <c r="CM13" s="779"/>
      <c r="CN13" s="780"/>
      <c r="CO13" s="780"/>
      <c r="CP13" s="121"/>
      <c r="CR13" s="17"/>
      <c r="CS13" s="794"/>
      <c r="CT13" s="795"/>
      <c r="CU13" s="795"/>
      <c r="CV13" s="121"/>
      <c r="CX13" s="17"/>
    </row>
    <row r="14" spans="1:102" ht="59.25" customHeight="1" x14ac:dyDescent="0.15">
      <c r="A14" s="806">
        <f>A5</f>
        <v>46204</v>
      </c>
      <c r="B14" s="807"/>
      <c r="C14" s="807"/>
      <c r="D14" s="807"/>
      <c r="E14" s="807"/>
      <c r="F14" s="807"/>
      <c r="G14" s="807"/>
      <c r="H14" s="807"/>
      <c r="I14" s="59"/>
      <c r="J14" s="96"/>
      <c r="K14" s="96"/>
      <c r="L14" s="96"/>
      <c r="M14" s="96"/>
      <c r="N14" s="96"/>
      <c r="O14" s="96"/>
      <c r="P14" s="96"/>
      <c r="Q14" s="96"/>
      <c r="R14" s="96"/>
      <c r="S14" s="96"/>
      <c r="T14" s="96"/>
      <c r="U14" s="96"/>
      <c r="V14" s="96"/>
      <c r="W14" s="96"/>
      <c r="X14" s="96"/>
      <c r="Y14" s="96"/>
      <c r="Z14" s="96"/>
      <c r="AA14" s="96"/>
      <c r="AB14" s="96"/>
      <c r="AC14" s="96"/>
      <c r="AD14" s="96"/>
      <c r="AE14" s="96"/>
      <c r="AF14" s="96"/>
      <c r="AG14" s="96"/>
      <c r="AH14" s="96"/>
      <c r="AI14" s="96"/>
      <c r="AJ14" s="96"/>
      <c r="AK14" s="96"/>
      <c r="AL14" s="96"/>
      <c r="AM14" s="96"/>
      <c r="AN14" s="96"/>
      <c r="AO14" s="96"/>
      <c r="AP14" s="96"/>
      <c r="AQ14" s="96"/>
      <c r="AR14" s="96"/>
      <c r="AS14" s="96"/>
      <c r="AT14" s="96"/>
      <c r="AU14" s="96"/>
      <c r="AV14" s="96"/>
      <c r="AW14" s="96"/>
      <c r="AX14" s="97"/>
      <c r="BA14" s="806">
        <f>BA5</f>
        <v>46296</v>
      </c>
      <c r="BB14" s="807"/>
      <c r="BC14" s="807"/>
      <c r="BD14" s="807"/>
      <c r="BE14" s="807"/>
      <c r="BF14" s="807"/>
      <c r="BG14" s="807"/>
      <c r="BH14" s="807"/>
      <c r="BI14" s="59"/>
      <c r="BJ14" s="96"/>
      <c r="BK14" s="96"/>
      <c r="BL14" s="96"/>
      <c r="BM14" s="96"/>
      <c r="BN14" s="96"/>
      <c r="BO14" s="96"/>
      <c r="BP14" s="96"/>
      <c r="BQ14" s="96"/>
      <c r="BR14" s="96"/>
      <c r="BS14" s="96"/>
      <c r="BT14" s="96"/>
      <c r="BU14" s="96"/>
      <c r="BV14" s="96"/>
      <c r="BW14" s="96"/>
      <c r="BX14" s="96"/>
      <c r="BY14" s="96"/>
      <c r="BZ14" s="96"/>
      <c r="CA14" s="96"/>
      <c r="CB14" s="96"/>
      <c r="CC14" s="96"/>
      <c r="CD14" s="96"/>
      <c r="CE14" s="96"/>
      <c r="CF14" s="96"/>
      <c r="CG14" s="96"/>
      <c r="CH14" s="96"/>
      <c r="CI14" s="96"/>
      <c r="CJ14" s="96"/>
      <c r="CK14" s="96"/>
      <c r="CL14" s="96"/>
      <c r="CM14" s="96"/>
      <c r="CN14" s="96"/>
      <c r="CO14" s="96"/>
      <c r="CP14" s="96"/>
      <c r="CQ14" s="96"/>
      <c r="CR14" s="96"/>
      <c r="CS14" s="96"/>
      <c r="CT14" s="96"/>
      <c r="CU14" s="96"/>
      <c r="CV14" s="96"/>
      <c r="CW14" s="96"/>
      <c r="CX14" s="97"/>
    </row>
    <row r="15" spans="1:102" ht="23.25" customHeight="1" x14ac:dyDescent="0.15">
      <c r="A15" s="796">
        <f>A18</f>
        <v>46204</v>
      </c>
      <c r="B15" s="797"/>
      <c r="C15" s="797"/>
      <c r="D15" s="797"/>
      <c r="E15" s="797"/>
      <c r="F15" s="797"/>
      <c r="G15" s="797"/>
      <c r="H15" s="798"/>
      <c r="I15" s="787" t="s">
        <v>24</v>
      </c>
      <c r="J15" s="788"/>
      <c r="K15" s="788"/>
      <c r="L15" s="113"/>
      <c r="M15" s="113"/>
      <c r="N15" s="114"/>
      <c r="O15" s="769" t="s">
        <v>56</v>
      </c>
      <c r="P15" s="770"/>
      <c r="Q15" s="770"/>
      <c r="R15" s="115"/>
      <c r="S15" s="115"/>
      <c r="T15" s="116"/>
      <c r="U15" s="771" t="s">
        <v>53</v>
      </c>
      <c r="V15" s="772"/>
      <c r="W15" s="772"/>
      <c r="X15" s="88"/>
      <c r="Y15" s="88"/>
      <c r="Z15" s="89"/>
      <c r="AA15" s="769" t="s">
        <v>57</v>
      </c>
      <c r="AB15" s="770"/>
      <c r="AC15" s="770"/>
      <c r="AD15" s="115"/>
      <c r="AE15" s="115"/>
      <c r="AF15" s="116"/>
      <c r="AG15" s="771" t="s">
        <v>58</v>
      </c>
      <c r="AH15" s="772"/>
      <c r="AI15" s="772"/>
      <c r="AJ15" s="88"/>
      <c r="AK15" s="88"/>
      <c r="AL15" s="89"/>
      <c r="AM15" s="769" t="s">
        <v>59</v>
      </c>
      <c r="AN15" s="770"/>
      <c r="AO15" s="770"/>
      <c r="AP15" s="115"/>
      <c r="AQ15" s="115"/>
      <c r="AR15" s="116"/>
      <c r="AS15" s="773" t="s">
        <v>62</v>
      </c>
      <c r="AT15" s="774"/>
      <c r="AU15" s="774"/>
      <c r="AV15" s="117"/>
      <c r="AW15" s="117"/>
      <c r="AX15" s="118"/>
      <c r="BA15" s="796">
        <f>BA18</f>
        <v>46296</v>
      </c>
      <c r="BB15" s="797"/>
      <c r="BC15" s="797"/>
      <c r="BD15" s="797"/>
      <c r="BE15" s="797"/>
      <c r="BF15" s="797"/>
      <c r="BG15" s="797"/>
      <c r="BH15" s="798"/>
      <c r="BI15" s="787" t="s">
        <v>24</v>
      </c>
      <c r="BJ15" s="788"/>
      <c r="BK15" s="788"/>
      <c r="BL15" s="113"/>
      <c r="BM15" s="113"/>
      <c r="BN15" s="114"/>
      <c r="BO15" s="769" t="s">
        <v>56</v>
      </c>
      <c r="BP15" s="770"/>
      <c r="BQ15" s="770"/>
      <c r="BR15" s="115"/>
      <c r="BS15" s="115"/>
      <c r="BT15" s="116"/>
      <c r="BU15" s="771" t="s">
        <v>53</v>
      </c>
      <c r="BV15" s="772"/>
      <c r="BW15" s="772"/>
      <c r="BX15" s="88"/>
      <c r="BY15" s="88"/>
      <c r="BZ15" s="89"/>
      <c r="CA15" s="769" t="s">
        <v>57</v>
      </c>
      <c r="CB15" s="770"/>
      <c r="CC15" s="770"/>
      <c r="CD15" s="115"/>
      <c r="CE15" s="115"/>
      <c r="CF15" s="116"/>
      <c r="CG15" s="771" t="s">
        <v>58</v>
      </c>
      <c r="CH15" s="772"/>
      <c r="CI15" s="772"/>
      <c r="CJ15" s="88"/>
      <c r="CK15" s="88"/>
      <c r="CL15" s="89"/>
      <c r="CM15" s="769" t="s">
        <v>59</v>
      </c>
      <c r="CN15" s="770"/>
      <c r="CO15" s="770"/>
      <c r="CP15" s="115"/>
      <c r="CQ15" s="115"/>
      <c r="CR15" s="116"/>
      <c r="CS15" s="773" t="s">
        <v>62</v>
      </c>
      <c r="CT15" s="774"/>
      <c r="CU15" s="774"/>
      <c r="CV15" s="117"/>
      <c r="CW15" s="117"/>
      <c r="CX15" s="118"/>
    </row>
    <row r="16" spans="1:102" ht="21.75" customHeight="1" x14ac:dyDescent="0.15">
      <c r="A16" s="799"/>
      <c r="B16" s="800"/>
      <c r="C16" s="800"/>
      <c r="D16" s="800"/>
      <c r="E16" s="800"/>
      <c r="F16" s="800"/>
      <c r="G16" s="800"/>
      <c r="H16" s="801"/>
      <c r="I16" s="792">
        <f>AS11+1</f>
        <v>46222</v>
      </c>
      <c r="J16" s="793"/>
      <c r="K16" s="793"/>
      <c r="L16" s="123"/>
      <c r="M16" s="21"/>
      <c r="N16" s="22"/>
      <c r="O16" s="777">
        <f>I16+1</f>
        <v>46223</v>
      </c>
      <c r="P16" s="778"/>
      <c r="Q16" s="778"/>
      <c r="R16" s="119"/>
      <c r="S16" s="21"/>
      <c r="T16" s="22"/>
      <c r="U16" s="777">
        <f>O16+1</f>
        <v>46224</v>
      </c>
      <c r="V16" s="778"/>
      <c r="W16" s="778"/>
      <c r="X16" s="119"/>
      <c r="Y16" s="21"/>
      <c r="Z16" s="22"/>
      <c r="AA16" s="777">
        <f>U16+1</f>
        <v>46225</v>
      </c>
      <c r="AB16" s="778"/>
      <c r="AC16" s="778"/>
      <c r="AD16" s="119"/>
      <c r="AE16" s="21"/>
      <c r="AF16" s="22"/>
      <c r="AG16" s="777">
        <f>AA16+1</f>
        <v>46226</v>
      </c>
      <c r="AH16" s="778"/>
      <c r="AI16" s="778"/>
      <c r="AJ16" s="119"/>
      <c r="AK16" s="21"/>
      <c r="AL16" s="22"/>
      <c r="AM16" s="777">
        <f>AG16+1</f>
        <v>46227</v>
      </c>
      <c r="AN16" s="778"/>
      <c r="AO16" s="778"/>
      <c r="AP16" s="119"/>
      <c r="AQ16" s="21"/>
      <c r="AR16" s="22"/>
      <c r="AS16" s="794">
        <f>AM16+1</f>
        <v>46228</v>
      </c>
      <c r="AT16" s="795"/>
      <c r="AU16" s="795"/>
      <c r="AV16" s="119"/>
      <c r="AW16" s="21"/>
      <c r="AX16" s="22"/>
      <c r="BA16" s="799"/>
      <c r="BB16" s="800"/>
      <c r="BC16" s="800"/>
      <c r="BD16" s="800"/>
      <c r="BE16" s="800"/>
      <c r="BF16" s="800"/>
      <c r="BG16" s="800"/>
      <c r="BH16" s="801"/>
      <c r="BI16" s="792">
        <f>CS11+1</f>
        <v>46313</v>
      </c>
      <c r="BJ16" s="793"/>
      <c r="BK16" s="793"/>
      <c r="BL16" s="123"/>
      <c r="BM16" s="21"/>
      <c r="BN16" s="22"/>
      <c r="BO16" s="777">
        <f>BI16+1</f>
        <v>46314</v>
      </c>
      <c r="BP16" s="778"/>
      <c r="BQ16" s="778"/>
      <c r="BR16" s="119"/>
      <c r="BS16" s="21"/>
      <c r="BT16" s="22"/>
      <c r="BU16" s="777">
        <f>BO16+1</f>
        <v>46315</v>
      </c>
      <c r="BV16" s="778"/>
      <c r="BW16" s="778"/>
      <c r="BX16" s="119"/>
      <c r="BY16" s="21"/>
      <c r="BZ16" s="22"/>
      <c r="CA16" s="777">
        <f>BU16+1</f>
        <v>46316</v>
      </c>
      <c r="CB16" s="778"/>
      <c r="CC16" s="778"/>
      <c r="CD16" s="119"/>
      <c r="CE16" s="21"/>
      <c r="CF16" s="22"/>
      <c r="CG16" s="777">
        <f>CA16+1</f>
        <v>46317</v>
      </c>
      <c r="CH16" s="778"/>
      <c r="CI16" s="778"/>
      <c r="CJ16" s="119"/>
      <c r="CK16" s="21"/>
      <c r="CL16" s="22"/>
      <c r="CM16" s="777">
        <f>CG16+1</f>
        <v>46318</v>
      </c>
      <c r="CN16" s="778"/>
      <c r="CO16" s="778"/>
      <c r="CP16" s="119"/>
      <c r="CQ16" s="21"/>
      <c r="CR16" s="22"/>
      <c r="CS16" s="794">
        <f>CM16+1</f>
        <v>46319</v>
      </c>
      <c r="CT16" s="795"/>
      <c r="CU16" s="795"/>
      <c r="CV16" s="119"/>
      <c r="CW16" s="21"/>
      <c r="CX16" s="22"/>
    </row>
    <row r="17" spans="1:102" ht="21.75" customHeight="1" x14ac:dyDescent="0.15">
      <c r="A17" s="799"/>
      <c r="B17" s="800"/>
      <c r="C17" s="800"/>
      <c r="D17" s="800"/>
      <c r="E17" s="800"/>
      <c r="F17" s="800"/>
      <c r="G17" s="800"/>
      <c r="H17" s="801"/>
      <c r="I17" s="775"/>
      <c r="J17" s="776"/>
      <c r="K17" s="776"/>
      <c r="L17" s="124"/>
      <c r="N17" s="17"/>
      <c r="O17" s="779"/>
      <c r="P17" s="780"/>
      <c r="Q17" s="780"/>
      <c r="R17" s="121"/>
      <c r="T17" s="17"/>
      <c r="U17" s="779"/>
      <c r="V17" s="780"/>
      <c r="W17" s="780"/>
      <c r="X17" s="121"/>
      <c r="Z17" s="17"/>
      <c r="AA17" s="779"/>
      <c r="AB17" s="780"/>
      <c r="AC17" s="780"/>
      <c r="AD17" s="121"/>
      <c r="AF17" s="17"/>
      <c r="AG17" s="779"/>
      <c r="AH17" s="780"/>
      <c r="AI17" s="780"/>
      <c r="AJ17" s="121"/>
      <c r="AL17" s="17"/>
      <c r="AM17" s="779"/>
      <c r="AN17" s="780"/>
      <c r="AO17" s="780"/>
      <c r="AP17" s="121"/>
      <c r="AR17" s="17"/>
      <c r="AS17" s="794"/>
      <c r="AT17" s="795"/>
      <c r="AU17" s="795"/>
      <c r="AV17" s="121"/>
      <c r="AX17" s="17"/>
      <c r="BA17" s="799"/>
      <c r="BB17" s="800"/>
      <c r="BC17" s="800"/>
      <c r="BD17" s="800"/>
      <c r="BE17" s="800"/>
      <c r="BF17" s="800"/>
      <c r="BG17" s="800"/>
      <c r="BH17" s="801"/>
      <c r="BI17" s="775"/>
      <c r="BJ17" s="776"/>
      <c r="BK17" s="776"/>
      <c r="BL17" s="124"/>
      <c r="BN17" s="17"/>
      <c r="BO17" s="779"/>
      <c r="BP17" s="780"/>
      <c r="BQ17" s="780"/>
      <c r="BR17" s="121"/>
      <c r="BT17" s="17"/>
      <c r="BU17" s="779"/>
      <c r="BV17" s="780"/>
      <c r="BW17" s="780"/>
      <c r="BX17" s="121"/>
      <c r="BZ17" s="17"/>
      <c r="CA17" s="779"/>
      <c r="CB17" s="780"/>
      <c r="CC17" s="780"/>
      <c r="CD17" s="121"/>
      <c r="CF17" s="17"/>
      <c r="CG17" s="779"/>
      <c r="CH17" s="780"/>
      <c r="CI17" s="780"/>
      <c r="CJ17" s="121"/>
      <c r="CL17" s="17"/>
      <c r="CM17" s="779"/>
      <c r="CN17" s="780"/>
      <c r="CO17" s="780"/>
      <c r="CP17" s="121"/>
      <c r="CR17" s="17"/>
      <c r="CS17" s="794"/>
      <c r="CT17" s="795"/>
      <c r="CU17" s="795"/>
      <c r="CV17" s="121"/>
      <c r="CX17" s="17"/>
    </row>
    <row r="18" spans="1:102" ht="22.5" customHeight="1" x14ac:dyDescent="0.15">
      <c r="A18" s="575">
        <f>A5</f>
        <v>46204</v>
      </c>
      <c r="B18" s="576"/>
      <c r="C18" s="576"/>
      <c r="D18" s="576"/>
      <c r="E18" s="576" t="s">
        <v>358</v>
      </c>
      <c r="F18" s="576"/>
      <c r="G18" s="576"/>
      <c r="H18" s="577"/>
      <c r="I18" s="775"/>
      <c r="J18" s="776"/>
      <c r="K18" s="776"/>
      <c r="L18" s="124"/>
      <c r="N18" s="17"/>
      <c r="O18" s="779"/>
      <c r="P18" s="780"/>
      <c r="Q18" s="780"/>
      <c r="R18" s="121"/>
      <c r="T18" s="17"/>
      <c r="U18" s="779"/>
      <c r="V18" s="780"/>
      <c r="W18" s="780"/>
      <c r="X18" s="121"/>
      <c r="Z18" s="17"/>
      <c r="AA18" s="779"/>
      <c r="AB18" s="780"/>
      <c r="AC18" s="780"/>
      <c r="AD18" s="121"/>
      <c r="AF18" s="17"/>
      <c r="AG18" s="779"/>
      <c r="AH18" s="780"/>
      <c r="AI18" s="780"/>
      <c r="AJ18" s="121"/>
      <c r="AL18" s="17"/>
      <c r="AM18" s="779"/>
      <c r="AN18" s="780"/>
      <c r="AO18" s="780"/>
      <c r="AP18" s="121"/>
      <c r="AR18" s="17"/>
      <c r="AS18" s="794"/>
      <c r="AT18" s="795"/>
      <c r="AU18" s="795"/>
      <c r="AV18" s="121"/>
      <c r="AX18" s="17"/>
      <c r="BA18" s="575">
        <f>BA5</f>
        <v>46296</v>
      </c>
      <c r="BB18" s="576"/>
      <c r="BC18" s="576"/>
      <c r="BD18" s="576"/>
      <c r="BE18" s="576" t="s">
        <v>358</v>
      </c>
      <c r="BF18" s="576"/>
      <c r="BG18" s="576"/>
      <c r="BH18" s="577"/>
      <c r="BI18" s="775"/>
      <c r="BJ18" s="776"/>
      <c r="BK18" s="776"/>
      <c r="BL18" s="124"/>
      <c r="BN18" s="17"/>
      <c r="BO18" s="779"/>
      <c r="BP18" s="780"/>
      <c r="BQ18" s="780"/>
      <c r="BR18" s="121"/>
      <c r="BT18" s="17"/>
      <c r="BU18" s="779"/>
      <c r="BV18" s="780"/>
      <c r="BW18" s="780"/>
      <c r="BX18" s="121"/>
      <c r="BZ18" s="17"/>
      <c r="CA18" s="779"/>
      <c r="CB18" s="780"/>
      <c r="CC18" s="780"/>
      <c r="CD18" s="121"/>
      <c r="CF18" s="17"/>
      <c r="CG18" s="779"/>
      <c r="CH18" s="780"/>
      <c r="CI18" s="780"/>
      <c r="CJ18" s="121"/>
      <c r="CL18" s="17"/>
      <c r="CM18" s="779"/>
      <c r="CN18" s="780"/>
      <c r="CO18" s="780"/>
      <c r="CP18" s="121"/>
      <c r="CR18" s="17"/>
      <c r="CS18" s="794"/>
      <c r="CT18" s="795"/>
      <c r="CU18" s="795"/>
      <c r="CV18" s="121"/>
      <c r="CX18" s="17"/>
    </row>
    <row r="19" spans="1:102" ht="35.25" customHeight="1" x14ac:dyDescent="0.15">
      <c r="A19" s="575"/>
      <c r="B19" s="576"/>
      <c r="C19" s="576"/>
      <c r="D19" s="576"/>
      <c r="E19" s="576" t="str">
        <f>(YEAR(A18)-1988)&amp;"年"</f>
        <v>38年</v>
      </c>
      <c r="F19" s="576"/>
      <c r="G19" s="576"/>
      <c r="H19" s="577"/>
      <c r="I19" s="18"/>
      <c r="J19" s="19"/>
      <c r="K19" s="19"/>
      <c r="L19" s="19"/>
      <c r="M19" s="19"/>
      <c r="N19" s="20"/>
      <c r="O19" s="18"/>
      <c r="P19" s="19"/>
      <c r="Q19" s="19"/>
      <c r="R19" s="19"/>
      <c r="S19" s="19"/>
      <c r="T19" s="20"/>
      <c r="U19" s="18"/>
      <c r="V19" s="19"/>
      <c r="W19" s="19"/>
      <c r="X19" s="19"/>
      <c r="Y19" s="19"/>
      <c r="Z19" s="20"/>
      <c r="AA19" s="18"/>
      <c r="AB19" s="19"/>
      <c r="AC19" s="19"/>
      <c r="AD19" s="19"/>
      <c r="AE19" s="19"/>
      <c r="AF19" s="20"/>
      <c r="AG19" s="18"/>
      <c r="AH19" s="19"/>
      <c r="AI19" s="19"/>
      <c r="AJ19" s="19"/>
      <c r="AK19" s="19"/>
      <c r="AL19" s="20"/>
      <c r="AM19" s="18"/>
      <c r="AN19" s="19"/>
      <c r="AO19" s="19"/>
      <c r="AP19" s="19"/>
      <c r="AQ19" s="19"/>
      <c r="AR19" s="20"/>
      <c r="AS19" s="18"/>
      <c r="AT19" s="19"/>
      <c r="AU19" s="19"/>
      <c r="AV19" s="19"/>
      <c r="AW19" s="19"/>
      <c r="AX19" s="20"/>
      <c r="BA19" s="575"/>
      <c r="BB19" s="576"/>
      <c r="BC19" s="576"/>
      <c r="BD19" s="576"/>
      <c r="BE19" s="576" t="str">
        <f>(YEAR(BA18)-1988)&amp;"年"</f>
        <v>38年</v>
      </c>
      <c r="BF19" s="576"/>
      <c r="BG19" s="576"/>
      <c r="BH19" s="577"/>
      <c r="BI19" s="18"/>
      <c r="BJ19" s="19"/>
      <c r="BK19" s="19"/>
      <c r="BL19" s="19"/>
      <c r="BM19" s="19"/>
      <c r="BN19" s="20"/>
      <c r="BO19" s="18"/>
      <c r="BP19" s="19"/>
      <c r="BQ19" s="19"/>
      <c r="BR19" s="19"/>
      <c r="BS19" s="19"/>
      <c r="BT19" s="20"/>
      <c r="BU19" s="18"/>
      <c r="BV19" s="19"/>
      <c r="BW19" s="19"/>
      <c r="BX19" s="19"/>
      <c r="BY19" s="19"/>
      <c r="BZ19" s="20"/>
      <c r="CA19" s="18"/>
      <c r="CB19" s="19"/>
      <c r="CC19" s="19"/>
      <c r="CD19" s="19"/>
      <c r="CE19" s="19"/>
      <c r="CF19" s="20"/>
      <c r="CG19" s="18"/>
      <c r="CH19" s="19"/>
      <c r="CI19" s="19"/>
      <c r="CJ19" s="19"/>
      <c r="CK19" s="19"/>
      <c r="CL19" s="20"/>
      <c r="CM19" s="18"/>
      <c r="CN19" s="19"/>
      <c r="CO19" s="19"/>
      <c r="CP19" s="19"/>
      <c r="CQ19" s="19"/>
      <c r="CR19" s="20"/>
      <c r="CS19" s="18"/>
      <c r="CT19" s="19"/>
      <c r="CU19" s="19"/>
      <c r="CV19" s="19"/>
      <c r="CW19" s="19"/>
      <c r="CX19" s="20"/>
    </row>
    <row r="20" spans="1:102" ht="21.75" customHeight="1" x14ac:dyDescent="0.15">
      <c r="A20" s="789" t="str">
        <f>IF(A18&gt;=43586,"令和"&amp;IF(YEAR(A18)-2018=1,"元",YEAR(A18)-2018),"平成"&amp;(YEAR(A18)-1988))</f>
        <v>令和8</v>
      </c>
      <c r="B20" s="790"/>
      <c r="C20" s="790"/>
      <c r="D20" s="790"/>
      <c r="E20" s="790"/>
      <c r="F20" s="790"/>
      <c r="G20" s="790"/>
      <c r="H20" s="791"/>
      <c r="I20" s="802">
        <f>IF(DAY(AS16)+1&gt;IF(MONTH(A5)=12,31,DATE(YEAR(A5),MONTH(A5)+1,1)-A5),"",AS16+1)</f>
        <v>46229</v>
      </c>
      <c r="J20" s="803"/>
      <c r="K20" s="803"/>
      <c r="L20" s="123"/>
      <c r="M20" s="21"/>
      <c r="N20" s="22"/>
      <c r="O20" s="777">
        <f>IF(I20="","",IF(DAY(I20)+1&gt;IF(MONTH(A5)=12,31,DATE(YEAR(A5),MONTH(A5)+1,1)-A5),"",I20+1))</f>
        <v>46230</v>
      </c>
      <c r="P20" s="778"/>
      <c r="Q20" s="778"/>
      <c r="R20" s="123"/>
      <c r="S20" s="21"/>
      <c r="T20" s="22"/>
      <c r="U20" s="777">
        <f>IF(O20="","",IF(DAY(O20)+1&gt;IF(MONTH(A5)=12,31,DATE(YEAR(A5),MONTH(A5)+1,1)-A5),"",O20+1))</f>
        <v>46231</v>
      </c>
      <c r="V20" s="778"/>
      <c r="W20" s="778"/>
      <c r="X20" s="123"/>
      <c r="Y20" s="21"/>
      <c r="Z20" s="22"/>
      <c r="AA20" s="777">
        <f>IF(U20="","",IF(DAY(U20)+1&gt;IF(MONTH(A5)=12,31,DATE(YEAR(A5),MONTH(A5)+1,1)-A5),"",U20+1))</f>
        <v>46232</v>
      </c>
      <c r="AB20" s="778"/>
      <c r="AC20" s="778"/>
      <c r="AD20" s="123"/>
      <c r="AE20" s="21"/>
      <c r="AF20" s="22"/>
      <c r="AG20" s="777">
        <f>IF(AA20="","",IF(DAY(AA20)+1&gt;IF(MONTH(A5)=12,31,DATE(YEAR(A5),MONTH(A5)+1,1)-A5),"",AA20+1))</f>
        <v>46233</v>
      </c>
      <c r="AH20" s="778"/>
      <c r="AI20" s="778"/>
      <c r="AJ20" s="123"/>
      <c r="AK20" s="21"/>
      <c r="AL20" s="22"/>
      <c r="AM20" s="777">
        <f>IF(AG20="","",IF(DAY(AG20)+1&gt;IF(MONTH(A5)=12,31,DATE(YEAR(A5),MONTH(A5)+1,1)-A5),"",AG20+1))</f>
        <v>46234</v>
      </c>
      <c r="AN20" s="778"/>
      <c r="AO20" s="778"/>
      <c r="AP20" s="123"/>
      <c r="AQ20" s="21"/>
      <c r="AR20" s="22"/>
      <c r="AS20" s="814" t="str">
        <f>IF(AM20="","",IF(DAY(AM20)+1&gt;IF(MONTH(A5)=12,31,DATE(YEAR(A5),MONTH(A5)+1,1)-A5),"",AM20+1))</f>
        <v/>
      </c>
      <c r="AT20" s="815"/>
      <c r="AU20" s="815"/>
      <c r="AV20" s="123"/>
      <c r="AW20" s="21"/>
      <c r="AX20" s="22"/>
      <c r="BA20" s="789" t="str">
        <f>IF(BA18&gt;=43586,"令和"&amp;IF(YEAR(BA18)-2018=1,"元",YEAR(BA18)-2018),"平成"&amp;(YEAR(BA18)-1988))</f>
        <v>令和8</v>
      </c>
      <c r="BB20" s="790"/>
      <c r="BC20" s="790"/>
      <c r="BD20" s="790"/>
      <c r="BE20" s="790"/>
      <c r="BF20" s="790"/>
      <c r="BG20" s="790"/>
      <c r="BH20" s="791"/>
      <c r="BI20" s="802">
        <f>IF(DAY(CS16)+1&gt;IF(MONTH(BA5)=12,31,DATE(YEAR(BA5),MONTH(BA5)+1,1)-BA5),"",CS16+1)</f>
        <v>46320</v>
      </c>
      <c r="BJ20" s="803"/>
      <c r="BK20" s="803"/>
      <c r="BL20" s="123"/>
      <c r="BM20" s="21"/>
      <c r="BN20" s="22"/>
      <c r="BO20" s="777">
        <f>IF(BI20="","",IF(DAY(BI20)+1&gt;IF(MONTH(BA5)=12,31,DATE(YEAR(BA5),MONTH(BA5)+1,1)-BA5),"",BI20+1))</f>
        <v>46321</v>
      </c>
      <c r="BP20" s="778"/>
      <c r="BQ20" s="778"/>
      <c r="BR20" s="123"/>
      <c r="BS20" s="21"/>
      <c r="BT20" s="22"/>
      <c r="BU20" s="777">
        <f>IF(BO20="","",IF(DAY(BO20)+1&gt;IF(MONTH(BA5)=12,31,DATE(YEAR(BA5),MONTH(BA5)+1,1)-BA5),"",BO20+1))</f>
        <v>46322</v>
      </c>
      <c r="BV20" s="778"/>
      <c r="BW20" s="778"/>
      <c r="BX20" s="123"/>
      <c r="BY20" s="21"/>
      <c r="BZ20" s="22"/>
      <c r="CA20" s="777">
        <f>IF(BU20="","",IF(DAY(BU20)+1&gt;IF(MONTH(BA5)=12,31,DATE(YEAR(BA5),MONTH(BA5)+1,1)-BA5),"",BU20+1))</f>
        <v>46323</v>
      </c>
      <c r="CB20" s="778"/>
      <c r="CC20" s="778"/>
      <c r="CD20" s="123"/>
      <c r="CE20" s="21"/>
      <c r="CF20" s="22"/>
      <c r="CG20" s="777">
        <f>IF(CA20="","",IF(DAY(CA20)+1&gt;IF(MONTH(BA5)=12,31,DATE(YEAR(BA5),MONTH(BA5)+1,1)-BA5),"",CA20+1))</f>
        <v>46324</v>
      </c>
      <c r="CH20" s="778"/>
      <c r="CI20" s="778"/>
      <c r="CJ20" s="123"/>
      <c r="CK20" s="21"/>
      <c r="CL20" s="22"/>
      <c r="CM20" s="777">
        <f>IF(CG20="","",IF(DAY(CG20)+1&gt;IF(MONTH(BA5)=12,31,DATE(YEAR(BA5),MONTH(BA5)+1,1)-BA5),"",CG20+1))</f>
        <v>46325</v>
      </c>
      <c r="CN20" s="778"/>
      <c r="CO20" s="778"/>
      <c r="CP20" s="123"/>
      <c r="CQ20" s="21"/>
      <c r="CR20" s="22"/>
      <c r="CS20" s="814">
        <f>IF(CM20="","",IF(DAY(CM20)+1&gt;IF(MONTH(BA5)=12,31,DATE(YEAR(BA5),MONTH(BA5)+1,1)-BA5),"",CM20+1))</f>
        <v>46326</v>
      </c>
      <c r="CT20" s="815"/>
      <c r="CU20" s="815"/>
      <c r="CV20" s="123"/>
      <c r="CW20" s="21"/>
      <c r="CX20" s="22"/>
    </row>
    <row r="21" spans="1:102" ht="21.75" customHeight="1" x14ac:dyDescent="0.15">
      <c r="A21" s="789"/>
      <c r="B21" s="790"/>
      <c r="C21" s="790"/>
      <c r="D21" s="790"/>
      <c r="E21" s="790"/>
      <c r="F21" s="790"/>
      <c r="G21" s="790"/>
      <c r="H21" s="791"/>
      <c r="I21" s="804"/>
      <c r="J21" s="805"/>
      <c r="K21" s="805"/>
      <c r="L21" s="124"/>
      <c r="N21" s="17"/>
      <c r="O21" s="779"/>
      <c r="P21" s="780"/>
      <c r="Q21" s="780"/>
      <c r="R21" s="124"/>
      <c r="T21" s="17"/>
      <c r="U21" s="779"/>
      <c r="V21" s="780"/>
      <c r="W21" s="780"/>
      <c r="X21" s="124"/>
      <c r="Z21" s="17"/>
      <c r="AA21" s="779"/>
      <c r="AB21" s="780"/>
      <c r="AC21" s="780"/>
      <c r="AD21" s="124"/>
      <c r="AF21" s="17"/>
      <c r="AG21" s="779"/>
      <c r="AH21" s="780"/>
      <c r="AI21" s="780"/>
      <c r="AJ21" s="124"/>
      <c r="AL21" s="17"/>
      <c r="AM21" s="779"/>
      <c r="AN21" s="780"/>
      <c r="AO21" s="780"/>
      <c r="AP21" s="124"/>
      <c r="AR21" s="17"/>
      <c r="AS21" s="794"/>
      <c r="AT21" s="795"/>
      <c r="AU21" s="795"/>
      <c r="AV21" s="124"/>
      <c r="AX21" s="17"/>
      <c r="BA21" s="789"/>
      <c r="BB21" s="790"/>
      <c r="BC21" s="790"/>
      <c r="BD21" s="790"/>
      <c r="BE21" s="790"/>
      <c r="BF21" s="790"/>
      <c r="BG21" s="790"/>
      <c r="BH21" s="791"/>
      <c r="BI21" s="804"/>
      <c r="BJ21" s="805"/>
      <c r="BK21" s="805"/>
      <c r="BL21" s="124"/>
      <c r="BN21" s="17"/>
      <c r="BO21" s="779"/>
      <c r="BP21" s="780"/>
      <c r="BQ21" s="780"/>
      <c r="BR21" s="124"/>
      <c r="BT21" s="17"/>
      <c r="BU21" s="779"/>
      <c r="BV21" s="780"/>
      <c r="BW21" s="780"/>
      <c r="BX21" s="124"/>
      <c r="BZ21" s="17"/>
      <c r="CA21" s="779"/>
      <c r="CB21" s="780"/>
      <c r="CC21" s="780"/>
      <c r="CD21" s="124"/>
      <c r="CF21" s="17"/>
      <c r="CG21" s="779"/>
      <c r="CH21" s="780"/>
      <c r="CI21" s="780"/>
      <c r="CJ21" s="124"/>
      <c r="CL21" s="17"/>
      <c r="CM21" s="779"/>
      <c r="CN21" s="780"/>
      <c r="CO21" s="780"/>
      <c r="CP21" s="124"/>
      <c r="CR21" s="17"/>
      <c r="CS21" s="794"/>
      <c r="CT21" s="795"/>
      <c r="CU21" s="795"/>
      <c r="CV21" s="124"/>
      <c r="CX21" s="17"/>
    </row>
    <row r="22" spans="1:102" ht="22.5" customHeight="1" x14ac:dyDescent="0.15">
      <c r="A22" s="28"/>
      <c r="B22" s="21"/>
      <c r="C22" s="21"/>
      <c r="D22" s="21"/>
      <c r="E22" s="21"/>
      <c r="F22" s="21"/>
      <c r="G22" s="21"/>
      <c r="H22" s="22"/>
      <c r="I22" s="804"/>
      <c r="J22" s="805"/>
      <c r="K22" s="805"/>
      <c r="L22" s="124"/>
      <c r="N22" s="17"/>
      <c r="O22" s="779"/>
      <c r="P22" s="780"/>
      <c r="Q22" s="780"/>
      <c r="R22" s="124"/>
      <c r="T22" s="17"/>
      <c r="U22" s="779"/>
      <c r="V22" s="780"/>
      <c r="W22" s="780"/>
      <c r="X22" s="124"/>
      <c r="Z22" s="17"/>
      <c r="AA22" s="779"/>
      <c r="AB22" s="780"/>
      <c r="AC22" s="780"/>
      <c r="AD22" s="124"/>
      <c r="AF22" s="17"/>
      <c r="AG22" s="779"/>
      <c r="AH22" s="780"/>
      <c r="AI22" s="780"/>
      <c r="AJ22" s="124"/>
      <c r="AL22" s="17"/>
      <c r="AM22" s="779"/>
      <c r="AN22" s="780"/>
      <c r="AO22" s="780"/>
      <c r="AP22" s="124"/>
      <c r="AR22" s="17"/>
      <c r="AS22" s="794"/>
      <c r="AT22" s="795"/>
      <c r="AU22" s="795"/>
      <c r="AV22" s="124"/>
      <c r="AX22" s="17"/>
      <c r="BA22" s="28"/>
      <c r="BB22" s="21"/>
      <c r="BC22" s="21"/>
      <c r="BD22" s="21"/>
      <c r="BE22" s="21"/>
      <c r="BF22" s="21"/>
      <c r="BG22" s="21"/>
      <c r="BH22" s="22"/>
      <c r="BI22" s="804"/>
      <c r="BJ22" s="805"/>
      <c r="BK22" s="805"/>
      <c r="BL22" s="124"/>
      <c r="BN22" s="17"/>
      <c r="BO22" s="779"/>
      <c r="BP22" s="780"/>
      <c r="BQ22" s="780"/>
      <c r="BR22" s="124"/>
      <c r="BT22" s="17"/>
      <c r="BU22" s="779"/>
      <c r="BV22" s="780"/>
      <c r="BW22" s="780"/>
      <c r="BX22" s="124"/>
      <c r="BZ22" s="17"/>
      <c r="CA22" s="779"/>
      <c r="CB22" s="780"/>
      <c r="CC22" s="780"/>
      <c r="CD22" s="124"/>
      <c r="CF22" s="17"/>
      <c r="CG22" s="779"/>
      <c r="CH22" s="780"/>
      <c r="CI22" s="780"/>
      <c r="CJ22" s="124"/>
      <c r="CL22" s="17"/>
      <c r="CM22" s="779"/>
      <c r="CN22" s="780"/>
      <c r="CO22" s="780"/>
      <c r="CP22" s="124"/>
      <c r="CR22" s="17"/>
      <c r="CS22" s="794"/>
      <c r="CT22" s="795"/>
      <c r="CU22" s="795"/>
      <c r="CV22" s="124"/>
      <c r="CX22" s="17"/>
    </row>
    <row r="23" spans="1:102" ht="35.25" customHeight="1" x14ac:dyDescent="0.15">
      <c r="A23" s="23"/>
      <c r="H23" s="17"/>
      <c r="I23" s="18"/>
      <c r="J23" s="19"/>
      <c r="K23" s="19"/>
      <c r="L23" s="19"/>
      <c r="M23" s="19"/>
      <c r="N23" s="20"/>
      <c r="O23" s="18"/>
      <c r="P23" s="19"/>
      <c r="Q23" s="19"/>
      <c r="R23" s="19"/>
      <c r="S23" s="19"/>
      <c r="T23" s="20"/>
      <c r="U23" s="18"/>
      <c r="V23" s="19"/>
      <c r="W23" s="19"/>
      <c r="X23" s="19"/>
      <c r="Y23" s="19"/>
      <c r="Z23" s="20"/>
      <c r="AA23" s="18"/>
      <c r="AB23" s="19"/>
      <c r="AC23" s="19"/>
      <c r="AD23" s="19"/>
      <c r="AE23" s="19"/>
      <c r="AF23" s="20"/>
      <c r="AG23" s="18"/>
      <c r="AH23" s="19"/>
      <c r="AI23" s="19"/>
      <c r="AJ23" s="19"/>
      <c r="AK23" s="19"/>
      <c r="AL23" s="20"/>
      <c r="AM23" s="18"/>
      <c r="AN23" s="19"/>
      <c r="AO23" s="19"/>
      <c r="AP23" s="19"/>
      <c r="AQ23" s="19"/>
      <c r="AR23" s="20"/>
      <c r="AS23" s="18"/>
      <c r="AT23" s="19"/>
      <c r="AU23" s="19"/>
      <c r="AV23" s="19"/>
      <c r="AW23" s="19"/>
      <c r="AX23" s="20"/>
      <c r="BA23" s="23"/>
      <c r="BH23" s="17"/>
      <c r="BI23" s="18"/>
      <c r="BJ23" s="19"/>
      <c r="BK23" s="19"/>
      <c r="BL23" s="19"/>
      <c r="BM23" s="19"/>
      <c r="BN23" s="20"/>
      <c r="BO23" s="18"/>
      <c r="BP23" s="19"/>
      <c r="BQ23" s="19"/>
      <c r="BR23" s="19"/>
      <c r="BS23" s="19"/>
      <c r="BT23" s="20"/>
      <c r="BU23" s="18"/>
      <c r="BV23" s="19"/>
      <c r="BW23" s="19"/>
      <c r="BX23" s="19"/>
      <c r="BY23" s="19"/>
      <c r="BZ23" s="20"/>
      <c r="CA23" s="18"/>
      <c r="CB23" s="19"/>
      <c r="CC23" s="19"/>
      <c r="CD23" s="19"/>
      <c r="CE23" s="19"/>
      <c r="CF23" s="20"/>
      <c r="CG23" s="18"/>
      <c r="CH23" s="19"/>
      <c r="CI23" s="19"/>
      <c r="CJ23" s="19"/>
      <c r="CK23" s="19"/>
      <c r="CL23" s="20"/>
      <c r="CM23" s="18"/>
      <c r="CN23" s="19"/>
      <c r="CO23" s="19"/>
      <c r="CP23" s="19"/>
      <c r="CQ23" s="19"/>
      <c r="CR23" s="20"/>
      <c r="CS23" s="18"/>
      <c r="CT23" s="19"/>
      <c r="CU23" s="19"/>
      <c r="CV23" s="19"/>
      <c r="CW23" s="19"/>
      <c r="CX23" s="20"/>
    </row>
    <row r="24" spans="1:102" ht="21.75" customHeight="1" x14ac:dyDescent="0.15">
      <c r="A24" s="23"/>
      <c r="H24" s="17"/>
      <c r="I24" s="802" t="str">
        <f>IF(AS20="","",IF(DAY(AS20)+1&gt;IF(MONTH(A5)=12,31,DATE(YEAR(A5),MONTH(A5)+1,1)-A5),"",AS20+1))</f>
        <v/>
      </c>
      <c r="J24" s="803"/>
      <c r="K24" s="803"/>
      <c r="L24" s="123"/>
      <c r="M24" s="21"/>
      <c r="N24" s="22"/>
      <c r="O24" s="777" t="str">
        <f>IF(I24="","",IF(DAY(I24)+1&gt;IF(MONTH(A5)=12,31,DATE(YEAR(A5),MONTH(A5)+1,1)-A5),"",I24+1))</f>
        <v/>
      </c>
      <c r="P24" s="778"/>
      <c r="Q24" s="778"/>
      <c r="R24" s="123"/>
      <c r="S24" s="21"/>
      <c r="T24" s="22"/>
      <c r="U24" s="820" t="s">
        <v>318</v>
      </c>
      <c r="V24" s="821"/>
      <c r="W24" s="822"/>
      <c r="X24" s="811" t="str">
        <f>VLOOKUP(A5,祝節名,2,FALSE)</f>
        <v>20 海の日
小暑7、大暑23</v>
      </c>
      <c r="Y24" s="811"/>
      <c r="Z24" s="811"/>
      <c r="AA24" s="811"/>
      <c r="AB24" s="811"/>
      <c r="AC24" s="811"/>
      <c r="AD24" s="811"/>
      <c r="AE24" s="811"/>
      <c r="AF24" s="811"/>
      <c r="AG24" s="811"/>
      <c r="AH24" s="811"/>
      <c r="AI24" s="811"/>
      <c r="AJ24" s="808" t="s">
        <v>359</v>
      </c>
      <c r="AK24" s="808"/>
      <c r="AL24" s="808"/>
      <c r="AM24" s="811" t="str">
        <f>VLOOKUP(A5,記念名,2,FALSE)</f>
        <v>国民安全の日 1
世界人口デー 11</v>
      </c>
      <c r="AN24" s="811"/>
      <c r="AO24" s="811"/>
      <c r="AP24" s="811"/>
      <c r="AQ24" s="811"/>
      <c r="AR24" s="811"/>
      <c r="AS24" s="811"/>
      <c r="AT24" s="811"/>
      <c r="AU24" s="811"/>
      <c r="AV24" s="811"/>
      <c r="AW24" s="811"/>
      <c r="AX24" s="811"/>
      <c r="BA24" s="23"/>
      <c r="BH24" s="17"/>
      <c r="BI24" s="802" t="str">
        <f>IF(CS20="","",IF(DAY(CS20)+1&gt;IF(MONTH(BA5)=12,31,DATE(YEAR(BA5),MONTH(BA5)+1,1)-BA5),"",CS20+1))</f>
        <v/>
      </c>
      <c r="BJ24" s="803"/>
      <c r="BK24" s="803"/>
      <c r="BL24" s="123"/>
      <c r="BM24" s="21"/>
      <c r="BN24" s="22"/>
      <c r="BO24" s="777" t="str">
        <f>IF(BI24="","",IF(DAY(BI24)+1&gt;IF(MONTH(BA5)=12,31,DATE(YEAR(BA5),MONTH(BA5)+1,1)-BA5),"",BI24+1))</f>
        <v/>
      </c>
      <c r="BP24" s="778"/>
      <c r="BQ24" s="778"/>
      <c r="BR24" s="123"/>
      <c r="BS24" s="21"/>
      <c r="BT24" s="22"/>
      <c r="BU24" s="820" t="s">
        <v>318</v>
      </c>
      <c r="BV24" s="821"/>
      <c r="BW24" s="822"/>
      <c r="BX24" s="811" t="str">
        <f>VLOOKUP(BA5,祝節名,2,FALSE)</f>
        <v>12 スポーツの日
寒露8、霜降23</v>
      </c>
      <c r="BY24" s="811"/>
      <c r="BZ24" s="811"/>
      <c r="CA24" s="811"/>
      <c r="CB24" s="811"/>
      <c r="CC24" s="811"/>
      <c r="CD24" s="811"/>
      <c r="CE24" s="811"/>
      <c r="CF24" s="811"/>
      <c r="CG24" s="811"/>
      <c r="CH24" s="811"/>
      <c r="CI24" s="811"/>
      <c r="CJ24" s="808" t="s">
        <v>359</v>
      </c>
      <c r="CK24" s="808"/>
      <c r="CL24" s="808"/>
      <c r="CM24" s="811" t="str">
        <f>VLOOKUP(BA5,記念名,2,FALSE)</f>
        <v>目の愛護デー 10
電信電話記念日 23</v>
      </c>
      <c r="CN24" s="811"/>
      <c r="CO24" s="811"/>
      <c r="CP24" s="811"/>
      <c r="CQ24" s="811"/>
      <c r="CR24" s="811"/>
      <c r="CS24" s="811"/>
      <c r="CT24" s="811"/>
      <c r="CU24" s="811"/>
      <c r="CV24" s="811"/>
      <c r="CW24" s="811"/>
      <c r="CX24" s="811"/>
    </row>
    <row r="25" spans="1:102" ht="21.75" customHeight="1" x14ac:dyDescent="0.15">
      <c r="A25" s="23"/>
      <c r="H25" s="17"/>
      <c r="I25" s="804"/>
      <c r="J25" s="805"/>
      <c r="K25" s="805"/>
      <c r="L25" s="124"/>
      <c r="N25" s="17"/>
      <c r="O25" s="779"/>
      <c r="P25" s="780"/>
      <c r="Q25" s="780"/>
      <c r="R25" s="124"/>
      <c r="T25" s="17"/>
      <c r="U25" s="823"/>
      <c r="V25" s="824"/>
      <c r="W25" s="825"/>
      <c r="X25" s="812"/>
      <c r="Y25" s="812"/>
      <c r="Z25" s="812"/>
      <c r="AA25" s="812"/>
      <c r="AB25" s="812"/>
      <c r="AC25" s="812"/>
      <c r="AD25" s="812"/>
      <c r="AE25" s="812"/>
      <c r="AF25" s="812"/>
      <c r="AG25" s="812"/>
      <c r="AH25" s="812"/>
      <c r="AI25" s="812"/>
      <c r="AJ25" s="809"/>
      <c r="AK25" s="809"/>
      <c r="AL25" s="809"/>
      <c r="AM25" s="812"/>
      <c r="AN25" s="812"/>
      <c r="AO25" s="812"/>
      <c r="AP25" s="812"/>
      <c r="AQ25" s="812"/>
      <c r="AR25" s="812"/>
      <c r="AS25" s="812"/>
      <c r="AT25" s="812"/>
      <c r="AU25" s="812"/>
      <c r="AV25" s="812"/>
      <c r="AW25" s="812"/>
      <c r="AX25" s="812"/>
      <c r="BA25" s="23"/>
      <c r="BH25" s="17"/>
      <c r="BI25" s="804"/>
      <c r="BJ25" s="805"/>
      <c r="BK25" s="805"/>
      <c r="BL25" s="124"/>
      <c r="BN25" s="17"/>
      <c r="BO25" s="779"/>
      <c r="BP25" s="780"/>
      <c r="BQ25" s="780"/>
      <c r="BR25" s="124"/>
      <c r="BT25" s="17"/>
      <c r="BU25" s="823"/>
      <c r="BV25" s="824"/>
      <c r="BW25" s="825"/>
      <c r="BX25" s="812"/>
      <c r="BY25" s="812"/>
      <c r="BZ25" s="812"/>
      <c r="CA25" s="812"/>
      <c r="CB25" s="812"/>
      <c r="CC25" s="812"/>
      <c r="CD25" s="812"/>
      <c r="CE25" s="812"/>
      <c r="CF25" s="812"/>
      <c r="CG25" s="812"/>
      <c r="CH25" s="812"/>
      <c r="CI25" s="812"/>
      <c r="CJ25" s="809"/>
      <c r="CK25" s="809"/>
      <c r="CL25" s="809"/>
      <c r="CM25" s="812"/>
      <c r="CN25" s="812"/>
      <c r="CO25" s="812"/>
      <c r="CP25" s="812"/>
      <c r="CQ25" s="812"/>
      <c r="CR25" s="812"/>
      <c r="CS25" s="812"/>
      <c r="CT25" s="812"/>
      <c r="CU25" s="812"/>
      <c r="CV25" s="812"/>
      <c r="CW25" s="812"/>
      <c r="CX25" s="812"/>
    </row>
    <row r="26" spans="1:102" ht="12.75" customHeight="1" x14ac:dyDescent="0.15">
      <c r="A26" s="18"/>
      <c r="B26" s="19"/>
      <c r="C26" s="19"/>
      <c r="D26" s="19"/>
      <c r="E26" s="19"/>
      <c r="F26" s="19"/>
      <c r="G26" s="19"/>
      <c r="H26" s="20"/>
      <c r="I26" s="816"/>
      <c r="J26" s="817"/>
      <c r="K26" s="817"/>
      <c r="L26" s="125"/>
      <c r="M26" s="19"/>
      <c r="N26" s="20"/>
      <c r="O26" s="818"/>
      <c r="P26" s="819"/>
      <c r="Q26" s="819"/>
      <c r="R26" s="125"/>
      <c r="S26" s="19"/>
      <c r="T26" s="20"/>
      <c r="U26" s="826"/>
      <c r="V26" s="827"/>
      <c r="W26" s="828"/>
      <c r="X26" s="813"/>
      <c r="Y26" s="813"/>
      <c r="Z26" s="813"/>
      <c r="AA26" s="813"/>
      <c r="AB26" s="813"/>
      <c r="AC26" s="813"/>
      <c r="AD26" s="813"/>
      <c r="AE26" s="813"/>
      <c r="AF26" s="813"/>
      <c r="AG26" s="813"/>
      <c r="AH26" s="813"/>
      <c r="AI26" s="813"/>
      <c r="AJ26" s="810"/>
      <c r="AK26" s="810"/>
      <c r="AL26" s="810"/>
      <c r="AM26" s="813"/>
      <c r="AN26" s="813"/>
      <c r="AO26" s="813"/>
      <c r="AP26" s="813"/>
      <c r="AQ26" s="813"/>
      <c r="AR26" s="813"/>
      <c r="AS26" s="813"/>
      <c r="AT26" s="813"/>
      <c r="AU26" s="813"/>
      <c r="AV26" s="813"/>
      <c r="AW26" s="813"/>
      <c r="AX26" s="813"/>
      <c r="BA26" s="18"/>
      <c r="BB26" s="19"/>
      <c r="BC26" s="19"/>
      <c r="BD26" s="19"/>
      <c r="BE26" s="19"/>
      <c r="BF26" s="19"/>
      <c r="BG26" s="19"/>
      <c r="BH26" s="20"/>
      <c r="BI26" s="816"/>
      <c r="BJ26" s="817"/>
      <c r="BK26" s="817"/>
      <c r="BL26" s="125"/>
      <c r="BM26" s="19"/>
      <c r="BN26" s="20"/>
      <c r="BO26" s="818"/>
      <c r="BP26" s="819"/>
      <c r="BQ26" s="819"/>
      <c r="BR26" s="125"/>
      <c r="BS26" s="19"/>
      <c r="BT26" s="20"/>
      <c r="BU26" s="826"/>
      <c r="BV26" s="827"/>
      <c r="BW26" s="828"/>
      <c r="BX26" s="813"/>
      <c r="BY26" s="813"/>
      <c r="BZ26" s="813"/>
      <c r="CA26" s="813"/>
      <c r="CB26" s="813"/>
      <c r="CC26" s="813"/>
      <c r="CD26" s="813"/>
      <c r="CE26" s="813"/>
      <c r="CF26" s="813"/>
      <c r="CG26" s="813"/>
      <c r="CH26" s="813"/>
      <c r="CI26" s="813"/>
      <c r="CJ26" s="810"/>
      <c r="CK26" s="810"/>
      <c r="CL26" s="810"/>
      <c r="CM26" s="813"/>
      <c r="CN26" s="813"/>
      <c r="CO26" s="813"/>
      <c r="CP26" s="813"/>
      <c r="CQ26" s="813"/>
      <c r="CR26" s="813"/>
      <c r="CS26" s="813"/>
      <c r="CT26" s="813"/>
      <c r="CU26" s="813"/>
      <c r="CV26" s="813"/>
      <c r="CW26" s="813"/>
      <c r="CX26" s="813"/>
    </row>
    <row r="27" spans="1:102" ht="51.75" customHeight="1" x14ac:dyDescent="0.15"/>
    <row r="28" spans="1:102" ht="23.25" customHeight="1" x14ac:dyDescent="0.15">
      <c r="A28" s="831">
        <f>A31</f>
        <v>46235</v>
      </c>
      <c r="B28" s="832"/>
      <c r="C28" s="832"/>
      <c r="D28" s="832"/>
      <c r="E28" s="832"/>
      <c r="F28" s="832"/>
      <c r="G28" s="832"/>
      <c r="H28" s="833"/>
      <c r="I28" s="787" t="s">
        <v>24</v>
      </c>
      <c r="J28" s="788"/>
      <c r="K28" s="788"/>
      <c r="L28" s="113"/>
      <c r="M28" s="113"/>
      <c r="N28" s="114"/>
      <c r="O28" s="769" t="s">
        <v>56</v>
      </c>
      <c r="P28" s="770"/>
      <c r="Q28" s="770"/>
      <c r="R28" s="115"/>
      <c r="S28" s="115"/>
      <c r="T28" s="116"/>
      <c r="U28" s="829" t="s">
        <v>53</v>
      </c>
      <c r="V28" s="830"/>
      <c r="W28" s="830"/>
      <c r="X28" s="92"/>
      <c r="Y28" s="92"/>
      <c r="Z28" s="93"/>
      <c r="AA28" s="769" t="s">
        <v>57</v>
      </c>
      <c r="AB28" s="770"/>
      <c r="AC28" s="770"/>
      <c r="AD28" s="115"/>
      <c r="AE28" s="115"/>
      <c r="AF28" s="116"/>
      <c r="AG28" s="829" t="s">
        <v>58</v>
      </c>
      <c r="AH28" s="830"/>
      <c r="AI28" s="830"/>
      <c r="AJ28" s="92"/>
      <c r="AK28" s="92"/>
      <c r="AL28" s="93"/>
      <c r="AM28" s="769" t="s">
        <v>59</v>
      </c>
      <c r="AN28" s="770"/>
      <c r="AO28" s="770"/>
      <c r="AP28" s="115"/>
      <c r="AQ28" s="115"/>
      <c r="AR28" s="116"/>
      <c r="AS28" s="773" t="s">
        <v>62</v>
      </c>
      <c r="AT28" s="774"/>
      <c r="AU28" s="774"/>
      <c r="AV28" s="117"/>
      <c r="AW28" s="117"/>
      <c r="AX28" s="118"/>
      <c r="BA28" s="831">
        <f>BA31</f>
        <v>46327</v>
      </c>
      <c r="BB28" s="832"/>
      <c r="BC28" s="832"/>
      <c r="BD28" s="832"/>
      <c r="BE28" s="832"/>
      <c r="BF28" s="832"/>
      <c r="BG28" s="832"/>
      <c r="BH28" s="833"/>
      <c r="BI28" s="787" t="s">
        <v>24</v>
      </c>
      <c r="BJ28" s="788"/>
      <c r="BK28" s="788"/>
      <c r="BL28" s="113"/>
      <c r="BM28" s="113"/>
      <c r="BN28" s="114"/>
      <c r="BO28" s="769" t="s">
        <v>56</v>
      </c>
      <c r="BP28" s="770"/>
      <c r="BQ28" s="770"/>
      <c r="BR28" s="115"/>
      <c r="BS28" s="115"/>
      <c r="BT28" s="116"/>
      <c r="BU28" s="829" t="s">
        <v>53</v>
      </c>
      <c r="BV28" s="830"/>
      <c r="BW28" s="830"/>
      <c r="BX28" s="92"/>
      <c r="BY28" s="92"/>
      <c r="BZ28" s="93"/>
      <c r="CA28" s="769" t="s">
        <v>57</v>
      </c>
      <c r="CB28" s="770"/>
      <c r="CC28" s="770"/>
      <c r="CD28" s="115"/>
      <c r="CE28" s="115"/>
      <c r="CF28" s="116"/>
      <c r="CG28" s="829" t="s">
        <v>58</v>
      </c>
      <c r="CH28" s="830"/>
      <c r="CI28" s="830"/>
      <c r="CJ28" s="92"/>
      <c r="CK28" s="92"/>
      <c r="CL28" s="93"/>
      <c r="CM28" s="769" t="s">
        <v>59</v>
      </c>
      <c r="CN28" s="770"/>
      <c r="CO28" s="770"/>
      <c r="CP28" s="115"/>
      <c r="CQ28" s="115"/>
      <c r="CR28" s="116"/>
      <c r="CS28" s="773" t="s">
        <v>62</v>
      </c>
      <c r="CT28" s="774"/>
      <c r="CU28" s="774"/>
      <c r="CV28" s="117"/>
      <c r="CW28" s="117"/>
      <c r="CX28" s="118"/>
    </row>
    <row r="29" spans="1:102" ht="21" customHeight="1" x14ac:dyDescent="0.15">
      <c r="A29" s="834"/>
      <c r="B29" s="835"/>
      <c r="C29" s="835"/>
      <c r="D29" s="835"/>
      <c r="E29" s="835"/>
      <c r="F29" s="835"/>
      <c r="G29" s="835"/>
      <c r="H29" s="836"/>
      <c r="I29" s="775">
        <f>IF(WEEKDAY(A31)=1,A31,(IF(WEEKDAY(A31)=2,A31-1,(IF(WEEKDAY(A31)=3,A31-2,(IF(WEEKDAY(A31)=4,A31-3,(IF(WEEKDAY(A31)=5,A31-4,IF(WEEKDAY(A31)=6,A31-5,A31-6))))))))))</f>
        <v>46229</v>
      </c>
      <c r="J29" s="776"/>
      <c r="K29" s="776"/>
      <c r="O29" s="777">
        <f>I29+1</f>
        <v>46230</v>
      </c>
      <c r="P29" s="778"/>
      <c r="Q29" s="778"/>
      <c r="U29" s="777">
        <f>O29+1</f>
        <v>46231</v>
      </c>
      <c r="V29" s="778"/>
      <c r="W29" s="778"/>
      <c r="X29" s="119"/>
      <c r="Y29" s="21"/>
      <c r="Z29" s="22"/>
      <c r="AA29" s="777">
        <f>U29+1</f>
        <v>46232</v>
      </c>
      <c r="AB29" s="778"/>
      <c r="AC29" s="778"/>
      <c r="AD29" s="119"/>
      <c r="AE29" s="21"/>
      <c r="AF29" s="22"/>
      <c r="AG29" s="777">
        <f>AA29+1</f>
        <v>46233</v>
      </c>
      <c r="AH29" s="778"/>
      <c r="AI29" s="778"/>
      <c r="AJ29" s="119"/>
      <c r="AK29" s="21"/>
      <c r="AL29" s="22"/>
      <c r="AM29" s="777">
        <f>AG29+1</f>
        <v>46234</v>
      </c>
      <c r="AN29" s="778"/>
      <c r="AO29" s="778"/>
      <c r="AP29" s="119"/>
      <c r="AQ29" s="21"/>
      <c r="AR29" s="22"/>
      <c r="AS29" s="765">
        <f>AM29+1</f>
        <v>46235</v>
      </c>
      <c r="AT29" s="766"/>
      <c r="AU29" s="766"/>
      <c r="AV29" s="120"/>
      <c r="AW29" s="21"/>
      <c r="AX29" s="22"/>
      <c r="BA29" s="834"/>
      <c r="BB29" s="835"/>
      <c r="BC29" s="835"/>
      <c r="BD29" s="835"/>
      <c r="BE29" s="835"/>
      <c r="BF29" s="835"/>
      <c r="BG29" s="835"/>
      <c r="BH29" s="836"/>
      <c r="BI29" s="775">
        <f>IF(WEEKDAY(BA31)=1,BA31,(IF(WEEKDAY(BA31)=2,BA31-1,(IF(WEEKDAY(BA31)=3,BA31-2,(IF(WEEKDAY(BA31)=4,BA31-3,(IF(WEEKDAY(BA31)=5,BA31-4,IF(WEEKDAY(BA31)=6,BA31-5,BA31-6))))))))))</f>
        <v>46327</v>
      </c>
      <c r="BJ29" s="776"/>
      <c r="BK29" s="776"/>
      <c r="BO29" s="777">
        <f>BI29+1</f>
        <v>46328</v>
      </c>
      <c r="BP29" s="778"/>
      <c r="BQ29" s="778"/>
      <c r="BU29" s="777">
        <f>BO29+1</f>
        <v>46329</v>
      </c>
      <c r="BV29" s="778"/>
      <c r="BW29" s="778"/>
      <c r="BX29" s="119"/>
      <c r="BY29" s="21"/>
      <c r="BZ29" s="22"/>
      <c r="CA29" s="777">
        <f>BU29+1</f>
        <v>46330</v>
      </c>
      <c r="CB29" s="778"/>
      <c r="CC29" s="778"/>
      <c r="CD29" s="119"/>
      <c r="CE29" s="21"/>
      <c r="CF29" s="22"/>
      <c r="CG29" s="777">
        <f>CA29+1</f>
        <v>46331</v>
      </c>
      <c r="CH29" s="778"/>
      <c r="CI29" s="778"/>
      <c r="CJ29" s="119"/>
      <c r="CK29" s="21"/>
      <c r="CL29" s="22"/>
      <c r="CM29" s="777">
        <f>CG29+1</f>
        <v>46332</v>
      </c>
      <c r="CN29" s="778"/>
      <c r="CO29" s="778"/>
      <c r="CP29" s="119"/>
      <c r="CQ29" s="21"/>
      <c r="CR29" s="22"/>
      <c r="CS29" s="765">
        <f>CM29+1</f>
        <v>46333</v>
      </c>
      <c r="CT29" s="766"/>
      <c r="CU29" s="766"/>
      <c r="CV29" s="120"/>
      <c r="CW29" s="21"/>
      <c r="CX29" s="22"/>
    </row>
    <row r="30" spans="1:102" ht="21.75" customHeight="1" x14ac:dyDescent="0.15">
      <c r="A30" s="834"/>
      <c r="B30" s="835"/>
      <c r="C30" s="835"/>
      <c r="D30" s="835"/>
      <c r="E30" s="835"/>
      <c r="F30" s="835"/>
      <c r="G30" s="835"/>
      <c r="H30" s="836"/>
      <c r="I30" s="775"/>
      <c r="J30" s="776"/>
      <c r="K30" s="776"/>
      <c r="O30" s="779"/>
      <c r="P30" s="780"/>
      <c r="Q30" s="780"/>
      <c r="U30" s="779"/>
      <c r="V30" s="780"/>
      <c r="W30" s="780"/>
      <c r="X30" s="121"/>
      <c r="Z30" s="17"/>
      <c r="AA30" s="779"/>
      <c r="AB30" s="780"/>
      <c r="AC30" s="780"/>
      <c r="AD30" s="121"/>
      <c r="AF30" s="17"/>
      <c r="AG30" s="779"/>
      <c r="AH30" s="780"/>
      <c r="AI30" s="780"/>
      <c r="AJ30" s="121"/>
      <c r="AL30" s="17"/>
      <c r="AM30" s="779"/>
      <c r="AN30" s="780"/>
      <c r="AO30" s="780"/>
      <c r="AP30" s="121"/>
      <c r="AR30" s="17"/>
      <c r="AS30" s="767"/>
      <c r="AT30" s="768"/>
      <c r="AU30" s="768"/>
      <c r="AV30" s="122"/>
      <c r="AX30" s="17"/>
      <c r="BA30" s="834"/>
      <c r="BB30" s="835"/>
      <c r="BC30" s="835"/>
      <c r="BD30" s="835"/>
      <c r="BE30" s="835"/>
      <c r="BF30" s="835"/>
      <c r="BG30" s="835"/>
      <c r="BH30" s="836"/>
      <c r="BI30" s="775"/>
      <c r="BJ30" s="776"/>
      <c r="BK30" s="776"/>
      <c r="BO30" s="779"/>
      <c r="BP30" s="780"/>
      <c r="BQ30" s="780"/>
      <c r="BU30" s="779"/>
      <c r="BV30" s="780"/>
      <c r="BW30" s="780"/>
      <c r="BX30" s="121"/>
      <c r="BZ30" s="17"/>
      <c r="CA30" s="779"/>
      <c r="CB30" s="780"/>
      <c r="CC30" s="780"/>
      <c r="CD30" s="121"/>
      <c r="CF30" s="17"/>
      <c r="CG30" s="779"/>
      <c r="CH30" s="780"/>
      <c r="CI30" s="780"/>
      <c r="CJ30" s="121"/>
      <c r="CL30" s="17"/>
      <c r="CM30" s="779"/>
      <c r="CN30" s="780"/>
      <c r="CO30" s="780"/>
      <c r="CP30" s="121"/>
      <c r="CR30" s="17"/>
      <c r="CS30" s="767"/>
      <c r="CT30" s="768"/>
      <c r="CU30" s="768"/>
      <c r="CV30" s="122"/>
      <c r="CX30" s="17"/>
    </row>
    <row r="31" spans="1:102" ht="22.5" customHeight="1" x14ac:dyDescent="0.15">
      <c r="A31" s="575">
        <f>IF(MONTH(A5)=12,DATE(YEAR(A5)+1,1,1),DATE(YEAR(A5),MONTH(A5)+1,1))</f>
        <v>46235</v>
      </c>
      <c r="B31" s="576"/>
      <c r="C31" s="576"/>
      <c r="D31" s="576"/>
      <c r="E31" s="576"/>
      <c r="F31" s="576"/>
      <c r="G31" s="576"/>
      <c r="H31" s="577"/>
      <c r="I31" s="775"/>
      <c r="J31" s="776"/>
      <c r="K31" s="776"/>
      <c r="O31" s="779"/>
      <c r="P31" s="780"/>
      <c r="Q31" s="780"/>
      <c r="U31" s="779"/>
      <c r="V31" s="780"/>
      <c r="W31" s="780"/>
      <c r="X31" s="121"/>
      <c r="Z31" s="17"/>
      <c r="AA31" s="779"/>
      <c r="AB31" s="780"/>
      <c r="AC31" s="780"/>
      <c r="AD31" s="121"/>
      <c r="AF31" s="17"/>
      <c r="AG31" s="779"/>
      <c r="AH31" s="780"/>
      <c r="AI31" s="780"/>
      <c r="AJ31" s="121"/>
      <c r="AL31" s="17"/>
      <c r="AM31" s="779"/>
      <c r="AN31" s="780"/>
      <c r="AO31" s="780"/>
      <c r="AP31" s="121"/>
      <c r="AR31" s="17"/>
      <c r="AS31" s="767"/>
      <c r="AT31" s="768"/>
      <c r="AU31" s="768"/>
      <c r="AV31" s="122"/>
      <c r="AX31" s="17"/>
      <c r="BA31" s="575">
        <f>IF(MONTH(BA5)=12,DATE(YEAR(BA5)+1,1,1),DATE(YEAR(BA5),MONTH(BA5)+1,1))</f>
        <v>46327</v>
      </c>
      <c r="BB31" s="576"/>
      <c r="BC31" s="576"/>
      <c r="BD31" s="576"/>
      <c r="BE31" s="576"/>
      <c r="BF31" s="576"/>
      <c r="BG31" s="576"/>
      <c r="BH31" s="577"/>
      <c r="BI31" s="775"/>
      <c r="BJ31" s="776"/>
      <c r="BK31" s="776"/>
      <c r="BO31" s="779"/>
      <c r="BP31" s="780"/>
      <c r="BQ31" s="780"/>
      <c r="BU31" s="779"/>
      <c r="BV31" s="780"/>
      <c r="BW31" s="780"/>
      <c r="BX31" s="121"/>
      <c r="BZ31" s="17"/>
      <c r="CA31" s="779"/>
      <c r="CB31" s="780"/>
      <c r="CC31" s="780"/>
      <c r="CD31" s="121"/>
      <c r="CF31" s="17"/>
      <c r="CG31" s="779"/>
      <c r="CH31" s="780"/>
      <c r="CI31" s="780"/>
      <c r="CJ31" s="121"/>
      <c r="CL31" s="17"/>
      <c r="CM31" s="779"/>
      <c r="CN31" s="780"/>
      <c r="CO31" s="780"/>
      <c r="CP31" s="121"/>
      <c r="CR31" s="17"/>
      <c r="CS31" s="767"/>
      <c r="CT31" s="768"/>
      <c r="CU31" s="768"/>
      <c r="CV31" s="122"/>
      <c r="CX31" s="17"/>
    </row>
    <row r="32" spans="1:102" ht="20.25" customHeight="1" x14ac:dyDescent="0.15">
      <c r="A32" s="575"/>
      <c r="B32" s="576"/>
      <c r="C32" s="576"/>
      <c r="D32" s="576"/>
      <c r="E32" s="576"/>
      <c r="F32" s="576"/>
      <c r="G32" s="576"/>
      <c r="H32" s="577"/>
      <c r="O32" s="23"/>
      <c r="U32" s="18"/>
      <c r="V32" s="19"/>
      <c r="W32" s="19"/>
      <c r="X32" s="19"/>
      <c r="Y32" s="19"/>
      <c r="Z32" s="20"/>
      <c r="AA32" s="18"/>
      <c r="AB32" s="19"/>
      <c r="AC32" s="19"/>
      <c r="AD32" s="19"/>
      <c r="AE32" s="19"/>
      <c r="AF32" s="20"/>
      <c r="AG32" s="18"/>
      <c r="AH32" s="19"/>
      <c r="AI32" s="19"/>
      <c r="AJ32" s="19"/>
      <c r="AK32" s="19"/>
      <c r="AL32" s="20"/>
      <c r="AM32" s="18"/>
      <c r="AN32" s="19"/>
      <c r="AO32" s="19"/>
      <c r="AP32" s="19"/>
      <c r="AQ32" s="19"/>
      <c r="AR32" s="20"/>
      <c r="AS32" s="18"/>
      <c r="AT32" s="19"/>
      <c r="AU32" s="19"/>
      <c r="AV32" s="19"/>
      <c r="AW32" s="19"/>
      <c r="AX32" s="20"/>
      <c r="BA32" s="575"/>
      <c r="BB32" s="576"/>
      <c r="BC32" s="576"/>
      <c r="BD32" s="576"/>
      <c r="BE32" s="576"/>
      <c r="BF32" s="576"/>
      <c r="BG32" s="576"/>
      <c r="BH32" s="577"/>
      <c r="BO32" s="23"/>
      <c r="BU32" s="18"/>
      <c r="BV32" s="19"/>
      <c r="BW32" s="19"/>
      <c r="BX32" s="19"/>
      <c r="BY32" s="19"/>
      <c r="BZ32" s="20"/>
      <c r="CA32" s="18"/>
      <c r="CB32" s="19"/>
      <c r="CC32" s="19"/>
      <c r="CD32" s="19"/>
      <c r="CE32" s="19"/>
      <c r="CF32" s="20"/>
      <c r="CG32" s="18"/>
      <c r="CH32" s="19"/>
      <c r="CI32" s="19"/>
      <c r="CJ32" s="19"/>
      <c r="CK32" s="19"/>
      <c r="CL32" s="20"/>
      <c r="CM32" s="18"/>
      <c r="CN32" s="19"/>
      <c r="CO32" s="19"/>
      <c r="CP32" s="19"/>
      <c r="CQ32" s="19"/>
      <c r="CR32" s="20"/>
      <c r="CS32" s="18"/>
      <c r="CT32" s="19"/>
      <c r="CU32" s="19"/>
      <c r="CV32" s="19"/>
      <c r="CW32" s="19"/>
      <c r="CX32" s="20"/>
    </row>
    <row r="33" spans="1:102" ht="21.75" customHeight="1" x14ac:dyDescent="0.15">
      <c r="A33" s="789" t="str">
        <f>IF(A31&gt;=43586,"令和"&amp;IF(YEAR(A31)-2018=1,"元",YEAR(A31)-2018),"平成"&amp;(YEAR(A31)-1988))</f>
        <v>令和8</v>
      </c>
      <c r="B33" s="790"/>
      <c r="C33" s="790"/>
      <c r="D33" s="790"/>
      <c r="E33" s="790"/>
      <c r="F33" s="790"/>
      <c r="G33" s="790"/>
      <c r="H33" s="791"/>
      <c r="I33" s="792">
        <f>AS29+1</f>
        <v>46236</v>
      </c>
      <c r="J33" s="793"/>
      <c r="K33" s="793"/>
      <c r="L33" s="123"/>
      <c r="M33" s="21"/>
      <c r="N33" s="22"/>
      <c r="O33" s="777">
        <f>I33+1</f>
        <v>46237</v>
      </c>
      <c r="P33" s="778"/>
      <c r="Q33" s="778"/>
      <c r="R33" s="119"/>
      <c r="S33" s="21"/>
      <c r="T33" s="22"/>
      <c r="U33" s="777">
        <f>O33+1</f>
        <v>46238</v>
      </c>
      <c r="V33" s="778"/>
      <c r="W33" s="778"/>
      <c r="X33" s="119"/>
      <c r="Y33" s="21"/>
      <c r="Z33" s="22"/>
      <c r="AA33" s="777">
        <f>U33+1</f>
        <v>46239</v>
      </c>
      <c r="AB33" s="778"/>
      <c r="AC33" s="778"/>
      <c r="AD33" s="119"/>
      <c r="AE33" s="21"/>
      <c r="AF33" s="22"/>
      <c r="AG33" s="777">
        <f>AA33+1</f>
        <v>46240</v>
      </c>
      <c r="AH33" s="778"/>
      <c r="AI33" s="778"/>
      <c r="AJ33" s="119"/>
      <c r="AK33" s="21"/>
      <c r="AL33" s="22"/>
      <c r="AM33" s="777">
        <f>AG33+1</f>
        <v>46241</v>
      </c>
      <c r="AN33" s="778"/>
      <c r="AO33" s="778"/>
      <c r="AP33" s="119"/>
      <c r="AQ33" s="21"/>
      <c r="AR33" s="22"/>
      <c r="AS33" s="794">
        <f>AM33+1</f>
        <v>46242</v>
      </c>
      <c r="AT33" s="795"/>
      <c r="AU33" s="795"/>
      <c r="AV33" s="119"/>
      <c r="AW33" s="21"/>
      <c r="AX33" s="22"/>
      <c r="BA33" s="789" t="str">
        <f>IF(BA31&gt;=43586,"令和"&amp;IF(YEAR(BA31)-2018=1,"元",YEAR(BA31)-2018),"平成"&amp;(YEAR(BA31)-1988))</f>
        <v>令和8</v>
      </c>
      <c r="BB33" s="790"/>
      <c r="BC33" s="790"/>
      <c r="BD33" s="790"/>
      <c r="BE33" s="790"/>
      <c r="BF33" s="790"/>
      <c r="BG33" s="790"/>
      <c r="BH33" s="791"/>
      <c r="BI33" s="792">
        <f>CS29+1</f>
        <v>46334</v>
      </c>
      <c r="BJ33" s="793"/>
      <c r="BK33" s="793"/>
      <c r="BL33" s="123"/>
      <c r="BM33" s="21"/>
      <c r="BN33" s="22"/>
      <c r="BO33" s="777">
        <f>BI33+1</f>
        <v>46335</v>
      </c>
      <c r="BP33" s="778"/>
      <c r="BQ33" s="778"/>
      <c r="BR33" s="119"/>
      <c r="BS33" s="21"/>
      <c r="BT33" s="22"/>
      <c r="BU33" s="777">
        <f>BO33+1</f>
        <v>46336</v>
      </c>
      <c r="BV33" s="778"/>
      <c r="BW33" s="778"/>
      <c r="BX33" s="119"/>
      <c r="BY33" s="21"/>
      <c r="BZ33" s="22"/>
      <c r="CA33" s="777">
        <f>BU33+1</f>
        <v>46337</v>
      </c>
      <c r="CB33" s="778"/>
      <c r="CC33" s="778"/>
      <c r="CD33" s="119"/>
      <c r="CE33" s="21"/>
      <c r="CF33" s="22"/>
      <c r="CG33" s="777">
        <f>CA33+1</f>
        <v>46338</v>
      </c>
      <c r="CH33" s="778"/>
      <c r="CI33" s="778"/>
      <c r="CJ33" s="119"/>
      <c r="CK33" s="21"/>
      <c r="CL33" s="22"/>
      <c r="CM33" s="777">
        <f>CG33+1</f>
        <v>46339</v>
      </c>
      <c r="CN33" s="778"/>
      <c r="CO33" s="778"/>
      <c r="CP33" s="119"/>
      <c r="CQ33" s="21"/>
      <c r="CR33" s="22"/>
      <c r="CS33" s="794">
        <f>CM33+1</f>
        <v>46340</v>
      </c>
      <c r="CT33" s="795"/>
      <c r="CU33" s="795"/>
      <c r="CV33" s="119"/>
      <c r="CW33" s="21"/>
      <c r="CX33" s="22"/>
    </row>
    <row r="34" spans="1:102" ht="21.75" customHeight="1" x14ac:dyDescent="0.15">
      <c r="A34" s="789"/>
      <c r="B34" s="790"/>
      <c r="C34" s="790"/>
      <c r="D34" s="790"/>
      <c r="E34" s="790"/>
      <c r="F34" s="790"/>
      <c r="G34" s="790"/>
      <c r="H34" s="791"/>
      <c r="I34" s="775"/>
      <c r="J34" s="776"/>
      <c r="K34" s="776"/>
      <c r="L34" s="124"/>
      <c r="N34" s="17"/>
      <c r="O34" s="779"/>
      <c r="P34" s="780"/>
      <c r="Q34" s="780"/>
      <c r="R34" s="121"/>
      <c r="T34" s="17"/>
      <c r="U34" s="779"/>
      <c r="V34" s="780"/>
      <c r="W34" s="780"/>
      <c r="X34" s="121"/>
      <c r="Z34" s="17"/>
      <c r="AA34" s="779"/>
      <c r="AB34" s="780"/>
      <c r="AC34" s="780"/>
      <c r="AD34" s="121"/>
      <c r="AF34" s="17"/>
      <c r="AG34" s="779"/>
      <c r="AH34" s="780"/>
      <c r="AI34" s="780"/>
      <c r="AJ34" s="121"/>
      <c r="AL34" s="17"/>
      <c r="AM34" s="779"/>
      <c r="AN34" s="780"/>
      <c r="AO34" s="780"/>
      <c r="AP34" s="121"/>
      <c r="AR34" s="17"/>
      <c r="AS34" s="794"/>
      <c r="AT34" s="795"/>
      <c r="AU34" s="795"/>
      <c r="AV34" s="121"/>
      <c r="AX34" s="17"/>
      <c r="BA34" s="789"/>
      <c r="BB34" s="790"/>
      <c r="BC34" s="790"/>
      <c r="BD34" s="790"/>
      <c r="BE34" s="790"/>
      <c r="BF34" s="790"/>
      <c r="BG34" s="790"/>
      <c r="BH34" s="791"/>
      <c r="BI34" s="775"/>
      <c r="BJ34" s="776"/>
      <c r="BK34" s="776"/>
      <c r="BL34" s="124"/>
      <c r="BN34" s="17"/>
      <c r="BO34" s="779"/>
      <c r="BP34" s="780"/>
      <c r="BQ34" s="780"/>
      <c r="BR34" s="121"/>
      <c r="BT34" s="17"/>
      <c r="BU34" s="779"/>
      <c r="BV34" s="780"/>
      <c r="BW34" s="780"/>
      <c r="BX34" s="121"/>
      <c r="BZ34" s="17"/>
      <c r="CA34" s="779"/>
      <c r="CB34" s="780"/>
      <c r="CC34" s="780"/>
      <c r="CD34" s="121"/>
      <c r="CF34" s="17"/>
      <c r="CG34" s="779"/>
      <c r="CH34" s="780"/>
      <c r="CI34" s="780"/>
      <c r="CJ34" s="121"/>
      <c r="CL34" s="17"/>
      <c r="CM34" s="779"/>
      <c r="CN34" s="780"/>
      <c r="CO34" s="780"/>
      <c r="CP34" s="121"/>
      <c r="CR34" s="17"/>
      <c r="CS34" s="794"/>
      <c r="CT34" s="795"/>
      <c r="CU34" s="795"/>
      <c r="CV34" s="121"/>
      <c r="CX34" s="17"/>
    </row>
    <row r="35" spans="1:102" ht="22.5" customHeight="1" x14ac:dyDescent="0.15">
      <c r="A35" s="28"/>
      <c r="B35" s="21"/>
      <c r="C35" s="21"/>
      <c r="D35" s="21"/>
      <c r="E35" s="21"/>
      <c r="F35" s="21"/>
      <c r="G35" s="21"/>
      <c r="H35" s="22"/>
      <c r="I35" s="775"/>
      <c r="J35" s="776"/>
      <c r="K35" s="776"/>
      <c r="L35" s="124"/>
      <c r="N35" s="17"/>
      <c r="O35" s="779"/>
      <c r="P35" s="780"/>
      <c r="Q35" s="780"/>
      <c r="R35" s="121"/>
      <c r="T35" s="17"/>
      <c r="U35" s="779"/>
      <c r="V35" s="780"/>
      <c r="W35" s="780"/>
      <c r="X35" s="121"/>
      <c r="Z35" s="17"/>
      <c r="AA35" s="779"/>
      <c r="AB35" s="780"/>
      <c r="AC35" s="780"/>
      <c r="AD35" s="121"/>
      <c r="AF35" s="17"/>
      <c r="AG35" s="779"/>
      <c r="AH35" s="780"/>
      <c r="AI35" s="780"/>
      <c r="AJ35" s="121"/>
      <c r="AL35" s="17"/>
      <c r="AM35" s="779"/>
      <c r="AN35" s="780"/>
      <c r="AO35" s="780"/>
      <c r="AP35" s="121"/>
      <c r="AR35" s="17"/>
      <c r="AS35" s="794"/>
      <c r="AT35" s="795"/>
      <c r="AU35" s="795"/>
      <c r="AV35" s="121"/>
      <c r="AX35" s="17"/>
      <c r="BA35" s="28"/>
      <c r="BB35" s="21"/>
      <c r="BC35" s="21"/>
      <c r="BD35" s="21"/>
      <c r="BE35" s="21"/>
      <c r="BF35" s="21"/>
      <c r="BG35" s="21"/>
      <c r="BH35" s="22"/>
      <c r="BI35" s="775"/>
      <c r="BJ35" s="776"/>
      <c r="BK35" s="776"/>
      <c r="BL35" s="124"/>
      <c r="BN35" s="17"/>
      <c r="BO35" s="779"/>
      <c r="BP35" s="780"/>
      <c r="BQ35" s="780"/>
      <c r="BR35" s="121"/>
      <c r="BT35" s="17"/>
      <c r="BU35" s="779"/>
      <c r="BV35" s="780"/>
      <c r="BW35" s="780"/>
      <c r="BX35" s="121"/>
      <c r="BZ35" s="17"/>
      <c r="CA35" s="779"/>
      <c r="CB35" s="780"/>
      <c r="CC35" s="780"/>
      <c r="CD35" s="121"/>
      <c r="CF35" s="17"/>
      <c r="CG35" s="779"/>
      <c r="CH35" s="780"/>
      <c r="CI35" s="780"/>
      <c r="CJ35" s="121"/>
      <c r="CL35" s="17"/>
      <c r="CM35" s="779"/>
      <c r="CN35" s="780"/>
      <c r="CO35" s="780"/>
      <c r="CP35" s="121"/>
      <c r="CR35" s="17"/>
      <c r="CS35" s="794"/>
      <c r="CT35" s="795"/>
      <c r="CU35" s="795"/>
      <c r="CV35" s="121"/>
      <c r="CX35" s="17"/>
    </row>
    <row r="36" spans="1:102" ht="22.5" customHeight="1" x14ac:dyDescent="0.15">
      <c r="A36" s="23"/>
      <c r="H36" s="17"/>
      <c r="I36" s="18"/>
      <c r="J36" s="19"/>
      <c r="K36" s="19"/>
      <c r="L36" s="19"/>
      <c r="M36" s="19"/>
      <c r="N36" s="20"/>
      <c r="O36" s="18"/>
      <c r="P36" s="19"/>
      <c r="Q36" s="19"/>
      <c r="R36" s="19"/>
      <c r="S36" s="19"/>
      <c r="T36" s="20"/>
      <c r="U36" s="18"/>
      <c r="V36" s="19"/>
      <c r="W36" s="19"/>
      <c r="X36" s="19"/>
      <c r="Y36" s="19"/>
      <c r="Z36" s="20"/>
      <c r="AA36" s="18"/>
      <c r="AB36" s="19"/>
      <c r="AC36" s="19"/>
      <c r="AD36" s="19"/>
      <c r="AE36" s="19"/>
      <c r="AF36" s="20"/>
      <c r="AG36" s="18"/>
      <c r="AH36" s="19"/>
      <c r="AI36" s="19"/>
      <c r="AJ36" s="19"/>
      <c r="AK36" s="19"/>
      <c r="AL36" s="20"/>
      <c r="AM36" s="18"/>
      <c r="AN36" s="19"/>
      <c r="AO36" s="19"/>
      <c r="AP36" s="19"/>
      <c r="AQ36" s="19"/>
      <c r="AR36" s="20"/>
      <c r="AS36" s="18"/>
      <c r="AT36" s="19"/>
      <c r="AU36" s="19"/>
      <c r="AV36" s="19"/>
      <c r="AW36" s="19"/>
      <c r="AX36" s="20"/>
      <c r="BA36" s="23"/>
      <c r="BH36" s="17"/>
      <c r="BI36" s="18"/>
      <c r="BJ36" s="19"/>
      <c r="BK36" s="19"/>
      <c r="BL36" s="19"/>
      <c r="BM36" s="19"/>
      <c r="BN36" s="20"/>
      <c r="BO36" s="18"/>
      <c r="BP36" s="19"/>
      <c r="BQ36" s="19"/>
      <c r="BR36" s="19"/>
      <c r="BS36" s="19"/>
      <c r="BT36" s="20"/>
      <c r="BU36" s="18"/>
      <c r="BV36" s="19"/>
      <c r="BW36" s="19"/>
      <c r="BX36" s="19"/>
      <c r="BY36" s="19"/>
      <c r="BZ36" s="20"/>
      <c r="CA36" s="18"/>
      <c r="CB36" s="19"/>
      <c r="CC36" s="19"/>
      <c r="CD36" s="19"/>
      <c r="CE36" s="19"/>
      <c r="CF36" s="20"/>
      <c r="CG36" s="18"/>
      <c r="CH36" s="19"/>
      <c r="CI36" s="19"/>
      <c r="CJ36" s="19"/>
      <c r="CK36" s="19"/>
      <c r="CL36" s="20"/>
      <c r="CM36" s="18"/>
      <c r="CN36" s="19"/>
      <c r="CO36" s="19"/>
      <c r="CP36" s="19"/>
      <c r="CQ36" s="19"/>
      <c r="CR36" s="20"/>
      <c r="CS36" s="18"/>
      <c r="CT36" s="19"/>
      <c r="CU36" s="19"/>
      <c r="CV36" s="19"/>
      <c r="CW36" s="19"/>
      <c r="CX36" s="20"/>
    </row>
    <row r="37" spans="1:102" ht="21.75" customHeight="1" x14ac:dyDescent="0.15">
      <c r="A37" s="23"/>
      <c r="H37" s="17"/>
      <c r="I37" s="792">
        <f>AS33+1</f>
        <v>46243</v>
      </c>
      <c r="J37" s="793"/>
      <c r="K37" s="793"/>
      <c r="L37" s="123"/>
      <c r="M37" s="21"/>
      <c r="N37" s="22"/>
      <c r="O37" s="777">
        <f>I37+1</f>
        <v>46244</v>
      </c>
      <c r="P37" s="778"/>
      <c r="Q37" s="778"/>
      <c r="R37" s="119"/>
      <c r="S37" s="21"/>
      <c r="T37" s="22"/>
      <c r="U37" s="777">
        <f>O37+1</f>
        <v>46245</v>
      </c>
      <c r="V37" s="778"/>
      <c r="W37" s="778"/>
      <c r="X37" s="119"/>
      <c r="Y37" s="21"/>
      <c r="Z37" s="22"/>
      <c r="AA37" s="777">
        <f>U37+1</f>
        <v>46246</v>
      </c>
      <c r="AB37" s="778"/>
      <c r="AC37" s="778"/>
      <c r="AD37" s="119"/>
      <c r="AE37" s="21"/>
      <c r="AF37" s="22"/>
      <c r="AG37" s="777">
        <f>AA37+1</f>
        <v>46247</v>
      </c>
      <c r="AH37" s="778"/>
      <c r="AI37" s="778"/>
      <c r="AJ37" s="119"/>
      <c r="AK37" s="21"/>
      <c r="AL37" s="22"/>
      <c r="AM37" s="777">
        <f>AG37+1</f>
        <v>46248</v>
      </c>
      <c r="AN37" s="778"/>
      <c r="AO37" s="778"/>
      <c r="AP37" s="119"/>
      <c r="AQ37" s="21"/>
      <c r="AR37" s="22"/>
      <c r="AS37" s="794">
        <f>AM37+1</f>
        <v>46249</v>
      </c>
      <c r="AT37" s="795"/>
      <c r="AU37" s="795"/>
      <c r="AV37" s="119"/>
      <c r="AW37" s="21"/>
      <c r="AX37" s="22"/>
      <c r="BA37" s="23"/>
      <c r="BH37" s="17"/>
      <c r="BI37" s="792">
        <f>CS33+1</f>
        <v>46341</v>
      </c>
      <c r="BJ37" s="793"/>
      <c r="BK37" s="793"/>
      <c r="BL37" s="123"/>
      <c r="BM37" s="21"/>
      <c r="BN37" s="22"/>
      <c r="BO37" s="777">
        <f>BI37+1</f>
        <v>46342</v>
      </c>
      <c r="BP37" s="778"/>
      <c r="BQ37" s="778"/>
      <c r="BR37" s="119"/>
      <c r="BS37" s="21"/>
      <c r="BT37" s="22"/>
      <c r="BU37" s="777">
        <f>BO37+1</f>
        <v>46343</v>
      </c>
      <c r="BV37" s="778"/>
      <c r="BW37" s="778"/>
      <c r="BX37" s="119"/>
      <c r="BY37" s="21"/>
      <c r="BZ37" s="22"/>
      <c r="CA37" s="777">
        <f>BU37+1</f>
        <v>46344</v>
      </c>
      <c r="CB37" s="778"/>
      <c r="CC37" s="778"/>
      <c r="CD37" s="119"/>
      <c r="CE37" s="21"/>
      <c r="CF37" s="22"/>
      <c r="CG37" s="777">
        <f>CA37+1</f>
        <v>46345</v>
      </c>
      <c r="CH37" s="778"/>
      <c r="CI37" s="778"/>
      <c r="CJ37" s="119"/>
      <c r="CK37" s="21"/>
      <c r="CL37" s="22"/>
      <c r="CM37" s="777">
        <f>CG37+1</f>
        <v>46346</v>
      </c>
      <c r="CN37" s="778"/>
      <c r="CO37" s="778"/>
      <c r="CP37" s="119"/>
      <c r="CQ37" s="21"/>
      <c r="CR37" s="22"/>
      <c r="CS37" s="794">
        <f>CM37+1</f>
        <v>46347</v>
      </c>
      <c r="CT37" s="795"/>
      <c r="CU37" s="795"/>
      <c r="CV37" s="119"/>
      <c r="CW37" s="21"/>
      <c r="CX37" s="22"/>
    </row>
    <row r="38" spans="1:102" ht="21.75" customHeight="1" x14ac:dyDescent="0.15">
      <c r="A38" s="23"/>
      <c r="H38" s="17"/>
      <c r="I38" s="775"/>
      <c r="J38" s="776"/>
      <c r="K38" s="776"/>
      <c r="L38" s="124"/>
      <c r="N38" s="17"/>
      <c r="O38" s="779"/>
      <c r="P38" s="780"/>
      <c r="Q38" s="780"/>
      <c r="R38" s="121"/>
      <c r="T38" s="17"/>
      <c r="U38" s="779"/>
      <c r="V38" s="780"/>
      <c r="W38" s="780"/>
      <c r="X38" s="121"/>
      <c r="Z38" s="17"/>
      <c r="AA38" s="779"/>
      <c r="AB38" s="780"/>
      <c r="AC38" s="780"/>
      <c r="AD38" s="121"/>
      <c r="AF38" s="17"/>
      <c r="AG38" s="779"/>
      <c r="AH38" s="780"/>
      <c r="AI38" s="780"/>
      <c r="AJ38" s="121"/>
      <c r="AL38" s="17"/>
      <c r="AM38" s="779"/>
      <c r="AN38" s="780"/>
      <c r="AO38" s="780"/>
      <c r="AP38" s="121"/>
      <c r="AR38" s="17"/>
      <c r="AS38" s="794"/>
      <c r="AT38" s="795"/>
      <c r="AU38" s="795"/>
      <c r="AV38" s="121"/>
      <c r="AX38" s="17"/>
      <c r="BA38" s="23"/>
      <c r="BH38" s="17"/>
      <c r="BI38" s="775"/>
      <c r="BJ38" s="776"/>
      <c r="BK38" s="776"/>
      <c r="BL38" s="124"/>
      <c r="BN38" s="17"/>
      <c r="BO38" s="779"/>
      <c r="BP38" s="780"/>
      <c r="BQ38" s="780"/>
      <c r="BR38" s="121"/>
      <c r="BT38" s="17"/>
      <c r="BU38" s="779"/>
      <c r="BV38" s="780"/>
      <c r="BW38" s="780"/>
      <c r="BX38" s="121"/>
      <c r="BZ38" s="17"/>
      <c r="CA38" s="779"/>
      <c r="CB38" s="780"/>
      <c r="CC38" s="780"/>
      <c r="CD38" s="121"/>
      <c r="CF38" s="17"/>
      <c r="CG38" s="779"/>
      <c r="CH38" s="780"/>
      <c r="CI38" s="780"/>
      <c r="CJ38" s="121"/>
      <c r="CL38" s="17"/>
      <c r="CM38" s="779"/>
      <c r="CN38" s="780"/>
      <c r="CO38" s="780"/>
      <c r="CP38" s="121"/>
      <c r="CR38" s="17"/>
      <c r="CS38" s="794"/>
      <c r="CT38" s="795"/>
      <c r="CU38" s="795"/>
      <c r="CV38" s="121"/>
      <c r="CX38" s="17"/>
    </row>
    <row r="39" spans="1:102" ht="48" customHeight="1" x14ac:dyDescent="0.15">
      <c r="A39" s="23"/>
      <c r="H39" s="17"/>
      <c r="I39" s="775"/>
      <c r="J39" s="776"/>
      <c r="K39" s="776"/>
      <c r="L39" s="124"/>
      <c r="N39" s="17"/>
      <c r="O39" s="779"/>
      <c r="P39" s="780"/>
      <c r="Q39" s="780"/>
      <c r="R39" s="121"/>
      <c r="T39" s="17"/>
      <c r="U39" s="779"/>
      <c r="V39" s="780"/>
      <c r="W39" s="780"/>
      <c r="X39" s="121"/>
      <c r="Z39" s="17"/>
      <c r="AA39" s="779"/>
      <c r="AB39" s="780"/>
      <c r="AC39" s="780"/>
      <c r="AD39" s="121"/>
      <c r="AF39" s="17"/>
      <c r="AG39" s="779"/>
      <c r="AH39" s="780"/>
      <c r="AI39" s="780"/>
      <c r="AJ39" s="121"/>
      <c r="AL39" s="17"/>
      <c r="AM39" s="779"/>
      <c r="AN39" s="780"/>
      <c r="AO39" s="780"/>
      <c r="AP39" s="121"/>
      <c r="AR39" s="17"/>
      <c r="AS39" s="794"/>
      <c r="AT39" s="795"/>
      <c r="AU39" s="795"/>
      <c r="AV39" s="121"/>
      <c r="AX39" s="17"/>
      <c r="BA39" s="18"/>
      <c r="BB39" s="19"/>
      <c r="BC39" s="19"/>
      <c r="BD39" s="19"/>
      <c r="BE39" s="19"/>
      <c r="BF39" s="19"/>
      <c r="BG39" s="19"/>
      <c r="BH39" s="20"/>
      <c r="BI39" s="775"/>
      <c r="BJ39" s="776"/>
      <c r="BK39" s="776"/>
      <c r="BL39" s="124"/>
      <c r="BN39" s="17"/>
      <c r="BO39" s="779"/>
      <c r="BP39" s="780"/>
      <c r="BQ39" s="780"/>
      <c r="BR39" s="121"/>
      <c r="BT39" s="17"/>
      <c r="BU39" s="779"/>
      <c r="BV39" s="780"/>
      <c r="BW39" s="780"/>
      <c r="BX39" s="121"/>
      <c r="BZ39" s="17"/>
      <c r="CA39" s="779"/>
      <c r="CB39" s="780"/>
      <c r="CC39" s="780"/>
      <c r="CD39" s="121"/>
      <c r="CF39" s="17"/>
      <c r="CG39" s="779"/>
      <c r="CH39" s="780"/>
      <c r="CI39" s="780"/>
      <c r="CJ39" s="121"/>
      <c r="CL39" s="17"/>
      <c r="CM39" s="779"/>
      <c r="CN39" s="780"/>
      <c r="CO39" s="780"/>
      <c r="CP39" s="121"/>
      <c r="CR39" s="17"/>
      <c r="CS39" s="794"/>
      <c r="CT39" s="795"/>
      <c r="CU39" s="795"/>
      <c r="CV39" s="121"/>
      <c r="CX39" s="17"/>
    </row>
    <row r="40" spans="1:102" ht="59.25" customHeight="1" x14ac:dyDescent="0.15">
      <c r="A40" s="843">
        <f>A31</f>
        <v>46235</v>
      </c>
      <c r="B40" s="844"/>
      <c r="C40" s="844"/>
      <c r="D40" s="844"/>
      <c r="E40" s="844"/>
      <c r="F40" s="844"/>
      <c r="G40" s="844"/>
      <c r="H40" s="844"/>
      <c r="I40" s="59"/>
      <c r="J40" s="96"/>
      <c r="K40" s="96"/>
      <c r="L40" s="96"/>
      <c r="M40" s="96"/>
      <c r="N40" s="96"/>
      <c r="O40" s="96"/>
      <c r="P40" s="96"/>
      <c r="Q40" s="96"/>
      <c r="R40" s="96"/>
      <c r="S40" s="96"/>
      <c r="T40" s="96"/>
      <c r="U40" s="96"/>
      <c r="V40" s="96"/>
      <c r="W40" s="96"/>
      <c r="X40" s="96"/>
      <c r="Y40" s="96"/>
      <c r="Z40" s="96"/>
      <c r="AA40" s="96"/>
      <c r="AB40" s="96"/>
      <c r="AC40" s="96"/>
      <c r="AD40" s="96"/>
      <c r="AE40" s="96"/>
      <c r="AF40" s="96"/>
      <c r="AG40" s="96"/>
      <c r="AH40" s="96"/>
      <c r="AI40" s="96"/>
      <c r="AJ40" s="96"/>
      <c r="AK40" s="96"/>
      <c r="AL40" s="96"/>
      <c r="AM40" s="96"/>
      <c r="AN40" s="96"/>
      <c r="AO40" s="96"/>
      <c r="AP40" s="96"/>
      <c r="AQ40" s="96"/>
      <c r="AR40" s="96"/>
      <c r="AS40" s="96"/>
      <c r="AT40" s="96"/>
      <c r="AU40" s="96"/>
      <c r="AV40" s="96"/>
      <c r="AW40" s="96"/>
      <c r="AX40" s="97"/>
      <c r="BA40" s="843">
        <f>BA31</f>
        <v>46327</v>
      </c>
      <c r="BB40" s="844"/>
      <c r="BC40" s="844"/>
      <c r="BD40" s="844"/>
      <c r="BE40" s="844"/>
      <c r="BF40" s="844"/>
      <c r="BG40" s="844"/>
      <c r="BH40" s="844"/>
      <c r="BI40" s="59"/>
      <c r="BJ40" s="96"/>
      <c r="BK40" s="96"/>
      <c r="BL40" s="96"/>
      <c r="BM40" s="96"/>
      <c r="BN40" s="96"/>
      <c r="BO40" s="96"/>
      <c r="BP40" s="96"/>
      <c r="BQ40" s="96"/>
      <c r="BR40" s="96"/>
      <c r="BS40" s="96"/>
      <c r="BT40" s="96"/>
      <c r="BU40" s="96"/>
      <c r="BV40" s="96"/>
      <c r="BW40" s="96"/>
      <c r="BX40" s="96"/>
      <c r="BY40" s="96"/>
      <c r="BZ40" s="96"/>
      <c r="CA40" s="96"/>
      <c r="CB40" s="96"/>
      <c r="CC40" s="96"/>
      <c r="CD40" s="96"/>
      <c r="CE40" s="96"/>
      <c r="CF40" s="96"/>
      <c r="CG40" s="96"/>
      <c r="CH40" s="96"/>
      <c r="CI40" s="96"/>
      <c r="CJ40" s="96"/>
      <c r="CK40" s="96"/>
      <c r="CL40" s="96"/>
      <c r="CM40" s="96"/>
      <c r="CN40" s="96"/>
      <c r="CO40" s="96"/>
      <c r="CP40" s="96"/>
      <c r="CQ40" s="96"/>
      <c r="CR40" s="96"/>
      <c r="CS40" s="96"/>
      <c r="CT40" s="96"/>
      <c r="CU40" s="96"/>
      <c r="CV40" s="96"/>
      <c r="CW40" s="96"/>
      <c r="CX40" s="97"/>
    </row>
    <row r="41" spans="1:102" ht="23.25" customHeight="1" x14ac:dyDescent="0.15">
      <c r="A41" s="831">
        <f>A44</f>
        <v>46235</v>
      </c>
      <c r="B41" s="832"/>
      <c r="C41" s="832"/>
      <c r="D41" s="832"/>
      <c r="E41" s="832"/>
      <c r="F41" s="832"/>
      <c r="G41" s="832"/>
      <c r="H41" s="833"/>
      <c r="I41" s="787" t="s">
        <v>24</v>
      </c>
      <c r="J41" s="788"/>
      <c r="K41" s="788"/>
      <c r="L41" s="113"/>
      <c r="M41" s="113"/>
      <c r="N41" s="114"/>
      <c r="O41" s="769" t="s">
        <v>56</v>
      </c>
      <c r="P41" s="770"/>
      <c r="Q41" s="770"/>
      <c r="R41" s="115"/>
      <c r="S41" s="115"/>
      <c r="T41" s="116"/>
      <c r="U41" s="829" t="s">
        <v>53</v>
      </c>
      <c r="V41" s="830"/>
      <c r="W41" s="830"/>
      <c r="X41" s="92"/>
      <c r="Y41" s="92"/>
      <c r="Z41" s="93"/>
      <c r="AA41" s="769" t="s">
        <v>57</v>
      </c>
      <c r="AB41" s="770"/>
      <c r="AC41" s="770"/>
      <c r="AD41" s="115"/>
      <c r="AE41" s="115"/>
      <c r="AF41" s="116"/>
      <c r="AG41" s="829" t="s">
        <v>58</v>
      </c>
      <c r="AH41" s="830"/>
      <c r="AI41" s="830"/>
      <c r="AJ41" s="92"/>
      <c r="AK41" s="92"/>
      <c r="AL41" s="93"/>
      <c r="AM41" s="769" t="s">
        <v>59</v>
      </c>
      <c r="AN41" s="770"/>
      <c r="AO41" s="770"/>
      <c r="AP41" s="115"/>
      <c r="AQ41" s="115"/>
      <c r="AR41" s="116"/>
      <c r="AS41" s="773" t="s">
        <v>62</v>
      </c>
      <c r="AT41" s="774"/>
      <c r="AU41" s="774"/>
      <c r="AV41" s="117"/>
      <c r="AW41" s="117"/>
      <c r="AX41" s="118"/>
      <c r="BA41" s="831">
        <f>BA44</f>
        <v>46327</v>
      </c>
      <c r="BB41" s="832"/>
      <c r="BC41" s="832"/>
      <c r="BD41" s="832"/>
      <c r="BE41" s="832"/>
      <c r="BF41" s="832"/>
      <c r="BG41" s="832"/>
      <c r="BH41" s="833"/>
      <c r="BI41" s="787" t="s">
        <v>24</v>
      </c>
      <c r="BJ41" s="788"/>
      <c r="BK41" s="788"/>
      <c r="BL41" s="113"/>
      <c r="BM41" s="113"/>
      <c r="BN41" s="114"/>
      <c r="BO41" s="769" t="s">
        <v>56</v>
      </c>
      <c r="BP41" s="770"/>
      <c r="BQ41" s="770"/>
      <c r="BR41" s="115"/>
      <c r="BS41" s="115"/>
      <c r="BT41" s="116"/>
      <c r="BU41" s="829" t="s">
        <v>53</v>
      </c>
      <c r="BV41" s="830"/>
      <c r="BW41" s="830"/>
      <c r="BX41" s="92"/>
      <c r="BY41" s="92"/>
      <c r="BZ41" s="93"/>
      <c r="CA41" s="769" t="s">
        <v>57</v>
      </c>
      <c r="CB41" s="770"/>
      <c r="CC41" s="770"/>
      <c r="CD41" s="115"/>
      <c r="CE41" s="115"/>
      <c r="CF41" s="116"/>
      <c r="CG41" s="829" t="s">
        <v>58</v>
      </c>
      <c r="CH41" s="830"/>
      <c r="CI41" s="830"/>
      <c r="CJ41" s="92"/>
      <c r="CK41" s="92"/>
      <c r="CL41" s="93"/>
      <c r="CM41" s="769" t="s">
        <v>59</v>
      </c>
      <c r="CN41" s="770"/>
      <c r="CO41" s="770"/>
      <c r="CP41" s="115"/>
      <c r="CQ41" s="115"/>
      <c r="CR41" s="116"/>
      <c r="CS41" s="773" t="s">
        <v>62</v>
      </c>
      <c r="CT41" s="774"/>
      <c r="CU41" s="774"/>
      <c r="CV41" s="117"/>
      <c r="CW41" s="117"/>
      <c r="CX41" s="118"/>
    </row>
    <row r="42" spans="1:102" ht="21.75" customHeight="1" x14ac:dyDescent="0.15">
      <c r="A42" s="834"/>
      <c r="B42" s="835"/>
      <c r="C42" s="835"/>
      <c r="D42" s="835"/>
      <c r="E42" s="835"/>
      <c r="F42" s="835"/>
      <c r="G42" s="835"/>
      <c r="H42" s="836"/>
      <c r="I42" s="792">
        <f>AS37+1</f>
        <v>46250</v>
      </c>
      <c r="J42" s="793"/>
      <c r="K42" s="793"/>
      <c r="L42" s="123"/>
      <c r="M42" s="21"/>
      <c r="N42" s="22"/>
      <c r="O42" s="777">
        <f>I42+1</f>
        <v>46251</v>
      </c>
      <c r="P42" s="778"/>
      <c r="Q42" s="778"/>
      <c r="R42" s="119"/>
      <c r="S42" s="21"/>
      <c r="T42" s="22"/>
      <c r="U42" s="777">
        <f>O42+1</f>
        <v>46252</v>
      </c>
      <c r="V42" s="778"/>
      <c r="W42" s="778"/>
      <c r="X42" s="119"/>
      <c r="Y42" s="21"/>
      <c r="Z42" s="22"/>
      <c r="AA42" s="777">
        <f>U42+1</f>
        <v>46253</v>
      </c>
      <c r="AB42" s="778"/>
      <c r="AC42" s="778"/>
      <c r="AD42" s="119"/>
      <c r="AE42" s="21"/>
      <c r="AF42" s="22"/>
      <c r="AG42" s="777">
        <f>AA42+1</f>
        <v>46254</v>
      </c>
      <c r="AH42" s="778"/>
      <c r="AI42" s="778"/>
      <c r="AJ42" s="119"/>
      <c r="AK42" s="21"/>
      <c r="AL42" s="22"/>
      <c r="AM42" s="777">
        <f>AG42+1</f>
        <v>46255</v>
      </c>
      <c r="AN42" s="778"/>
      <c r="AO42" s="778"/>
      <c r="AP42" s="119"/>
      <c r="AQ42" s="21"/>
      <c r="AR42" s="22"/>
      <c r="AS42" s="794">
        <f>AM42+1</f>
        <v>46256</v>
      </c>
      <c r="AT42" s="795"/>
      <c r="AU42" s="795"/>
      <c r="AV42" s="119"/>
      <c r="AW42" s="21"/>
      <c r="AX42" s="22"/>
      <c r="BA42" s="834"/>
      <c r="BB42" s="835"/>
      <c r="BC42" s="835"/>
      <c r="BD42" s="835"/>
      <c r="BE42" s="835"/>
      <c r="BF42" s="835"/>
      <c r="BG42" s="835"/>
      <c r="BH42" s="836"/>
      <c r="BI42" s="792">
        <f>CS37+1</f>
        <v>46348</v>
      </c>
      <c r="BJ42" s="793"/>
      <c r="BK42" s="793"/>
      <c r="BL42" s="123"/>
      <c r="BM42" s="21"/>
      <c r="BN42" s="22"/>
      <c r="BO42" s="777">
        <f>BI42+1</f>
        <v>46349</v>
      </c>
      <c r="BP42" s="778"/>
      <c r="BQ42" s="778"/>
      <c r="BR42" s="119"/>
      <c r="BS42" s="21"/>
      <c r="BT42" s="22"/>
      <c r="BU42" s="777">
        <f>BO42+1</f>
        <v>46350</v>
      </c>
      <c r="BV42" s="778"/>
      <c r="BW42" s="778"/>
      <c r="BX42" s="119"/>
      <c r="BY42" s="21"/>
      <c r="BZ42" s="22"/>
      <c r="CA42" s="777">
        <f>BU42+1</f>
        <v>46351</v>
      </c>
      <c r="CB42" s="778"/>
      <c r="CC42" s="778"/>
      <c r="CD42" s="119"/>
      <c r="CE42" s="21"/>
      <c r="CF42" s="22"/>
      <c r="CG42" s="777">
        <f>CA42+1</f>
        <v>46352</v>
      </c>
      <c r="CH42" s="778"/>
      <c r="CI42" s="778"/>
      <c r="CJ42" s="119"/>
      <c r="CK42" s="21"/>
      <c r="CL42" s="22"/>
      <c r="CM42" s="777">
        <f>CG42+1</f>
        <v>46353</v>
      </c>
      <c r="CN42" s="778"/>
      <c r="CO42" s="778"/>
      <c r="CP42" s="119"/>
      <c r="CQ42" s="21"/>
      <c r="CR42" s="22"/>
      <c r="CS42" s="794">
        <f>CM42+1</f>
        <v>46354</v>
      </c>
      <c r="CT42" s="795"/>
      <c r="CU42" s="795"/>
      <c r="CV42" s="119"/>
      <c r="CW42" s="21"/>
      <c r="CX42" s="22"/>
    </row>
    <row r="43" spans="1:102" ht="21.75" customHeight="1" x14ac:dyDescent="0.15">
      <c r="A43" s="834"/>
      <c r="B43" s="835"/>
      <c r="C43" s="835"/>
      <c r="D43" s="835"/>
      <c r="E43" s="835"/>
      <c r="F43" s="835"/>
      <c r="G43" s="835"/>
      <c r="H43" s="836"/>
      <c r="I43" s="775"/>
      <c r="J43" s="776"/>
      <c r="K43" s="776"/>
      <c r="L43" s="124"/>
      <c r="N43" s="17"/>
      <c r="O43" s="779"/>
      <c r="P43" s="780"/>
      <c r="Q43" s="780"/>
      <c r="R43" s="121"/>
      <c r="T43" s="17"/>
      <c r="U43" s="779"/>
      <c r="V43" s="780"/>
      <c r="W43" s="780"/>
      <c r="X43" s="121"/>
      <c r="Z43" s="17"/>
      <c r="AA43" s="779"/>
      <c r="AB43" s="780"/>
      <c r="AC43" s="780"/>
      <c r="AD43" s="121"/>
      <c r="AF43" s="17"/>
      <c r="AG43" s="779"/>
      <c r="AH43" s="780"/>
      <c r="AI43" s="780"/>
      <c r="AJ43" s="121"/>
      <c r="AL43" s="17"/>
      <c r="AM43" s="779"/>
      <c r="AN43" s="780"/>
      <c r="AO43" s="780"/>
      <c r="AP43" s="121"/>
      <c r="AR43" s="17"/>
      <c r="AS43" s="794"/>
      <c r="AT43" s="795"/>
      <c r="AU43" s="795"/>
      <c r="AV43" s="121"/>
      <c r="AX43" s="17"/>
      <c r="BA43" s="834"/>
      <c r="BB43" s="835"/>
      <c r="BC43" s="835"/>
      <c r="BD43" s="835"/>
      <c r="BE43" s="835"/>
      <c r="BF43" s="835"/>
      <c r="BG43" s="835"/>
      <c r="BH43" s="836"/>
      <c r="BI43" s="775"/>
      <c r="BJ43" s="776"/>
      <c r="BK43" s="776"/>
      <c r="BL43" s="124"/>
      <c r="BN43" s="17"/>
      <c r="BO43" s="779"/>
      <c r="BP43" s="780"/>
      <c r="BQ43" s="780"/>
      <c r="BR43" s="121"/>
      <c r="BT43" s="17"/>
      <c r="BU43" s="779"/>
      <c r="BV43" s="780"/>
      <c r="BW43" s="780"/>
      <c r="BX43" s="121"/>
      <c r="BZ43" s="17"/>
      <c r="CA43" s="779"/>
      <c r="CB43" s="780"/>
      <c r="CC43" s="780"/>
      <c r="CD43" s="121"/>
      <c r="CF43" s="17"/>
      <c r="CG43" s="779"/>
      <c r="CH43" s="780"/>
      <c r="CI43" s="780"/>
      <c r="CJ43" s="121"/>
      <c r="CL43" s="17"/>
      <c r="CM43" s="779"/>
      <c r="CN43" s="780"/>
      <c r="CO43" s="780"/>
      <c r="CP43" s="121"/>
      <c r="CR43" s="17"/>
      <c r="CS43" s="794"/>
      <c r="CT43" s="795"/>
      <c r="CU43" s="795"/>
      <c r="CV43" s="121"/>
      <c r="CX43" s="17"/>
    </row>
    <row r="44" spans="1:102" ht="22.5" customHeight="1" x14ac:dyDescent="0.15">
      <c r="A44" s="575">
        <f>A31</f>
        <v>46235</v>
      </c>
      <c r="B44" s="576"/>
      <c r="C44" s="576"/>
      <c r="D44" s="576"/>
      <c r="E44" s="576" t="s">
        <v>358</v>
      </c>
      <c r="F44" s="576"/>
      <c r="G44" s="576"/>
      <c r="H44" s="577"/>
      <c r="I44" s="775"/>
      <c r="J44" s="776"/>
      <c r="K44" s="776"/>
      <c r="L44" s="124"/>
      <c r="N44" s="17"/>
      <c r="O44" s="779"/>
      <c r="P44" s="780"/>
      <c r="Q44" s="780"/>
      <c r="R44" s="121"/>
      <c r="T44" s="17"/>
      <c r="U44" s="779"/>
      <c r="V44" s="780"/>
      <c r="W44" s="780"/>
      <c r="X44" s="121"/>
      <c r="Z44" s="17"/>
      <c r="AA44" s="779"/>
      <c r="AB44" s="780"/>
      <c r="AC44" s="780"/>
      <c r="AD44" s="121"/>
      <c r="AF44" s="17"/>
      <c r="AG44" s="779"/>
      <c r="AH44" s="780"/>
      <c r="AI44" s="780"/>
      <c r="AJ44" s="121"/>
      <c r="AL44" s="17"/>
      <c r="AM44" s="779"/>
      <c r="AN44" s="780"/>
      <c r="AO44" s="780"/>
      <c r="AP44" s="121"/>
      <c r="AR44" s="17"/>
      <c r="AS44" s="794"/>
      <c r="AT44" s="795"/>
      <c r="AU44" s="795"/>
      <c r="AV44" s="121"/>
      <c r="AX44" s="17"/>
      <c r="BA44" s="575">
        <f>BA31</f>
        <v>46327</v>
      </c>
      <c r="BB44" s="576"/>
      <c r="BC44" s="576"/>
      <c r="BD44" s="576"/>
      <c r="BE44" s="576" t="s">
        <v>358</v>
      </c>
      <c r="BF44" s="576"/>
      <c r="BG44" s="576"/>
      <c r="BH44" s="577"/>
      <c r="BI44" s="775"/>
      <c r="BJ44" s="776"/>
      <c r="BK44" s="776"/>
      <c r="BL44" s="124"/>
      <c r="BN44" s="17"/>
      <c r="BO44" s="779"/>
      <c r="BP44" s="780"/>
      <c r="BQ44" s="780"/>
      <c r="BR44" s="121"/>
      <c r="BT44" s="17"/>
      <c r="BU44" s="779"/>
      <c r="BV44" s="780"/>
      <c r="BW44" s="780"/>
      <c r="BX44" s="121"/>
      <c r="BZ44" s="17"/>
      <c r="CA44" s="779"/>
      <c r="CB44" s="780"/>
      <c r="CC44" s="780"/>
      <c r="CD44" s="121"/>
      <c r="CF44" s="17"/>
      <c r="CG44" s="779"/>
      <c r="CH44" s="780"/>
      <c r="CI44" s="780"/>
      <c r="CJ44" s="121"/>
      <c r="CL44" s="17"/>
      <c r="CM44" s="779"/>
      <c r="CN44" s="780"/>
      <c r="CO44" s="780"/>
      <c r="CP44" s="121"/>
      <c r="CR44" s="17"/>
      <c r="CS44" s="794"/>
      <c r="CT44" s="795"/>
      <c r="CU44" s="795"/>
      <c r="CV44" s="121"/>
      <c r="CX44" s="17"/>
    </row>
    <row r="45" spans="1:102" ht="35.25" customHeight="1" x14ac:dyDescent="0.15">
      <c r="A45" s="575"/>
      <c r="B45" s="576"/>
      <c r="C45" s="576"/>
      <c r="D45" s="576"/>
      <c r="E45" s="576" t="str">
        <f>(YEAR(A44)-1988)&amp;"年"</f>
        <v>38年</v>
      </c>
      <c r="F45" s="576"/>
      <c r="G45" s="576"/>
      <c r="H45" s="577"/>
      <c r="I45" s="18"/>
      <c r="J45" s="19"/>
      <c r="K45" s="19"/>
      <c r="L45" s="19"/>
      <c r="M45" s="19"/>
      <c r="N45" s="20"/>
      <c r="O45" s="18"/>
      <c r="P45" s="19"/>
      <c r="Q45" s="19"/>
      <c r="R45" s="19"/>
      <c r="S45" s="19"/>
      <c r="T45" s="20"/>
      <c r="U45" s="18"/>
      <c r="V45" s="19"/>
      <c r="W45" s="19"/>
      <c r="X45" s="19"/>
      <c r="Y45" s="19"/>
      <c r="Z45" s="20"/>
      <c r="AA45" s="18"/>
      <c r="AB45" s="19"/>
      <c r="AC45" s="19"/>
      <c r="AD45" s="19"/>
      <c r="AE45" s="19"/>
      <c r="AF45" s="20"/>
      <c r="AG45" s="18"/>
      <c r="AH45" s="19"/>
      <c r="AI45" s="19"/>
      <c r="AJ45" s="19"/>
      <c r="AK45" s="19"/>
      <c r="AL45" s="20"/>
      <c r="AM45" s="18"/>
      <c r="AN45" s="19"/>
      <c r="AO45" s="19"/>
      <c r="AP45" s="19"/>
      <c r="AQ45" s="19"/>
      <c r="AR45" s="20"/>
      <c r="AS45" s="18"/>
      <c r="AT45" s="19"/>
      <c r="AU45" s="19"/>
      <c r="AV45" s="19"/>
      <c r="AW45" s="19"/>
      <c r="AX45" s="20"/>
      <c r="BA45" s="575"/>
      <c r="BB45" s="576"/>
      <c r="BC45" s="576"/>
      <c r="BD45" s="576"/>
      <c r="BE45" s="576" t="str">
        <f>(YEAR(BA44)-1988)&amp;"年"</f>
        <v>38年</v>
      </c>
      <c r="BF45" s="576"/>
      <c r="BG45" s="576"/>
      <c r="BH45" s="577"/>
      <c r="BI45" s="18"/>
      <c r="BJ45" s="19"/>
      <c r="BK45" s="19"/>
      <c r="BL45" s="19"/>
      <c r="BM45" s="19"/>
      <c r="BN45" s="20"/>
      <c r="BO45" s="18"/>
      <c r="BP45" s="19"/>
      <c r="BQ45" s="19"/>
      <c r="BR45" s="19"/>
      <c r="BS45" s="19"/>
      <c r="BT45" s="20"/>
      <c r="BU45" s="18"/>
      <c r="BV45" s="19"/>
      <c r="BW45" s="19"/>
      <c r="BX45" s="19"/>
      <c r="BY45" s="19"/>
      <c r="BZ45" s="20"/>
      <c r="CA45" s="18"/>
      <c r="CB45" s="19"/>
      <c r="CC45" s="19"/>
      <c r="CD45" s="19"/>
      <c r="CE45" s="19"/>
      <c r="CF45" s="20"/>
      <c r="CG45" s="18"/>
      <c r="CH45" s="19"/>
      <c r="CI45" s="19"/>
      <c r="CJ45" s="19"/>
      <c r="CK45" s="19"/>
      <c r="CL45" s="20"/>
      <c r="CM45" s="18"/>
      <c r="CN45" s="19"/>
      <c r="CO45" s="19"/>
      <c r="CP45" s="19"/>
      <c r="CQ45" s="19"/>
      <c r="CR45" s="20"/>
      <c r="CS45" s="18"/>
      <c r="CT45" s="19"/>
      <c r="CU45" s="19"/>
      <c r="CV45" s="19"/>
      <c r="CW45" s="19"/>
      <c r="CX45" s="20"/>
    </row>
    <row r="46" spans="1:102" ht="21.75" customHeight="1" x14ac:dyDescent="0.15">
      <c r="A46" s="789" t="str">
        <f>IF(A44&gt;=43586,"令和"&amp;IF(YEAR(A44)-2018=1,"元",YEAR(A44)-2018),"平成"&amp;(YEAR(A44)-1988))</f>
        <v>令和8</v>
      </c>
      <c r="B46" s="790"/>
      <c r="C46" s="790"/>
      <c r="D46" s="790"/>
      <c r="E46" s="790"/>
      <c r="F46" s="790"/>
      <c r="G46" s="790"/>
      <c r="H46" s="791"/>
      <c r="I46" s="802">
        <f>IF(DAY(AS42)+1&gt;IF(MONTH(A31)=12,31,DATE(YEAR(A31),MONTH(A31)+1,1)-A31),"",AS42+1)</f>
        <v>46257</v>
      </c>
      <c r="J46" s="803"/>
      <c r="K46" s="803"/>
      <c r="L46" s="123"/>
      <c r="M46" s="21"/>
      <c r="N46" s="22"/>
      <c r="O46" s="777">
        <f>IF(I46="","",IF(DAY(I46)+1&gt;IF(MONTH(A31)=12,31,DATE(YEAR(A31),MONTH(A31)+1,1)-A31),"",I46+1))</f>
        <v>46258</v>
      </c>
      <c r="P46" s="778"/>
      <c r="Q46" s="778"/>
      <c r="R46" s="123"/>
      <c r="S46" s="21"/>
      <c r="T46" s="22"/>
      <c r="U46" s="777">
        <f>IF(O46="","",IF(DAY(O46)+1&gt;IF(MONTH(A31)=12,31,DATE(YEAR(A31),MONTH(A31)+1,1)-A31),"",O46+1))</f>
        <v>46259</v>
      </c>
      <c r="V46" s="778"/>
      <c r="W46" s="778"/>
      <c r="X46" s="123"/>
      <c r="Y46" s="21"/>
      <c r="Z46" s="22"/>
      <c r="AA46" s="777">
        <f>IF(U46="","",IF(DAY(U46)+1&gt;IF(MONTH(A31)=12,31,DATE(YEAR(A31),MONTH(A31)+1,1)-A31),"",U46+1))</f>
        <v>46260</v>
      </c>
      <c r="AB46" s="778"/>
      <c r="AC46" s="778"/>
      <c r="AD46" s="123"/>
      <c r="AE46" s="21"/>
      <c r="AF46" s="22"/>
      <c r="AG46" s="777">
        <f>IF(AA46="","",IF(DAY(AA46)+1&gt;IF(MONTH(A31)=12,31,DATE(YEAR(A31),MONTH(A31)+1,1)-A31),"",AA46+1))</f>
        <v>46261</v>
      </c>
      <c r="AH46" s="778"/>
      <c r="AI46" s="778"/>
      <c r="AJ46" s="123"/>
      <c r="AK46" s="21"/>
      <c r="AL46" s="22"/>
      <c r="AM46" s="777">
        <f>IF(AG46="","",IF(DAY(AG46)+1&gt;IF(MONTH(A31)=12,31,DATE(YEAR(A31),MONTH(A31)+1,1)-A31),"",AG46+1))</f>
        <v>46262</v>
      </c>
      <c r="AN46" s="778"/>
      <c r="AO46" s="778"/>
      <c r="AP46" s="123"/>
      <c r="AQ46" s="21"/>
      <c r="AR46" s="22"/>
      <c r="AS46" s="814">
        <f>IF(AM46="","",IF(DAY(AM46)+1&gt;IF(MONTH(A31)=12,31,DATE(YEAR(A31),MONTH(A31)+1,1)-A31),"",AM46+1))</f>
        <v>46263</v>
      </c>
      <c r="AT46" s="815"/>
      <c r="AU46" s="815"/>
      <c r="AV46" s="123"/>
      <c r="AW46" s="21"/>
      <c r="AX46" s="22"/>
      <c r="BA46" s="789" t="str">
        <f>IF(BA44&gt;=43586,"令和"&amp;IF(YEAR(BA44)-2018=1,"元",YEAR(BA44)-2018),"平成"&amp;(YEAR(BA44)-1988))</f>
        <v>令和8</v>
      </c>
      <c r="BB46" s="790"/>
      <c r="BC46" s="790"/>
      <c r="BD46" s="790"/>
      <c r="BE46" s="790"/>
      <c r="BF46" s="790"/>
      <c r="BG46" s="790"/>
      <c r="BH46" s="791"/>
      <c r="BI46" s="802">
        <f>IF(DAY(CS42)+1&gt;IF(MONTH(BA31)=12,31,DATE(YEAR(BA31),MONTH(BA31)+1,1)-BA31),"",CS42+1)</f>
        <v>46355</v>
      </c>
      <c r="BJ46" s="803"/>
      <c r="BK46" s="803"/>
      <c r="BL46" s="123"/>
      <c r="BM46" s="21"/>
      <c r="BN46" s="22"/>
      <c r="BO46" s="777">
        <f>IF(BI46="","",IF(DAY(BI46)+1&gt;IF(MONTH(BA31)=12,31,DATE(YEAR(BA31),MONTH(BA31)+1,1)-BA31),"",BI46+1))</f>
        <v>46356</v>
      </c>
      <c r="BP46" s="778"/>
      <c r="BQ46" s="778"/>
      <c r="BR46" s="123"/>
      <c r="BS46" s="21"/>
      <c r="BT46" s="22"/>
      <c r="BU46" s="777" t="str">
        <f>IF(BO46="","",IF(DAY(BO46)+1&gt;IF(MONTH(BA31)=12,31,DATE(YEAR(BA31),MONTH(BA31)+1,1)-BA31),"",BO46+1))</f>
        <v/>
      </c>
      <c r="BV46" s="778"/>
      <c r="BW46" s="778"/>
      <c r="BX46" s="123"/>
      <c r="BY46" s="21"/>
      <c r="BZ46" s="22"/>
      <c r="CA46" s="777" t="str">
        <f>IF(BU46="","",IF(DAY(BU46)+1&gt;IF(MONTH(BA31)=12,31,DATE(YEAR(BA31),MONTH(BA31)+1,1)-BA31),"",BU46+1))</f>
        <v/>
      </c>
      <c r="CB46" s="778"/>
      <c r="CC46" s="778"/>
      <c r="CD46" s="123"/>
      <c r="CE46" s="21"/>
      <c r="CF46" s="22"/>
      <c r="CG46" s="777" t="str">
        <f>IF(CA46="","",IF(DAY(CA46)+1&gt;IF(MONTH(BA31)=12,31,DATE(YEAR(BA31),MONTH(BA31)+1,1)-BA31),"",CA46+1))</f>
        <v/>
      </c>
      <c r="CH46" s="778"/>
      <c r="CI46" s="778"/>
      <c r="CJ46" s="123"/>
      <c r="CK46" s="21"/>
      <c r="CL46" s="22"/>
      <c r="CM46" s="777" t="str">
        <f>IF(CG46="","",IF(DAY(CG46)+1&gt;IF(MONTH(BA31)=12,31,DATE(YEAR(BA31),MONTH(BA31)+1,1)-BA31),"",CG46+1))</f>
        <v/>
      </c>
      <c r="CN46" s="778"/>
      <c r="CO46" s="778"/>
      <c r="CP46" s="123"/>
      <c r="CQ46" s="21"/>
      <c r="CR46" s="22"/>
      <c r="CS46" s="814" t="str">
        <f>IF(CM46="","",IF(DAY(CM46)+1&gt;IF(MONTH(BA31)=12,31,DATE(YEAR(BA31),MONTH(BA31)+1,1)-BA31),"",CM46+1))</f>
        <v/>
      </c>
      <c r="CT46" s="815"/>
      <c r="CU46" s="815"/>
      <c r="CV46" s="123"/>
      <c r="CW46" s="21"/>
      <c r="CX46" s="22"/>
    </row>
    <row r="47" spans="1:102" ht="21.75" customHeight="1" x14ac:dyDescent="0.15">
      <c r="A47" s="789"/>
      <c r="B47" s="790"/>
      <c r="C47" s="790"/>
      <c r="D47" s="790"/>
      <c r="E47" s="790"/>
      <c r="F47" s="790"/>
      <c r="G47" s="790"/>
      <c r="H47" s="791"/>
      <c r="I47" s="804"/>
      <c r="J47" s="805"/>
      <c r="K47" s="805"/>
      <c r="L47" s="124"/>
      <c r="N47" s="17"/>
      <c r="O47" s="779"/>
      <c r="P47" s="780"/>
      <c r="Q47" s="780"/>
      <c r="R47" s="124"/>
      <c r="T47" s="17"/>
      <c r="U47" s="779"/>
      <c r="V47" s="780"/>
      <c r="W47" s="780"/>
      <c r="X47" s="124"/>
      <c r="Z47" s="17"/>
      <c r="AA47" s="779"/>
      <c r="AB47" s="780"/>
      <c r="AC47" s="780"/>
      <c r="AD47" s="124"/>
      <c r="AF47" s="17"/>
      <c r="AG47" s="779"/>
      <c r="AH47" s="780"/>
      <c r="AI47" s="780"/>
      <c r="AJ47" s="124"/>
      <c r="AL47" s="17"/>
      <c r="AM47" s="779"/>
      <c r="AN47" s="780"/>
      <c r="AO47" s="780"/>
      <c r="AP47" s="124"/>
      <c r="AR47" s="17"/>
      <c r="AS47" s="794"/>
      <c r="AT47" s="795"/>
      <c r="AU47" s="795"/>
      <c r="AV47" s="124"/>
      <c r="AX47" s="17"/>
      <c r="BA47" s="789"/>
      <c r="BB47" s="790"/>
      <c r="BC47" s="790"/>
      <c r="BD47" s="790"/>
      <c r="BE47" s="790"/>
      <c r="BF47" s="790"/>
      <c r="BG47" s="790"/>
      <c r="BH47" s="791"/>
      <c r="BI47" s="804"/>
      <c r="BJ47" s="805"/>
      <c r="BK47" s="805"/>
      <c r="BL47" s="124"/>
      <c r="BN47" s="17"/>
      <c r="BO47" s="779"/>
      <c r="BP47" s="780"/>
      <c r="BQ47" s="780"/>
      <c r="BR47" s="124"/>
      <c r="BT47" s="17"/>
      <c r="BU47" s="779"/>
      <c r="BV47" s="780"/>
      <c r="BW47" s="780"/>
      <c r="BX47" s="124"/>
      <c r="BZ47" s="17"/>
      <c r="CA47" s="779"/>
      <c r="CB47" s="780"/>
      <c r="CC47" s="780"/>
      <c r="CD47" s="124"/>
      <c r="CF47" s="17"/>
      <c r="CG47" s="779"/>
      <c r="CH47" s="780"/>
      <c r="CI47" s="780"/>
      <c r="CJ47" s="124"/>
      <c r="CL47" s="17"/>
      <c r="CM47" s="779"/>
      <c r="CN47" s="780"/>
      <c r="CO47" s="780"/>
      <c r="CP47" s="124"/>
      <c r="CR47" s="17"/>
      <c r="CS47" s="794"/>
      <c r="CT47" s="795"/>
      <c r="CU47" s="795"/>
      <c r="CV47" s="124"/>
      <c r="CX47" s="17"/>
    </row>
    <row r="48" spans="1:102" ht="22.5" customHeight="1" x14ac:dyDescent="0.15">
      <c r="A48" s="28"/>
      <c r="B48" s="21"/>
      <c r="C48" s="21"/>
      <c r="D48" s="21"/>
      <c r="E48" s="21"/>
      <c r="F48" s="21"/>
      <c r="G48" s="21"/>
      <c r="H48" s="22"/>
      <c r="I48" s="804"/>
      <c r="J48" s="805"/>
      <c r="K48" s="805"/>
      <c r="L48" s="124"/>
      <c r="N48" s="17"/>
      <c r="O48" s="779"/>
      <c r="P48" s="780"/>
      <c r="Q48" s="780"/>
      <c r="R48" s="124"/>
      <c r="T48" s="17"/>
      <c r="U48" s="779"/>
      <c r="V48" s="780"/>
      <c r="W48" s="780"/>
      <c r="X48" s="124"/>
      <c r="Z48" s="17"/>
      <c r="AA48" s="779"/>
      <c r="AB48" s="780"/>
      <c r="AC48" s="780"/>
      <c r="AD48" s="124"/>
      <c r="AF48" s="17"/>
      <c r="AG48" s="779"/>
      <c r="AH48" s="780"/>
      <c r="AI48" s="780"/>
      <c r="AJ48" s="124"/>
      <c r="AL48" s="17"/>
      <c r="AM48" s="779"/>
      <c r="AN48" s="780"/>
      <c r="AO48" s="780"/>
      <c r="AP48" s="124"/>
      <c r="AR48" s="17"/>
      <c r="AS48" s="794"/>
      <c r="AT48" s="795"/>
      <c r="AU48" s="795"/>
      <c r="AV48" s="124"/>
      <c r="AX48" s="17"/>
      <c r="BA48" s="28"/>
      <c r="BB48" s="21"/>
      <c r="BC48" s="21"/>
      <c r="BD48" s="21"/>
      <c r="BE48" s="21"/>
      <c r="BF48" s="21"/>
      <c r="BG48" s="21"/>
      <c r="BH48" s="22"/>
      <c r="BI48" s="804"/>
      <c r="BJ48" s="805"/>
      <c r="BK48" s="805"/>
      <c r="BL48" s="124"/>
      <c r="BN48" s="17"/>
      <c r="BO48" s="779"/>
      <c r="BP48" s="780"/>
      <c r="BQ48" s="780"/>
      <c r="BR48" s="124"/>
      <c r="BT48" s="17"/>
      <c r="BU48" s="779"/>
      <c r="BV48" s="780"/>
      <c r="BW48" s="780"/>
      <c r="BX48" s="124"/>
      <c r="BZ48" s="17"/>
      <c r="CA48" s="779"/>
      <c r="CB48" s="780"/>
      <c r="CC48" s="780"/>
      <c r="CD48" s="124"/>
      <c r="CF48" s="17"/>
      <c r="CG48" s="779"/>
      <c r="CH48" s="780"/>
      <c r="CI48" s="780"/>
      <c r="CJ48" s="124"/>
      <c r="CL48" s="17"/>
      <c r="CM48" s="779"/>
      <c r="CN48" s="780"/>
      <c r="CO48" s="780"/>
      <c r="CP48" s="124"/>
      <c r="CR48" s="17"/>
      <c r="CS48" s="794"/>
      <c r="CT48" s="795"/>
      <c r="CU48" s="795"/>
      <c r="CV48" s="124"/>
      <c r="CX48" s="17"/>
    </row>
    <row r="49" spans="1:102" ht="35.25" customHeight="1" x14ac:dyDescent="0.15">
      <c r="A49" s="23"/>
      <c r="H49" s="17"/>
      <c r="I49" s="18"/>
      <c r="J49" s="19"/>
      <c r="K49" s="19"/>
      <c r="L49" s="19"/>
      <c r="M49" s="19"/>
      <c r="N49" s="20"/>
      <c r="O49" s="18"/>
      <c r="P49" s="19"/>
      <c r="Q49" s="19"/>
      <c r="R49" s="19"/>
      <c r="S49" s="19"/>
      <c r="T49" s="20"/>
      <c r="U49" s="18"/>
      <c r="V49" s="19"/>
      <c r="W49" s="19"/>
      <c r="X49" s="19"/>
      <c r="Y49" s="19"/>
      <c r="Z49" s="20"/>
      <c r="AA49" s="18"/>
      <c r="AB49" s="19"/>
      <c r="AC49" s="19"/>
      <c r="AD49" s="19"/>
      <c r="AE49" s="19"/>
      <c r="AF49" s="20"/>
      <c r="AG49" s="18"/>
      <c r="AH49" s="19"/>
      <c r="AI49" s="19"/>
      <c r="AJ49" s="19"/>
      <c r="AK49" s="19"/>
      <c r="AL49" s="20"/>
      <c r="AM49" s="18"/>
      <c r="AN49" s="19"/>
      <c r="AO49" s="19"/>
      <c r="AP49" s="19"/>
      <c r="AQ49" s="19"/>
      <c r="AR49" s="20"/>
      <c r="AS49" s="18"/>
      <c r="AT49" s="19"/>
      <c r="AU49" s="19"/>
      <c r="AV49" s="19"/>
      <c r="AW49" s="19"/>
      <c r="AX49" s="20"/>
      <c r="BA49" s="23"/>
      <c r="BH49" s="17"/>
      <c r="BI49" s="18"/>
      <c r="BJ49" s="19"/>
      <c r="BK49" s="19"/>
      <c r="BL49" s="19"/>
      <c r="BM49" s="19"/>
      <c r="BN49" s="20"/>
      <c r="BO49" s="18"/>
      <c r="BP49" s="19"/>
      <c r="BQ49" s="19"/>
      <c r="BR49" s="19"/>
      <c r="BS49" s="19"/>
      <c r="BT49" s="20"/>
      <c r="BU49" s="18"/>
      <c r="BV49" s="19"/>
      <c r="BW49" s="19"/>
      <c r="BX49" s="19"/>
      <c r="BY49" s="19"/>
      <c r="BZ49" s="20"/>
      <c r="CA49" s="18"/>
      <c r="CB49" s="19"/>
      <c r="CC49" s="19"/>
      <c r="CD49" s="19"/>
      <c r="CE49" s="19"/>
      <c r="CF49" s="20"/>
      <c r="CG49" s="18"/>
      <c r="CH49" s="19"/>
      <c r="CI49" s="19"/>
      <c r="CJ49" s="19"/>
      <c r="CK49" s="19"/>
      <c r="CL49" s="20"/>
      <c r="CM49" s="18"/>
      <c r="CN49" s="19"/>
      <c r="CO49" s="19"/>
      <c r="CP49" s="19"/>
      <c r="CQ49" s="19"/>
      <c r="CR49" s="20"/>
      <c r="CS49" s="18"/>
      <c r="CT49" s="19"/>
      <c r="CU49" s="19"/>
      <c r="CV49" s="19"/>
      <c r="CW49" s="19"/>
      <c r="CX49" s="20"/>
    </row>
    <row r="50" spans="1:102" ht="21.75" customHeight="1" x14ac:dyDescent="0.15">
      <c r="A50" s="23"/>
      <c r="H50" s="17"/>
      <c r="I50" s="802">
        <f>IF(AS46="","",IF(DAY(AS46)+1&gt;IF(MONTH(A31)=12,31,DATE(YEAR(A31),MONTH(A31)+1,1)-A31),"",AS46+1))</f>
        <v>46264</v>
      </c>
      <c r="J50" s="803"/>
      <c r="K50" s="803"/>
      <c r="L50" s="123"/>
      <c r="M50" s="21"/>
      <c r="N50" s="22"/>
      <c r="O50" s="777">
        <f>IF(I50="","",IF(DAY(I50)+1&gt;IF(MONTH(A31)=12,31,DATE(YEAR(A31),MONTH(A31)+1,1)-A31),"",I50+1))</f>
        <v>46265</v>
      </c>
      <c r="P50" s="778"/>
      <c r="Q50" s="778"/>
      <c r="R50" s="123"/>
      <c r="S50" s="21"/>
      <c r="T50" s="22"/>
      <c r="U50" s="820" t="s">
        <v>318</v>
      </c>
      <c r="V50" s="821"/>
      <c r="W50" s="822"/>
      <c r="X50" s="811" t="str">
        <f>VLOOKUP(A31,祝節名,2,FALSE)</f>
        <v>11 山の日
立秋7、処暑23</v>
      </c>
      <c r="Y50" s="811"/>
      <c r="Z50" s="811"/>
      <c r="AA50" s="811"/>
      <c r="AB50" s="811"/>
      <c r="AC50" s="811"/>
      <c r="AD50" s="811"/>
      <c r="AE50" s="811"/>
      <c r="AF50" s="811"/>
      <c r="AG50" s="811"/>
      <c r="AH50" s="811"/>
      <c r="AI50" s="811"/>
      <c r="AJ50" s="808" t="s">
        <v>359</v>
      </c>
      <c r="AK50" s="808"/>
      <c r="AL50" s="808"/>
      <c r="AM50" s="811" t="str">
        <f>VLOOKUP(A31,記念名,2,FALSE)</f>
        <v>水の日 1、広島平和記念日 6
長崎原爆の日9、終戦記念日15</v>
      </c>
      <c r="AN50" s="811"/>
      <c r="AO50" s="811"/>
      <c r="AP50" s="811"/>
      <c r="AQ50" s="811"/>
      <c r="AR50" s="811"/>
      <c r="AS50" s="811"/>
      <c r="AT50" s="811"/>
      <c r="AU50" s="811"/>
      <c r="AV50" s="811"/>
      <c r="AW50" s="811"/>
      <c r="AX50" s="811"/>
      <c r="BA50" s="23"/>
      <c r="BH50" s="17"/>
      <c r="BI50" s="802"/>
      <c r="BJ50" s="803"/>
      <c r="BK50" s="803"/>
      <c r="BL50" s="123"/>
      <c r="BM50" s="21"/>
      <c r="BN50" s="22"/>
      <c r="BO50" s="777" t="str">
        <f>IF(BI50="","",IF(DAY(BI50)+1&gt;IF(MONTH(BA31)=12,31,DATE(YEAR(BA31),MONTH(BA31)+1,1)-BA31),"",BI50+1))</f>
        <v/>
      </c>
      <c r="BP50" s="778"/>
      <c r="BQ50" s="778"/>
      <c r="BR50" s="123"/>
      <c r="BS50" s="21"/>
      <c r="BT50" s="22"/>
      <c r="BU50" s="820" t="s">
        <v>318</v>
      </c>
      <c r="BV50" s="821"/>
      <c r="BW50" s="822"/>
      <c r="BX50" s="811" t="str">
        <f>VLOOKUP(BA31,祝節名,2,FALSE)</f>
        <v>3 文化の日、23 勤労感謝の日
立冬7、小雪22</v>
      </c>
      <c r="BY50" s="811"/>
      <c r="BZ50" s="811"/>
      <c r="CA50" s="811"/>
      <c r="CB50" s="811"/>
      <c r="CC50" s="811"/>
      <c r="CD50" s="811"/>
      <c r="CE50" s="811"/>
      <c r="CF50" s="811"/>
      <c r="CG50" s="811"/>
      <c r="CH50" s="811"/>
      <c r="CI50" s="811"/>
      <c r="CJ50" s="808" t="s">
        <v>359</v>
      </c>
      <c r="CK50" s="808"/>
      <c r="CL50" s="808"/>
      <c r="CM50" s="811" t="str">
        <f>VLOOKUP(BA31,記念名,2,FALSE)</f>
        <v>119番の日 9
世界平和記念日 11</v>
      </c>
      <c r="CN50" s="811"/>
      <c r="CO50" s="811"/>
      <c r="CP50" s="811"/>
      <c r="CQ50" s="811"/>
      <c r="CR50" s="811"/>
      <c r="CS50" s="811"/>
      <c r="CT50" s="811"/>
      <c r="CU50" s="811"/>
      <c r="CV50" s="811"/>
      <c r="CW50" s="811"/>
      <c r="CX50" s="811"/>
    </row>
    <row r="51" spans="1:102" ht="21.75" customHeight="1" x14ac:dyDescent="0.15">
      <c r="A51" s="23"/>
      <c r="H51" s="17"/>
      <c r="I51" s="804"/>
      <c r="J51" s="805"/>
      <c r="K51" s="805"/>
      <c r="L51" s="124"/>
      <c r="N51" s="17"/>
      <c r="O51" s="779"/>
      <c r="P51" s="780"/>
      <c r="Q51" s="780"/>
      <c r="R51" s="124"/>
      <c r="T51" s="17"/>
      <c r="U51" s="823"/>
      <c r="V51" s="824"/>
      <c r="W51" s="825"/>
      <c r="X51" s="812"/>
      <c r="Y51" s="812"/>
      <c r="Z51" s="812"/>
      <c r="AA51" s="812"/>
      <c r="AB51" s="812"/>
      <c r="AC51" s="812"/>
      <c r="AD51" s="812"/>
      <c r="AE51" s="812"/>
      <c r="AF51" s="812"/>
      <c r="AG51" s="812"/>
      <c r="AH51" s="812"/>
      <c r="AI51" s="812"/>
      <c r="AJ51" s="809"/>
      <c r="AK51" s="809"/>
      <c r="AL51" s="809"/>
      <c r="AM51" s="812"/>
      <c r="AN51" s="812"/>
      <c r="AO51" s="812"/>
      <c r="AP51" s="812"/>
      <c r="AQ51" s="812"/>
      <c r="AR51" s="812"/>
      <c r="AS51" s="812"/>
      <c r="AT51" s="812"/>
      <c r="AU51" s="812"/>
      <c r="AV51" s="812"/>
      <c r="AW51" s="812"/>
      <c r="AX51" s="812"/>
      <c r="BA51" s="23"/>
      <c r="BH51" s="17"/>
      <c r="BI51" s="804"/>
      <c r="BJ51" s="805"/>
      <c r="BK51" s="805"/>
      <c r="BL51" s="124"/>
      <c r="BN51" s="17"/>
      <c r="BO51" s="779"/>
      <c r="BP51" s="780"/>
      <c r="BQ51" s="780"/>
      <c r="BR51" s="124"/>
      <c r="BT51" s="17"/>
      <c r="BU51" s="823"/>
      <c r="BV51" s="824"/>
      <c r="BW51" s="825"/>
      <c r="BX51" s="812"/>
      <c r="BY51" s="812"/>
      <c r="BZ51" s="812"/>
      <c r="CA51" s="812"/>
      <c r="CB51" s="812"/>
      <c r="CC51" s="812"/>
      <c r="CD51" s="812"/>
      <c r="CE51" s="812"/>
      <c r="CF51" s="812"/>
      <c r="CG51" s="812"/>
      <c r="CH51" s="812"/>
      <c r="CI51" s="812"/>
      <c r="CJ51" s="809"/>
      <c r="CK51" s="809"/>
      <c r="CL51" s="809"/>
      <c r="CM51" s="812"/>
      <c r="CN51" s="812"/>
      <c r="CO51" s="812"/>
      <c r="CP51" s="812"/>
      <c r="CQ51" s="812"/>
      <c r="CR51" s="812"/>
      <c r="CS51" s="812"/>
      <c r="CT51" s="812"/>
      <c r="CU51" s="812"/>
      <c r="CV51" s="812"/>
      <c r="CW51" s="812"/>
      <c r="CX51" s="812"/>
    </row>
    <row r="52" spans="1:102" ht="12.75" customHeight="1" x14ac:dyDescent="0.15">
      <c r="A52" s="18"/>
      <c r="B52" s="19"/>
      <c r="C52" s="19"/>
      <c r="D52" s="19"/>
      <c r="E52" s="19"/>
      <c r="F52" s="19"/>
      <c r="G52" s="19"/>
      <c r="H52" s="20"/>
      <c r="I52" s="816"/>
      <c r="J52" s="817"/>
      <c r="K52" s="817"/>
      <c r="L52" s="125"/>
      <c r="M52" s="19"/>
      <c r="N52" s="20"/>
      <c r="O52" s="818"/>
      <c r="P52" s="819"/>
      <c r="Q52" s="819"/>
      <c r="R52" s="125"/>
      <c r="S52" s="19"/>
      <c r="T52" s="20"/>
      <c r="U52" s="826"/>
      <c r="V52" s="827"/>
      <c r="W52" s="828"/>
      <c r="X52" s="813"/>
      <c r="Y52" s="813"/>
      <c r="Z52" s="813"/>
      <c r="AA52" s="813"/>
      <c r="AB52" s="813"/>
      <c r="AC52" s="813"/>
      <c r="AD52" s="813"/>
      <c r="AE52" s="813"/>
      <c r="AF52" s="813"/>
      <c r="AG52" s="813"/>
      <c r="AH52" s="813"/>
      <c r="AI52" s="813"/>
      <c r="AJ52" s="810"/>
      <c r="AK52" s="810"/>
      <c r="AL52" s="810"/>
      <c r="AM52" s="813"/>
      <c r="AN52" s="813"/>
      <c r="AO52" s="813"/>
      <c r="AP52" s="813"/>
      <c r="AQ52" s="813"/>
      <c r="AR52" s="813"/>
      <c r="AS52" s="813"/>
      <c r="AT52" s="813"/>
      <c r="AU52" s="813"/>
      <c r="AV52" s="813"/>
      <c r="AW52" s="813"/>
      <c r="AX52" s="813"/>
      <c r="BA52" s="18"/>
      <c r="BB52" s="19"/>
      <c r="BC52" s="19"/>
      <c r="BD52" s="19"/>
      <c r="BE52" s="19"/>
      <c r="BF52" s="19"/>
      <c r="BG52" s="19"/>
      <c r="BH52" s="20"/>
      <c r="BI52" s="816"/>
      <c r="BJ52" s="817"/>
      <c r="BK52" s="817"/>
      <c r="BL52" s="125"/>
      <c r="BM52" s="19"/>
      <c r="BN52" s="20"/>
      <c r="BO52" s="818"/>
      <c r="BP52" s="819"/>
      <c r="BQ52" s="819"/>
      <c r="BR52" s="125"/>
      <c r="BS52" s="19"/>
      <c r="BT52" s="20"/>
      <c r="BU52" s="826"/>
      <c r="BV52" s="827"/>
      <c r="BW52" s="828"/>
      <c r="BX52" s="813"/>
      <c r="BY52" s="813"/>
      <c r="BZ52" s="813"/>
      <c r="CA52" s="813"/>
      <c r="CB52" s="813"/>
      <c r="CC52" s="813"/>
      <c r="CD52" s="813"/>
      <c r="CE52" s="813"/>
      <c r="CF52" s="813"/>
      <c r="CG52" s="813"/>
      <c r="CH52" s="813"/>
      <c r="CI52" s="813"/>
      <c r="CJ52" s="810"/>
      <c r="CK52" s="810"/>
      <c r="CL52" s="810"/>
      <c r="CM52" s="813"/>
      <c r="CN52" s="813"/>
      <c r="CO52" s="813"/>
      <c r="CP52" s="813"/>
      <c r="CQ52" s="813"/>
      <c r="CR52" s="813"/>
      <c r="CS52" s="813"/>
      <c r="CT52" s="813"/>
      <c r="CU52" s="813"/>
      <c r="CV52" s="813"/>
      <c r="CW52" s="813"/>
      <c r="CX52" s="813"/>
    </row>
    <row r="53" spans="1:102" ht="51.75" customHeight="1" x14ac:dyDescent="0.15"/>
    <row r="54" spans="1:102" ht="23.25" customHeight="1" x14ac:dyDescent="0.15">
      <c r="A54" s="847">
        <f>A57</f>
        <v>46266</v>
      </c>
      <c r="B54" s="848"/>
      <c r="C54" s="848"/>
      <c r="D54" s="848"/>
      <c r="E54" s="848"/>
      <c r="F54" s="848"/>
      <c r="G54" s="848"/>
      <c r="H54" s="849"/>
      <c r="I54" s="787" t="s">
        <v>24</v>
      </c>
      <c r="J54" s="788"/>
      <c r="K54" s="788"/>
      <c r="L54" s="113"/>
      <c r="M54" s="113"/>
      <c r="N54" s="114"/>
      <c r="O54" s="769" t="s">
        <v>56</v>
      </c>
      <c r="P54" s="770"/>
      <c r="Q54" s="770"/>
      <c r="R54" s="115"/>
      <c r="S54" s="115"/>
      <c r="T54" s="116"/>
      <c r="U54" s="845" t="s">
        <v>53</v>
      </c>
      <c r="V54" s="846"/>
      <c r="W54" s="846"/>
      <c r="X54" s="126"/>
      <c r="Y54" s="126"/>
      <c r="Z54" s="127"/>
      <c r="AA54" s="769" t="s">
        <v>57</v>
      </c>
      <c r="AB54" s="770"/>
      <c r="AC54" s="770"/>
      <c r="AD54" s="115"/>
      <c r="AE54" s="115"/>
      <c r="AF54" s="116"/>
      <c r="AG54" s="845" t="s">
        <v>58</v>
      </c>
      <c r="AH54" s="846"/>
      <c r="AI54" s="846"/>
      <c r="AJ54" s="126"/>
      <c r="AK54" s="126"/>
      <c r="AL54" s="127"/>
      <c r="AM54" s="769" t="s">
        <v>59</v>
      </c>
      <c r="AN54" s="770"/>
      <c r="AO54" s="770"/>
      <c r="AP54" s="115"/>
      <c r="AQ54" s="115"/>
      <c r="AR54" s="116"/>
      <c r="AS54" s="773" t="s">
        <v>62</v>
      </c>
      <c r="AT54" s="774"/>
      <c r="AU54" s="774"/>
      <c r="AV54" s="117"/>
      <c r="AW54" s="117"/>
      <c r="AX54" s="118"/>
      <c r="BA54" s="847">
        <f>BA57</f>
        <v>46357</v>
      </c>
      <c r="BB54" s="848"/>
      <c r="BC54" s="848"/>
      <c r="BD54" s="848"/>
      <c r="BE54" s="848"/>
      <c r="BF54" s="848"/>
      <c r="BG54" s="848"/>
      <c r="BH54" s="849"/>
      <c r="BI54" s="787" t="s">
        <v>24</v>
      </c>
      <c r="BJ54" s="788"/>
      <c r="BK54" s="788"/>
      <c r="BL54" s="113"/>
      <c r="BM54" s="113"/>
      <c r="BN54" s="114"/>
      <c r="BO54" s="769" t="s">
        <v>56</v>
      </c>
      <c r="BP54" s="770"/>
      <c r="BQ54" s="770"/>
      <c r="BR54" s="115"/>
      <c r="BS54" s="115"/>
      <c r="BT54" s="116"/>
      <c r="BU54" s="845" t="s">
        <v>53</v>
      </c>
      <c r="BV54" s="846"/>
      <c r="BW54" s="846"/>
      <c r="BX54" s="126"/>
      <c r="BY54" s="126"/>
      <c r="BZ54" s="127"/>
      <c r="CA54" s="769" t="s">
        <v>57</v>
      </c>
      <c r="CB54" s="770"/>
      <c r="CC54" s="770"/>
      <c r="CD54" s="115"/>
      <c r="CE54" s="115"/>
      <c r="CF54" s="116"/>
      <c r="CG54" s="845" t="s">
        <v>58</v>
      </c>
      <c r="CH54" s="846"/>
      <c r="CI54" s="846"/>
      <c r="CJ54" s="126"/>
      <c r="CK54" s="126"/>
      <c r="CL54" s="127"/>
      <c r="CM54" s="769" t="s">
        <v>59</v>
      </c>
      <c r="CN54" s="770"/>
      <c r="CO54" s="770"/>
      <c r="CP54" s="115"/>
      <c r="CQ54" s="115"/>
      <c r="CR54" s="116"/>
      <c r="CS54" s="773" t="s">
        <v>62</v>
      </c>
      <c r="CT54" s="774"/>
      <c r="CU54" s="774"/>
      <c r="CV54" s="117"/>
      <c r="CW54" s="117"/>
      <c r="CX54" s="118"/>
    </row>
    <row r="55" spans="1:102" ht="21.75" customHeight="1" x14ac:dyDescent="0.15">
      <c r="A55" s="850"/>
      <c r="B55" s="851"/>
      <c r="C55" s="851"/>
      <c r="D55" s="851"/>
      <c r="E55" s="851"/>
      <c r="F55" s="851"/>
      <c r="G55" s="851"/>
      <c r="H55" s="852"/>
      <c r="I55" s="775">
        <f>IF(WEEKDAY(A57)=1,A57,(IF(WEEKDAY(A57)=2,A57-1,(IF(WEEKDAY(A57)=3,A57-2,(IF(WEEKDAY(A57)=4,A57-3,(IF(WEEKDAY(A57)=5,A57-4,IF(WEEKDAY(A57)=6,A57-5,A57-6))))))))))</f>
        <v>46264</v>
      </c>
      <c r="J55" s="776"/>
      <c r="K55" s="776"/>
      <c r="O55" s="777">
        <f>I55+1</f>
        <v>46265</v>
      </c>
      <c r="P55" s="778"/>
      <c r="Q55" s="778"/>
      <c r="U55" s="777">
        <f>O55+1</f>
        <v>46266</v>
      </c>
      <c r="V55" s="778"/>
      <c r="W55" s="778"/>
      <c r="X55" s="119"/>
      <c r="Y55" s="21"/>
      <c r="Z55" s="22"/>
      <c r="AA55" s="777">
        <f>U55+1</f>
        <v>46267</v>
      </c>
      <c r="AB55" s="778"/>
      <c r="AC55" s="778"/>
      <c r="AD55" s="119"/>
      <c r="AE55" s="21"/>
      <c r="AF55" s="22"/>
      <c r="AG55" s="777">
        <f>AA55+1</f>
        <v>46268</v>
      </c>
      <c r="AH55" s="778"/>
      <c r="AI55" s="778"/>
      <c r="AJ55" s="119"/>
      <c r="AK55" s="21"/>
      <c r="AL55" s="22"/>
      <c r="AM55" s="777">
        <f>AG55+1</f>
        <v>46269</v>
      </c>
      <c r="AN55" s="778"/>
      <c r="AO55" s="778"/>
      <c r="AP55" s="119"/>
      <c r="AQ55" s="21"/>
      <c r="AR55" s="22"/>
      <c r="AS55" s="765">
        <f>AM55+1</f>
        <v>46270</v>
      </c>
      <c r="AT55" s="766"/>
      <c r="AU55" s="766"/>
      <c r="AV55" s="120"/>
      <c r="AW55" s="21"/>
      <c r="AX55" s="22"/>
      <c r="BA55" s="850"/>
      <c r="BB55" s="851"/>
      <c r="BC55" s="851"/>
      <c r="BD55" s="851"/>
      <c r="BE55" s="851"/>
      <c r="BF55" s="851"/>
      <c r="BG55" s="851"/>
      <c r="BH55" s="852"/>
      <c r="BI55" s="775">
        <f>IF(WEEKDAY(BA57)=1,BA57,(IF(WEEKDAY(BA57)=2,BA57-1,(IF(WEEKDAY(BA57)=3,BA57-2,(IF(WEEKDAY(BA57)=4,BA57-3,(IF(WEEKDAY(BA57)=5,BA57-4,IF(WEEKDAY(BA57)=6,BA57-5,BA57-6))))))))))</f>
        <v>46355</v>
      </c>
      <c r="BJ55" s="776"/>
      <c r="BK55" s="776"/>
      <c r="BO55" s="777">
        <f>BI55+1</f>
        <v>46356</v>
      </c>
      <c r="BP55" s="778"/>
      <c r="BQ55" s="778"/>
      <c r="BU55" s="777">
        <f>BO55+1</f>
        <v>46357</v>
      </c>
      <c r="BV55" s="778"/>
      <c r="BW55" s="778"/>
      <c r="BX55" s="119"/>
      <c r="BY55" s="21"/>
      <c r="BZ55" s="22"/>
      <c r="CA55" s="777">
        <f>BU55+1</f>
        <v>46358</v>
      </c>
      <c r="CB55" s="778"/>
      <c r="CC55" s="778"/>
      <c r="CD55" s="119"/>
      <c r="CE55" s="21"/>
      <c r="CF55" s="22"/>
      <c r="CG55" s="777">
        <f>CA55+1</f>
        <v>46359</v>
      </c>
      <c r="CH55" s="778"/>
      <c r="CI55" s="778"/>
      <c r="CJ55" s="119"/>
      <c r="CK55" s="21"/>
      <c r="CL55" s="22"/>
      <c r="CM55" s="777">
        <f>CG55+1</f>
        <v>46360</v>
      </c>
      <c r="CN55" s="778"/>
      <c r="CO55" s="778"/>
      <c r="CP55" s="119"/>
      <c r="CQ55" s="21"/>
      <c r="CR55" s="22"/>
      <c r="CS55" s="765">
        <f>CM55+1</f>
        <v>46361</v>
      </c>
      <c r="CT55" s="766"/>
      <c r="CU55" s="766"/>
      <c r="CV55" s="120"/>
      <c r="CW55" s="21"/>
      <c r="CX55" s="22"/>
    </row>
    <row r="56" spans="1:102" ht="21.75" customHeight="1" x14ac:dyDescent="0.15">
      <c r="A56" s="850"/>
      <c r="B56" s="851"/>
      <c r="C56" s="851"/>
      <c r="D56" s="851"/>
      <c r="E56" s="851"/>
      <c r="F56" s="851"/>
      <c r="G56" s="851"/>
      <c r="H56" s="852"/>
      <c r="I56" s="775"/>
      <c r="J56" s="776"/>
      <c r="K56" s="776"/>
      <c r="O56" s="779"/>
      <c r="P56" s="780"/>
      <c r="Q56" s="780"/>
      <c r="U56" s="779"/>
      <c r="V56" s="780"/>
      <c r="W56" s="780"/>
      <c r="X56" s="121"/>
      <c r="Z56" s="17"/>
      <c r="AA56" s="779"/>
      <c r="AB56" s="780"/>
      <c r="AC56" s="780"/>
      <c r="AD56" s="121"/>
      <c r="AF56" s="17"/>
      <c r="AG56" s="779"/>
      <c r="AH56" s="780"/>
      <c r="AI56" s="780"/>
      <c r="AJ56" s="121"/>
      <c r="AL56" s="17"/>
      <c r="AM56" s="779"/>
      <c r="AN56" s="780"/>
      <c r="AO56" s="780"/>
      <c r="AP56" s="121"/>
      <c r="AR56" s="17"/>
      <c r="AS56" s="767"/>
      <c r="AT56" s="768"/>
      <c r="AU56" s="768"/>
      <c r="AV56" s="122"/>
      <c r="AX56" s="17"/>
      <c r="BA56" s="850"/>
      <c r="BB56" s="851"/>
      <c r="BC56" s="851"/>
      <c r="BD56" s="851"/>
      <c r="BE56" s="851"/>
      <c r="BF56" s="851"/>
      <c r="BG56" s="851"/>
      <c r="BH56" s="852"/>
      <c r="BI56" s="775"/>
      <c r="BJ56" s="776"/>
      <c r="BK56" s="776"/>
      <c r="BO56" s="779"/>
      <c r="BP56" s="780"/>
      <c r="BQ56" s="780"/>
      <c r="BU56" s="779"/>
      <c r="BV56" s="780"/>
      <c r="BW56" s="780"/>
      <c r="BX56" s="121"/>
      <c r="BZ56" s="17"/>
      <c r="CA56" s="779"/>
      <c r="CB56" s="780"/>
      <c r="CC56" s="780"/>
      <c r="CD56" s="121"/>
      <c r="CF56" s="17"/>
      <c r="CG56" s="779"/>
      <c r="CH56" s="780"/>
      <c r="CI56" s="780"/>
      <c r="CJ56" s="121"/>
      <c r="CL56" s="17"/>
      <c r="CM56" s="779"/>
      <c r="CN56" s="780"/>
      <c r="CO56" s="780"/>
      <c r="CP56" s="121"/>
      <c r="CR56" s="17"/>
      <c r="CS56" s="767"/>
      <c r="CT56" s="768"/>
      <c r="CU56" s="768"/>
      <c r="CV56" s="122"/>
      <c r="CX56" s="17"/>
    </row>
    <row r="57" spans="1:102" ht="22.5" customHeight="1" x14ac:dyDescent="0.15">
      <c r="A57" s="575">
        <f>IF(MONTH(A31)=12,DATE(YEAR(A31)+1,1,1),DATE(YEAR(A31),MONTH(A31)+1,1))</f>
        <v>46266</v>
      </c>
      <c r="B57" s="576"/>
      <c r="C57" s="576"/>
      <c r="D57" s="576"/>
      <c r="E57" s="576"/>
      <c r="F57" s="576"/>
      <c r="G57" s="576"/>
      <c r="H57" s="577"/>
      <c r="I57" s="775"/>
      <c r="J57" s="776"/>
      <c r="K57" s="776"/>
      <c r="O57" s="779"/>
      <c r="P57" s="780"/>
      <c r="Q57" s="780"/>
      <c r="U57" s="779"/>
      <c r="V57" s="780"/>
      <c r="W57" s="780"/>
      <c r="X57" s="121"/>
      <c r="Z57" s="17"/>
      <c r="AA57" s="779"/>
      <c r="AB57" s="780"/>
      <c r="AC57" s="780"/>
      <c r="AD57" s="121"/>
      <c r="AF57" s="17"/>
      <c r="AG57" s="779"/>
      <c r="AH57" s="780"/>
      <c r="AI57" s="780"/>
      <c r="AJ57" s="121"/>
      <c r="AL57" s="17"/>
      <c r="AM57" s="779"/>
      <c r="AN57" s="780"/>
      <c r="AO57" s="780"/>
      <c r="AP57" s="121"/>
      <c r="AR57" s="17"/>
      <c r="AS57" s="767"/>
      <c r="AT57" s="768"/>
      <c r="AU57" s="768"/>
      <c r="AV57" s="122"/>
      <c r="AX57" s="17"/>
      <c r="BA57" s="575">
        <f>IF(MONTH(BA31)=12,DATE(YEAR(BA31)+1,1,1),DATE(YEAR(BA31),MONTH(BA31)+1,1))</f>
        <v>46357</v>
      </c>
      <c r="BB57" s="576"/>
      <c r="BC57" s="576"/>
      <c r="BD57" s="576"/>
      <c r="BE57" s="576"/>
      <c r="BF57" s="576"/>
      <c r="BG57" s="576"/>
      <c r="BH57" s="577"/>
      <c r="BI57" s="775"/>
      <c r="BJ57" s="776"/>
      <c r="BK57" s="776"/>
      <c r="BO57" s="779"/>
      <c r="BP57" s="780"/>
      <c r="BQ57" s="780"/>
      <c r="BU57" s="779"/>
      <c r="BV57" s="780"/>
      <c r="BW57" s="780"/>
      <c r="BX57" s="121"/>
      <c r="BZ57" s="17"/>
      <c r="CA57" s="779"/>
      <c r="CB57" s="780"/>
      <c r="CC57" s="780"/>
      <c r="CD57" s="121"/>
      <c r="CF57" s="17"/>
      <c r="CG57" s="779"/>
      <c r="CH57" s="780"/>
      <c r="CI57" s="780"/>
      <c r="CJ57" s="121"/>
      <c r="CL57" s="17"/>
      <c r="CM57" s="779"/>
      <c r="CN57" s="780"/>
      <c r="CO57" s="780"/>
      <c r="CP57" s="121"/>
      <c r="CR57" s="17"/>
      <c r="CS57" s="767"/>
      <c r="CT57" s="768"/>
      <c r="CU57" s="768"/>
      <c r="CV57" s="122"/>
      <c r="CX57" s="17"/>
    </row>
    <row r="58" spans="1:102" ht="20.25" customHeight="1" x14ac:dyDescent="0.15">
      <c r="A58" s="575"/>
      <c r="B58" s="576"/>
      <c r="C58" s="576"/>
      <c r="D58" s="576"/>
      <c r="E58" s="576"/>
      <c r="F58" s="576"/>
      <c r="G58" s="576"/>
      <c r="H58" s="577"/>
      <c r="O58" s="23"/>
      <c r="U58" s="18"/>
      <c r="V58" s="19"/>
      <c r="W58" s="19"/>
      <c r="X58" s="19"/>
      <c r="Y58" s="19"/>
      <c r="Z58" s="20"/>
      <c r="AA58" s="18"/>
      <c r="AB58" s="19"/>
      <c r="AC58" s="19"/>
      <c r="AD58" s="19"/>
      <c r="AE58" s="19"/>
      <c r="AF58" s="20"/>
      <c r="AG58" s="18"/>
      <c r="AH58" s="19"/>
      <c r="AI58" s="19"/>
      <c r="AJ58" s="19"/>
      <c r="AK58" s="19"/>
      <c r="AL58" s="20"/>
      <c r="AM58" s="18"/>
      <c r="AN58" s="19"/>
      <c r="AO58" s="19"/>
      <c r="AP58" s="19"/>
      <c r="AQ58" s="19"/>
      <c r="AR58" s="20"/>
      <c r="AS58" s="18"/>
      <c r="AT58" s="19"/>
      <c r="AU58" s="19"/>
      <c r="AV58" s="19"/>
      <c r="AW58" s="19"/>
      <c r="AX58" s="20"/>
      <c r="BA58" s="575"/>
      <c r="BB58" s="576"/>
      <c r="BC58" s="576"/>
      <c r="BD58" s="576"/>
      <c r="BE58" s="576"/>
      <c r="BF58" s="576"/>
      <c r="BG58" s="576"/>
      <c r="BH58" s="577"/>
      <c r="BO58" s="23"/>
      <c r="BU58" s="18"/>
      <c r="BV58" s="19"/>
      <c r="BW58" s="19"/>
      <c r="BX58" s="19"/>
      <c r="BY58" s="19"/>
      <c r="BZ58" s="20"/>
      <c r="CA58" s="18"/>
      <c r="CB58" s="19"/>
      <c r="CC58" s="19"/>
      <c r="CD58" s="19"/>
      <c r="CE58" s="19"/>
      <c r="CF58" s="20"/>
      <c r="CG58" s="18"/>
      <c r="CH58" s="19"/>
      <c r="CI58" s="19"/>
      <c r="CJ58" s="19"/>
      <c r="CK58" s="19"/>
      <c r="CL58" s="20"/>
      <c r="CM58" s="18"/>
      <c r="CN58" s="19"/>
      <c r="CO58" s="19"/>
      <c r="CP58" s="19"/>
      <c r="CQ58" s="19"/>
      <c r="CR58" s="20"/>
      <c r="CS58" s="18"/>
      <c r="CT58" s="19"/>
      <c r="CU58" s="19"/>
      <c r="CV58" s="19"/>
      <c r="CW58" s="19"/>
      <c r="CX58" s="20"/>
    </row>
    <row r="59" spans="1:102" ht="21.75" customHeight="1" x14ac:dyDescent="0.15">
      <c r="A59" s="789" t="str">
        <f>IF(A57&gt;=43586,"令和"&amp;IF(YEAR(A57)-2018=1,"元",YEAR(A57)-2018),"平成"&amp;(YEAR(A57)-1988))</f>
        <v>令和8</v>
      </c>
      <c r="B59" s="790"/>
      <c r="C59" s="790"/>
      <c r="D59" s="790"/>
      <c r="E59" s="790"/>
      <c r="F59" s="790"/>
      <c r="G59" s="790"/>
      <c r="H59" s="791"/>
      <c r="I59" s="792">
        <f>AS55+1</f>
        <v>46271</v>
      </c>
      <c r="J59" s="793"/>
      <c r="K59" s="793"/>
      <c r="L59" s="123"/>
      <c r="M59" s="21"/>
      <c r="N59" s="22"/>
      <c r="O59" s="777">
        <f>I59+1</f>
        <v>46272</v>
      </c>
      <c r="P59" s="778"/>
      <c r="Q59" s="778"/>
      <c r="R59" s="119"/>
      <c r="S59" s="21"/>
      <c r="T59" s="22"/>
      <c r="U59" s="777">
        <f>O59+1</f>
        <v>46273</v>
      </c>
      <c r="V59" s="778"/>
      <c r="W59" s="778"/>
      <c r="X59" s="119"/>
      <c r="Y59" s="21"/>
      <c r="Z59" s="22"/>
      <c r="AA59" s="777">
        <f>U59+1</f>
        <v>46274</v>
      </c>
      <c r="AB59" s="778"/>
      <c r="AC59" s="778"/>
      <c r="AD59" s="119"/>
      <c r="AE59" s="21"/>
      <c r="AF59" s="22"/>
      <c r="AG59" s="777">
        <f>AA59+1</f>
        <v>46275</v>
      </c>
      <c r="AH59" s="778"/>
      <c r="AI59" s="778"/>
      <c r="AJ59" s="119"/>
      <c r="AK59" s="21"/>
      <c r="AL59" s="22"/>
      <c r="AM59" s="777">
        <f>AG59+1</f>
        <v>46276</v>
      </c>
      <c r="AN59" s="778"/>
      <c r="AO59" s="778"/>
      <c r="AP59" s="119"/>
      <c r="AQ59" s="21"/>
      <c r="AR59" s="22"/>
      <c r="AS59" s="794">
        <f>AM59+1</f>
        <v>46277</v>
      </c>
      <c r="AT59" s="795"/>
      <c r="AU59" s="795"/>
      <c r="AV59" s="119"/>
      <c r="AW59" s="21"/>
      <c r="AX59" s="22"/>
      <c r="BA59" s="789" t="str">
        <f>IF(BA57&gt;=43586,"令和"&amp;IF(YEAR(BA57)-2018=1,"元",YEAR(BA57)-2018),"平成"&amp;(YEAR(BA57)-1988))</f>
        <v>令和8</v>
      </c>
      <c r="BB59" s="790"/>
      <c r="BC59" s="790"/>
      <c r="BD59" s="790"/>
      <c r="BE59" s="790"/>
      <c r="BF59" s="790"/>
      <c r="BG59" s="790"/>
      <c r="BH59" s="791"/>
      <c r="BI59" s="792">
        <f>CS55+1</f>
        <v>46362</v>
      </c>
      <c r="BJ59" s="793"/>
      <c r="BK59" s="793"/>
      <c r="BL59" s="123"/>
      <c r="BM59" s="21"/>
      <c r="BN59" s="22"/>
      <c r="BO59" s="777">
        <f>BI59+1</f>
        <v>46363</v>
      </c>
      <c r="BP59" s="778"/>
      <c r="BQ59" s="778"/>
      <c r="BR59" s="119"/>
      <c r="BS59" s="21"/>
      <c r="BT59" s="22"/>
      <c r="BU59" s="777">
        <f>BO59+1</f>
        <v>46364</v>
      </c>
      <c r="BV59" s="778"/>
      <c r="BW59" s="778"/>
      <c r="BX59" s="119"/>
      <c r="BY59" s="21"/>
      <c r="BZ59" s="22"/>
      <c r="CA59" s="777">
        <f>BU59+1</f>
        <v>46365</v>
      </c>
      <c r="CB59" s="778"/>
      <c r="CC59" s="778"/>
      <c r="CD59" s="119"/>
      <c r="CE59" s="21"/>
      <c r="CF59" s="22"/>
      <c r="CG59" s="777">
        <f>CA59+1</f>
        <v>46366</v>
      </c>
      <c r="CH59" s="778"/>
      <c r="CI59" s="778"/>
      <c r="CJ59" s="119"/>
      <c r="CK59" s="21"/>
      <c r="CL59" s="22"/>
      <c r="CM59" s="777">
        <f>CG59+1</f>
        <v>46367</v>
      </c>
      <c r="CN59" s="778"/>
      <c r="CO59" s="778"/>
      <c r="CP59" s="119"/>
      <c r="CQ59" s="21"/>
      <c r="CR59" s="22"/>
      <c r="CS59" s="794">
        <f>CM59+1</f>
        <v>46368</v>
      </c>
      <c r="CT59" s="795"/>
      <c r="CU59" s="795"/>
      <c r="CV59" s="119"/>
      <c r="CW59" s="21"/>
      <c r="CX59" s="22"/>
    </row>
    <row r="60" spans="1:102" ht="21.75" customHeight="1" x14ac:dyDescent="0.15">
      <c r="A60" s="789"/>
      <c r="B60" s="790"/>
      <c r="C60" s="790"/>
      <c r="D60" s="790"/>
      <c r="E60" s="790"/>
      <c r="F60" s="790"/>
      <c r="G60" s="790"/>
      <c r="H60" s="791"/>
      <c r="I60" s="775"/>
      <c r="J60" s="776"/>
      <c r="K60" s="776"/>
      <c r="L60" s="124"/>
      <c r="N60" s="17"/>
      <c r="O60" s="779"/>
      <c r="P60" s="780"/>
      <c r="Q60" s="780"/>
      <c r="R60" s="121"/>
      <c r="T60" s="17"/>
      <c r="U60" s="779"/>
      <c r="V60" s="780"/>
      <c r="W60" s="780"/>
      <c r="X60" s="121"/>
      <c r="Z60" s="17"/>
      <c r="AA60" s="779"/>
      <c r="AB60" s="780"/>
      <c r="AC60" s="780"/>
      <c r="AD60" s="121"/>
      <c r="AF60" s="17"/>
      <c r="AG60" s="779"/>
      <c r="AH60" s="780"/>
      <c r="AI60" s="780"/>
      <c r="AJ60" s="121"/>
      <c r="AL60" s="17"/>
      <c r="AM60" s="779"/>
      <c r="AN60" s="780"/>
      <c r="AO60" s="780"/>
      <c r="AP60" s="121"/>
      <c r="AR60" s="17"/>
      <c r="AS60" s="794"/>
      <c r="AT60" s="795"/>
      <c r="AU60" s="795"/>
      <c r="AV60" s="121"/>
      <c r="AX60" s="17"/>
      <c r="BA60" s="789"/>
      <c r="BB60" s="790"/>
      <c r="BC60" s="790"/>
      <c r="BD60" s="790"/>
      <c r="BE60" s="790"/>
      <c r="BF60" s="790"/>
      <c r="BG60" s="790"/>
      <c r="BH60" s="791"/>
      <c r="BI60" s="775"/>
      <c r="BJ60" s="776"/>
      <c r="BK60" s="776"/>
      <c r="BL60" s="124"/>
      <c r="BN60" s="17"/>
      <c r="BO60" s="779"/>
      <c r="BP60" s="780"/>
      <c r="BQ60" s="780"/>
      <c r="BR60" s="121"/>
      <c r="BT60" s="17"/>
      <c r="BU60" s="779"/>
      <c r="BV60" s="780"/>
      <c r="BW60" s="780"/>
      <c r="BX60" s="121"/>
      <c r="BZ60" s="17"/>
      <c r="CA60" s="779"/>
      <c r="CB60" s="780"/>
      <c r="CC60" s="780"/>
      <c r="CD60" s="121"/>
      <c r="CF60" s="17"/>
      <c r="CG60" s="779"/>
      <c r="CH60" s="780"/>
      <c r="CI60" s="780"/>
      <c r="CJ60" s="121"/>
      <c r="CL60" s="17"/>
      <c r="CM60" s="779"/>
      <c r="CN60" s="780"/>
      <c r="CO60" s="780"/>
      <c r="CP60" s="121"/>
      <c r="CR60" s="17"/>
      <c r="CS60" s="794"/>
      <c r="CT60" s="795"/>
      <c r="CU60" s="795"/>
      <c r="CV60" s="121"/>
      <c r="CX60" s="17"/>
    </row>
    <row r="61" spans="1:102" ht="22.5" customHeight="1" x14ac:dyDescent="0.15">
      <c r="A61" s="28"/>
      <c r="B61" s="21"/>
      <c r="C61" s="21"/>
      <c r="D61" s="21"/>
      <c r="E61" s="21"/>
      <c r="F61" s="21"/>
      <c r="G61" s="21"/>
      <c r="H61" s="22"/>
      <c r="I61" s="775"/>
      <c r="J61" s="776"/>
      <c r="K61" s="776"/>
      <c r="L61" s="124"/>
      <c r="N61" s="17"/>
      <c r="O61" s="779"/>
      <c r="P61" s="780"/>
      <c r="Q61" s="780"/>
      <c r="R61" s="121"/>
      <c r="T61" s="17"/>
      <c r="U61" s="779"/>
      <c r="V61" s="780"/>
      <c r="W61" s="780"/>
      <c r="X61" s="121"/>
      <c r="Z61" s="17"/>
      <c r="AA61" s="779"/>
      <c r="AB61" s="780"/>
      <c r="AC61" s="780"/>
      <c r="AD61" s="121"/>
      <c r="AF61" s="17"/>
      <c r="AG61" s="779"/>
      <c r="AH61" s="780"/>
      <c r="AI61" s="780"/>
      <c r="AJ61" s="121"/>
      <c r="AL61" s="17"/>
      <c r="AM61" s="779"/>
      <c r="AN61" s="780"/>
      <c r="AO61" s="780"/>
      <c r="AP61" s="121"/>
      <c r="AR61" s="17"/>
      <c r="AS61" s="794"/>
      <c r="AT61" s="795"/>
      <c r="AU61" s="795"/>
      <c r="AV61" s="121"/>
      <c r="AX61" s="17"/>
      <c r="BA61" s="28"/>
      <c r="BB61" s="21"/>
      <c r="BC61" s="21"/>
      <c r="BD61" s="21"/>
      <c r="BE61" s="21"/>
      <c r="BF61" s="21"/>
      <c r="BG61" s="21"/>
      <c r="BH61" s="22"/>
      <c r="BI61" s="775"/>
      <c r="BJ61" s="776"/>
      <c r="BK61" s="776"/>
      <c r="BL61" s="124"/>
      <c r="BN61" s="17"/>
      <c r="BO61" s="779"/>
      <c r="BP61" s="780"/>
      <c r="BQ61" s="780"/>
      <c r="BR61" s="121"/>
      <c r="BT61" s="17"/>
      <c r="BU61" s="779"/>
      <c r="BV61" s="780"/>
      <c r="BW61" s="780"/>
      <c r="BX61" s="121"/>
      <c r="BZ61" s="17"/>
      <c r="CA61" s="779"/>
      <c r="CB61" s="780"/>
      <c r="CC61" s="780"/>
      <c r="CD61" s="121"/>
      <c r="CF61" s="17"/>
      <c r="CG61" s="779"/>
      <c r="CH61" s="780"/>
      <c r="CI61" s="780"/>
      <c r="CJ61" s="121"/>
      <c r="CL61" s="17"/>
      <c r="CM61" s="779"/>
      <c r="CN61" s="780"/>
      <c r="CO61" s="780"/>
      <c r="CP61" s="121"/>
      <c r="CR61" s="17"/>
      <c r="CS61" s="794"/>
      <c r="CT61" s="795"/>
      <c r="CU61" s="795"/>
      <c r="CV61" s="121"/>
      <c r="CX61" s="17"/>
    </row>
    <row r="62" spans="1:102" ht="22.5" customHeight="1" x14ac:dyDescent="0.15">
      <c r="A62" s="23"/>
      <c r="H62" s="17"/>
      <c r="I62" s="18"/>
      <c r="J62" s="19"/>
      <c r="K62" s="19"/>
      <c r="L62" s="19"/>
      <c r="M62" s="19"/>
      <c r="N62" s="20"/>
      <c r="O62" s="18"/>
      <c r="P62" s="19"/>
      <c r="Q62" s="19"/>
      <c r="R62" s="19"/>
      <c r="S62" s="19"/>
      <c r="T62" s="20"/>
      <c r="U62" s="18"/>
      <c r="V62" s="19"/>
      <c r="W62" s="19"/>
      <c r="X62" s="19"/>
      <c r="Y62" s="19"/>
      <c r="Z62" s="20"/>
      <c r="AA62" s="18"/>
      <c r="AB62" s="19"/>
      <c r="AC62" s="19"/>
      <c r="AD62" s="19"/>
      <c r="AE62" s="19"/>
      <c r="AF62" s="20"/>
      <c r="AG62" s="18"/>
      <c r="AH62" s="19"/>
      <c r="AI62" s="19"/>
      <c r="AJ62" s="19"/>
      <c r="AK62" s="19"/>
      <c r="AL62" s="20"/>
      <c r="AM62" s="18"/>
      <c r="AN62" s="19"/>
      <c r="AO62" s="19"/>
      <c r="AP62" s="19"/>
      <c r="AQ62" s="19"/>
      <c r="AR62" s="20"/>
      <c r="AS62" s="18"/>
      <c r="AT62" s="19"/>
      <c r="AU62" s="19"/>
      <c r="AV62" s="19"/>
      <c r="AW62" s="19"/>
      <c r="AX62" s="20"/>
      <c r="BA62" s="23"/>
      <c r="BH62" s="17"/>
      <c r="BI62" s="18"/>
      <c r="BJ62" s="19"/>
      <c r="BK62" s="19"/>
      <c r="BL62" s="19"/>
      <c r="BM62" s="19"/>
      <c r="BN62" s="20"/>
      <c r="BO62" s="18"/>
      <c r="BP62" s="19"/>
      <c r="BQ62" s="19"/>
      <c r="BR62" s="19"/>
      <c r="BS62" s="19"/>
      <c r="BT62" s="20"/>
      <c r="BU62" s="18"/>
      <c r="BV62" s="19"/>
      <c r="BW62" s="19"/>
      <c r="BX62" s="19"/>
      <c r="BY62" s="19"/>
      <c r="BZ62" s="20"/>
      <c r="CA62" s="18"/>
      <c r="CB62" s="19"/>
      <c r="CC62" s="19"/>
      <c r="CD62" s="19"/>
      <c r="CE62" s="19"/>
      <c r="CF62" s="20"/>
      <c r="CG62" s="18"/>
      <c r="CH62" s="19"/>
      <c r="CI62" s="19"/>
      <c r="CJ62" s="19"/>
      <c r="CK62" s="19"/>
      <c r="CL62" s="20"/>
      <c r="CM62" s="18"/>
      <c r="CN62" s="19"/>
      <c r="CO62" s="19"/>
      <c r="CP62" s="19"/>
      <c r="CQ62" s="19"/>
      <c r="CR62" s="20"/>
      <c r="CS62" s="18"/>
      <c r="CT62" s="19"/>
      <c r="CU62" s="19"/>
      <c r="CV62" s="19"/>
      <c r="CW62" s="19"/>
      <c r="CX62" s="20"/>
    </row>
    <row r="63" spans="1:102" ht="21.75" customHeight="1" x14ac:dyDescent="0.15">
      <c r="A63" s="23"/>
      <c r="H63" s="17"/>
      <c r="I63" s="792">
        <f>AS59+1</f>
        <v>46278</v>
      </c>
      <c r="J63" s="793"/>
      <c r="K63" s="793"/>
      <c r="L63" s="123"/>
      <c r="M63" s="21"/>
      <c r="N63" s="22"/>
      <c r="O63" s="777">
        <f>I63+1</f>
        <v>46279</v>
      </c>
      <c r="P63" s="778"/>
      <c r="Q63" s="778"/>
      <c r="R63" s="119"/>
      <c r="S63" s="21"/>
      <c r="T63" s="22"/>
      <c r="U63" s="777">
        <f>O63+1</f>
        <v>46280</v>
      </c>
      <c r="V63" s="778"/>
      <c r="W63" s="778"/>
      <c r="X63" s="119"/>
      <c r="Y63" s="21"/>
      <c r="Z63" s="22"/>
      <c r="AA63" s="777">
        <f>U63+1</f>
        <v>46281</v>
      </c>
      <c r="AB63" s="778"/>
      <c r="AC63" s="778"/>
      <c r="AD63" s="119"/>
      <c r="AE63" s="21"/>
      <c r="AF63" s="22"/>
      <c r="AG63" s="777">
        <f>AA63+1</f>
        <v>46282</v>
      </c>
      <c r="AH63" s="778"/>
      <c r="AI63" s="778"/>
      <c r="AJ63" s="119"/>
      <c r="AK63" s="21"/>
      <c r="AL63" s="22"/>
      <c r="AM63" s="777">
        <f>AG63+1</f>
        <v>46283</v>
      </c>
      <c r="AN63" s="778"/>
      <c r="AO63" s="778"/>
      <c r="AP63" s="119"/>
      <c r="AQ63" s="21"/>
      <c r="AR63" s="22"/>
      <c r="AS63" s="794">
        <f>AM63+1</f>
        <v>46284</v>
      </c>
      <c r="AT63" s="795"/>
      <c r="AU63" s="795"/>
      <c r="AV63" s="119"/>
      <c r="AW63" s="21"/>
      <c r="AX63" s="22"/>
      <c r="BA63" s="23"/>
      <c r="BH63" s="17"/>
      <c r="BI63" s="792">
        <f>CS59+1</f>
        <v>46369</v>
      </c>
      <c r="BJ63" s="793"/>
      <c r="BK63" s="793"/>
      <c r="BL63" s="123"/>
      <c r="BM63" s="21"/>
      <c r="BN63" s="22"/>
      <c r="BO63" s="777">
        <f>BI63+1</f>
        <v>46370</v>
      </c>
      <c r="BP63" s="778"/>
      <c r="BQ63" s="778"/>
      <c r="BR63" s="119"/>
      <c r="BS63" s="21"/>
      <c r="BT63" s="22"/>
      <c r="BU63" s="777">
        <f>BO63+1</f>
        <v>46371</v>
      </c>
      <c r="BV63" s="778"/>
      <c r="BW63" s="778"/>
      <c r="BX63" s="119"/>
      <c r="BY63" s="21"/>
      <c r="BZ63" s="22"/>
      <c r="CA63" s="777">
        <f>BU63+1</f>
        <v>46372</v>
      </c>
      <c r="CB63" s="778"/>
      <c r="CC63" s="778"/>
      <c r="CD63" s="119"/>
      <c r="CE63" s="21"/>
      <c r="CF63" s="22"/>
      <c r="CG63" s="777">
        <f>CA63+1</f>
        <v>46373</v>
      </c>
      <c r="CH63" s="778"/>
      <c r="CI63" s="778"/>
      <c r="CJ63" s="119"/>
      <c r="CK63" s="21"/>
      <c r="CL63" s="22"/>
      <c r="CM63" s="777">
        <f>CG63+1</f>
        <v>46374</v>
      </c>
      <c r="CN63" s="778"/>
      <c r="CO63" s="778"/>
      <c r="CP63" s="119"/>
      <c r="CQ63" s="21"/>
      <c r="CR63" s="22"/>
      <c r="CS63" s="794">
        <f>CM63+1</f>
        <v>46375</v>
      </c>
      <c r="CT63" s="795"/>
      <c r="CU63" s="795"/>
      <c r="CV63" s="119"/>
      <c r="CW63" s="21"/>
      <c r="CX63" s="22"/>
    </row>
    <row r="64" spans="1:102" ht="21.75" customHeight="1" x14ac:dyDescent="0.15">
      <c r="A64" s="23"/>
      <c r="H64" s="17"/>
      <c r="I64" s="775"/>
      <c r="J64" s="776"/>
      <c r="K64" s="776"/>
      <c r="L64" s="124"/>
      <c r="N64" s="17"/>
      <c r="O64" s="779"/>
      <c r="P64" s="780"/>
      <c r="Q64" s="780"/>
      <c r="R64" s="121"/>
      <c r="T64" s="17"/>
      <c r="U64" s="779"/>
      <c r="V64" s="780"/>
      <c r="W64" s="780"/>
      <c r="X64" s="121"/>
      <c r="Z64" s="17"/>
      <c r="AA64" s="779"/>
      <c r="AB64" s="780"/>
      <c r="AC64" s="780"/>
      <c r="AD64" s="121"/>
      <c r="AF64" s="17"/>
      <c r="AG64" s="779"/>
      <c r="AH64" s="780"/>
      <c r="AI64" s="780"/>
      <c r="AJ64" s="121"/>
      <c r="AL64" s="17"/>
      <c r="AM64" s="779"/>
      <c r="AN64" s="780"/>
      <c r="AO64" s="780"/>
      <c r="AP64" s="121"/>
      <c r="AR64" s="17"/>
      <c r="AS64" s="794"/>
      <c r="AT64" s="795"/>
      <c r="AU64" s="795"/>
      <c r="AV64" s="121"/>
      <c r="AX64" s="17"/>
      <c r="BA64" s="23"/>
      <c r="BH64" s="17"/>
      <c r="BI64" s="775"/>
      <c r="BJ64" s="776"/>
      <c r="BK64" s="776"/>
      <c r="BL64" s="124"/>
      <c r="BN64" s="17"/>
      <c r="BO64" s="779"/>
      <c r="BP64" s="780"/>
      <c r="BQ64" s="780"/>
      <c r="BR64" s="121"/>
      <c r="BT64" s="17"/>
      <c r="BU64" s="779"/>
      <c r="BV64" s="780"/>
      <c r="BW64" s="780"/>
      <c r="BX64" s="121"/>
      <c r="BZ64" s="17"/>
      <c r="CA64" s="779"/>
      <c r="CB64" s="780"/>
      <c r="CC64" s="780"/>
      <c r="CD64" s="121"/>
      <c r="CF64" s="17"/>
      <c r="CG64" s="779"/>
      <c r="CH64" s="780"/>
      <c r="CI64" s="780"/>
      <c r="CJ64" s="121"/>
      <c r="CL64" s="17"/>
      <c r="CM64" s="779"/>
      <c r="CN64" s="780"/>
      <c r="CO64" s="780"/>
      <c r="CP64" s="121"/>
      <c r="CR64" s="17"/>
      <c r="CS64" s="794"/>
      <c r="CT64" s="795"/>
      <c r="CU64" s="795"/>
      <c r="CV64" s="121"/>
      <c r="CX64" s="17"/>
    </row>
    <row r="65" spans="1:102" ht="48" customHeight="1" x14ac:dyDescent="0.15">
      <c r="A65" s="18"/>
      <c r="B65" s="19"/>
      <c r="C65" s="19"/>
      <c r="D65" s="19"/>
      <c r="E65" s="19"/>
      <c r="F65" s="19"/>
      <c r="G65" s="19"/>
      <c r="H65" s="20"/>
      <c r="I65" s="775"/>
      <c r="J65" s="776"/>
      <c r="K65" s="776"/>
      <c r="L65" s="124"/>
      <c r="N65" s="17"/>
      <c r="O65" s="779"/>
      <c r="P65" s="780"/>
      <c r="Q65" s="780"/>
      <c r="R65" s="121"/>
      <c r="T65" s="17"/>
      <c r="U65" s="779"/>
      <c r="V65" s="780"/>
      <c r="W65" s="780"/>
      <c r="X65" s="121"/>
      <c r="Z65" s="17"/>
      <c r="AA65" s="779"/>
      <c r="AB65" s="780"/>
      <c r="AC65" s="780"/>
      <c r="AD65" s="121"/>
      <c r="AF65" s="17"/>
      <c r="AG65" s="779"/>
      <c r="AH65" s="780"/>
      <c r="AI65" s="780"/>
      <c r="AJ65" s="121"/>
      <c r="AL65" s="17"/>
      <c r="AM65" s="779"/>
      <c r="AN65" s="780"/>
      <c r="AO65" s="780"/>
      <c r="AP65" s="121"/>
      <c r="AR65" s="17"/>
      <c r="AS65" s="794"/>
      <c r="AT65" s="795"/>
      <c r="AU65" s="795"/>
      <c r="AV65" s="121"/>
      <c r="AX65" s="17"/>
      <c r="BA65" s="18"/>
      <c r="BB65" s="19"/>
      <c r="BC65" s="19"/>
      <c r="BD65" s="19"/>
      <c r="BE65" s="19"/>
      <c r="BF65" s="19"/>
      <c r="BG65" s="19"/>
      <c r="BH65" s="20"/>
      <c r="BI65" s="775"/>
      <c r="BJ65" s="776"/>
      <c r="BK65" s="776"/>
      <c r="BL65" s="124"/>
      <c r="BN65" s="17"/>
      <c r="BO65" s="779"/>
      <c r="BP65" s="780"/>
      <c r="BQ65" s="780"/>
      <c r="BR65" s="121"/>
      <c r="BT65" s="17"/>
      <c r="BU65" s="779"/>
      <c r="BV65" s="780"/>
      <c r="BW65" s="780"/>
      <c r="BX65" s="121"/>
      <c r="BZ65" s="17"/>
      <c r="CA65" s="779"/>
      <c r="CB65" s="780"/>
      <c r="CC65" s="780"/>
      <c r="CD65" s="121"/>
      <c r="CF65" s="17"/>
      <c r="CG65" s="779"/>
      <c r="CH65" s="780"/>
      <c r="CI65" s="780"/>
      <c r="CJ65" s="121"/>
      <c r="CL65" s="17"/>
      <c r="CM65" s="779"/>
      <c r="CN65" s="780"/>
      <c r="CO65" s="780"/>
      <c r="CP65" s="121"/>
      <c r="CR65" s="17"/>
      <c r="CS65" s="794"/>
      <c r="CT65" s="795"/>
      <c r="CU65" s="795"/>
      <c r="CV65" s="121"/>
      <c r="CX65" s="17"/>
    </row>
    <row r="66" spans="1:102" ht="59.25" customHeight="1" x14ac:dyDescent="0.15">
      <c r="A66" s="853">
        <f>A57</f>
        <v>46266</v>
      </c>
      <c r="B66" s="854"/>
      <c r="C66" s="854"/>
      <c r="D66" s="854"/>
      <c r="E66" s="854"/>
      <c r="F66" s="854"/>
      <c r="G66" s="854"/>
      <c r="H66" s="854"/>
      <c r="I66" s="59"/>
      <c r="J66" s="96"/>
      <c r="K66" s="96"/>
      <c r="L66" s="96"/>
      <c r="M66" s="96"/>
      <c r="N66" s="96"/>
      <c r="O66" s="96"/>
      <c r="P66" s="96"/>
      <c r="Q66" s="96"/>
      <c r="R66" s="96"/>
      <c r="S66" s="96"/>
      <c r="T66" s="96"/>
      <c r="U66" s="96"/>
      <c r="V66" s="96"/>
      <c r="W66" s="96"/>
      <c r="X66" s="96"/>
      <c r="Y66" s="96"/>
      <c r="Z66" s="96"/>
      <c r="AA66" s="96"/>
      <c r="AB66" s="96"/>
      <c r="AC66" s="96"/>
      <c r="AD66" s="96"/>
      <c r="AE66" s="96"/>
      <c r="AF66" s="96"/>
      <c r="AG66" s="96"/>
      <c r="AH66" s="96"/>
      <c r="AI66" s="96"/>
      <c r="AJ66" s="96"/>
      <c r="AK66" s="96"/>
      <c r="AL66" s="96"/>
      <c r="AM66" s="96"/>
      <c r="AN66" s="96"/>
      <c r="AO66" s="96"/>
      <c r="AP66" s="96"/>
      <c r="AQ66" s="96"/>
      <c r="AR66" s="96"/>
      <c r="AS66" s="96"/>
      <c r="AT66" s="96"/>
      <c r="AU66" s="96"/>
      <c r="AV66" s="96"/>
      <c r="AW66" s="96"/>
      <c r="AX66" s="97"/>
      <c r="BA66" s="853">
        <f>BA57</f>
        <v>46357</v>
      </c>
      <c r="BB66" s="854"/>
      <c r="BC66" s="854"/>
      <c r="BD66" s="854"/>
      <c r="BE66" s="854"/>
      <c r="BF66" s="854"/>
      <c r="BG66" s="854"/>
      <c r="BH66" s="854"/>
      <c r="BI66" s="59"/>
      <c r="BJ66" s="96"/>
      <c r="BK66" s="96"/>
      <c r="BL66" s="96"/>
      <c r="BM66" s="96"/>
      <c r="BN66" s="96"/>
      <c r="BO66" s="96"/>
      <c r="BP66" s="96"/>
      <c r="BQ66" s="96"/>
      <c r="BR66" s="96"/>
      <c r="BS66" s="96"/>
      <c r="BT66" s="96"/>
      <c r="BU66" s="96"/>
      <c r="BV66" s="96"/>
      <c r="BW66" s="96"/>
      <c r="BX66" s="96"/>
      <c r="BY66" s="96"/>
      <c r="BZ66" s="96"/>
      <c r="CA66" s="96"/>
      <c r="CB66" s="96"/>
      <c r="CC66" s="96"/>
      <c r="CD66" s="96"/>
      <c r="CE66" s="96"/>
      <c r="CF66" s="96"/>
      <c r="CG66" s="96"/>
      <c r="CH66" s="96"/>
      <c r="CI66" s="96"/>
      <c r="CJ66" s="96"/>
      <c r="CK66" s="96"/>
      <c r="CL66" s="96"/>
      <c r="CM66" s="96"/>
      <c r="CN66" s="96"/>
      <c r="CO66" s="96"/>
      <c r="CP66" s="96"/>
      <c r="CQ66" s="96"/>
      <c r="CR66" s="96"/>
      <c r="CS66" s="96"/>
      <c r="CT66" s="96"/>
      <c r="CU66" s="96"/>
      <c r="CV66" s="96"/>
      <c r="CW66" s="96"/>
      <c r="CX66" s="97"/>
    </row>
    <row r="67" spans="1:102" ht="23.25" customHeight="1" x14ac:dyDescent="0.15">
      <c r="A67" s="847">
        <f>A70</f>
        <v>46266</v>
      </c>
      <c r="B67" s="848"/>
      <c r="C67" s="848"/>
      <c r="D67" s="848"/>
      <c r="E67" s="848"/>
      <c r="F67" s="848"/>
      <c r="G67" s="848"/>
      <c r="H67" s="849"/>
      <c r="I67" s="787" t="s">
        <v>24</v>
      </c>
      <c r="J67" s="788"/>
      <c r="K67" s="788"/>
      <c r="L67" s="113"/>
      <c r="M67" s="113"/>
      <c r="N67" s="114"/>
      <c r="O67" s="769" t="s">
        <v>56</v>
      </c>
      <c r="P67" s="770"/>
      <c r="Q67" s="770"/>
      <c r="R67" s="115"/>
      <c r="S67" s="115"/>
      <c r="T67" s="116"/>
      <c r="U67" s="845" t="s">
        <v>53</v>
      </c>
      <c r="V67" s="846"/>
      <c r="W67" s="846"/>
      <c r="X67" s="126"/>
      <c r="Y67" s="126"/>
      <c r="Z67" s="127"/>
      <c r="AA67" s="769" t="s">
        <v>57</v>
      </c>
      <c r="AB67" s="770"/>
      <c r="AC67" s="770"/>
      <c r="AD67" s="115"/>
      <c r="AE67" s="115"/>
      <c r="AF67" s="116"/>
      <c r="AG67" s="845" t="s">
        <v>58</v>
      </c>
      <c r="AH67" s="846"/>
      <c r="AI67" s="846"/>
      <c r="AJ67" s="126"/>
      <c r="AK67" s="126"/>
      <c r="AL67" s="127"/>
      <c r="AM67" s="769" t="s">
        <v>59</v>
      </c>
      <c r="AN67" s="770"/>
      <c r="AO67" s="770"/>
      <c r="AP67" s="115"/>
      <c r="AQ67" s="115"/>
      <c r="AR67" s="116"/>
      <c r="AS67" s="773" t="s">
        <v>62</v>
      </c>
      <c r="AT67" s="774"/>
      <c r="AU67" s="774"/>
      <c r="AV67" s="117"/>
      <c r="AW67" s="117"/>
      <c r="AX67" s="118"/>
      <c r="BA67" s="847">
        <f>BA70</f>
        <v>46357</v>
      </c>
      <c r="BB67" s="848"/>
      <c r="BC67" s="848"/>
      <c r="BD67" s="848"/>
      <c r="BE67" s="848"/>
      <c r="BF67" s="848"/>
      <c r="BG67" s="848"/>
      <c r="BH67" s="849"/>
      <c r="BI67" s="787" t="s">
        <v>24</v>
      </c>
      <c r="BJ67" s="788"/>
      <c r="BK67" s="788"/>
      <c r="BL67" s="113"/>
      <c r="BM67" s="113"/>
      <c r="BN67" s="114"/>
      <c r="BO67" s="769" t="s">
        <v>56</v>
      </c>
      <c r="BP67" s="770"/>
      <c r="BQ67" s="770"/>
      <c r="BR67" s="115"/>
      <c r="BS67" s="115"/>
      <c r="BT67" s="116"/>
      <c r="BU67" s="845" t="s">
        <v>53</v>
      </c>
      <c r="BV67" s="846"/>
      <c r="BW67" s="846"/>
      <c r="BX67" s="126"/>
      <c r="BY67" s="126"/>
      <c r="BZ67" s="127"/>
      <c r="CA67" s="769" t="s">
        <v>57</v>
      </c>
      <c r="CB67" s="770"/>
      <c r="CC67" s="770"/>
      <c r="CD67" s="115"/>
      <c r="CE67" s="115"/>
      <c r="CF67" s="116"/>
      <c r="CG67" s="845" t="s">
        <v>58</v>
      </c>
      <c r="CH67" s="846"/>
      <c r="CI67" s="846"/>
      <c r="CJ67" s="126"/>
      <c r="CK67" s="126"/>
      <c r="CL67" s="127"/>
      <c r="CM67" s="769" t="s">
        <v>59</v>
      </c>
      <c r="CN67" s="770"/>
      <c r="CO67" s="770"/>
      <c r="CP67" s="115"/>
      <c r="CQ67" s="115"/>
      <c r="CR67" s="116"/>
      <c r="CS67" s="773" t="s">
        <v>62</v>
      </c>
      <c r="CT67" s="774"/>
      <c r="CU67" s="774"/>
      <c r="CV67" s="117"/>
      <c r="CW67" s="117"/>
      <c r="CX67" s="118"/>
    </row>
    <row r="68" spans="1:102" ht="21.75" customHeight="1" x14ac:dyDescent="0.15">
      <c r="A68" s="850"/>
      <c r="B68" s="851"/>
      <c r="C68" s="851"/>
      <c r="D68" s="851"/>
      <c r="E68" s="851"/>
      <c r="F68" s="851"/>
      <c r="G68" s="851"/>
      <c r="H68" s="852"/>
      <c r="I68" s="792">
        <f>AS63+1</f>
        <v>46285</v>
      </c>
      <c r="J68" s="793"/>
      <c r="K68" s="793"/>
      <c r="L68" s="123"/>
      <c r="M68" s="21"/>
      <c r="N68" s="22"/>
      <c r="O68" s="777">
        <f>I68+1</f>
        <v>46286</v>
      </c>
      <c r="P68" s="778"/>
      <c r="Q68" s="778"/>
      <c r="R68" s="119"/>
      <c r="S68" s="21"/>
      <c r="T68" s="22"/>
      <c r="U68" s="777">
        <f>O68+1</f>
        <v>46287</v>
      </c>
      <c r="V68" s="778"/>
      <c r="W68" s="778"/>
      <c r="X68" s="119"/>
      <c r="Y68" s="21"/>
      <c r="Z68" s="22"/>
      <c r="AA68" s="777">
        <f>U68+1</f>
        <v>46288</v>
      </c>
      <c r="AB68" s="778"/>
      <c r="AC68" s="778"/>
      <c r="AD68" s="119"/>
      <c r="AE68" s="21"/>
      <c r="AF68" s="22"/>
      <c r="AG68" s="777">
        <f>AA68+1</f>
        <v>46289</v>
      </c>
      <c r="AH68" s="778"/>
      <c r="AI68" s="778"/>
      <c r="AJ68" s="119"/>
      <c r="AK68" s="21"/>
      <c r="AL68" s="22"/>
      <c r="AM68" s="777">
        <f>AG68+1</f>
        <v>46290</v>
      </c>
      <c r="AN68" s="778"/>
      <c r="AO68" s="778"/>
      <c r="AP68" s="119"/>
      <c r="AQ68" s="21"/>
      <c r="AR68" s="22"/>
      <c r="AS68" s="794">
        <f>AM68+1</f>
        <v>46291</v>
      </c>
      <c r="AT68" s="795"/>
      <c r="AU68" s="795"/>
      <c r="AV68" s="119"/>
      <c r="AW68" s="21"/>
      <c r="AX68" s="22"/>
      <c r="BA68" s="850"/>
      <c r="BB68" s="851"/>
      <c r="BC68" s="851"/>
      <c r="BD68" s="851"/>
      <c r="BE68" s="851"/>
      <c r="BF68" s="851"/>
      <c r="BG68" s="851"/>
      <c r="BH68" s="852"/>
      <c r="BI68" s="792">
        <f>CS63+1</f>
        <v>46376</v>
      </c>
      <c r="BJ68" s="793"/>
      <c r="BK68" s="793"/>
      <c r="BL68" s="123"/>
      <c r="BM68" s="21"/>
      <c r="BN68" s="22"/>
      <c r="BO68" s="777">
        <f>BI68+1</f>
        <v>46377</v>
      </c>
      <c r="BP68" s="778"/>
      <c r="BQ68" s="778"/>
      <c r="BR68" s="119"/>
      <c r="BS68" s="21"/>
      <c r="BT68" s="22"/>
      <c r="BU68" s="777">
        <f>BO68+1</f>
        <v>46378</v>
      </c>
      <c r="BV68" s="778"/>
      <c r="BW68" s="778"/>
      <c r="BX68" s="119"/>
      <c r="BY68" s="21"/>
      <c r="BZ68" s="22"/>
      <c r="CA68" s="777">
        <f>BU68+1</f>
        <v>46379</v>
      </c>
      <c r="CB68" s="778"/>
      <c r="CC68" s="778"/>
      <c r="CD68" s="119"/>
      <c r="CE68" s="21"/>
      <c r="CF68" s="22"/>
      <c r="CG68" s="777">
        <f>CA68+1</f>
        <v>46380</v>
      </c>
      <c r="CH68" s="778"/>
      <c r="CI68" s="778"/>
      <c r="CJ68" s="119"/>
      <c r="CK68" s="21"/>
      <c r="CL68" s="22"/>
      <c r="CM68" s="777">
        <f>CG68+1</f>
        <v>46381</v>
      </c>
      <c r="CN68" s="778"/>
      <c r="CO68" s="778"/>
      <c r="CP68" s="119"/>
      <c r="CQ68" s="21"/>
      <c r="CR68" s="22"/>
      <c r="CS68" s="794">
        <f>CM68+1</f>
        <v>46382</v>
      </c>
      <c r="CT68" s="795"/>
      <c r="CU68" s="795"/>
      <c r="CV68" s="119"/>
      <c r="CW68" s="21"/>
      <c r="CX68" s="22"/>
    </row>
    <row r="69" spans="1:102" ht="21.75" customHeight="1" x14ac:dyDescent="0.15">
      <c r="A69" s="850"/>
      <c r="B69" s="851"/>
      <c r="C69" s="851"/>
      <c r="D69" s="851"/>
      <c r="E69" s="851"/>
      <c r="F69" s="851"/>
      <c r="G69" s="851"/>
      <c r="H69" s="852"/>
      <c r="I69" s="775"/>
      <c r="J69" s="776"/>
      <c r="K69" s="776"/>
      <c r="L69" s="124"/>
      <c r="N69" s="17"/>
      <c r="O69" s="779"/>
      <c r="P69" s="780"/>
      <c r="Q69" s="780"/>
      <c r="R69" s="121"/>
      <c r="T69" s="17"/>
      <c r="U69" s="779"/>
      <c r="V69" s="780"/>
      <c r="W69" s="780"/>
      <c r="X69" s="121"/>
      <c r="Z69" s="17"/>
      <c r="AA69" s="779"/>
      <c r="AB69" s="780"/>
      <c r="AC69" s="780"/>
      <c r="AD69" s="121"/>
      <c r="AF69" s="17"/>
      <c r="AG69" s="779"/>
      <c r="AH69" s="780"/>
      <c r="AI69" s="780"/>
      <c r="AJ69" s="121"/>
      <c r="AL69" s="17"/>
      <c r="AM69" s="779"/>
      <c r="AN69" s="780"/>
      <c r="AO69" s="780"/>
      <c r="AP69" s="121"/>
      <c r="AR69" s="17"/>
      <c r="AS69" s="794"/>
      <c r="AT69" s="795"/>
      <c r="AU69" s="795"/>
      <c r="AV69" s="121"/>
      <c r="AX69" s="17"/>
      <c r="BA69" s="850"/>
      <c r="BB69" s="851"/>
      <c r="BC69" s="851"/>
      <c r="BD69" s="851"/>
      <c r="BE69" s="851"/>
      <c r="BF69" s="851"/>
      <c r="BG69" s="851"/>
      <c r="BH69" s="852"/>
      <c r="BI69" s="775"/>
      <c r="BJ69" s="776"/>
      <c r="BK69" s="776"/>
      <c r="BL69" s="124"/>
      <c r="BN69" s="17"/>
      <c r="BO69" s="779"/>
      <c r="BP69" s="780"/>
      <c r="BQ69" s="780"/>
      <c r="BR69" s="121"/>
      <c r="BT69" s="17"/>
      <c r="BU69" s="779"/>
      <c r="BV69" s="780"/>
      <c r="BW69" s="780"/>
      <c r="BX69" s="121"/>
      <c r="BZ69" s="17"/>
      <c r="CA69" s="779"/>
      <c r="CB69" s="780"/>
      <c r="CC69" s="780"/>
      <c r="CD69" s="121"/>
      <c r="CF69" s="17"/>
      <c r="CG69" s="779"/>
      <c r="CH69" s="780"/>
      <c r="CI69" s="780"/>
      <c r="CJ69" s="121"/>
      <c r="CL69" s="17"/>
      <c r="CM69" s="779"/>
      <c r="CN69" s="780"/>
      <c r="CO69" s="780"/>
      <c r="CP69" s="121"/>
      <c r="CR69" s="17"/>
      <c r="CS69" s="794"/>
      <c r="CT69" s="795"/>
      <c r="CU69" s="795"/>
      <c r="CV69" s="121"/>
      <c r="CX69" s="17"/>
    </row>
    <row r="70" spans="1:102" ht="22.5" customHeight="1" x14ac:dyDescent="0.15">
      <c r="A70" s="575">
        <f>A57</f>
        <v>46266</v>
      </c>
      <c r="B70" s="576"/>
      <c r="C70" s="576"/>
      <c r="D70" s="576"/>
      <c r="E70" s="576" t="s">
        <v>358</v>
      </c>
      <c r="F70" s="576"/>
      <c r="G70" s="576"/>
      <c r="H70" s="577"/>
      <c r="I70" s="775"/>
      <c r="J70" s="776"/>
      <c r="K70" s="776"/>
      <c r="L70" s="124"/>
      <c r="N70" s="17"/>
      <c r="O70" s="779"/>
      <c r="P70" s="780"/>
      <c r="Q70" s="780"/>
      <c r="R70" s="121"/>
      <c r="T70" s="17"/>
      <c r="U70" s="779"/>
      <c r="V70" s="780"/>
      <c r="W70" s="780"/>
      <c r="X70" s="121"/>
      <c r="Z70" s="17"/>
      <c r="AA70" s="779"/>
      <c r="AB70" s="780"/>
      <c r="AC70" s="780"/>
      <c r="AD70" s="121"/>
      <c r="AF70" s="17"/>
      <c r="AG70" s="779"/>
      <c r="AH70" s="780"/>
      <c r="AI70" s="780"/>
      <c r="AJ70" s="121"/>
      <c r="AL70" s="17"/>
      <c r="AM70" s="779"/>
      <c r="AN70" s="780"/>
      <c r="AO70" s="780"/>
      <c r="AP70" s="121"/>
      <c r="AR70" s="17"/>
      <c r="AS70" s="794"/>
      <c r="AT70" s="795"/>
      <c r="AU70" s="795"/>
      <c r="AV70" s="121"/>
      <c r="AX70" s="17"/>
      <c r="BA70" s="575">
        <f>BA57</f>
        <v>46357</v>
      </c>
      <c r="BB70" s="576"/>
      <c r="BC70" s="576"/>
      <c r="BD70" s="576"/>
      <c r="BE70" s="576" t="s">
        <v>358</v>
      </c>
      <c r="BF70" s="576"/>
      <c r="BG70" s="576"/>
      <c r="BH70" s="577"/>
      <c r="BI70" s="775"/>
      <c r="BJ70" s="776"/>
      <c r="BK70" s="776"/>
      <c r="BL70" s="124"/>
      <c r="BN70" s="17"/>
      <c r="BO70" s="779"/>
      <c r="BP70" s="780"/>
      <c r="BQ70" s="780"/>
      <c r="BR70" s="121"/>
      <c r="BT70" s="17"/>
      <c r="BU70" s="779"/>
      <c r="BV70" s="780"/>
      <c r="BW70" s="780"/>
      <c r="BX70" s="121"/>
      <c r="BZ70" s="17"/>
      <c r="CA70" s="779"/>
      <c r="CB70" s="780"/>
      <c r="CC70" s="780"/>
      <c r="CD70" s="121"/>
      <c r="CF70" s="17"/>
      <c r="CG70" s="779"/>
      <c r="CH70" s="780"/>
      <c r="CI70" s="780"/>
      <c r="CJ70" s="121"/>
      <c r="CL70" s="17"/>
      <c r="CM70" s="779"/>
      <c r="CN70" s="780"/>
      <c r="CO70" s="780"/>
      <c r="CP70" s="121"/>
      <c r="CR70" s="17"/>
      <c r="CS70" s="794"/>
      <c r="CT70" s="795"/>
      <c r="CU70" s="795"/>
      <c r="CV70" s="121"/>
      <c r="CX70" s="17"/>
    </row>
    <row r="71" spans="1:102" ht="35.25" customHeight="1" x14ac:dyDescent="0.15">
      <c r="A71" s="575"/>
      <c r="B71" s="576"/>
      <c r="C71" s="576"/>
      <c r="D71" s="576"/>
      <c r="E71" s="576" t="str">
        <f>(YEAR(A70)-1988)&amp;"年"</f>
        <v>38年</v>
      </c>
      <c r="F71" s="576"/>
      <c r="G71" s="576"/>
      <c r="H71" s="577"/>
      <c r="I71" s="18"/>
      <c r="J71" s="19"/>
      <c r="K71" s="19"/>
      <c r="L71" s="19"/>
      <c r="M71" s="19"/>
      <c r="N71" s="20"/>
      <c r="O71" s="18"/>
      <c r="P71" s="19"/>
      <c r="Q71" s="19"/>
      <c r="R71" s="19"/>
      <c r="S71" s="19"/>
      <c r="T71" s="20"/>
      <c r="U71" s="18"/>
      <c r="V71" s="19"/>
      <c r="W71" s="19"/>
      <c r="X71" s="19"/>
      <c r="Y71" s="19"/>
      <c r="Z71" s="20"/>
      <c r="AA71" s="18"/>
      <c r="AB71" s="19"/>
      <c r="AC71" s="19"/>
      <c r="AD71" s="19"/>
      <c r="AE71" s="19"/>
      <c r="AF71" s="20"/>
      <c r="AG71" s="18"/>
      <c r="AH71" s="19"/>
      <c r="AI71" s="19"/>
      <c r="AJ71" s="19"/>
      <c r="AK71" s="19"/>
      <c r="AL71" s="20"/>
      <c r="AM71" s="18"/>
      <c r="AN71" s="19"/>
      <c r="AO71" s="19"/>
      <c r="AP71" s="19"/>
      <c r="AQ71" s="19"/>
      <c r="AR71" s="20"/>
      <c r="AS71" s="18"/>
      <c r="AT71" s="19"/>
      <c r="AU71" s="19"/>
      <c r="AV71" s="19"/>
      <c r="AW71" s="19"/>
      <c r="AX71" s="20"/>
      <c r="BA71" s="575"/>
      <c r="BB71" s="576"/>
      <c r="BC71" s="576"/>
      <c r="BD71" s="576"/>
      <c r="BE71" s="576" t="str">
        <f>(YEAR(BA70)-1988)&amp;"年"</f>
        <v>38年</v>
      </c>
      <c r="BF71" s="576"/>
      <c r="BG71" s="576"/>
      <c r="BH71" s="577"/>
      <c r="BI71" s="18"/>
      <c r="BJ71" s="19"/>
      <c r="BK71" s="19"/>
      <c r="BL71" s="19"/>
      <c r="BM71" s="19"/>
      <c r="BN71" s="20"/>
      <c r="BO71" s="18"/>
      <c r="BP71" s="19"/>
      <c r="BQ71" s="19"/>
      <c r="BR71" s="19"/>
      <c r="BS71" s="19"/>
      <c r="BT71" s="20"/>
      <c r="BU71" s="18"/>
      <c r="BV71" s="19"/>
      <c r="BW71" s="19"/>
      <c r="BX71" s="19"/>
      <c r="BY71" s="19"/>
      <c r="BZ71" s="20"/>
      <c r="CA71" s="18"/>
      <c r="CB71" s="19"/>
      <c r="CC71" s="19"/>
      <c r="CD71" s="19"/>
      <c r="CE71" s="19"/>
      <c r="CF71" s="20"/>
      <c r="CG71" s="18"/>
      <c r="CH71" s="19"/>
      <c r="CI71" s="19"/>
      <c r="CJ71" s="19"/>
      <c r="CK71" s="19"/>
      <c r="CL71" s="20"/>
      <c r="CM71" s="18"/>
      <c r="CN71" s="19"/>
      <c r="CO71" s="19"/>
      <c r="CP71" s="19"/>
      <c r="CQ71" s="19"/>
      <c r="CR71" s="20"/>
      <c r="CS71" s="18"/>
      <c r="CT71" s="19"/>
      <c r="CU71" s="19"/>
      <c r="CV71" s="19"/>
      <c r="CW71" s="19"/>
      <c r="CX71" s="20"/>
    </row>
    <row r="72" spans="1:102" ht="21.75" customHeight="1" x14ac:dyDescent="0.15">
      <c r="A72" s="789" t="str">
        <f>IF(A70&gt;=43586,"令和"&amp;IF(YEAR(A70)-2018=1,"元",YEAR(A70)-2018),"平成"&amp;(YEAR(A70)-1988))</f>
        <v>令和8</v>
      </c>
      <c r="B72" s="790"/>
      <c r="C72" s="790"/>
      <c r="D72" s="790"/>
      <c r="E72" s="790"/>
      <c r="F72" s="790"/>
      <c r="G72" s="790"/>
      <c r="H72" s="791"/>
      <c r="I72" s="802">
        <f>IF(DAY(AS68)+1&gt;IF(MONTH(A57)=12,31,DATE(YEAR(A57),MONTH(A57)+1,1)-A57),"",AS68+1)</f>
        <v>46292</v>
      </c>
      <c r="J72" s="803"/>
      <c r="K72" s="803"/>
      <c r="L72" s="123"/>
      <c r="M72" s="21"/>
      <c r="N72" s="22"/>
      <c r="O72" s="777">
        <f>IF(I72="","",IF(DAY(I72)+1&gt;IF(MONTH(A57)=12,31,DATE(YEAR(A57),MONTH(A57)+1,1)-A57),"",I72+1))</f>
        <v>46293</v>
      </c>
      <c r="P72" s="778"/>
      <c r="Q72" s="778"/>
      <c r="R72" s="123"/>
      <c r="S72" s="21"/>
      <c r="T72" s="22"/>
      <c r="U72" s="777">
        <f>IF(O72="","",IF(DAY(O72)+1&gt;IF(MONTH(A57)=12,31,DATE(YEAR(A57),MONTH(A57)+1,1)-A57),"",O72+1))</f>
        <v>46294</v>
      </c>
      <c r="V72" s="778"/>
      <c r="W72" s="778"/>
      <c r="X72" s="123"/>
      <c r="Y72" s="21"/>
      <c r="Z72" s="22"/>
      <c r="AA72" s="777">
        <f>IF(U72="","",IF(DAY(U72)+1&gt;IF(MONTH(A57)=12,31,DATE(YEAR(A57),MONTH(A57)+1,1)-A57),"",U72+1))</f>
        <v>46295</v>
      </c>
      <c r="AB72" s="778"/>
      <c r="AC72" s="778"/>
      <c r="AD72" s="123"/>
      <c r="AE72" s="21"/>
      <c r="AF72" s="22"/>
      <c r="AG72" s="777" t="str">
        <f>IF(AA72="","",IF(DAY(AA72)+1&gt;IF(MONTH(A57)=12,31,DATE(YEAR(A57),MONTH(A57)+1,1)-A57),"",AA72+1))</f>
        <v/>
      </c>
      <c r="AH72" s="778"/>
      <c r="AI72" s="778"/>
      <c r="AJ72" s="123"/>
      <c r="AK72" s="21"/>
      <c r="AL72" s="22"/>
      <c r="AM72" s="777" t="str">
        <f>IF(AG72="","",IF(DAY(AG72)+1&gt;IF(MONTH(A57)=12,31,DATE(YEAR(A57),MONTH(A57)+1,1)-A57),"",AG72+1))</f>
        <v/>
      </c>
      <c r="AN72" s="778"/>
      <c r="AO72" s="778"/>
      <c r="AP72" s="123"/>
      <c r="AQ72" s="21"/>
      <c r="AR72" s="22"/>
      <c r="AS72" s="814" t="str">
        <f>IF(AM72="","",IF(DAY(AM72)+1&gt;IF(MONTH(A57)=12,31,DATE(YEAR(A57),MONTH(A57)+1,1)-A57),"",AM72+1))</f>
        <v/>
      </c>
      <c r="AT72" s="815"/>
      <c r="AU72" s="815"/>
      <c r="AV72" s="123"/>
      <c r="AW72" s="21"/>
      <c r="AX72" s="22"/>
      <c r="BA72" s="789" t="str">
        <f>IF(BA70&gt;=43586,"令和"&amp;IF(YEAR(BA70)-2018=1,"元",YEAR(BA70)-2018),"平成"&amp;(YEAR(BA70)-1988))</f>
        <v>令和8</v>
      </c>
      <c r="BB72" s="790"/>
      <c r="BC72" s="790"/>
      <c r="BD72" s="790"/>
      <c r="BE72" s="790"/>
      <c r="BF72" s="790"/>
      <c r="BG72" s="790"/>
      <c r="BH72" s="791"/>
      <c r="BI72" s="802">
        <f>IF(DAY(CS68)+1&gt;IF(MONTH(BA57)=12,31,DATE(YEAR(BA57),MONTH(BA57)+1,1)-BA57),"",CS68+1)</f>
        <v>46383</v>
      </c>
      <c r="BJ72" s="803"/>
      <c r="BK72" s="803"/>
      <c r="BL72" s="123"/>
      <c r="BM72" s="21"/>
      <c r="BN72" s="22"/>
      <c r="BO72" s="777">
        <f>IF(BI72="","",IF(DAY(BI72)+1&gt;IF(MONTH(BA57)=12,31,DATE(YEAR(BA57),MONTH(BA57)+1,1)-BA57),"",BI72+1))</f>
        <v>46384</v>
      </c>
      <c r="BP72" s="778"/>
      <c r="BQ72" s="778"/>
      <c r="BR72" s="123"/>
      <c r="BS72" s="21"/>
      <c r="BT72" s="22"/>
      <c r="BU72" s="777">
        <f>IF(BO72="","",IF(DAY(BO72)+1&gt;IF(MONTH(BA57)=12,31,DATE(YEAR(BA57),MONTH(BA57)+1,1)-BA57),"",BO72+1))</f>
        <v>46385</v>
      </c>
      <c r="BV72" s="778"/>
      <c r="BW72" s="778"/>
      <c r="BX72" s="123"/>
      <c r="BY72" s="21"/>
      <c r="BZ72" s="22"/>
      <c r="CA72" s="777">
        <f>IF(BU72="","",IF(DAY(BU72)+1&gt;IF(MONTH(BA57)=12,31,DATE(YEAR(BA57),MONTH(BA57)+1,1)-BA57),"",BU72+1))</f>
        <v>46386</v>
      </c>
      <c r="CB72" s="778"/>
      <c r="CC72" s="778"/>
      <c r="CD72" s="123"/>
      <c r="CE72" s="21"/>
      <c r="CF72" s="22"/>
      <c r="CG72" s="777">
        <f>IF(CA72="","",IF(DAY(CA72)+1&gt;IF(MONTH(BA57)=12,31,DATE(YEAR(BA57),MONTH(BA57)+1,1)-BA57),"",CA72+1))</f>
        <v>46387</v>
      </c>
      <c r="CH72" s="778"/>
      <c r="CI72" s="778"/>
      <c r="CJ72" s="123"/>
      <c r="CK72" s="21"/>
      <c r="CL72" s="22"/>
      <c r="CM72" s="777" t="str">
        <f>IF(CG72="","",IF(DAY(CG72)+1&gt;IF(MONTH(BA57)=12,31,DATE(YEAR(BA57),MONTH(BA57)+1,1)-BA57),"",CG72+1))</f>
        <v/>
      </c>
      <c r="CN72" s="778"/>
      <c r="CO72" s="778"/>
      <c r="CP72" s="123"/>
      <c r="CQ72" s="21"/>
      <c r="CR72" s="22"/>
      <c r="CS72" s="814" t="str">
        <f>IF(CM72="","",IF(DAY(CM72)+1&gt;IF(MONTH(BA57)=12,31,DATE(YEAR(BA57),MONTH(BA57)+1,1)-BA57),"",CM72+1))</f>
        <v/>
      </c>
      <c r="CT72" s="815"/>
      <c r="CU72" s="815"/>
      <c r="CV72" s="123"/>
      <c r="CW72" s="21"/>
      <c r="CX72" s="22"/>
    </row>
    <row r="73" spans="1:102" ht="21.75" customHeight="1" x14ac:dyDescent="0.15">
      <c r="A73" s="789"/>
      <c r="B73" s="790"/>
      <c r="C73" s="790"/>
      <c r="D73" s="790"/>
      <c r="E73" s="790"/>
      <c r="F73" s="790"/>
      <c r="G73" s="790"/>
      <c r="H73" s="791"/>
      <c r="I73" s="804"/>
      <c r="J73" s="805"/>
      <c r="K73" s="805"/>
      <c r="L73" s="124"/>
      <c r="N73" s="17"/>
      <c r="O73" s="779"/>
      <c r="P73" s="780"/>
      <c r="Q73" s="780"/>
      <c r="R73" s="124"/>
      <c r="T73" s="17"/>
      <c r="U73" s="779"/>
      <c r="V73" s="780"/>
      <c r="W73" s="780"/>
      <c r="X73" s="124"/>
      <c r="Z73" s="17"/>
      <c r="AA73" s="779"/>
      <c r="AB73" s="780"/>
      <c r="AC73" s="780"/>
      <c r="AD73" s="124"/>
      <c r="AF73" s="17"/>
      <c r="AG73" s="779"/>
      <c r="AH73" s="780"/>
      <c r="AI73" s="780"/>
      <c r="AJ73" s="124"/>
      <c r="AL73" s="17"/>
      <c r="AM73" s="779"/>
      <c r="AN73" s="780"/>
      <c r="AO73" s="780"/>
      <c r="AP73" s="124"/>
      <c r="AR73" s="17"/>
      <c r="AS73" s="794"/>
      <c r="AT73" s="795"/>
      <c r="AU73" s="795"/>
      <c r="AV73" s="124"/>
      <c r="AX73" s="17"/>
      <c r="BA73" s="789"/>
      <c r="BB73" s="790"/>
      <c r="BC73" s="790"/>
      <c r="BD73" s="790"/>
      <c r="BE73" s="790"/>
      <c r="BF73" s="790"/>
      <c r="BG73" s="790"/>
      <c r="BH73" s="791"/>
      <c r="BI73" s="804"/>
      <c r="BJ73" s="805"/>
      <c r="BK73" s="805"/>
      <c r="BL73" s="124"/>
      <c r="BN73" s="17"/>
      <c r="BO73" s="779"/>
      <c r="BP73" s="780"/>
      <c r="BQ73" s="780"/>
      <c r="BR73" s="124"/>
      <c r="BT73" s="17"/>
      <c r="BU73" s="779"/>
      <c r="BV73" s="780"/>
      <c r="BW73" s="780"/>
      <c r="BX73" s="124"/>
      <c r="BZ73" s="17"/>
      <c r="CA73" s="779"/>
      <c r="CB73" s="780"/>
      <c r="CC73" s="780"/>
      <c r="CD73" s="124"/>
      <c r="CF73" s="17"/>
      <c r="CG73" s="779"/>
      <c r="CH73" s="780"/>
      <c r="CI73" s="780"/>
      <c r="CJ73" s="124"/>
      <c r="CL73" s="17"/>
      <c r="CM73" s="779"/>
      <c r="CN73" s="780"/>
      <c r="CO73" s="780"/>
      <c r="CP73" s="124"/>
      <c r="CR73" s="17"/>
      <c r="CS73" s="794"/>
      <c r="CT73" s="795"/>
      <c r="CU73" s="795"/>
      <c r="CV73" s="124"/>
      <c r="CX73" s="17"/>
    </row>
    <row r="74" spans="1:102" ht="22.5" customHeight="1" x14ac:dyDescent="0.15">
      <c r="A74" s="28"/>
      <c r="B74" s="21"/>
      <c r="C74" s="21"/>
      <c r="D74" s="21"/>
      <c r="E74" s="21"/>
      <c r="F74" s="21"/>
      <c r="G74" s="21"/>
      <c r="H74" s="22"/>
      <c r="I74" s="804"/>
      <c r="J74" s="805"/>
      <c r="K74" s="805"/>
      <c r="L74" s="124"/>
      <c r="N74" s="17"/>
      <c r="O74" s="779"/>
      <c r="P74" s="780"/>
      <c r="Q74" s="780"/>
      <c r="R74" s="124"/>
      <c r="T74" s="17"/>
      <c r="U74" s="779"/>
      <c r="V74" s="780"/>
      <c r="W74" s="780"/>
      <c r="X74" s="124"/>
      <c r="Z74" s="17"/>
      <c r="AA74" s="779"/>
      <c r="AB74" s="780"/>
      <c r="AC74" s="780"/>
      <c r="AD74" s="124"/>
      <c r="AF74" s="17"/>
      <c r="AG74" s="779"/>
      <c r="AH74" s="780"/>
      <c r="AI74" s="780"/>
      <c r="AJ74" s="124"/>
      <c r="AL74" s="17"/>
      <c r="AM74" s="779"/>
      <c r="AN74" s="780"/>
      <c r="AO74" s="780"/>
      <c r="AP74" s="124"/>
      <c r="AR74" s="17"/>
      <c r="AS74" s="794"/>
      <c r="AT74" s="795"/>
      <c r="AU74" s="795"/>
      <c r="AV74" s="124"/>
      <c r="AX74" s="17"/>
      <c r="BA74" s="28"/>
      <c r="BB74" s="21"/>
      <c r="BC74" s="21"/>
      <c r="BD74" s="21"/>
      <c r="BE74" s="21"/>
      <c r="BF74" s="21"/>
      <c r="BG74" s="21"/>
      <c r="BH74" s="22"/>
      <c r="BI74" s="804"/>
      <c r="BJ74" s="805"/>
      <c r="BK74" s="805"/>
      <c r="BL74" s="124"/>
      <c r="BN74" s="17"/>
      <c r="BO74" s="779"/>
      <c r="BP74" s="780"/>
      <c r="BQ74" s="780"/>
      <c r="BR74" s="124"/>
      <c r="BT74" s="17"/>
      <c r="BU74" s="779"/>
      <c r="BV74" s="780"/>
      <c r="BW74" s="780"/>
      <c r="BX74" s="124"/>
      <c r="BZ74" s="17"/>
      <c r="CA74" s="779"/>
      <c r="CB74" s="780"/>
      <c r="CC74" s="780"/>
      <c r="CD74" s="124"/>
      <c r="CF74" s="17"/>
      <c r="CG74" s="779"/>
      <c r="CH74" s="780"/>
      <c r="CI74" s="780"/>
      <c r="CJ74" s="124"/>
      <c r="CL74" s="17"/>
      <c r="CM74" s="779"/>
      <c r="CN74" s="780"/>
      <c r="CO74" s="780"/>
      <c r="CP74" s="124"/>
      <c r="CR74" s="17"/>
      <c r="CS74" s="794"/>
      <c r="CT74" s="795"/>
      <c r="CU74" s="795"/>
      <c r="CV74" s="124"/>
      <c r="CX74" s="17"/>
    </row>
    <row r="75" spans="1:102" ht="35.25" customHeight="1" x14ac:dyDescent="0.15">
      <c r="A75" s="23"/>
      <c r="H75" s="17"/>
      <c r="I75" s="18"/>
      <c r="J75" s="19"/>
      <c r="K75" s="19"/>
      <c r="L75" s="19"/>
      <c r="M75" s="19"/>
      <c r="N75" s="20"/>
      <c r="O75" s="18"/>
      <c r="P75" s="19"/>
      <c r="Q75" s="19"/>
      <c r="R75" s="19"/>
      <c r="S75" s="19"/>
      <c r="T75" s="20"/>
      <c r="U75" s="18"/>
      <c r="V75" s="19"/>
      <c r="W75" s="19"/>
      <c r="X75" s="19"/>
      <c r="Y75" s="19"/>
      <c r="Z75" s="20"/>
      <c r="AA75" s="18"/>
      <c r="AB75" s="19"/>
      <c r="AC75" s="19"/>
      <c r="AD75" s="19"/>
      <c r="AE75" s="19"/>
      <c r="AF75" s="20"/>
      <c r="AG75" s="18"/>
      <c r="AH75" s="19"/>
      <c r="AI75" s="19"/>
      <c r="AJ75" s="19"/>
      <c r="AK75" s="19"/>
      <c r="AL75" s="20"/>
      <c r="AM75" s="18"/>
      <c r="AN75" s="19"/>
      <c r="AO75" s="19"/>
      <c r="AP75" s="19"/>
      <c r="AQ75" s="19"/>
      <c r="AR75" s="20"/>
      <c r="AS75" s="18"/>
      <c r="AT75" s="19"/>
      <c r="AU75" s="19"/>
      <c r="AV75" s="19"/>
      <c r="AW75" s="19"/>
      <c r="AX75" s="20"/>
      <c r="BA75" s="23"/>
      <c r="BH75" s="17"/>
      <c r="BI75" s="18"/>
      <c r="BJ75" s="19"/>
      <c r="BK75" s="19"/>
      <c r="BL75" s="19"/>
      <c r="BM75" s="19"/>
      <c r="BN75" s="20"/>
      <c r="BO75" s="18"/>
      <c r="BP75" s="19"/>
      <c r="BQ75" s="19"/>
      <c r="BR75" s="19"/>
      <c r="BS75" s="19"/>
      <c r="BT75" s="20"/>
      <c r="BU75" s="18"/>
      <c r="BV75" s="19"/>
      <c r="BW75" s="19"/>
      <c r="BX75" s="19"/>
      <c r="BY75" s="19"/>
      <c r="BZ75" s="20"/>
      <c r="CA75" s="18"/>
      <c r="CB75" s="19"/>
      <c r="CC75" s="19"/>
      <c r="CD75" s="19"/>
      <c r="CE75" s="19"/>
      <c r="CF75" s="20"/>
      <c r="CG75" s="18"/>
      <c r="CH75" s="19"/>
      <c r="CI75" s="19"/>
      <c r="CJ75" s="19"/>
      <c r="CK75" s="19"/>
      <c r="CL75" s="20"/>
      <c r="CM75" s="18"/>
      <c r="CN75" s="19"/>
      <c r="CO75" s="19"/>
      <c r="CP75" s="19"/>
      <c r="CQ75" s="19"/>
      <c r="CR75" s="20"/>
      <c r="CS75" s="18"/>
      <c r="CT75" s="19"/>
      <c r="CU75" s="19"/>
      <c r="CV75" s="19"/>
      <c r="CW75" s="19"/>
      <c r="CX75" s="20"/>
    </row>
    <row r="76" spans="1:102" ht="21.75" customHeight="1" x14ac:dyDescent="0.15">
      <c r="A76" s="23"/>
      <c r="H76" s="17"/>
      <c r="I76" s="802" t="str">
        <f>IF(AS72="","",IF(DAY(AS72)+1&gt;IF(MONTH(A57)=12,31,DATE(YEAR(A57),MONTH(A57)+1,1)-A57),"",AS72+1))</f>
        <v/>
      </c>
      <c r="J76" s="803"/>
      <c r="K76" s="803"/>
      <c r="L76" s="123"/>
      <c r="M76" s="21"/>
      <c r="N76" s="22"/>
      <c r="O76" s="777" t="str">
        <f>IF(I76="","",IF(DAY(I76)+1&gt;IF(MONTH(A57)=12,31,DATE(YEAR(A57),MONTH(A57)+1,1)-A57),"",I76+1))</f>
        <v/>
      </c>
      <c r="P76" s="778"/>
      <c r="Q76" s="778"/>
      <c r="R76" s="123"/>
      <c r="S76" s="21"/>
      <c r="T76" s="22"/>
      <c r="U76" s="820" t="s">
        <v>318</v>
      </c>
      <c r="V76" s="821"/>
      <c r="W76" s="822"/>
      <c r="X76" s="811" t="str">
        <f>VLOOKUP(A57,祝節名,2,FALSE)</f>
        <v>21 敬老の日、22 国民の休日
23 秋分の日。白露7、秋分23</v>
      </c>
      <c r="Y76" s="811"/>
      <c r="Z76" s="811"/>
      <c r="AA76" s="811"/>
      <c r="AB76" s="811"/>
      <c r="AC76" s="811"/>
      <c r="AD76" s="811"/>
      <c r="AE76" s="811"/>
      <c r="AF76" s="811"/>
      <c r="AG76" s="811"/>
      <c r="AH76" s="811"/>
      <c r="AI76" s="811"/>
      <c r="AJ76" s="808" t="s">
        <v>359</v>
      </c>
      <c r="AK76" s="808"/>
      <c r="AL76" s="808"/>
      <c r="AM76" s="811" t="str">
        <f>VLOOKUP(A57,記念名,2,FALSE)</f>
        <v>防災の日 1
動物愛護週間 20～26</v>
      </c>
      <c r="AN76" s="811"/>
      <c r="AO76" s="811"/>
      <c r="AP76" s="811"/>
      <c r="AQ76" s="811"/>
      <c r="AR76" s="811"/>
      <c r="AS76" s="811"/>
      <c r="AT76" s="811"/>
      <c r="AU76" s="811"/>
      <c r="AV76" s="811"/>
      <c r="AW76" s="811"/>
      <c r="AX76" s="811"/>
      <c r="BA76" s="23"/>
      <c r="BH76" s="17"/>
      <c r="BI76" s="802" t="str">
        <f>IF(CS72="","",IF(DAY(CS72)+1&gt;IF(MONTH(BA57)=12,31,DATE(YEAR(BA57),MONTH(BA57)+1,1)-BA57),"",CS72+1))</f>
        <v/>
      </c>
      <c r="BJ76" s="803"/>
      <c r="BK76" s="803"/>
      <c r="BL76" s="123"/>
      <c r="BM76" s="21"/>
      <c r="BN76" s="22"/>
      <c r="BO76" s="777" t="str">
        <f>IF(BI76="","",IF(DAY(BI76)+1&gt;IF(MONTH(BA57)=12,31,DATE(YEAR(BA57),MONTH(BA57)+1,1)-BA57),"",BI76+1))</f>
        <v/>
      </c>
      <c r="BP76" s="778"/>
      <c r="BQ76" s="778"/>
      <c r="BR76" s="123"/>
      <c r="BS76" s="21"/>
      <c r="BT76" s="22"/>
      <c r="BU76" s="820" t="s">
        <v>318</v>
      </c>
      <c r="BV76" s="821"/>
      <c r="BW76" s="822"/>
      <c r="BX76" s="811" t="str">
        <f>VLOOKUP(BA57,祝節名,2,FALSE)</f>
        <v xml:space="preserve">
大雪7、冬至22</v>
      </c>
      <c r="BY76" s="811"/>
      <c r="BZ76" s="811"/>
      <c r="CA76" s="811"/>
      <c r="CB76" s="811"/>
      <c r="CC76" s="811"/>
      <c r="CD76" s="811"/>
      <c r="CE76" s="811"/>
      <c r="CF76" s="811"/>
      <c r="CG76" s="811"/>
      <c r="CH76" s="811"/>
      <c r="CI76" s="811"/>
      <c r="CJ76" s="808" t="s">
        <v>359</v>
      </c>
      <c r="CK76" s="808"/>
      <c r="CL76" s="808"/>
      <c r="CM76" s="811" t="str">
        <f>VLOOKUP(BA57,記念名,2,FALSE)</f>
        <v>地球温暖化防止月間 1～31
人権週間 4～10</v>
      </c>
      <c r="CN76" s="811"/>
      <c r="CO76" s="811"/>
      <c r="CP76" s="811"/>
      <c r="CQ76" s="811"/>
      <c r="CR76" s="811"/>
      <c r="CS76" s="811"/>
      <c r="CT76" s="811"/>
      <c r="CU76" s="811"/>
      <c r="CV76" s="811"/>
      <c r="CW76" s="811"/>
      <c r="CX76" s="811"/>
    </row>
    <row r="77" spans="1:102" ht="21.75" customHeight="1" x14ac:dyDescent="0.15">
      <c r="A77" s="23"/>
      <c r="H77" s="17"/>
      <c r="I77" s="804"/>
      <c r="J77" s="805"/>
      <c r="K77" s="805"/>
      <c r="L77" s="124"/>
      <c r="N77" s="17"/>
      <c r="O77" s="779"/>
      <c r="P77" s="780"/>
      <c r="Q77" s="780"/>
      <c r="R77" s="124"/>
      <c r="T77" s="17"/>
      <c r="U77" s="823"/>
      <c r="V77" s="824"/>
      <c r="W77" s="825"/>
      <c r="X77" s="812"/>
      <c r="Y77" s="812"/>
      <c r="Z77" s="812"/>
      <c r="AA77" s="812"/>
      <c r="AB77" s="812"/>
      <c r="AC77" s="812"/>
      <c r="AD77" s="812"/>
      <c r="AE77" s="812"/>
      <c r="AF77" s="812"/>
      <c r="AG77" s="812"/>
      <c r="AH77" s="812"/>
      <c r="AI77" s="812"/>
      <c r="AJ77" s="809"/>
      <c r="AK77" s="809"/>
      <c r="AL77" s="809"/>
      <c r="AM77" s="812"/>
      <c r="AN77" s="812"/>
      <c r="AO77" s="812"/>
      <c r="AP77" s="812"/>
      <c r="AQ77" s="812"/>
      <c r="AR77" s="812"/>
      <c r="AS77" s="812"/>
      <c r="AT77" s="812"/>
      <c r="AU77" s="812"/>
      <c r="AV77" s="812"/>
      <c r="AW77" s="812"/>
      <c r="AX77" s="812"/>
      <c r="BA77" s="23"/>
      <c r="BH77" s="17"/>
      <c r="BI77" s="804"/>
      <c r="BJ77" s="805"/>
      <c r="BK77" s="805"/>
      <c r="BL77" s="124"/>
      <c r="BN77" s="17"/>
      <c r="BO77" s="779"/>
      <c r="BP77" s="780"/>
      <c r="BQ77" s="780"/>
      <c r="BR77" s="124"/>
      <c r="BT77" s="17"/>
      <c r="BU77" s="823"/>
      <c r="BV77" s="824"/>
      <c r="BW77" s="825"/>
      <c r="BX77" s="812"/>
      <c r="BY77" s="812"/>
      <c r="BZ77" s="812"/>
      <c r="CA77" s="812"/>
      <c r="CB77" s="812"/>
      <c r="CC77" s="812"/>
      <c r="CD77" s="812"/>
      <c r="CE77" s="812"/>
      <c r="CF77" s="812"/>
      <c r="CG77" s="812"/>
      <c r="CH77" s="812"/>
      <c r="CI77" s="812"/>
      <c r="CJ77" s="809"/>
      <c r="CK77" s="809"/>
      <c r="CL77" s="809"/>
      <c r="CM77" s="812"/>
      <c r="CN77" s="812"/>
      <c r="CO77" s="812"/>
      <c r="CP77" s="812"/>
      <c r="CQ77" s="812"/>
      <c r="CR77" s="812"/>
      <c r="CS77" s="812"/>
      <c r="CT77" s="812"/>
      <c r="CU77" s="812"/>
      <c r="CV77" s="812"/>
      <c r="CW77" s="812"/>
      <c r="CX77" s="812"/>
    </row>
    <row r="78" spans="1:102" ht="12.75" customHeight="1" x14ac:dyDescent="0.15">
      <c r="A78" s="18"/>
      <c r="B78" s="19"/>
      <c r="C78" s="19"/>
      <c r="D78" s="19"/>
      <c r="E78" s="19"/>
      <c r="F78" s="19"/>
      <c r="G78" s="19"/>
      <c r="H78" s="20"/>
      <c r="I78" s="816"/>
      <c r="J78" s="817"/>
      <c r="K78" s="817"/>
      <c r="L78" s="125"/>
      <c r="M78" s="19"/>
      <c r="N78" s="20"/>
      <c r="O78" s="818"/>
      <c r="P78" s="819"/>
      <c r="Q78" s="819"/>
      <c r="R78" s="125"/>
      <c r="S78" s="19"/>
      <c r="T78" s="20"/>
      <c r="U78" s="826"/>
      <c r="V78" s="827"/>
      <c r="W78" s="828"/>
      <c r="X78" s="813"/>
      <c r="Y78" s="813"/>
      <c r="Z78" s="813"/>
      <c r="AA78" s="813"/>
      <c r="AB78" s="813"/>
      <c r="AC78" s="813"/>
      <c r="AD78" s="813"/>
      <c r="AE78" s="813"/>
      <c r="AF78" s="813"/>
      <c r="AG78" s="813"/>
      <c r="AH78" s="813"/>
      <c r="AI78" s="813"/>
      <c r="AJ78" s="810"/>
      <c r="AK78" s="810"/>
      <c r="AL78" s="810"/>
      <c r="AM78" s="813"/>
      <c r="AN78" s="813"/>
      <c r="AO78" s="813"/>
      <c r="AP78" s="813"/>
      <c r="AQ78" s="813"/>
      <c r="AR78" s="813"/>
      <c r="AS78" s="813"/>
      <c r="AT78" s="813"/>
      <c r="AU78" s="813"/>
      <c r="AV78" s="813"/>
      <c r="AW78" s="813"/>
      <c r="AX78" s="813"/>
      <c r="BA78" s="18"/>
      <c r="BB78" s="19"/>
      <c r="BC78" s="19"/>
      <c r="BD78" s="19"/>
      <c r="BE78" s="19"/>
      <c r="BF78" s="19"/>
      <c r="BG78" s="19"/>
      <c r="BH78" s="20"/>
      <c r="BI78" s="816"/>
      <c r="BJ78" s="817"/>
      <c r="BK78" s="817"/>
      <c r="BL78" s="125"/>
      <c r="BM78" s="19"/>
      <c r="BN78" s="20"/>
      <c r="BO78" s="818"/>
      <c r="BP78" s="819"/>
      <c r="BQ78" s="819"/>
      <c r="BR78" s="125"/>
      <c r="BS78" s="19"/>
      <c r="BT78" s="20"/>
      <c r="BU78" s="826"/>
      <c r="BV78" s="827"/>
      <c r="BW78" s="828"/>
      <c r="BX78" s="813"/>
      <c r="BY78" s="813"/>
      <c r="BZ78" s="813"/>
      <c r="CA78" s="813"/>
      <c r="CB78" s="813"/>
      <c r="CC78" s="813"/>
      <c r="CD78" s="813"/>
      <c r="CE78" s="813"/>
      <c r="CF78" s="813"/>
      <c r="CG78" s="813"/>
      <c r="CH78" s="813"/>
      <c r="CI78" s="813"/>
      <c r="CJ78" s="810"/>
      <c r="CK78" s="810"/>
      <c r="CL78" s="810"/>
      <c r="CM78" s="813"/>
      <c r="CN78" s="813"/>
      <c r="CO78" s="813"/>
      <c r="CP78" s="813"/>
      <c r="CQ78" s="813"/>
      <c r="CR78" s="813"/>
      <c r="CS78" s="813"/>
      <c r="CT78" s="813"/>
      <c r="CU78" s="813"/>
      <c r="CV78" s="813"/>
      <c r="CW78" s="813"/>
      <c r="CX78" s="813"/>
    </row>
    <row r="79" spans="1:102" ht="51.75" customHeight="1" x14ac:dyDescent="0.15"/>
    <row r="80" spans="1:102" ht="23.25" customHeight="1" x14ac:dyDescent="0.15">
      <c r="BA80" s="857">
        <f>BA83</f>
        <v>46388</v>
      </c>
      <c r="BB80" s="858"/>
      <c r="BC80" s="858"/>
      <c r="BD80" s="858"/>
      <c r="BE80" s="858"/>
      <c r="BF80" s="858"/>
      <c r="BG80" s="858"/>
      <c r="BH80" s="859"/>
      <c r="BI80" s="863" t="s">
        <v>24</v>
      </c>
      <c r="BJ80" s="864"/>
      <c r="BK80" s="864"/>
      <c r="BL80" s="128"/>
      <c r="BM80" s="128"/>
      <c r="BN80" s="129"/>
      <c r="BO80" s="865" t="s">
        <v>56</v>
      </c>
      <c r="BP80" s="866"/>
      <c r="BQ80" s="866"/>
      <c r="BR80" s="130"/>
      <c r="BS80" s="130"/>
      <c r="BT80" s="131"/>
      <c r="BU80" s="867" t="s">
        <v>53</v>
      </c>
      <c r="BV80" s="868"/>
      <c r="BW80" s="868"/>
      <c r="BX80" s="132"/>
      <c r="BY80" s="132"/>
      <c r="BZ80" s="133"/>
      <c r="CA80" s="865" t="s">
        <v>57</v>
      </c>
      <c r="CB80" s="866"/>
      <c r="CC80" s="866"/>
      <c r="CD80" s="130"/>
      <c r="CE80" s="130"/>
      <c r="CF80" s="131"/>
      <c r="CG80" s="867" t="s">
        <v>58</v>
      </c>
      <c r="CH80" s="868"/>
      <c r="CI80" s="868"/>
      <c r="CJ80" s="132"/>
      <c r="CK80" s="132"/>
      <c r="CL80" s="133"/>
      <c r="CM80" s="865" t="s">
        <v>59</v>
      </c>
      <c r="CN80" s="866"/>
      <c r="CO80" s="866"/>
      <c r="CP80" s="130"/>
      <c r="CQ80" s="130"/>
      <c r="CR80" s="131"/>
      <c r="CS80" s="855" t="s">
        <v>62</v>
      </c>
      <c r="CT80" s="856"/>
      <c r="CU80" s="856"/>
      <c r="CV80" s="134"/>
      <c r="CW80" s="134"/>
      <c r="CX80" s="135"/>
    </row>
    <row r="81" spans="53:102" ht="21.75" customHeight="1" x14ac:dyDescent="0.15">
      <c r="BA81" s="860"/>
      <c r="BB81" s="861"/>
      <c r="BC81" s="861"/>
      <c r="BD81" s="861"/>
      <c r="BE81" s="861"/>
      <c r="BF81" s="861"/>
      <c r="BG81" s="861"/>
      <c r="BH81" s="862"/>
      <c r="BI81" s="775">
        <f>IF(WEEKDAY(BA83)=1,BA83,(IF(WEEKDAY(BA83)=2,BA83-1,(IF(WEEKDAY(BA83)=3,BA83-2,(IF(WEEKDAY(BA83)=4,BA83-3,(IF(WEEKDAY(BA83)=5,BA83-4,IF(WEEKDAY(BA83)=6,BA83-5,BA83-6))))))))))</f>
        <v>46383</v>
      </c>
      <c r="BJ81" s="776"/>
      <c r="BK81" s="776"/>
      <c r="BO81" s="777">
        <f>BI81+1</f>
        <v>46384</v>
      </c>
      <c r="BP81" s="778"/>
      <c r="BQ81" s="778"/>
      <c r="BU81" s="777">
        <f>BO81+1</f>
        <v>46385</v>
      </c>
      <c r="BV81" s="778"/>
      <c r="BW81" s="778"/>
      <c r="BX81" s="119"/>
      <c r="BY81" s="21"/>
      <c r="BZ81" s="22"/>
      <c r="CA81" s="777">
        <f>BU81+1</f>
        <v>46386</v>
      </c>
      <c r="CB81" s="778"/>
      <c r="CC81" s="778"/>
      <c r="CD81" s="119"/>
      <c r="CE81" s="21"/>
      <c r="CF81" s="22"/>
      <c r="CG81" s="777">
        <f>CA81+1</f>
        <v>46387</v>
      </c>
      <c r="CH81" s="778"/>
      <c r="CI81" s="778"/>
      <c r="CJ81" s="119"/>
      <c r="CK81" s="21"/>
      <c r="CL81" s="22"/>
      <c r="CM81" s="777">
        <f>CG81+1</f>
        <v>46388</v>
      </c>
      <c r="CN81" s="778"/>
      <c r="CO81" s="778"/>
      <c r="CP81" s="119"/>
      <c r="CQ81" s="21"/>
      <c r="CR81" s="22"/>
      <c r="CS81" s="765">
        <f>CM81+1</f>
        <v>46389</v>
      </c>
      <c r="CT81" s="766"/>
      <c r="CU81" s="766"/>
      <c r="CV81" s="120"/>
      <c r="CW81" s="21"/>
      <c r="CX81" s="22"/>
    </row>
    <row r="82" spans="53:102" ht="21.75" customHeight="1" x14ac:dyDescent="0.15">
      <c r="BA82" s="860"/>
      <c r="BB82" s="861"/>
      <c r="BC82" s="861"/>
      <c r="BD82" s="861"/>
      <c r="BE82" s="861"/>
      <c r="BF82" s="861"/>
      <c r="BG82" s="861"/>
      <c r="BH82" s="862"/>
      <c r="BI82" s="775"/>
      <c r="BJ82" s="776"/>
      <c r="BK82" s="776"/>
      <c r="BO82" s="779"/>
      <c r="BP82" s="780"/>
      <c r="BQ82" s="780"/>
      <c r="BU82" s="779"/>
      <c r="BV82" s="780"/>
      <c r="BW82" s="780"/>
      <c r="BX82" s="121"/>
      <c r="BZ82" s="17"/>
      <c r="CA82" s="779"/>
      <c r="CB82" s="780"/>
      <c r="CC82" s="780"/>
      <c r="CD82" s="121"/>
      <c r="CF82" s="17"/>
      <c r="CG82" s="779"/>
      <c r="CH82" s="780"/>
      <c r="CI82" s="780"/>
      <c r="CJ82" s="121"/>
      <c r="CL82" s="17"/>
      <c r="CM82" s="779"/>
      <c r="CN82" s="780"/>
      <c r="CO82" s="780"/>
      <c r="CP82" s="121"/>
      <c r="CR82" s="17"/>
      <c r="CS82" s="767"/>
      <c r="CT82" s="768"/>
      <c r="CU82" s="768"/>
      <c r="CV82" s="122"/>
      <c r="CX82" s="17"/>
    </row>
    <row r="83" spans="53:102" ht="22.5" customHeight="1" x14ac:dyDescent="0.15">
      <c r="BA83" s="575">
        <f>IF(MONTH(BA57)=12,DATE(YEAR(BA57)+1,1,1),DATE(YEAR(BA57),MONTH(BA57)+1,1))</f>
        <v>46388</v>
      </c>
      <c r="BB83" s="576"/>
      <c r="BC83" s="576"/>
      <c r="BD83" s="576"/>
      <c r="BE83" s="576"/>
      <c r="BF83" s="576"/>
      <c r="BG83" s="576"/>
      <c r="BH83" s="577"/>
      <c r="BI83" s="775"/>
      <c r="BJ83" s="776"/>
      <c r="BK83" s="776"/>
      <c r="BO83" s="779"/>
      <c r="BP83" s="780"/>
      <c r="BQ83" s="780"/>
      <c r="BU83" s="779"/>
      <c r="BV83" s="780"/>
      <c r="BW83" s="780"/>
      <c r="BX83" s="121"/>
      <c r="BZ83" s="17"/>
      <c r="CA83" s="779"/>
      <c r="CB83" s="780"/>
      <c r="CC83" s="780"/>
      <c r="CD83" s="121"/>
      <c r="CF83" s="17"/>
      <c r="CG83" s="779"/>
      <c r="CH83" s="780"/>
      <c r="CI83" s="780"/>
      <c r="CJ83" s="121"/>
      <c r="CL83" s="17"/>
      <c r="CM83" s="779"/>
      <c r="CN83" s="780"/>
      <c r="CO83" s="780"/>
      <c r="CP83" s="121"/>
      <c r="CR83" s="17"/>
      <c r="CS83" s="767"/>
      <c r="CT83" s="768"/>
      <c r="CU83" s="768"/>
      <c r="CV83" s="122"/>
      <c r="CX83" s="17"/>
    </row>
    <row r="84" spans="53:102" ht="22.5" customHeight="1" x14ac:dyDescent="0.15">
      <c r="BA84" s="575"/>
      <c r="BB84" s="576"/>
      <c r="BC84" s="576"/>
      <c r="BD84" s="576"/>
      <c r="BE84" s="576"/>
      <c r="BF84" s="576"/>
      <c r="BG84" s="576"/>
      <c r="BH84" s="577"/>
      <c r="BO84" s="23"/>
      <c r="BU84" s="18"/>
      <c r="BV84" s="19"/>
      <c r="BW84" s="19"/>
      <c r="BX84" s="19"/>
      <c r="BY84" s="19"/>
      <c r="BZ84" s="20"/>
      <c r="CA84" s="18"/>
      <c r="CB84" s="19"/>
      <c r="CC84" s="19"/>
      <c r="CD84" s="19"/>
      <c r="CE84" s="19"/>
      <c r="CF84" s="20"/>
      <c r="CG84" s="18"/>
      <c r="CH84" s="19"/>
      <c r="CI84" s="19"/>
      <c r="CJ84" s="19"/>
      <c r="CK84" s="19"/>
      <c r="CL84" s="20"/>
      <c r="CM84" s="18"/>
      <c r="CN84" s="19"/>
      <c r="CO84" s="19"/>
      <c r="CP84" s="19"/>
      <c r="CQ84" s="19"/>
      <c r="CR84" s="20"/>
      <c r="CS84" s="18"/>
      <c r="CT84" s="19"/>
      <c r="CU84" s="19"/>
      <c r="CV84" s="19"/>
      <c r="CW84" s="19"/>
      <c r="CX84" s="20"/>
    </row>
    <row r="85" spans="53:102" ht="21.75" customHeight="1" x14ac:dyDescent="0.15">
      <c r="BA85" s="789" t="str">
        <f>IF(BA83&gt;=43586,"令和"&amp;IF(YEAR(BA83)-2018=1,"元",YEAR(BA83)-2018),"平成"&amp;(YEAR(BA83)-1988))</f>
        <v>令和9</v>
      </c>
      <c r="BB85" s="790"/>
      <c r="BC85" s="790"/>
      <c r="BD85" s="790"/>
      <c r="BE85" s="790"/>
      <c r="BF85" s="790"/>
      <c r="BG85" s="790"/>
      <c r="BH85" s="791"/>
      <c r="BI85" s="792">
        <f>CS81+1</f>
        <v>46390</v>
      </c>
      <c r="BJ85" s="793"/>
      <c r="BK85" s="793"/>
      <c r="BL85" s="123"/>
      <c r="BM85" s="21"/>
      <c r="BN85" s="22"/>
      <c r="BO85" s="777">
        <f>BI85+1</f>
        <v>46391</v>
      </c>
      <c r="BP85" s="778"/>
      <c r="BQ85" s="778"/>
      <c r="BR85" s="119"/>
      <c r="BS85" s="21"/>
      <c r="BT85" s="22"/>
      <c r="BU85" s="777">
        <f>BO85+1</f>
        <v>46392</v>
      </c>
      <c r="BV85" s="778"/>
      <c r="BW85" s="778"/>
      <c r="BX85" s="119"/>
      <c r="BY85" s="21"/>
      <c r="BZ85" s="22"/>
      <c r="CA85" s="777">
        <f>BU85+1</f>
        <v>46393</v>
      </c>
      <c r="CB85" s="778"/>
      <c r="CC85" s="778"/>
      <c r="CD85" s="119"/>
      <c r="CE85" s="21"/>
      <c r="CF85" s="22"/>
      <c r="CG85" s="777">
        <f>CA85+1</f>
        <v>46394</v>
      </c>
      <c r="CH85" s="778"/>
      <c r="CI85" s="778"/>
      <c r="CJ85" s="119"/>
      <c r="CK85" s="21"/>
      <c r="CL85" s="22"/>
      <c r="CM85" s="777">
        <f>CG85+1</f>
        <v>46395</v>
      </c>
      <c r="CN85" s="778"/>
      <c r="CO85" s="778"/>
      <c r="CP85" s="119"/>
      <c r="CQ85" s="21"/>
      <c r="CR85" s="22"/>
      <c r="CS85" s="794">
        <f>CM85+1</f>
        <v>46396</v>
      </c>
      <c r="CT85" s="795"/>
      <c r="CU85" s="795"/>
      <c r="CV85" s="119"/>
      <c r="CW85" s="21"/>
      <c r="CX85" s="22"/>
    </row>
    <row r="86" spans="53:102" ht="21.75" customHeight="1" x14ac:dyDescent="0.15">
      <c r="BA86" s="789"/>
      <c r="BB86" s="790"/>
      <c r="BC86" s="790"/>
      <c r="BD86" s="790"/>
      <c r="BE86" s="790"/>
      <c r="BF86" s="790"/>
      <c r="BG86" s="790"/>
      <c r="BH86" s="791"/>
      <c r="BI86" s="775"/>
      <c r="BJ86" s="776"/>
      <c r="BK86" s="776"/>
      <c r="BL86" s="124"/>
      <c r="BN86" s="17"/>
      <c r="BO86" s="779"/>
      <c r="BP86" s="780"/>
      <c r="BQ86" s="780"/>
      <c r="BR86" s="121"/>
      <c r="BT86" s="17"/>
      <c r="BU86" s="779"/>
      <c r="BV86" s="780"/>
      <c r="BW86" s="780"/>
      <c r="BX86" s="121"/>
      <c r="BZ86" s="17"/>
      <c r="CA86" s="779"/>
      <c r="CB86" s="780"/>
      <c r="CC86" s="780"/>
      <c r="CD86" s="121"/>
      <c r="CF86" s="17"/>
      <c r="CG86" s="779"/>
      <c r="CH86" s="780"/>
      <c r="CI86" s="780"/>
      <c r="CJ86" s="121"/>
      <c r="CL86" s="17"/>
      <c r="CM86" s="779"/>
      <c r="CN86" s="780"/>
      <c r="CO86" s="780"/>
      <c r="CP86" s="121"/>
      <c r="CR86" s="17"/>
      <c r="CS86" s="794"/>
      <c r="CT86" s="795"/>
      <c r="CU86" s="795"/>
      <c r="CV86" s="121"/>
      <c r="CX86" s="17"/>
    </row>
    <row r="87" spans="53:102" ht="22.5" customHeight="1" x14ac:dyDescent="0.15">
      <c r="BA87" s="28"/>
      <c r="BB87" s="21"/>
      <c r="BC87" s="21"/>
      <c r="BD87" s="21"/>
      <c r="BE87" s="21"/>
      <c r="BF87" s="21"/>
      <c r="BG87" s="21"/>
      <c r="BH87" s="22"/>
      <c r="BI87" s="775"/>
      <c r="BJ87" s="776"/>
      <c r="BK87" s="776"/>
      <c r="BL87" s="124"/>
      <c r="BN87" s="17"/>
      <c r="BO87" s="779"/>
      <c r="BP87" s="780"/>
      <c r="BQ87" s="780"/>
      <c r="BR87" s="121"/>
      <c r="BT87" s="17"/>
      <c r="BU87" s="779"/>
      <c r="BV87" s="780"/>
      <c r="BW87" s="780"/>
      <c r="BX87" s="121"/>
      <c r="BZ87" s="17"/>
      <c r="CA87" s="779"/>
      <c r="CB87" s="780"/>
      <c r="CC87" s="780"/>
      <c r="CD87" s="121"/>
      <c r="CF87" s="17"/>
      <c r="CG87" s="779"/>
      <c r="CH87" s="780"/>
      <c r="CI87" s="780"/>
      <c r="CJ87" s="121"/>
      <c r="CL87" s="17"/>
      <c r="CM87" s="779"/>
      <c r="CN87" s="780"/>
      <c r="CO87" s="780"/>
      <c r="CP87" s="121"/>
      <c r="CR87" s="17"/>
      <c r="CS87" s="794"/>
      <c r="CT87" s="795"/>
      <c r="CU87" s="795"/>
      <c r="CV87" s="121"/>
      <c r="CX87" s="17"/>
    </row>
    <row r="88" spans="53:102" ht="22.5" customHeight="1" x14ac:dyDescent="0.15">
      <c r="BA88" s="23"/>
      <c r="BH88" s="17"/>
      <c r="BI88" s="18"/>
      <c r="BJ88" s="19"/>
      <c r="BK88" s="19"/>
      <c r="BL88" s="19"/>
      <c r="BM88" s="19"/>
      <c r="BN88" s="20"/>
      <c r="BO88" s="18"/>
      <c r="BP88" s="19"/>
      <c r="BQ88" s="19"/>
      <c r="BR88" s="19"/>
      <c r="BS88" s="19"/>
      <c r="BT88" s="20"/>
      <c r="BU88" s="18"/>
      <c r="BV88" s="19"/>
      <c r="BW88" s="19"/>
      <c r="BX88" s="19"/>
      <c r="BY88" s="19"/>
      <c r="BZ88" s="20"/>
      <c r="CA88" s="18"/>
      <c r="CB88" s="19"/>
      <c r="CC88" s="19"/>
      <c r="CD88" s="19"/>
      <c r="CE88" s="19"/>
      <c r="CF88" s="20"/>
      <c r="CG88" s="18"/>
      <c r="CH88" s="19"/>
      <c r="CI88" s="19"/>
      <c r="CJ88" s="19"/>
      <c r="CK88" s="19"/>
      <c r="CL88" s="20"/>
      <c r="CM88" s="18"/>
      <c r="CN88" s="19"/>
      <c r="CO88" s="19"/>
      <c r="CP88" s="19"/>
      <c r="CQ88" s="19"/>
      <c r="CR88" s="20"/>
      <c r="CS88" s="18"/>
      <c r="CT88" s="19"/>
      <c r="CU88" s="19"/>
      <c r="CV88" s="19"/>
      <c r="CW88" s="19"/>
      <c r="CX88" s="20"/>
    </row>
    <row r="89" spans="53:102" ht="21.75" customHeight="1" x14ac:dyDescent="0.15">
      <c r="BA89" s="23"/>
      <c r="BH89" s="17"/>
      <c r="BI89" s="792">
        <f>CS85+1</f>
        <v>46397</v>
      </c>
      <c r="BJ89" s="793"/>
      <c r="BK89" s="793"/>
      <c r="BL89" s="123"/>
      <c r="BM89" s="21"/>
      <c r="BN89" s="22"/>
      <c r="BO89" s="777">
        <f>BI89+1</f>
        <v>46398</v>
      </c>
      <c r="BP89" s="778"/>
      <c r="BQ89" s="778"/>
      <c r="BR89" s="119"/>
      <c r="BS89" s="21"/>
      <c r="BT89" s="22"/>
      <c r="BU89" s="777">
        <f>BO89+1</f>
        <v>46399</v>
      </c>
      <c r="BV89" s="778"/>
      <c r="BW89" s="778"/>
      <c r="BX89" s="119"/>
      <c r="BY89" s="21"/>
      <c r="BZ89" s="22"/>
      <c r="CA89" s="777">
        <f>BU89+1</f>
        <v>46400</v>
      </c>
      <c r="CB89" s="778"/>
      <c r="CC89" s="778"/>
      <c r="CD89" s="119"/>
      <c r="CE89" s="21"/>
      <c r="CF89" s="22"/>
      <c r="CG89" s="777">
        <f>CA89+1</f>
        <v>46401</v>
      </c>
      <c r="CH89" s="778"/>
      <c r="CI89" s="778"/>
      <c r="CJ89" s="119"/>
      <c r="CK89" s="21"/>
      <c r="CL89" s="22"/>
      <c r="CM89" s="777">
        <f>CG89+1</f>
        <v>46402</v>
      </c>
      <c r="CN89" s="778"/>
      <c r="CO89" s="778"/>
      <c r="CP89" s="119"/>
      <c r="CQ89" s="21"/>
      <c r="CR89" s="22"/>
      <c r="CS89" s="814">
        <f>CM89+1</f>
        <v>46403</v>
      </c>
      <c r="CT89" s="815"/>
      <c r="CU89" s="815"/>
      <c r="CV89" s="119"/>
      <c r="CW89" s="21"/>
      <c r="CX89" s="22"/>
    </row>
    <row r="90" spans="53:102" ht="21.75" customHeight="1" x14ac:dyDescent="0.15">
      <c r="BA90" s="23"/>
      <c r="BH90" s="17"/>
      <c r="BI90" s="775"/>
      <c r="BJ90" s="776"/>
      <c r="BK90" s="776"/>
      <c r="BL90" s="124"/>
      <c r="BN90" s="17"/>
      <c r="BO90" s="779"/>
      <c r="BP90" s="780"/>
      <c r="BQ90" s="780"/>
      <c r="BR90" s="121"/>
      <c r="BT90" s="17"/>
      <c r="BU90" s="779"/>
      <c r="BV90" s="780"/>
      <c r="BW90" s="780"/>
      <c r="BX90" s="121"/>
      <c r="BZ90" s="17"/>
      <c r="CA90" s="779"/>
      <c r="CB90" s="780"/>
      <c r="CC90" s="780"/>
      <c r="CD90" s="121"/>
      <c r="CF90" s="17"/>
      <c r="CG90" s="779"/>
      <c r="CH90" s="780"/>
      <c r="CI90" s="780"/>
      <c r="CJ90" s="121"/>
      <c r="CL90" s="17"/>
      <c r="CM90" s="779"/>
      <c r="CN90" s="780"/>
      <c r="CO90" s="780"/>
      <c r="CP90" s="121"/>
      <c r="CR90" s="17"/>
      <c r="CS90" s="794"/>
      <c r="CT90" s="795"/>
      <c r="CU90" s="795"/>
      <c r="CV90" s="121"/>
      <c r="CX90" s="17"/>
    </row>
    <row r="91" spans="53:102" ht="45.75" customHeight="1" x14ac:dyDescent="0.15">
      <c r="BA91" s="18"/>
      <c r="BB91" s="19"/>
      <c r="BC91" s="19"/>
      <c r="BD91" s="19"/>
      <c r="BE91" s="19"/>
      <c r="BF91" s="19"/>
      <c r="BG91" s="19"/>
      <c r="BH91" s="20"/>
      <c r="BI91" s="869"/>
      <c r="BJ91" s="870"/>
      <c r="BK91" s="870"/>
      <c r="BL91" s="125"/>
      <c r="BM91" s="19"/>
      <c r="BN91" s="20"/>
      <c r="BO91" s="818"/>
      <c r="BP91" s="819"/>
      <c r="BQ91" s="819"/>
      <c r="BR91" s="136"/>
      <c r="BS91" s="19"/>
      <c r="BT91" s="20"/>
      <c r="BU91" s="818"/>
      <c r="BV91" s="819"/>
      <c r="BW91" s="819"/>
      <c r="BX91" s="136"/>
      <c r="BY91" s="19"/>
      <c r="BZ91" s="20"/>
      <c r="CA91" s="818"/>
      <c r="CB91" s="819"/>
      <c r="CC91" s="819"/>
      <c r="CD91" s="136"/>
      <c r="CE91" s="19"/>
      <c r="CF91" s="20"/>
      <c r="CG91" s="818"/>
      <c r="CH91" s="819"/>
      <c r="CI91" s="819"/>
      <c r="CJ91" s="136"/>
      <c r="CK91" s="19"/>
      <c r="CL91" s="20"/>
      <c r="CM91" s="818"/>
      <c r="CN91" s="819"/>
      <c r="CO91" s="819"/>
      <c r="CP91" s="136"/>
      <c r="CQ91" s="19"/>
      <c r="CR91" s="20"/>
      <c r="CS91" s="871"/>
      <c r="CT91" s="872"/>
      <c r="CU91" s="872"/>
      <c r="CV91" s="136"/>
      <c r="CW91" s="19"/>
      <c r="CX91" s="20"/>
    </row>
    <row r="92" spans="53:102" ht="23.25" customHeight="1" x14ac:dyDescent="0.15"/>
    <row r="93" spans="53:102" ht="21.75" customHeight="1" x14ac:dyDescent="0.15"/>
    <row r="94" spans="53:102" ht="21.75" customHeight="1" x14ac:dyDescent="0.15"/>
    <row r="95" spans="53:102" ht="22.5" customHeight="1" x14ac:dyDescent="0.15"/>
    <row r="96" spans="53:102" ht="22.5" customHeight="1" x14ac:dyDescent="0.15"/>
    <row r="97" ht="21.75" customHeight="1" x14ac:dyDescent="0.15"/>
    <row r="98" ht="21.75" customHeight="1" x14ac:dyDescent="0.15"/>
    <row r="99" ht="22.5" customHeight="1" x14ac:dyDescent="0.15"/>
    <row r="100" ht="22.5" customHeight="1" x14ac:dyDescent="0.15"/>
    <row r="101" ht="21.75" customHeight="1" x14ac:dyDescent="0.15"/>
    <row r="102" ht="21.75" customHeight="1" x14ac:dyDescent="0.15"/>
    <row r="103" ht="45.75" customHeight="1" x14ac:dyDescent="0.15"/>
  </sheetData>
  <mergeCells count="403">
    <mergeCell ref="CS85:CU87"/>
    <mergeCell ref="BI89:BK91"/>
    <mergeCell ref="BO89:BQ91"/>
    <mergeCell ref="BU89:BW91"/>
    <mergeCell ref="CA89:CC91"/>
    <mergeCell ref="CG89:CI91"/>
    <mergeCell ref="CM89:CO91"/>
    <mergeCell ref="CS89:CU91"/>
    <mergeCell ref="CM81:CO83"/>
    <mergeCell ref="CS81:CU83"/>
    <mergeCell ref="BA85:BH86"/>
    <mergeCell ref="BI85:BK87"/>
    <mergeCell ref="BO85:BQ87"/>
    <mergeCell ref="BU85:BW87"/>
    <mergeCell ref="CA85:CC87"/>
    <mergeCell ref="CG85:CI87"/>
    <mergeCell ref="CM85:CO87"/>
    <mergeCell ref="BU80:BW80"/>
    <mergeCell ref="CA80:CC80"/>
    <mergeCell ref="CG80:CI80"/>
    <mergeCell ref="CM80:CO80"/>
    <mergeCell ref="CS80:CU80"/>
    <mergeCell ref="BI81:BK83"/>
    <mergeCell ref="BO81:BQ83"/>
    <mergeCell ref="BU81:BW83"/>
    <mergeCell ref="CA81:CC83"/>
    <mergeCell ref="CG81:CI83"/>
    <mergeCell ref="BA80:BH82"/>
    <mergeCell ref="BI80:BK80"/>
    <mergeCell ref="BO80:BQ80"/>
    <mergeCell ref="BA83:BH84"/>
    <mergeCell ref="BI76:BK78"/>
    <mergeCell ref="BO76:BQ78"/>
    <mergeCell ref="BU76:BW78"/>
    <mergeCell ref="BX76:CI78"/>
    <mergeCell ref="CJ76:CL78"/>
    <mergeCell ref="CM76:CX78"/>
    <mergeCell ref="CA72:CC74"/>
    <mergeCell ref="CG72:CI74"/>
    <mergeCell ref="CM72:CO74"/>
    <mergeCell ref="CS72:CU74"/>
    <mergeCell ref="BI72:BK74"/>
    <mergeCell ref="BO72:BQ74"/>
    <mergeCell ref="BU72:BW74"/>
    <mergeCell ref="I76:K78"/>
    <mergeCell ref="O76:Q78"/>
    <mergeCell ref="U76:W78"/>
    <mergeCell ref="X76:AI78"/>
    <mergeCell ref="AJ76:AL78"/>
    <mergeCell ref="AM76:AX78"/>
    <mergeCell ref="AM72:AO74"/>
    <mergeCell ref="AS72:AU74"/>
    <mergeCell ref="BA72:BH73"/>
    <mergeCell ref="A72:H73"/>
    <mergeCell ref="I72:K74"/>
    <mergeCell ref="O72:Q74"/>
    <mergeCell ref="U72:W74"/>
    <mergeCell ref="AA72:AC74"/>
    <mergeCell ref="AG72:AI74"/>
    <mergeCell ref="CA68:CC70"/>
    <mergeCell ref="CG68:CI70"/>
    <mergeCell ref="CM68:CO70"/>
    <mergeCell ref="CS68:CU70"/>
    <mergeCell ref="A70:H71"/>
    <mergeCell ref="BA70:BH71"/>
    <mergeCell ref="CA67:CC67"/>
    <mergeCell ref="CG67:CI67"/>
    <mergeCell ref="CM67:CO67"/>
    <mergeCell ref="CS67:CU67"/>
    <mergeCell ref="I68:K70"/>
    <mergeCell ref="O68:Q70"/>
    <mergeCell ref="U68:W70"/>
    <mergeCell ref="AA68:AC70"/>
    <mergeCell ref="AG68:AI70"/>
    <mergeCell ref="AM68:AO70"/>
    <mergeCell ref="AM67:AO67"/>
    <mergeCell ref="AS67:AU67"/>
    <mergeCell ref="BA67:BH69"/>
    <mergeCell ref="BI67:BK67"/>
    <mergeCell ref="BO67:BQ67"/>
    <mergeCell ref="BU67:BW67"/>
    <mergeCell ref="AS68:AU70"/>
    <mergeCell ref="BI68:BK70"/>
    <mergeCell ref="BO68:BQ70"/>
    <mergeCell ref="BU68:BW70"/>
    <mergeCell ref="A66:H66"/>
    <mergeCell ref="BA66:BH66"/>
    <mergeCell ref="A67:H69"/>
    <mergeCell ref="I67:K67"/>
    <mergeCell ref="O67:Q67"/>
    <mergeCell ref="U67:W67"/>
    <mergeCell ref="AA67:AC67"/>
    <mergeCell ref="AG67:AI67"/>
    <mergeCell ref="AS63:AU65"/>
    <mergeCell ref="CS59:CU61"/>
    <mergeCell ref="I63:K65"/>
    <mergeCell ref="O63:Q65"/>
    <mergeCell ref="U63:W65"/>
    <mergeCell ref="AA63:AC65"/>
    <mergeCell ref="AG63:AI65"/>
    <mergeCell ref="AM63:AO65"/>
    <mergeCell ref="AM59:AO61"/>
    <mergeCell ref="AS59:AU61"/>
    <mergeCell ref="BA59:BH60"/>
    <mergeCell ref="BI59:BK61"/>
    <mergeCell ref="BO59:BQ61"/>
    <mergeCell ref="BU59:BW61"/>
    <mergeCell ref="CM63:CO65"/>
    <mergeCell ref="CS63:CU65"/>
    <mergeCell ref="BI63:BK65"/>
    <mergeCell ref="BO63:BQ65"/>
    <mergeCell ref="BU63:BW65"/>
    <mergeCell ref="CA63:CC65"/>
    <mergeCell ref="CG63:CI65"/>
    <mergeCell ref="A59:H60"/>
    <mergeCell ref="I59:K61"/>
    <mergeCell ref="O59:Q61"/>
    <mergeCell ref="U59:W61"/>
    <mergeCell ref="AA59:AC61"/>
    <mergeCell ref="AG59:AI61"/>
    <mergeCell ref="CA55:CC57"/>
    <mergeCell ref="CG55:CI57"/>
    <mergeCell ref="CM55:CO57"/>
    <mergeCell ref="CA59:CC61"/>
    <mergeCell ref="CG59:CI61"/>
    <mergeCell ref="CM59:CO61"/>
    <mergeCell ref="CS55:CU57"/>
    <mergeCell ref="A57:H58"/>
    <mergeCell ref="BA57:BH58"/>
    <mergeCell ref="CA54:CC54"/>
    <mergeCell ref="CG54:CI54"/>
    <mergeCell ref="CM54:CO54"/>
    <mergeCell ref="CS54:CU54"/>
    <mergeCell ref="I55:K57"/>
    <mergeCell ref="O55:Q57"/>
    <mergeCell ref="U55:W57"/>
    <mergeCell ref="AA55:AC57"/>
    <mergeCell ref="AG55:AI57"/>
    <mergeCell ref="AM55:AO57"/>
    <mergeCell ref="AM54:AO54"/>
    <mergeCell ref="AS54:AU54"/>
    <mergeCell ref="BA54:BH56"/>
    <mergeCell ref="BI54:BK54"/>
    <mergeCell ref="BO54:BQ54"/>
    <mergeCell ref="BU54:BW54"/>
    <mergeCell ref="AS55:AU57"/>
    <mergeCell ref="BI55:BK57"/>
    <mergeCell ref="BO55:BQ57"/>
    <mergeCell ref="BU55:BW57"/>
    <mergeCell ref="A54:H56"/>
    <mergeCell ref="I54:K54"/>
    <mergeCell ref="O54:Q54"/>
    <mergeCell ref="U54:W54"/>
    <mergeCell ref="AA54:AC54"/>
    <mergeCell ref="AG54:AI54"/>
    <mergeCell ref="BI50:BK52"/>
    <mergeCell ref="BO50:BQ52"/>
    <mergeCell ref="BU50:BW52"/>
    <mergeCell ref="BX50:CI52"/>
    <mergeCell ref="CJ50:CL52"/>
    <mergeCell ref="CM50:CX52"/>
    <mergeCell ref="CA46:CC48"/>
    <mergeCell ref="CG46:CI48"/>
    <mergeCell ref="CM46:CO48"/>
    <mergeCell ref="CS46:CU48"/>
    <mergeCell ref="I50:K52"/>
    <mergeCell ref="O50:Q52"/>
    <mergeCell ref="U50:W52"/>
    <mergeCell ref="X50:AI52"/>
    <mergeCell ref="AJ50:AL52"/>
    <mergeCell ref="AM50:AX52"/>
    <mergeCell ref="AM46:AO48"/>
    <mergeCell ref="AS46:AU48"/>
    <mergeCell ref="BA46:BH47"/>
    <mergeCell ref="BI46:BK48"/>
    <mergeCell ref="BO46:BQ48"/>
    <mergeCell ref="BU46:BW48"/>
    <mergeCell ref="A46:H47"/>
    <mergeCell ref="I46:K48"/>
    <mergeCell ref="O46:Q48"/>
    <mergeCell ref="U46:W48"/>
    <mergeCell ref="AA46:AC48"/>
    <mergeCell ref="AG46:AI48"/>
    <mergeCell ref="CA42:CC44"/>
    <mergeCell ref="CG42:CI44"/>
    <mergeCell ref="CM42:CO44"/>
    <mergeCell ref="CS42:CU44"/>
    <mergeCell ref="A44:H45"/>
    <mergeCell ref="BA44:BH45"/>
    <mergeCell ref="CA41:CC41"/>
    <mergeCell ref="CG41:CI41"/>
    <mergeCell ref="CM41:CO41"/>
    <mergeCell ref="CS41:CU41"/>
    <mergeCell ref="I42:K44"/>
    <mergeCell ref="O42:Q44"/>
    <mergeCell ref="U42:W44"/>
    <mergeCell ref="AA42:AC44"/>
    <mergeCell ref="AG42:AI44"/>
    <mergeCell ref="AM42:AO44"/>
    <mergeCell ref="AM41:AO41"/>
    <mergeCell ref="AS41:AU41"/>
    <mergeCell ref="BA41:BH43"/>
    <mergeCell ref="BI41:BK41"/>
    <mergeCell ref="BO41:BQ41"/>
    <mergeCell ref="BU41:BW41"/>
    <mergeCell ref="AS42:AU44"/>
    <mergeCell ref="BI42:BK44"/>
    <mergeCell ref="BO42:BQ44"/>
    <mergeCell ref="BU42:BW44"/>
    <mergeCell ref="A40:H40"/>
    <mergeCell ref="BA40:BH40"/>
    <mergeCell ref="A41:H43"/>
    <mergeCell ref="I41:K41"/>
    <mergeCell ref="O41:Q41"/>
    <mergeCell ref="U41:W41"/>
    <mergeCell ref="AA41:AC41"/>
    <mergeCell ref="AG41:AI41"/>
    <mergeCell ref="AS37:AU39"/>
    <mergeCell ref="CS33:CU35"/>
    <mergeCell ref="I37:K39"/>
    <mergeCell ref="O37:Q39"/>
    <mergeCell ref="U37:W39"/>
    <mergeCell ref="AA37:AC39"/>
    <mergeCell ref="AG37:AI39"/>
    <mergeCell ref="AM37:AO39"/>
    <mergeCell ref="AM33:AO35"/>
    <mergeCell ref="AS33:AU35"/>
    <mergeCell ref="BA33:BH34"/>
    <mergeCell ref="BI33:BK35"/>
    <mergeCell ref="BO33:BQ35"/>
    <mergeCell ref="BU33:BW35"/>
    <mergeCell ref="CM37:CO39"/>
    <mergeCell ref="CS37:CU39"/>
    <mergeCell ref="BI37:BK39"/>
    <mergeCell ref="BO37:BQ39"/>
    <mergeCell ref="BU37:BW39"/>
    <mergeCell ref="CA37:CC39"/>
    <mergeCell ref="CG37:CI39"/>
    <mergeCell ref="A33:H34"/>
    <mergeCell ref="I33:K35"/>
    <mergeCell ref="O33:Q35"/>
    <mergeCell ref="U33:W35"/>
    <mergeCell ref="AA33:AC35"/>
    <mergeCell ref="AG33:AI35"/>
    <mergeCell ref="CA29:CC31"/>
    <mergeCell ref="CG29:CI31"/>
    <mergeCell ref="CM29:CO31"/>
    <mergeCell ref="CA33:CC35"/>
    <mergeCell ref="CG33:CI35"/>
    <mergeCell ref="CM33:CO35"/>
    <mergeCell ref="CS29:CU31"/>
    <mergeCell ref="A31:H32"/>
    <mergeCell ref="BA31:BH32"/>
    <mergeCell ref="CA28:CC28"/>
    <mergeCell ref="CG28:CI28"/>
    <mergeCell ref="CM28:CO28"/>
    <mergeCell ref="CS28:CU28"/>
    <mergeCell ref="I29:K31"/>
    <mergeCell ref="O29:Q31"/>
    <mergeCell ref="U29:W31"/>
    <mergeCell ref="AA29:AC31"/>
    <mergeCell ref="AG29:AI31"/>
    <mergeCell ref="AM29:AO31"/>
    <mergeCell ref="AM28:AO28"/>
    <mergeCell ref="AS28:AU28"/>
    <mergeCell ref="BA28:BH30"/>
    <mergeCell ref="BI28:BK28"/>
    <mergeCell ref="BO28:BQ28"/>
    <mergeCell ref="BU28:BW28"/>
    <mergeCell ref="AS29:AU31"/>
    <mergeCell ref="BI29:BK31"/>
    <mergeCell ref="BO29:BQ31"/>
    <mergeCell ref="BU29:BW31"/>
    <mergeCell ref="A28:H30"/>
    <mergeCell ref="I28:K28"/>
    <mergeCell ref="O28:Q28"/>
    <mergeCell ref="U28:W28"/>
    <mergeCell ref="AA28:AC28"/>
    <mergeCell ref="AG28:AI28"/>
    <mergeCell ref="BI24:BK26"/>
    <mergeCell ref="BO24:BQ26"/>
    <mergeCell ref="BU24:BW26"/>
    <mergeCell ref="BX24:CI26"/>
    <mergeCell ref="CJ24:CL26"/>
    <mergeCell ref="CM24:CX26"/>
    <mergeCell ref="CA20:CC22"/>
    <mergeCell ref="CG20:CI22"/>
    <mergeCell ref="CM20:CO22"/>
    <mergeCell ref="CS20:CU22"/>
    <mergeCell ref="I24:K26"/>
    <mergeCell ref="O24:Q26"/>
    <mergeCell ref="U24:W26"/>
    <mergeCell ref="X24:AI26"/>
    <mergeCell ref="AJ24:AL26"/>
    <mergeCell ref="AM24:AX26"/>
    <mergeCell ref="AM20:AO22"/>
    <mergeCell ref="AS20:AU22"/>
    <mergeCell ref="BA20:BH21"/>
    <mergeCell ref="BI20:BK22"/>
    <mergeCell ref="BO20:BQ22"/>
    <mergeCell ref="BU20:BW22"/>
    <mergeCell ref="A20:H21"/>
    <mergeCell ref="I20:K22"/>
    <mergeCell ref="O20:Q22"/>
    <mergeCell ref="U20:W22"/>
    <mergeCell ref="AA20:AC22"/>
    <mergeCell ref="AG20:AI22"/>
    <mergeCell ref="CA16:CC18"/>
    <mergeCell ref="CG16:CI18"/>
    <mergeCell ref="CA11:CC13"/>
    <mergeCell ref="CG11:CI13"/>
    <mergeCell ref="A18:H19"/>
    <mergeCell ref="BA18:BH19"/>
    <mergeCell ref="CA15:CC15"/>
    <mergeCell ref="CG15:CI15"/>
    <mergeCell ref="A14:H14"/>
    <mergeCell ref="BA14:BH14"/>
    <mergeCell ref="A15:H17"/>
    <mergeCell ref="AS11:AU13"/>
    <mergeCell ref="BU16:BW18"/>
    <mergeCell ref="CM15:CO15"/>
    <mergeCell ref="CS15:CU15"/>
    <mergeCell ref="I16:K18"/>
    <mergeCell ref="O16:Q18"/>
    <mergeCell ref="U16:W18"/>
    <mergeCell ref="AA16:AC18"/>
    <mergeCell ref="AG16:AI18"/>
    <mergeCell ref="AM16:AO18"/>
    <mergeCell ref="AM15:AO15"/>
    <mergeCell ref="AS15:AU15"/>
    <mergeCell ref="BA15:BH17"/>
    <mergeCell ref="BI15:BK15"/>
    <mergeCell ref="BO15:BQ15"/>
    <mergeCell ref="BU15:BW15"/>
    <mergeCell ref="AS16:AU18"/>
    <mergeCell ref="BI16:BK18"/>
    <mergeCell ref="BO16:BQ18"/>
    <mergeCell ref="I15:K15"/>
    <mergeCell ref="O15:Q15"/>
    <mergeCell ref="U15:W15"/>
    <mergeCell ref="AA15:AC15"/>
    <mergeCell ref="AG15:AI15"/>
    <mergeCell ref="CM16:CO18"/>
    <mergeCell ref="CS16:CU18"/>
    <mergeCell ref="CA3:CC5"/>
    <mergeCell ref="CG3:CI5"/>
    <mergeCell ref="CM3:CO5"/>
    <mergeCell ref="CA7:CC9"/>
    <mergeCell ref="CG7:CI9"/>
    <mergeCell ref="CM7:CO9"/>
    <mergeCell ref="CS7:CU9"/>
    <mergeCell ref="I11:K13"/>
    <mergeCell ref="O11:Q13"/>
    <mergeCell ref="U11:W13"/>
    <mergeCell ref="AA11:AC13"/>
    <mergeCell ref="AG11:AI13"/>
    <mergeCell ref="AM11:AO13"/>
    <mergeCell ref="AM7:AO9"/>
    <mergeCell ref="AS7:AU9"/>
    <mergeCell ref="BA7:BH8"/>
    <mergeCell ref="BI7:BK9"/>
    <mergeCell ref="BO7:BQ9"/>
    <mergeCell ref="BU7:BW9"/>
    <mergeCell ref="CM11:CO13"/>
    <mergeCell ref="CS11:CU13"/>
    <mergeCell ref="BI11:BK13"/>
    <mergeCell ref="BO11:BQ13"/>
    <mergeCell ref="BU11:BW13"/>
    <mergeCell ref="A7:H8"/>
    <mergeCell ref="I7:K9"/>
    <mergeCell ref="O7:Q9"/>
    <mergeCell ref="U7:W9"/>
    <mergeCell ref="AA7:AC9"/>
    <mergeCell ref="AG7:AI9"/>
    <mergeCell ref="I2:K2"/>
    <mergeCell ref="O2:Q2"/>
    <mergeCell ref="U2:W2"/>
    <mergeCell ref="AA2:AC2"/>
    <mergeCell ref="AG2:AI2"/>
    <mergeCell ref="CS3:CU5"/>
    <mergeCell ref="A5:H6"/>
    <mergeCell ref="BA5:BH6"/>
    <mergeCell ref="CA2:CC2"/>
    <mergeCell ref="CG2:CI2"/>
    <mergeCell ref="CM2:CO2"/>
    <mergeCell ref="CS2:CU2"/>
    <mergeCell ref="I3:K5"/>
    <mergeCell ref="O3:Q5"/>
    <mergeCell ref="U3:W5"/>
    <mergeCell ref="AA3:AC5"/>
    <mergeCell ref="AG3:AI5"/>
    <mergeCell ref="AM3:AO5"/>
    <mergeCell ref="AM2:AO2"/>
    <mergeCell ref="AS2:AU2"/>
    <mergeCell ref="BA2:BH4"/>
    <mergeCell ref="BI2:BK2"/>
    <mergeCell ref="BO2:BQ2"/>
    <mergeCell ref="BU2:BW2"/>
    <mergeCell ref="AS3:AU5"/>
    <mergeCell ref="BI3:BK5"/>
    <mergeCell ref="BO3:BQ5"/>
    <mergeCell ref="BU3:BW5"/>
    <mergeCell ref="A2:H4"/>
  </mergeCells>
  <phoneticPr fontId="2"/>
  <conditionalFormatting sqref="AS3:AU5">
    <cfRule type="expression" dxfId="15208" priority="309" stopIfTrue="1">
      <formula>OR(AS3=祝色)</formula>
    </cfRule>
  </conditionalFormatting>
  <conditionalFormatting sqref="I3:K5">
    <cfRule type="expression" dxfId="15207" priority="310" stopIfTrue="1">
      <formula>OR(AND(WEEKDAY(I3)=1,MONTH(I3)&lt;&gt;MONTH(A5)),AND(OR(I3=祝色),MONTH(I3)&lt;&gt;MONTH(A5)))</formula>
    </cfRule>
    <cfRule type="expression" dxfId="15206" priority="311" stopIfTrue="1">
      <formula>MONTH(I3)&lt;&gt;MONTH(A5)</formula>
    </cfRule>
    <cfRule type="expression" dxfId="15205" priority="312" stopIfTrue="1">
      <formula>OR(I3=祝色)</formula>
    </cfRule>
  </conditionalFormatting>
  <conditionalFormatting sqref="O3:Q5">
    <cfRule type="expression" dxfId="15204" priority="313" stopIfTrue="1">
      <formula>OR(AND(WEEKDAY(O3)=1,MONTH(O3)&lt;&gt;MONTH(A5)),AND(OR(O3=祝色),MONTH(O3)&lt;&gt;MONTH(A5)))</formula>
    </cfRule>
    <cfRule type="expression" dxfId="15203" priority="314" stopIfTrue="1">
      <formula>MONTH(O3)&lt;&gt;MONTH(A5)</formula>
    </cfRule>
    <cfRule type="expression" dxfId="15202" priority="315" stopIfTrue="1">
      <formula>OR(O3=祝色)</formula>
    </cfRule>
  </conditionalFormatting>
  <conditionalFormatting sqref="U3:W5">
    <cfRule type="expression" dxfId="15201" priority="316" stopIfTrue="1">
      <formula>OR(AND(WEEKDAY(U3)=1,MONTH(U3)&lt;&gt;MONTH(A5)),AND(OR(U3=祝色),MONTH(U3)&lt;&gt;MONTH(A5)))</formula>
    </cfRule>
    <cfRule type="expression" dxfId="15200" priority="317" stopIfTrue="1">
      <formula>MONTH(U3)&lt;&gt;MONTH(A5)</formula>
    </cfRule>
    <cfRule type="expression" dxfId="15199" priority="318" stopIfTrue="1">
      <formula>OR(U3=祝色)</formula>
    </cfRule>
  </conditionalFormatting>
  <conditionalFormatting sqref="AA3:AC5">
    <cfRule type="expression" dxfId="15198" priority="319" stopIfTrue="1">
      <formula>OR(AND(WEEKDAY(AA3)=1,MONTH(AA3)&lt;&gt;MONTH(A5)),AND(OR(AA3=祝色),MONTH(AA3)&lt;&gt;MONTH(A5)))</formula>
    </cfRule>
    <cfRule type="expression" dxfId="15197" priority="320" stopIfTrue="1">
      <formula>MONTH(AA3)&lt;&gt;MONTH(A5)</formula>
    </cfRule>
    <cfRule type="expression" dxfId="15196" priority="321" stopIfTrue="1">
      <formula>OR(AA3=祝色)</formula>
    </cfRule>
  </conditionalFormatting>
  <conditionalFormatting sqref="AG3:AI5">
    <cfRule type="expression" dxfId="15195" priority="322" stopIfTrue="1">
      <formula>OR(AND(WEEKDAY(AG3)=1,MONTH(AG3)&lt;&gt;MONTH(A5)),AND(OR(AG3=祝色),MONTH(AG3)&lt;&gt;MONTH(A5)))</formula>
    </cfRule>
    <cfRule type="expression" dxfId="15194" priority="323" stopIfTrue="1">
      <formula>MONTH(AG3)&lt;&gt;MONTH(A5)</formula>
    </cfRule>
    <cfRule type="expression" dxfId="15193" priority="324" stopIfTrue="1">
      <formula>OR(AG3=祝色)</formula>
    </cfRule>
  </conditionalFormatting>
  <conditionalFormatting sqref="AM3:AO5">
    <cfRule type="expression" dxfId="15192" priority="325" stopIfTrue="1">
      <formula>OR(AND(WEEKDAY(AM3)=1,MONTH(AM3)&lt;&gt;MONTH(A5)),AND(OR(AM3=祝色),MONTH(AM3)&lt;&gt;MONTH(A5)))</formula>
    </cfRule>
    <cfRule type="expression" dxfId="15191" priority="326" stopIfTrue="1">
      <formula>MONTH(AM3)&lt;&gt;MONTH(A5)</formula>
    </cfRule>
    <cfRule type="expression" dxfId="15190" priority="327" stopIfTrue="1">
      <formula>OR(AM3=祝色)</formula>
    </cfRule>
  </conditionalFormatting>
  <conditionalFormatting sqref="I7:K9">
    <cfRule type="expression" dxfId="15189" priority="308" stopIfTrue="1">
      <formula>OR(I7=祝色)</formula>
    </cfRule>
  </conditionalFormatting>
  <conditionalFormatting sqref="O7:Q9">
    <cfRule type="expression" dxfId="15188" priority="307" stopIfTrue="1">
      <formula>OR(O7=祝色)</formula>
    </cfRule>
  </conditionalFormatting>
  <conditionalFormatting sqref="AS7:AU9">
    <cfRule type="expression" dxfId="15187" priority="306" stopIfTrue="1">
      <formula>OR(AS7=祝色)</formula>
    </cfRule>
  </conditionalFormatting>
  <conditionalFormatting sqref="U7:W9">
    <cfRule type="expression" dxfId="15186" priority="305" stopIfTrue="1">
      <formula>OR(U7=祝色)</formula>
    </cfRule>
  </conditionalFormatting>
  <conditionalFormatting sqref="AA7:AC9">
    <cfRule type="expression" dxfId="15185" priority="304" stopIfTrue="1">
      <formula>OR(AA7=祝色)</formula>
    </cfRule>
  </conditionalFormatting>
  <conditionalFormatting sqref="AG7:AI9">
    <cfRule type="expression" dxfId="15184" priority="303" stopIfTrue="1">
      <formula>OR(AG7=祝色)</formula>
    </cfRule>
  </conditionalFormatting>
  <conditionalFormatting sqref="AM7:AO9">
    <cfRule type="expression" dxfId="15183" priority="302" stopIfTrue="1">
      <formula>OR(AM7=祝色)</formula>
    </cfRule>
  </conditionalFormatting>
  <conditionalFormatting sqref="I11:K13">
    <cfRule type="expression" dxfId="15182" priority="301" stopIfTrue="1">
      <formula>OR(I11=祝色)</formula>
    </cfRule>
  </conditionalFormatting>
  <conditionalFormatting sqref="O11:Q13">
    <cfRule type="expression" dxfId="15181" priority="300" stopIfTrue="1">
      <formula>OR(O11=祝色)</formula>
    </cfRule>
  </conditionalFormatting>
  <conditionalFormatting sqref="AS11:AU13">
    <cfRule type="expression" dxfId="15180" priority="299" stopIfTrue="1">
      <formula>OR(AS11=祝色)</formula>
    </cfRule>
  </conditionalFormatting>
  <conditionalFormatting sqref="U11:W13">
    <cfRule type="expression" dxfId="15179" priority="298" stopIfTrue="1">
      <formula>OR(U11=祝色)</formula>
    </cfRule>
  </conditionalFormatting>
  <conditionalFormatting sqref="AA11:AC13">
    <cfRule type="expression" dxfId="15178" priority="297" stopIfTrue="1">
      <formula>OR(AA11=祝色)</formula>
    </cfRule>
  </conditionalFormatting>
  <conditionalFormatting sqref="AG11:AI13">
    <cfRule type="expression" dxfId="15177" priority="296" stopIfTrue="1">
      <formula>OR(AG11=祝色)</formula>
    </cfRule>
  </conditionalFormatting>
  <conditionalFormatting sqref="AM11:AO13">
    <cfRule type="expression" dxfId="15176" priority="295" stopIfTrue="1">
      <formula>OR(AM11=祝色)</formula>
    </cfRule>
  </conditionalFormatting>
  <conditionalFormatting sqref="I16:K18">
    <cfRule type="expression" dxfId="15175" priority="294" stopIfTrue="1">
      <formula>OR(I16=祝色)</formula>
    </cfRule>
  </conditionalFormatting>
  <conditionalFormatting sqref="O16:Q18">
    <cfRule type="expression" dxfId="15174" priority="293" stopIfTrue="1">
      <formula>OR(O16=祝色)</formula>
    </cfRule>
  </conditionalFormatting>
  <conditionalFormatting sqref="AS16:AU18">
    <cfRule type="expression" dxfId="15173" priority="292" stopIfTrue="1">
      <formula>OR(AS16=祝色)</formula>
    </cfRule>
  </conditionalFormatting>
  <conditionalFormatting sqref="U16:W18">
    <cfRule type="expression" dxfId="15172" priority="291" stopIfTrue="1">
      <formula>OR(U16=祝色)</formula>
    </cfRule>
  </conditionalFormatting>
  <conditionalFormatting sqref="AA16:AC18">
    <cfRule type="expression" dxfId="15171" priority="290" stopIfTrue="1">
      <formula>OR(AA16=祝色)</formula>
    </cfRule>
  </conditionalFormatting>
  <conditionalFormatting sqref="AG16:AI18">
    <cfRule type="expression" dxfId="15170" priority="289" stopIfTrue="1">
      <formula>OR(AG16=祝色)</formula>
    </cfRule>
  </conditionalFormatting>
  <conditionalFormatting sqref="AM16:AO18">
    <cfRule type="expression" dxfId="15169" priority="288" stopIfTrue="1">
      <formula>OR(AM16=祝色)</formula>
    </cfRule>
  </conditionalFormatting>
  <conditionalFormatting sqref="CS3:CU5">
    <cfRule type="expression" dxfId="15168" priority="269" stopIfTrue="1">
      <formula>OR(CS3=祝色)</formula>
    </cfRule>
  </conditionalFormatting>
  <conditionalFormatting sqref="BI3:BK5">
    <cfRule type="expression" dxfId="15167" priority="270" stopIfTrue="1">
      <formula>OR(AND(WEEKDAY(BI3)=1,MONTH(BI3)&lt;&gt;MONTH(BA5)),AND(OR(BI3=祝色),MONTH(BI3)&lt;&gt;MONTH(BA5)))</formula>
    </cfRule>
    <cfRule type="expression" dxfId="15166" priority="271" stopIfTrue="1">
      <formula>MONTH(BI3)&lt;&gt;MONTH(BA5)</formula>
    </cfRule>
    <cfRule type="expression" dxfId="15165" priority="272" stopIfTrue="1">
      <formula>OR(BI3=祝色)</formula>
    </cfRule>
  </conditionalFormatting>
  <conditionalFormatting sqref="BO3:BQ5">
    <cfRule type="expression" dxfId="15164" priority="273" stopIfTrue="1">
      <formula>OR(AND(WEEKDAY(BO3)=1,MONTH(BO3)&lt;&gt;MONTH(BA5)),AND(OR(BO3=祝色),MONTH(BO3)&lt;&gt;MONTH(BA5)))</formula>
    </cfRule>
    <cfRule type="expression" dxfId="15163" priority="274" stopIfTrue="1">
      <formula>MONTH(BO3)&lt;&gt;MONTH(BA5)</formula>
    </cfRule>
    <cfRule type="expression" dxfId="15162" priority="275" stopIfTrue="1">
      <formula>OR(BO3=祝色)</formula>
    </cfRule>
  </conditionalFormatting>
  <conditionalFormatting sqref="BU3:BW5">
    <cfRule type="expression" dxfId="15161" priority="276" stopIfTrue="1">
      <formula>OR(AND(WEEKDAY(BU3)=1,MONTH(BU3)&lt;&gt;MONTH(BA5)),AND(OR(BU3=祝色),MONTH(BU3)&lt;&gt;MONTH(BA5)))</formula>
    </cfRule>
    <cfRule type="expression" dxfId="15160" priority="277" stopIfTrue="1">
      <formula>MONTH(BU3)&lt;&gt;MONTH(BA5)</formula>
    </cfRule>
    <cfRule type="expression" dxfId="15159" priority="278" stopIfTrue="1">
      <formula>OR(BU3=祝色)</formula>
    </cfRule>
  </conditionalFormatting>
  <conditionalFormatting sqref="CA3:CC5">
    <cfRule type="expression" dxfId="15158" priority="279" stopIfTrue="1">
      <formula>OR(AND(WEEKDAY(CA3)=1,MONTH(CA3)&lt;&gt;MONTH(BA5)),AND(OR(CA3=祝色),MONTH(CA3)&lt;&gt;MONTH(BA5)))</formula>
    </cfRule>
    <cfRule type="expression" dxfId="15157" priority="280" stopIfTrue="1">
      <formula>MONTH(CA3)&lt;&gt;MONTH(BA5)</formula>
    </cfRule>
    <cfRule type="expression" dxfId="15156" priority="281" stopIfTrue="1">
      <formula>OR(CA3=祝色)</formula>
    </cfRule>
  </conditionalFormatting>
  <conditionalFormatting sqref="CG3:CI5">
    <cfRule type="expression" dxfId="15155" priority="282" stopIfTrue="1">
      <formula>OR(AND(WEEKDAY(CG3)=1,MONTH(CG3)&lt;&gt;MONTH(BA5)),AND(OR(CG3=祝色),MONTH(CG3)&lt;&gt;MONTH(BA5)))</formula>
    </cfRule>
    <cfRule type="expression" dxfId="15154" priority="283" stopIfTrue="1">
      <formula>MONTH(CG3)&lt;&gt;MONTH(BA5)</formula>
    </cfRule>
    <cfRule type="expression" dxfId="15153" priority="284" stopIfTrue="1">
      <formula>OR(CG3=祝色)</formula>
    </cfRule>
  </conditionalFormatting>
  <conditionalFormatting sqref="CM3:CO5">
    <cfRule type="expression" dxfId="15152" priority="285" stopIfTrue="1">
      <formula>OR(AND(WEEKDAY(CM3)=1,MONTH(CM3)&lt;&gt;MONTH(BA5)),AND(OR(CM3=祝色),MONTH(CM3)&lt;&gt;MONTH(BA5)))</formula>
    </cfRule>
    <cfRule type="expression" dxfId="15151" priority="286" stopIfTrue="1">
      <formula>MONTH(CM3)&lt;&gt;MONTH(BA5)</formula>
    </cfRule>
    <cfRule type="expression" dxfId="15150" priority="287" stopIfTrue="1">
      <formula>OR(CM3=祝色)</formula>
    </cfRule>
  </conditionalFormatting>
  <conditionalFormatting sqref="BI7:BK9">
    <cfRule type="expression" dxfId="15149" priority="268" stopIfTrue="1">
      <formula>OR(BI7=祝色)</formula>
    </cfRule>
  </conditionalFormatting>
  <conditionalFormatting sqref="BO7:BQ9">
    <cfRule type="expression" dxfId="15148" priority="267" stopIfTrue="1">
      <formula>OR(BO7=祝色)</formula>
    </cfRule>
  </conditionalFormatting>
  <conditionalFormatting sqref="CS7:CU9">
    <cfRule type="expression" dxfId="15147" priority="266" stopIfTrue="1">
      <formula>OR(CS7=祝色)</formula>
    </cfRule>
  </conditionalFormatting>
  <conditionalFormatting sqref="BU7:BW9">
    <cfRule type="expression" dxfId="15146" priority="265" stopIfTrue="1">
      <formula>OR(BU7=祝色)</formula>
    </cfRule>
  </conditionalFormatting>
  <conditionalFormatting sqref="CA7:CC9">
    <cfRule type="expression" dxfId="15145" priority="264" stopIfTrue="1">
      <formula>OR(CA7=祝色)</formula>
    </cfRule>
  </conditionalFormatting>
  <conditionalFormatting sqref="CG7:CI9">
    <cfRule type="expression" dxfId="15144" priority="263" stopIfTrue="1">
      <formula>OR(CG7=祝色)</formula>
    </cfRule>
  </conditionalFormatting>
  <conditionalFormatting sqref="CM7:CO9">
    <cfRule type="expression" dxfId="15143" priority="262" stopIfTrue="1">
      <formula>OR(CM7=祝色)</formula>
    </cfRule>
  </conditionalFormatting>
  <conditionalFormatting sqref="BI11:BK13">
    <cfRule type="expression" dxfId="15142" priority="261" stopIfTrue="1">
      <formula>OR(BI11=祝色)</formula>
    </cfRule>
  </conditionalFormatting>
  <conditionalFormatting sqref="BO11:BQ13">
    <cfRule type="expression" dxfId="15141" priority="260" stopIfTrue="1">
      <formula>OR(BO11=祝色)</formula>
    </cfRule>
  </conditionalFormatting>
  <conditionalFormatting sqref="CS11:CU13">
    <cfRule type="expression" dxfId="15140" priority="259" stopIfTrue="1">
      <formula>OR(CS11=祝色)</formula>
    </cfRule>
  </conditionalFormatting>
  <conditionalFormatting sqref="BU11:BW13">
    <cfRule type="expression" dxfId="15139" priority="258" stopIfTrue="1">
      <formula>OR(BU11=祝色)</formula>
    </cfRule>
  </conditionalFormatting>
  <conditionalFormatting sqref="CA11:CC13">
    <cfRule type="expression" dxfId="15138" priority="257" stopIfTrue="1">
      <formula>OR(CA11=祝色)</formula>
    </cfRule>
  </conditionalFormatting>
  <conditionalFormatting sqref="CG11:CI13">
    <cfRule type="expression" dxfId="15137" priority="256" stopIfTrue="1">
      <formula>OR(CG11=祝色)</formula>
    </cfRule>
  </conditionalFormatting>
  <conditionalFormatting sqref="CM11:CO13">
    <cfRule type="expression" dxfId="15136" priority="255" stopIfTrue="1">
      <formula>OR(CM11=祝色)</formula>
    </cfRule>
  </conditionalFormatting>
  <conditionalFormatting sqref="BU37:BW39">
    <cfRule type="expression" dxfId="15135" priority="192" stopIfTrue="1">
      <formula>OR(BU37=祝色)</formula>
    </cfRule>
  </conditionalFormatting>
  <conditionalFormatting sqref="CA37:CC39">
    <cfRule type="expression" dxfId="15134" priority="191" stopIfTrue="1">
      <formula>OR(CA37=祝色)</formula>
    </cfRule>
  </conditionalFormatting>
  <conditionalFormatting sqref="CG37:CI39">
    <cfRule type="expression" dxfId="15133" priority="190" stopIfTrue="1">
      <formula>OR(CG37=祝色)</formula>
    </cfRule>
  </conditionalFormatting>
  <conditionalFormatting sqref="CM37:CO39">
    <cfRule type="expression" dxfId="15132" priority="189" stopIfTrue="1">
      <formula>OR(CM37=祝色)</formula>
    </cfRule>
  </conditionalFormatting>
  <conditionalFormatting sqref="AS29:AU31">
    <cfRule type="expression" dxfId="15131" priority="236" stopIfTrue="1">
      <formula>OR(AS29=祝色)</formula>
    </cfRule>
  </conditionalFormatting>
  <conditionalFormatting sqref="I29:K31">
    <cfRule type="expression" dxfId="15130" priority="237" stopIfTrue="1">
      <formula>OR(AND(WEEKDAY(I29)=1,MONTH(I29)&lt;&gt;MONTH(A31)),AND(OR(I29=祝色),MONTH(I29)&lt;&gt;MONTH(A31)))</formula>
    </cfRule>
    <cfRule type="expression" dxfId="15129" priority="238" stopIfTrue="1">
      <formula>MONTH(I29)&lt;&gt;MONTH(A31)</formula>
    </cfRule>
    <cfRule type="expression" dxfId="15128" priority="239" stopIfTrue="1">
      <formula>OR(I29=祝色)</formula>
    </cfRule>
  </conditionalFormatting>
  <conditionalFormatting sqref="O29:Q31">
    <cfRule type="expression" dxfId="15127" priority="240" stopIfTrue="1">
      <formula>OR(AND(WEEKDAY(O29)=1,MONTH(O29)&lt;&gt;MONTH(A31)),AND(OR(O29=祝色),MONTH(O29)&lt;&gt;MONTH(A31)))</formula>
    </cfRule>
    <cfRule type="expression" dxfId="15126" priority="241" stopIfTrue="1">
      <formula>MONTH(O29)&lt;&gt;MONTH(A31)</formula>
    </cfRule>
    <cfRule type="expression" dxfId="15125" priority="242" stopIfTrue="1">
      <formula>OR(O29=祝色)</formula>
    </cfRule>
  </conditionalFormatting>
  <conditionalFormatting sqref="U29:W31">
    <cfRule type="expression" dxfId="15124" priority="243" stopIfTrue="1">
      <formula>OR(AND(WEEKDAY(U29)=1,MONTH(U29)&lt;&gt;MONTH(A31)),AND(OR(U29=祝色),MONTH(U29)&lt;&gt;MONTH(A31)))</formula>
    </cfRule>
    <cfRule type="expression" dxfId="15123" priority="244" stopIfTrue="1">
      <formula>MONTH(U29)&lt;&gt;MONTH(A31)</formula>
    </cfRule>
    <cfRule type="expression" dxfId="15122" priority="245" stopIfTrue="1">
      <formula>OR(U29=祝色)</formula>
    </cfRule>
  </conditionalFormatting>
  <conditionalFormatting sqref="AA29:AC31">
    <cfRule type="expression" dxfId="15121" priority="246" stopIfTrue="1">
      <formula>OR(AND(WEEKDAY(AA29)=1,MONTH(AA29)&lt;&gt;MONTH(A31)),AND(OR(AA29=祝色),MONTH(AA29)&lt;&gt;MONTH(A31)))</formula>
    </cfRule>
    <cfRule type="expression" dxfId="15120" priority="247" stopIfTrue="1">
      <formula>MONTH(AA29)&lt;&gt;MONTH(A31)</formula>
    </cfRule>
    <cfRule type="expression" dxfId="15119" priority="248" stopIfTrue="1">
      <formula>OR(AA29=祝色)</formula>
    </cfRule>
  </conditionalFormatting>
  <conditionalFormatting sqref="AG29:AI31">
    <cfRule type="expression" dxfId="15118" priority="249" stopIfTrue="1">
      <formula>OR(AND(WEEKDAY(AG29)=1,MONTH(AG29)&lt;&gt;MONTH(A31)),AND(OR(AG29=祝色),MONTH(AG29)&lt;&gt;MONTH(A31)))</formula>
    </cfRule>
    <cfRule type="expression" dxfId="15117" priority="250" stopIfTrue="1">
      <formula>MONTH(AG29)&lt;&gt;MONTH(A31)</formula>
    </cfRule>
    <cfRule type="expression" dxfId="15116" priority="251" stopIfTrue="1">
      <formula>OR(AG29=祝色)</formula>
    </cfRule>
  </conditionalFormatting>
  <conditionalFormatting sqref="AM29:AO31">
    <cfRule type="expression" dxfId="15115" priority="252" stopIfTrue="1">
      <formula>OR(AND(WEEKDAY(AM29)=1,MONTH(AM29)&lt;&gt;MONTH(A31)),AND(OR(AM29=祝色),MONTH(AM29)&lt;&gt;MONTH(A31)))</formula>
    </cfRule>
    <cfRule type="expression" dxfId="15114" priority="253" stopIfTrue="1">
      <formula>MONTH(AM29)&lt;&gt;MONTH(A31)</formula>
    </cfRule>
    <cfRule type="expression" dxfId="15113" priority="254" stopIfTrue="1">
      <formula>OR(AM29=祝色)</formula>
    </cfRule>
  </conditionalFormatting>
  <conditionalFormatting sqref="I33:K35">
    <cfRule type="expression" dxfId="15112" priority="235" stopIfTrue="1">
      <formula>OR(I33=祝色)</formula>
    </cfRule>
  </conditionalFormatting>
  <conditionalFormatting sqref="O33:Q35">
    <cfRule type="expression" dxfId="15111" priority="234" stopIfTrue="1">
      <formula>OR(O33=祝色)</formula>
    </cfRule>
  </conditionalFormatting>
  <conditionalFormatting sqref="AS33:AU35">
    <cfRule type="expression" dxfId="15110" priority="233" stopIfTrue="1">
      <formula>OR(AS33=祝色)</formula>
    </cfRule>
  </conditionalFormatting>
  <conditionalFormatting sqref="U33:W35">
    <cfRule type="expression" dxfId="15109" priority="232" stopIfTrue="1">
      <formula>OR(U33=祝色)</formula>
    </cfRule>
  </conditionalFormatting>
  <conditionalFormatting sqref="AA33:AC35">
    <cfRule type="expression" dxfId="15108" priority="231" stopIfTrue="1">
      <formula>OR(AA33=祝色)</formula>
    </cfRule>
  </conditionalFormatting>
  <conditionalFormatting sqref="AG33:AI35">
    <cfRule type="expression" dxfId="15107" priority="230" stopIfTrue="1">
      <formula>OR(AG33=祝色)</formula>
    </cfRule>
  </conditionalFormatting>
  <conditionalFormatting sqref="AM33:AO35">
    <cfRule type="expression" dxfId="15106" priority="229" stopIfTrue="1">
      <formula>OR(AM33=祝色)</formula>
    </cfRule>
  </conditionalFormatting>
  <conditionalFormatting sqref="I37:K39">
    <cfRule type="expression" dxfId="15105" priority="228" stopIfTrue="1">
      <formula>OR(I37=祝色)</formula>
    </cfRule>
  </conditionalFormatting>
  <conditionalFormatting sqref="O37:Q39">
    <cfRule type="expression" dxfId="15104" priority="227" stopIfTrue="1">
      <formula>OR(O37=祝色)</formula>
    </cfRule>
  </conditionalFormatting>
  <conditionalFormatting sqref="AS37:AU39">
    <cfRule type="expression" dxfId="15103" priority="226" stopIfTrue="1">
      <formula>OR(AS37=祝色)</formula>
    </cfRule>
  </conditionalFormatting>
  <conditionalFormatting sqref="U37:W39">
    <cfRule type="expression" dxfId="15102" priority="225" stopIfTrue="1">
      <formula>OR(U37=祝色)</formula>
    </cfRule>
  </conditionalFormatting>
  <conditionalFormatting sqref="AA37:AC39">
    <cfRule type="expression" dxfId="15101" priority="224" stopIfTrue="1">
      <formula>OR(AA37=祝色)</formula>
    </cfRule>
  </conditionalFormatting>
  <conditionalFormatting sqref="AG37:AI39">
    <cfRule type="expression" dxfId="15100" priority="223" stopIfTrue="1">
      <formula>OR(AG37=祝色)</formula>
    </cfRule>
  </conditionalFormatting>
  <conditionalFormatting sqref="AM37:AO39">
    <cfRule type="expression" dxfId="15099" priority="222" stopIfTrue="1">
      <formula>OR(AM37=祝色)</formula>
    </cfRule>
  </conditionalFormatting>
  <conditionalFormatting sqref="CS29:CU31">
    <cfRule type="expression" dxfId="15098" priority="203" stopIfTrue="1">
      <formula>OR(CS29=祝色)</formula>
    </cfRule>
  </conditionalFormatting>
  <conditionalFormatting sqref="BI29:BK31">
    <cfRule type="expression" dxfId="15097" priority="204" stopIfTrue="1">
      <formula>OR(AND(WEEKDAY(BI29)=1,MONTH(BI29)&lt;&gt;MONTH(BA31)),AND(OR(BI29=祝色),MONTH(BI29)&lt;&gt;MONTH(BA31)))</formula>
    </cfRule>
    <cfRule type="expression" dxfId="15096" priority="205" stopIfTrue="1">
      <formula>MONTH(BI29)&lt;&gt;MONTH(BA31)</formula>
    </cfRule>
    <cfRule type="expression" dxfId="15095" priority="206" stopIfTrue="1">
      <formula>OR(BI29=祝色)</formula>
    </cfRule>
  </conditionalFormatting>
  <conditionalFormatting sqref="BO29:BQ31">
    <cfRule type="expression" dxfId="15094" priority="207" stopIfTrue="1">
      <formula>OR(AND(WEEKDAY(BO29)=1,MONTH(BO29)&lt;&gt;MONTH(BA31)),AND(OR(BO29=祝色),MONTH(BO29)&lt;&gt;MONTH(BA31)))</formula>
    </cfRule>
    <cfRule type="expression" dxfId="15093" priority="208" stopIfTrue="1">
      <formula>MONTH(BO29)&lt;&gt;MONTH(BA31)</formula>
    </cfRule>
    <cfRule type="expression" dxfId="15092" priority="209" stopIfTrue="1">
      <formula>OR(BO29=祝色)</formula>
    </cfRule>
  </conditionalFormatting>
  <conditionalFormatting sqref="BU29:BW31">
    <cfRule type="expression" dxfId="15091" priority="210" stopIfTrue="1">
      <formula>OR(AND(WEEKDAY(BU29)=1,MONTH(BU29)&lt;&gt;MONTH(BA31)),AND(OR(BU29=祝色),MONTH(BU29)&lt;&gt;MONTH(BA31)))</formula>
    </cfRule>
    <cfRule type="expression" dxfId="15090" priority="211" stopIfTrue="1">
      <formula>MONTH(BU29)&lt;&gt;MONTH(BA31)</formula>
    </cfRule>
    <cfRule type="expression" dxfId="15089" priority="212" stopIfTrue="1">
      <formula>OR(BU29=祝色)</formula>
    </cfRule>
  </conditionalFormatting>
  <conditionalFormatting sqref="CA29:CC31">
    <cfRule type="expression" dxfId="15088" priority="213" stopIfTrue="1">
      <formula>OR(AND(WEEKDAY(CA29)=1,MONTH(CA29)&lt;&gt;MONTH(BA31)),AND(OR(CA29=祝色),MONTH(CA29)&lt;&gt;MONTH(BA31)))</formula>
    </cfRule>
    <cfRule type="expression" dxfId="15087" priority="214" stopIfTrue="1">
      <formula>MONTH(CA29)&lt;&gt;MONTH(BA31)</formula>
    </cfRule>
    <cfRule type="expression" dxfId="15086" priority="215" stopIfTrue="1">
      <formula>OR(CA29=祝色)</formula>
    </cfRule>
  </conditionalFormatting>
  <conditionalFormatting sqref="CG29:CI31">
    <cfRule type="expression" dxfId="15085" priority="216" stopIfTrue="1">
      <formula>OR(AND(WEEKDAY(CG29)=1,MONTH(CG29)&lt;&gt;MONTH(BA31)),AND(OR(CG29=祝色),MONTH(CG29)&lt;&gt;MONTH(BA31)))</formula>
    </cfRule>
    <cfRule type="expression" dxfId="15084" priority="217" stopIfTrue="1">
      <formula>MONTH(CG29)&lt;&gt;MONTH(BA31)</formula>
    </cfRule>
    <cfRule type="expression" dxfId="15083" priority="218" stopIfTrue="1">
      <formula>OR(CG29=祝色)</formula>
    </cfRule>
  </conditionalFormatting>
  <conditionalFormatting sqref="CM29:CO31">
    <cfRule type="expression" dxfId="15082" priority="219" stopIfTrue="1">
      <formula>OR(AND(WEEKDAY(CM29)=1,MONTH(CM29)&lt;&gt;MONTH(BA31)),AND(OR(CM29=祝色),MONTH(CM29)&lt;&gt;MONTH(BA31)))</formula>
    </cfRule>
    <cfRule type="expression" dxfId="15081" priority="220" stopIfTrue="1">
      <formula>MONTH(CM29)&lt;&gt;MONTH(BA31)</formula>
    </cfRule>
    <cfRule type="expression" dxfId="15080" priority="221" stopIfTrue="1">
      <formula>OR(CM29=祝色)</formula>
    </cfRule>
  </conditionalFormatting>
  <conditionalFormatting sqref="BI33:BK35">
    <cfRule type="expression" dxfId="15079" priority="202" stopIfTrue="1">
      <formula>OR(BI33=祝色)</formula>
    </cfRule>
  </conditionalFormatting>
  <conditionalFormatting sqref="BO33:BQ35">
    <cfRule type="expression" dxfId="15078" priority="201" stopIfTrue="1">
      <formula>OR(BO33=祝色)</formula>
    </cfRule>
  </conditionalFormatting>
  <conditionalFormatting sqref="CS33:CU35">
    <cfRule type="expression" dxfId="15077" priority="200" stopIfTrue="1">
      <formula>OR(CS33=祝色)</formula>
    </cfRule>
  </conditionalFormatting>
  <conditionalFormatting sqref="BU33:BW35">
    <cfRule type="expression" dxfId="15076" priority="199" stopIfTrue="1">
      <formula>OR(BU33=祝色)</formula>
    </cfRule>
  </conditionalFormatting>
  <conditionalFormatting sqref="CA33:CC35">
    <cfRule type="expression" dxfId="15075" priority="198" stopIfTrue="1">
      <formula>OR(CA33=祝色)</formula>
    </cfRule>
  </conditionalFormatting>
  <conditionalFormatting sqref="CG33:CI35">
    <cfRule type="expression" dxfId="15074" priority="197" stopIfTrue="1">
      <formula>OR(CG33=祝色)</formula>
    </cfRule>
  </conditionalFormatting>
  <conditionalFormatting sqref="CM33:CO35">
    <cfRule type="expression" dxfId="15073" priority="196" stopIfTrue="1">
      <formula>OR(CM33=祝色)</formula>
    </cfRule>
  </conditionalFormatting>
  <conditionalFormatting sqref="BI37:BK39">
    <cfRule type="expression" dxfId="15072" priority="195" stopIfTrue="1">
      <formula>OR(BI37=祝色)</formula>
    </cfRule>
  </conditionalFormatting>
  <conditionalFormatting sqref="BO37:BQ39">
    <cfRule type="expression" dxfId="15071" priority="194" stopIfTrue="1">
      <formula>OR(BO37=祝色)</formula>
    </cfRule>
  </conditionalFormatting>
  <conditionalFormatting sqref="CS37:CU39">
    <cfRule type="expression" dxfId="15070" priority="193" stopIfTrue="1">
      <formula>OR(CS37=祝色)</formula>
    </cfRule>
  </conditionalFormatting>
  <conditionalFormatting sqref="AS55:AU57">
    <cfRule type="expression" dxfId="15069" priority="170" stopIfTrue="1">
      <formula>OR(AS55=祝色)</formula>
    </cfRule>
  </conditionalFormatting>
  <conditionalFormatting sqref="I55:K57">
    <cfRule type="expression" dxfId="15068" priority="171" stopIfTrue="1">
      <formula>OR(AND(WEEKDAY(I55)=1,MONTH(I55)&lt;&gt;MONTH(A57)),AND(OR(I55=祝色),MONTH(I55)&lt;&gt;MONTH(A57)))</formula>
    </cfRule>
    <cfRule type="expression" dxfId="15067" priority="172" stopIfTrue="1">
      <formula>MONTH(I55)&lt;&gt;MONTH(A57)</formula>
    </cfRule>
    <cfRule type="expression" dxfId="15066" priority="173" stopIfTrue="1">
      <formula>OR(I55=祝色)</formula>
    </cfRule>
  </conditionalFormatting>
  <conditionalFormatting sqref="O55:Q57">
    <cfRule type="expression" dxfId="15065" priority="174" stopIfTrue="1">
      <formula>OR(AND(WEEKDAY(O55)=1,MONTH(O55)&lt;&gt;MONTH(A57)),AND(OR(O55=祝色),MONTH(O55)&lt;&gt;MONTH(A57)))</formula>
    </cfRule>
    <cfRule type="expression" dxfId="15064" priority="175" stopIfTrue="1">
      <formula>MONTH(O55)&lt;&gt;MONTH(A57)</formula>
    </cfRule>
    <cfRule type="expression" dxfId="15063" priority="176" stopIfTrue="1">
      <formula>OR(O55=祝色)</formula>
    </cfRule>
  </conditionalFormatting>
  <conditionalFormatting sqref="U55:W57">
    <cfRule type="expression" dxfId="15062" priority="177" stopIfTrue="1">
      <formula>OR(AND(WEEKDAY(U55)=1,MONTH(U55)&lt;&gt;MONTH(A57)),AND(OR(U55=祝色),MONTH(U55)&lt;&gt;MONTH(A57)))</formula>
    </cfRule>
    <cfRule type="expression" dxfId="15061" priority="178" stopIfTrue="1">
      <formula>MONTH(U55)&lt;&gt;MONTH(A57)</formula>
    </cfRule>
    <cfRule type="expression" dxfId="15060" priority="179" stopIfTrue="1">
      <formula>OR(U55=祝色)</formula>
    </cfRule>
  </conditionalFormatting>
  <conditionalFormatting sqref="AA55:AC57">
    <cfRule type="expression" dxfId="15059" priority="180" stopIfTrue="1">
      <formula>OR(AND(WEEKDAY(AA55)=1,MONTH(AA55)&lt;&gt;MONTH(A57)),AND(OR(AA55=祝色),MONTH(AA55)&lt;&gt;MONTH(A57)))</formula>
    </cfRule>
    <cfRule type="expression" dxfId="15058" priority="181" stopIfTrue="1">
      <formula>MONTH(AA55)&lt;&gt;MONTH(A57)</formula>
    </cfRule>
    <cfRule type="expression" dxfId="15057" priority="182" stopIfTrue="1">
      <formula>OR(AA55=祝色)</formula>
    </cfRule>
  </conditionalFormatting>
  <conditionalFormatting sqref="AG55:AI57">
    <cfRule type="expression" dxfId="15056" priority="183" stopIfTrue="1">
      <formula>OR(AND(WEEKDAY(AG55)=1,MONTH(AG55)&lt;&gt;MONTH(A57)),AND(OR(AG55=祝色),MONTH(AG55)&lt;&gt;MONTH(A57)))</formula>
    </cfRule>
    <cfRule type="expression" dxfId="15055" priority="184" stopIfTrue="1">
      <formula>MONTH(AG55)&lt;&gt;MONTH(A57)</formula>
    </cfRule>
    <cfRule type="expression" dxfId="15054" priority="185" stopIfTrue="1">
      <formula>OR(AG55=祝色)</formula>
    </cfRule>
  </conditionalFormatting>
  <conditionalFormatting sqref="AM55:AO57">
    <cfRule type="expression" dxfId="15053" priority="186" stopIfTrue="1">
      <formula>OR(AND(WEEKDAY(AM55)=1,MONTH(AM55)&lt;&gt;MONTH(A57)),AND(OR(AM55=祝色),MONTH(AM55)&lt;&gt;MONTH(A57)))</formula>
    </cfRule>
    <cfRule type="expression" dxfId="15052" priority="187" stopIfTrue="1">
      <formula>MONTH(AM55)&lt;&gt;MONTH(A57)</formula>
    </cfRule>
    <cfRule type="expression" dxfId="15051" priority="188" stopIfTrue="1">
      <formula>OR(AM55=祝色)</formula>
    </cfRule>
  </conditionalFormatting>
  <conditionalFormatting sqref="I59:K61">
    <cfRule type="expression" dxfId="15050" priority="169" stopIfTrue="1">
      <formula>OR(I59=祝色)</formula>
    </cfRule>
  </conditionalFormatting>
  <conditionalFormatting sqref="O59:Q61">
    <cfRule type="expression" dxfId="15049" priority="168" stopIfTrue="1">
      <formula>OR(O59=祝色)</formula>
    </cfRule>
  </conditionalFormatting>
  <conditionalFormatting sqref="AS59:AU61">
    <cfRule type="expression" dxfId="15048" priority="167" stopIfTrue="1">
      <formula>OR(AS59=祝色)</formula>
    </cfRule>
  </conditionalFormatting>
  <conditionalFormatting sqref="U59:W61">
    <cfRule type="expression" dxfId="15047" priority="166" stopIfTrue="1">
      <formula>OR(U59=祝色)</formula>
    </cfRule>
  </conditionalFormatting>
  <conditionalFormatting sqref="AA59:AC61">
    <cfRule type="expression" dxfId="15046" priority="165" stopIfTrue="1">
      <formula>OR(AA59=祝色)</formula>
    </cfRule>
  </conditionalFormatting>
  <conditionalFormatting sqref="AG59:AI61">
    <cfRule type="expression" dxfId="15045" priority="164" stopIfTrue="1">
      <formula>OR(AG59=祝色)</formula>
    </cfRule>
  </conditionalFormatting>
  <conditionalFormatting sqref="AM59:AO61">
    <cfRule type="expression" dxfId="15044" priority="163" stopIfTrue="1">
      <formula>OR(AM59=祝色)</formula>
    </cfRule>
  </conditionalFormatting>
  <conditionalFormatting sqref="I63:K65">
    <cfRule type="expression" dxfId="15043" priority="162" stopIfTrue="1">
      <formula>OR(I63=祝色)</formula>
    </cfRule>
  </conditionalFormatting>
  <conditionalFormatting sqref="O63:Q65">
    <cfRule type="expression" dxfId="15042" priority="161" stopIfTrue="1">
      <formula>OR(O63=祝色)</formula>
    </cfRule>
  </conditionalFormatting>
  <conditionalFormatting sqref="AS63:AU65">
    <cfRule type="expression" dxfId="15041" priority="160" stopIfTrue="1">
      <formula>OR(AS63=祝色)</formula>
    </cfRule>
  </conditionalFormatting>
  <conditionalFormatting sqref="U63:W65">
    <cfRule type="expression" dxfId="15040" priority="159" stopIfTrue="1">
      <formula>OR(U63=祝色)</formula>
    </cfRule>
  </conditionalFormatting>
  <conditionalFormatting sqref="AA63:AC65">
    <cfRule type="expression" dxfId="15039" priority="158" stopIfTrue="1">
      <formula>OR(AA63=祝色)</formula>
    </cfRule>
  </conditionalFormatting>
  <conditionalFormatting sqref="AG63:AI65">
    <cfRule type="expression" dxfId="15038" priority="157" stopIfTrue="1">
      <formula>OR(AG63=祝色)</formula>
    </cfRule>
  </conditionalFormatting>
  <conditionalFormatting sqref="AM63:AO65">
    <cfRule type="expression" dxfId="15037" priority="156" stopIfTrue="1">
      <formula>OR(AM63=祝色)</formula>
    </cfRule>
  </conditionalFormatting>
  <conditionalFormatting sqref="CS55:CU57">
    <cfRule type="expression" dxfId="15036" priority="137" stopIfTrue="1">
      <formula>OR(CS55=祝色)</formula>
    </cfRule>
  </conditionalFormatting>
  <conditionalFormatting sqref="BI55:BK57">
    <cfRule type="expression" dxfId="15035" priority="138" stopIfTrue="1">
      <formula>OR(AND(WEEKDAY(BI55)=1,MONTH(BI55)&lt;&gt;MONTH(BA57)),AND(OR(BI55=祝色),MONTH(BI55)&lt;&gt;MONTH(BA57)))</formula>
    </cfRule>
    <cfRule type="expression" dxfId="15034" priority="139" stopIfTrue="1">
      <formula>MONTH(BI55)&lt;&gt;MONTH(BA57)</formula>
    </cfRule>
    <cfRule type="expression" dxfId="15033" priority="140" stopIfTrue="1">
      <formula>OR(BI55=祝色)</formula>
    </cfRule>
  </conditionalFormatting>
  <conditionalFormatting sqref="BO55:BQ57">
    <cfRule type="expression" dxfId="15032" priority="141" stopIfTrue="1">
      <formula>OR(AND(WEEKDAY(BO55)=1,MONTH(BO55)&lt;&gt;MONTH(BA57)),AND(OR(BO55=祝色),MONTH(BO55)&lt;&gt;MONTH(BA57)))</formula>
    </cfRule>
    <cfRule type="expression" dxfId="15031" priority="142" stopIfTrue="1">
      <formula>MONTH(BO55)&lt;&gt;MONTH(BA57)</formula>
    </cfRule>
    <cfRule type="expression" dxfId="15030" priority="143" stopIfTrue="1">
      <formula>OR(BO55=祝色)</formula>
    </cfRule>
  </conditionalFormatting>
  <conditionalFormatting sqref="BU55:BW57">
    <cfRule type="expression" dxfId="15029" priority="144" stopIfTrue="1">
      <formula>OR(AND(WEEKDAY(BU55)=1,MONTH(BU55)&lt;&gt;MONTH(BA57)),AND(OR(BU55=祝色),MONTH(BU55)&lt;&gt;MONTH(BA57)))</formula>
    </cfRule>
    <cfRule type="expression" dxfId="15028" priority="145" stopIfTrue="1">
      <formula>MONTH(BU55)&lt;&gt;MONTH(BA57)</formula>
    </cfRule>
    <cfRule type="expression" dxfId="15027" priority="146" stopIfTrue="1">
      <formula>OR(BU55=祝色)</formula>
    </cfRule>
  </conditionalFormatting>
  <conditionalFormatting sqref="CA55:CC57">
    <cfRule type="expression" dxfId="15026" priority="147" stopIfTrue="1">
      <formula>OR(AND(WEEKDAY(CA55)=1,MONTH(CA55)&lt;&gt;MONTH(BA57)),AND(OR(CA55=祝色),MONTH(CA55)&lt;&gt;MONTH(BA57)))</formula>
    </cfRule>
    <cfRule type="expression" dxfId="15025" priority="148" stopIfTrue="1">
      <formula>MONTH(CA55)&lt;&gt;MONTH(BA57)</formula>
    </cfRule>
    <cfRule type="expression" dxfId="15024" priority="149" stopIfTrue="1">
      <formula>OR(CA55=祝色)</formula>
    </cfRule>
  </conditionalFormatting>
  <conditionalFormatting sqref="CG55:CI57">
    <cfRule type="expression" dxfId="15023" priority="150" stopIfTrue="1">
      <formula>OR(AND(WEEKDAY(CG55)=1,MONTH(CG55)&lt;&gt;MONTH(BA57)),AND(OR(CG55=祝色),MONTH(CG55)&lt;&gt;MONTH(BA57)))</formula>
    </cfRule>
    <cfRule type="expression" dxfId="15022" priority="151" stopIfTrue="1">
      <formula>MONTH(CG55)&lt;&gt;MONTH(BA57)</formula>
    </cfRule>
    <cfRule type="expression" dxfId="15021" priority="152" stopIfTrue="1">
      <formula>OR(CG55=祝色)</formula>
    </cfRule>
  </conditionalFormatting>
  <conditionalFormatting sqref="CM55:CO57">
    <cfRule type="expression" dxfId="15020" priority="153" stopIfTrue="1">
      <formula>OR(AND(WEEKDAY(CM55)=1,MONTH(CM55)&lt;&gt;MONTH(BA57)),AND(OR(CM55=祝色),MONTH(CM55)&lt;&gt;MONTH(BA57)))</formula>
    </cfRule>
    <cfRule type="expression" dxfId="15019" priority="154" stopIfTrue="1">
      <formula>MONTH(CM55)&lt;&gt;MONTH(BA57)</formula>
    </cfRule>
    <cfRule type="expression" dxfId="15018" priority="155" stopIfTrue="1">
      <formula>OR(CM55=祝色)</formula>
    </cfRule>
  </conditionalFormatting>
  <conditionalFormatting sqref="BI59:BK61">
    <cfRule type="expression" dxfId="15017" priority="136" stopIfTrue="1">
      <formula>OR(BI59=祝色)</formula>
    </cfRule>
  </conditionalFormatting>
  <conditionalFormatting sqref="BO59:BQ61">
    <cfRule type="expression" dxfId="15016" priority="135" stopIfTrue="1">
      <formula>OR(BO59=祝色)</formula>
    </cfRule>
  </conditionalFormatting>
  <conditionalFormatting sqref="CS59:CU61">
    <cfRule type="expression" dxfId="15015" priority="134" stopIfTrue="1">
      <formula>OR(CS59=祝色)</formula>
    </cfRule>
  </conditionalFormatting>
  <conditionalFormatting sqref="BU59:BW61">
    <cfRule type="expression" dxfId="15014" priority="133" stopIfTrue="1">
      <formula>OR(BU59=祝色)</formula>
    </cfRule>
  </conditionalFormatting>
  <conditionalFormatting sqref="CA59:CC61">
    <cfRule type="expression" dxfId="15013" priority="132" stopIfTrue="1">
      <formula>OR(CA59=祝色)</formula>
    </cfRule>
  </conditionalFormatting>
  <conditionalFormatting sqref="CG59:CI61">
    <cfRule type="expression" dxfId="15012" priority="131" stopIfTrue="1">
      <formula>OR(CG59=祝色)</formula>
    </cfRule>
  </conditionalFormatting>
  <conditionalFormatting sqref="CM59:CO61">
    <cfRule type="expression" dxfId="15011" priority="130" stopIfTrue="1">
      <formula>OR(CM59=祝色)</formula>
    </cfRule>
  </conditionalFormatting>
  <conditionalFormatting sqref="BI63:BK65">
    <cfRule type="expression" dxfId="15010" priority="129" stopIfTrue="1">
      <formula>OR(BI63=祝色)</formula>
    </cfRule>
  </conditionalFormatting>
  <conditionalFormatting sqref="BO63:BQ65">
    <cfRule type="expression" dxfId="15009" priority="128" stopIfTrue="1">
      <formula>OR(BO63=祝色)</formula>
    </cfRule>
  </conditionalFormatting>
  <conditionalFormatting sqref="CS63:CU65">
    <cfRule type="expression" dxfId="15008" priority="127" stopIfTrue="1">
      <formula>OR(CS63=祝色)</formula>
    </cfRule>
  </conditionalFormatting>
  <conditionalFormatting sqref="BU63:BW65">
    <cfRule type="expression" dxfId="15007" priority="126" stopIfTrue="1">
      <formula>OR(BU63=祝色)</formula>
    </cfRule>
  </conditionalFormatting>
  <conditionalFormatting sqref="CA63:CC65">
    <cfRule type="expression" dxfId="15006" priority="125" stopIfTrue="1">
      <formula>OR(CA63=祝色)</formula>
    </cfRule>
  </conditionalFormatting>
  <conditionalFormatting sqref="CG63:CI65">
    <cfRule type="expression" dxfId="15005" priority="124" stopIfTrue="1">
      <formula>OR(CG63=祝色)</formula>
    </cfRule>
  </conditionalFormatting>
  <conditionalFormatting sqref="CM63:CO65">
    <cfRule type="expression" dxfId="15004" priority="123" stopIfTrue="1">
      <formula>OR(CM63=祝色)</formula>
    </cfRule>
  </conditionalFormatting>
  <conditionalFormatting sqref="BI16:BK18">
    <cfRule type="expression" dxfId="15003" priority="122" stopIfTrue="1">
      <formula>OR(BI16=祝色)</formula>
    </cfRule>
  </conditionalFormatting>
  <conditionalFormatting sqref="BO16:BQ18">
    <cfRule type="expression" dxfId="15002" priority="121" stopIfTrue="1">
      <formula>OR(BO16=祝色)</formula>
    </cfRule>
  </conditionalFormatting>
  <conditionalFormatting sqref="CS16:CU18">
    <cfRule type="expression" dxfId="15001" priority="120" stopIfTrue="1">
      <formula>OR(CS16=祝色)</formula>
    </cfRule>
  </conditionalFormatting>
  <conditionalFormatting sqref="BU16:BW18">
    <cfRule type="expression" dxfId="15000" priority="119" stopIfTrue="1">
      <formula>OR(BU16=祝色)</formula>
    </cfRule>
  </conditionalFormatting>
  <conditionalFormatting sqref="CA16:CC18">
    <cfRule type="expression" dxfId="14999" priority="118" stopIfTrue="1">
      <formula>OR(CA16=祝色)</formula>
    </cfRule>
  </conditionalFormatting>
  <conditionalFormatting sqref="CG16:CI18">
    <cfRule type="expression" dxfId="14998" priority="117" stopIfTrue="1">
      <formula>OR(CG16=祝色)</formula>
    </cfRule>
  </conditionalFormatting>
  <conditionalFormatting sqref="CM16:CO18">
    <cfRule type="expression" dxfId="14997" priority="116" stopIfTrue="1">
      <formula>OR(CM16=祝色)</formula>
    </cfRule>
  </conditionalFormatting>
  <conditionalFormatting sqref="I42:K44">
    <cfRule type="expression" dxfId="14996" priority="115" stopIfTrue="1">
      <formula>OR(I42=祝色)</formula>
    </cfRule>
  </conditionalFormatting>
  <conditionalFormatting sqref="O42:Q44">
    <cfRule type="expression" dxfId="14995" priority="114" stopIfTrue="1">
      <formula>OR(O42=祝色)</formula>
    </cfRule>
  </conditionalFormatting>
  <conditionalFormatting sqref="AS42:AU44">
    <cfRule type="expression" dxfId="14994" priority="113" stopIfTrue="1">
      <formula>OR(AS42=祝色)</formula>
    </cfRule>
  </conditionalFormatting>
  <conditionalFormatting sqref="U42:W44">
    <cfRule type="expression" dxfId="14993" priority="112" stopIfTrue="1">
      <formula>OR(U42=祝色)</formula>
    </cfRule>
  </conditionalFormatting>
  <conditionalFormatting sqref="AA42:AC44">
    <cfRule type="expression" dxfId="14992" priority="111" stopIfTrue="1">
      <formula>OR(AA42=祝色)</formula>
    </cfRule>
  </conditionalFormatting>
  <conditionalFormatting sqref="AG42:AI44">
    <cfRule type="expression" dxfId="14991" priority="110" stopIfTrue="1">
      <formula>OR(AG42=祝色)</formula>
    </cfRule>
  </conditionalFormatting>
  <conditionalFormatting sqref="AM42:AO44">
    <cfRule type="expression" dxfId="14990" priority="109" stopIfTrue="1">
      <formula>OR(AM42=祝色)</formula>
    </cfRule>
  </conditionalFormatting>
  <conditionalFormatting sqref="BI42:BK44">
    <cfRule type="expression" dxfId="14989" priority="108" stopIfTrue="1">
      <formula>OR(BI42=祝色)</formula>
    </cfRule>
  </conditionalFormatting>
  <conditionalFormatting sqref="BO42:BQ44">
    <cfRule type="expression" dxfId="14988" priority="107" stopIfTrue="1">
      <formula>OR(BO42=祝色)</formula>
    </cfRule>
  </conditionalFormatting>
  <conditionalFormatting sqref="CS42:CU44">
    <cfRule type="expression" dxfId="14987" priority="106" stopIfTrue="1">
      <formula>OR(CS42=祝色)</formula>
    </cfRule>
  </conditionalFormatting>
  <conditionalFormatting sqref="BU42:BW44">
    <cfRule type="expression" dxfId="14986" priority="105" stopIfTrue="1">
      <formula>OR(BU42=祝色)</formula>
    </cfRule>
  </conditionalFormatting>
  <conditionalFormatting sqref="CA42:CC44">
    <cfRule type="expression" dxfId="14985" priority="104" stopIfTrue="1">
      <formula>OR(CA42=祝色)</formula>
    </cfRule>
  </conditionalFormatting>
  <conditionalFormatting sqref="CG42:CI44">
    <cfRule type="expression" dxfId="14984" priority="103" stopIfTrue="1">
      <formula>OR(CG42=祝色)</formula>
    </cfRule>
  </conditionalFormatting>
  <conditionalFormatting sqref="CM42:CO44">
    <cfRule type="expression" dxfId="14983" priority="102" stopIfTrue="1">
      <formula>OR(CM42=祝色)</formula>
    </cfRule>
  </conditionalFormatting>
  <conditionalFormatting sqref="I68:K70">
    <cfRule type="expression" dxfId="14982" priority="101" stopIfTrue="1">
      <formula>OR(I68=祝色)</formula>
    </cfRule>
  </conditionalFormatting>
  <conditionalFormatting sqref="O68:Q70">
    <cfRule type="expression" dxfId="14981" priority="100" stopIfTrue="1">
      <formula>OR(O68=祝色)</formula>
    </cfRule>
  </conditionalFormatting>
  <conditionalFormatting sqref="AS68:AU70">
    <cfRule type="expression" dxfId="14980" priority="99" stopIfTrue="1">
      <formula>OR(AS68=祝色)</formula>
    </cfRule>
  </conditionalFormatting>
  <conditionalFormatting sqref="U68:W70">
    <cfRule type="expression" dxfId="14979" priority="98" stopIfTrue="1">
      <formula>OR(U68=祝色)</formula>
    </cfRule>
  </conditionalFormatting>
  <conditionalFormatting sqref="AA68:AC70">
    <cfRule type="expression" dxfId="14978" priority="97" stopIfTrue="1">
      <formula>OR(AA68=祝色)</formula>
    </cfRule>
  </conditionalFormatting>
  <conditionalFormatting sqref="AG68:AI70">
    <cfRule type="expression" dxfId="14977" priority="96" stopIfTrue="1">
      <formula>OR(AG68=祝色)</formula>
    </cfRule>
  </conditionalFormatting>
  <conditionalFormatting sqref="AM68:AO70">
    <cfRule type="expression" dxfId="14976" priority="95" stopIfTrue="1">
      <formula>OR(AM68=祝色)</formula>
    </cfRule>
  </conditionalFormatting>
  <conditionalFormatting sqref="BI68:BK70">
    <cfRule type="expression" dxfId="14975" priority="94" stopIfTrue="1">
      <formula>OR(BI68=祝色)</formula>
    </cfRule>
  </conditionalFormatting>
  <conditionalFormatting sqref="BO68:BQ70">
    <cfRule type="expression" dxfId="14974" priority="93" stopIfTrue="1">
      <formula>OR(BO68=祝色)</formula>
    </cfRule>
  </conditionalFormatting>
  <conditionalFormatting sqref="CS68:CU70">
    <cfRule type="expression" dxfId="14973" priority="92" stopIfTrue="1">
      <formula>OR(CS68=祝色)</formula>
    </cfRule>
  </conditionalFormatting>
  <conditionalFormatting sqref="BU68:BW70">
    <cfRule type="expression" dxfId="14972" priority="91" stopIfTrue="1">
      <formula>OR(BU68=祝色)</formula>
    </cfRule>
  </conditionalFormatting>
  <conditionalFormatting sqref="CA68:CC70">
    <cfRule type="expression" dxfId="14971" priority="90" stopIfTrue="1">
      <formula>OR(CA68=祝色)</formula>
    </cfRule>
  </conditionalFormatting>
  <conditionalFormatting sqref="CG68:CI70">
    <cfRule type="expression" dxfId="14970" priority="89" stopIfTrue="1">
      <formula>OR(CG68=祝色)</formula>
    </cfRule>
  </conditionalFormatting>
  <conditionalFormatting sqref="CM68:CO70">
    <cfRule type="expression" dxfId="14969" priority="88" stopIfTrue="1">
      <formula>OR(CM68=祝色)</formula>
    </cfRule>
  </conditionalFormatting>
  <conditionalFormatting sqref="I20">
    <cfRule type="expression" dxfId="14968" priority="87" stopIfTrue="1">
      <formula>OR(I20=祝色)</formula>
    </cfRule>
  </conditionalFormatting>
  <conditionalFormatting sqref="O20">
    <cfRule type="expression" dxfId="14967" priority="86" stopIfTrue="1">
      <formula>OR(O20=祝色)</formula>
    </cfRule>
  </conditionalFormatting>
  <conditionalFormatting sqref="U20">
    <cfRule type="expression" dxfId="14966" priority="85" stopIfTrue="1">
      <formula>OR(U20=祝色)</formula>
    </cfRule>
  </conditionalFormatting>
  <conditionalFormatting sqref="AA20">
    <cfRule type="expression" dxfId="14965" priority="84" stopIfTrue="1">
      <formula>OR(AA20=祝色)</formula>
    </cfRule>
  </conditionalFormatting>
  <conditionalFormatting sqref="AG20">
    <cfRule type="expression" dxfId="14964" priority="83" stopIfTrue="1">
      <formula>OR(AG20=祝色)</formula>
    </cfRule>
  </conditionalFormatting>
  <conditionalFormatting sqref="AM20">
    <cfRule type="expression" dxfId="14963" priority="82" stopIfTrue="1">
      <formula>OR(AM20=祝色)</formula>
    </cfRule>
  </conditionalFormatting>
  <conditionalFormatting sqref="AS20">
    <cfRule type="expression" dxfId="14962" priority="81" stopIfTrue="1">
      <formula>OR(AS20=祝色)</formula>
    </cfRule>
  </conditionalFormatting>
  <conditionalFormatting sqref="I24">
    <cfRule type="expression" dxfId="14961" priority="80" stopIfTrue="1">
      <formula>OR(I24=祝色)</formula>
    </cfRule>
  </conditionalFormatting>
  <conditionalFormatting sqref="O24">
    <cfRule type="expression" dxfId="14960" priority="79" stopIfTrue="1">
      <formula>OR(O24=祝色)</formula>
    </cfRule>
  </conditionalFormatting>
  <conditionalFormatting sqref="BI20">
    <cfRule type="expression" dxfId="14959" priority="78" stopIfTrue="1">
      <formula>OR(BI20=祝色)</formula>
    </cfRule>
  </conditionalFormatting>
  <conditionalFormatting sqref="BO20">
    <cfRule type="expression" dxfId="14958" priority="77" stopIfTrue="1">
      <formula>OR(BO20=祝色)</formula>
    </cfRule>
  </conditionalFormatting>
  <conditionalFormatting sqref="BU20">
    <cfRule type="expression" dxfId="14957" priority="76" stopIfTrue="1">
      <formula>OR(BU20=祝色)</formula>
    </cfRule>
  </conditionalFormatting>
  <conditionalFormatting sqref="CA20">
    <cfRule type="expression" dxfId="14956" priority="75" stopIfTrue="1">
      <formula>OR(CA20=祝色)</formula>
    </cfRule>
  </conditionalFormatting>
  <conditionalFormatting sqref="CG20">
    <cfRule type="expression" dxfId="14955" priority="74" stopIfTrue="1">
      <formula>OR(CG20=祝色)</formula>
    </cfRule>
  </conditionalFormatting>
  <conditionalFormatting sqref="CM20">
    <cfRule type="expression" dxfId="14954" priority="73" stopIfTrue="1">
      <formula>OR(CM20=祝色)</formula>
    </cfRule>
  </conditionalFormatting>
  <conditionalFormatting sqref="CS20">
    <cfRule type="expression" dxfId="14953" priority="72" stopIfTrue="1">
      <formula>OR(CS20=祝色)</formula>
    </cfRule>
  </conditionalFormatting>
  <conditionalFormatting sqref="BI24">
    <cfRule type="expression" dxfId="14952" priority="71" stopIfTrue="1">
      <formula>OR(BI24=祝色)</formula>
    </cfRule>
  </conditionalFormatting>
  <conditionalFormatting sqref="BO24">
    <cfRule type="expression" dxfId="14951" priority="70" stopIfTrue="1">
      <formula>OR(BO24=祝色)</formula>
    </cfRule>
  </conditionalFormatting>
  <conditionalFormatting sqref="I46">
    <cfRule type="expression" dxfId="14950" priority="69" stopIfTrue="1">
      <formula>OR(I46=祝色)</formula>
    </cfRule>
  </conditionalFormatting>
  <conditionalFormatting sqref="O46">
    <cfRule type="expression" dxfId="14949" priority="68" stopIfTrue="1">
      <formula>OR(O46=祝色)</formula>
    </cfRule>
  </conditionalFormatting>
  <conditionalFormatting sqref="U46">
    <cfRule type="expression" dxfId="14948" priority="67" stopIfTrue="1">
      <formula>OR(U46=祝色)</formula>
    </cfRule>
  </conditionalFormatting>
  <conditionalFormatting sqref="AA46">
    <cfRule type="expression" dxfId="14947" priority="66" stopIfTrue="1">
      <formula>OR(AA46=祝色)</formula>
    </cfRule>
  </conditionalFormatting>
  <conditionalFormatting sqref="AG46">
    <cfRule type="expression" dxfId="14946" priority="65" stopIfTrue="1">
      <formula>OR(AG46=祝色)</formula>
    </cfRule>
  </conditionalFormatting>
  <conditionalFormatting sqref="AM46">
    <cfRule type="expression" dxfId="14945" priority="64" stopIfTrue="1">
      <formula>OR(AM46=祝色)</formula>
    </cfRule>
  </conditionalFormatting>
  <conditionalFormatting sqref="AS46">
    <cfRule type="expression" dxfId="14944" priority="63" stopIfTrue="1">
      <formula>OR(AS46=祝色)</formula>
    </cfRule>
  </conditionalFormatting>
  <conditionalFormatting sqref="I50">
    <cfRule type="expression" dxfId="14943" priority="62" stopIfTrue="1">
      <formula>OR(I50=祝色)</formula>
    </cfRule>
  </conditionalFormatting>
  <conditionalFormatting sqref="O50">
    <cfRule type="expression" dxfId="14942" priority="61" stopIfTrue="1">
      <formula>OR(O50=祝色)</formula>
    </cfRule>
  </conditionalFormatting>
  <conditionalFormatting sqref="BI46">
    <cfRule type="expression" dxfId="14941" priority="60" stopIfTrue="1">
      <formula>OR(BI46=祝色)</formula>
    </cfRule>
  </conditionalFormatting>
  <conditionalFormatting sqref="BO46">
    <cfRule type="expression" dxfId="14940" priority="59" stopIfTrue="1">
      <formula>OR(BO46=祝色)</formula>
    </cfRule>
  </conditionalFormatting>
  <conditionalFormatting sqref="BU46">
    <cfRule type="expression" dxfId="14939" priority="58" stopIfTrue="1">
      <formula>OR(BU46=祝色)</formula>
    </cfRule>
  </conditionalFormatting>
  <conditionalFormatting sqref="CA46">
    <cfRule type="expression" dxfId="14938" priority="57" stopIfTrue="1">
      <formula>OR(CA46=祝色)</formula>
    </cfRule>
  </conditionalFormatting>
  <conditionalFormatting sqref="CG46">
    <cfRule type="expression" dxfId="14937" priority="56" stopIfTrue="1">
      <formula>OR(CG46=祝色)</formula>
    </cfRule>
  </conditionalFormatting>
  <conditionalFormatting sqref="CM46">
    <cfRule type="expression" dxfId="14936" priority="55" stopIfTrue="1">
      <formula>OR(CM46=祝色)</formula>
    </cfRule>
  </conditionalFormatting>
  <conditionalFormatting sqref="CS46">
    <cfRule type="expression" dxfId="14935" priority="54" stopIfTrue="1">
      <formula>OR(CS46=祝色)</formula>
    </cfRule>
  </conditionalFormatting>
  <conditionalFormatting sqref="BI50">
    <cfRule type="expression" dxfId="14934" priority="53" stopIfTrue="1">
      <formula>OR(BI50=祝色)</formula>
    </cfRule>
  </conditionalFormatting>
  <conditionalFormatting sqref="BO50">
    <cfRule type="expression" dxfId="14933" priority="52" stopIfTrue="1">
      <formula>OR(BO50=祝色)</formula>
    </cfRule>
  </conditionalFormatting>
  <conditionalFormatting sqref="I72">
    <cfRule type="expression" dxfId="14932" priority="51" stopIfTrue="1">
      <formula>OR(I72=祝色)</formula>
    </cfRule>
  </conditionalFormatting>
  <conditionalFormatting sqref="O72">
    <cfRule type="expression" dxfId="14931" priority="50" stopIfTrue="1">
      <formula>OR(O72=祝色)</formula>
    </cfRule>
  </conditionalFormatting>
  <conditionalFormatting sqref="U72">
    <cfRule type="expression" dxfId="14930" priority="49" stopIfTrue="1">
      <formula>OR(U72=祝色)</formula>
    </cfRule>
  </conditionalFormatting>
  <conditionalFormatting sqref="AA72">
    <cfRule type="expression" dxfId="14929" priority="48" stopIfTrue="1">
      <formula>OR(AA72=祝色)</formula>
    </cfRule>
  </conditionalFormatting>
  <conditionalFormatting sqref="AG72">
    <cfRule type="expression" dxfId="14928" priority="47" stopIfTrue="1">
      <formula>OR(AG72=祝色)</formula>
    </cfRule>
  </conditionalFormatting>
  <conditionalFormatting sqref="AM72">
    <cfRule type="expression" dxfId="14927" priority="46" stopIfTrue="1">
      <formula>OR(AM72=祝色)</formula>
    </cfRule>
  </conditionalFormatting>
  <conditionalFormatting sqref="AS72">
    <cfRule type="expression" dxfId="14926" priority="45" stopIfTrue="1">
      <formula>OR(AS72=祝色)</formula>
    </cfRule>
  </conditionalFormatting>
  <conditionalFormatting sqref="I76">
    <cfRule type="expression" dxfId="14925" priority="44" stopIfTrue="1">
      <formula>OR(I76=祝色)</formula>
    </cfRule>
  </conditionalFormatting>
  <conditionalFormatting sqref="O76">
    <cfRule type="expression" dxfId="14924" priority="43" stopIfTrue="1">
      <formula>OR(O76=祝色)</formula>
    </cfRule>
  </conditionalFormatting>
  <conditionalFormatting sqref="BI72">
    <cfRule type="expression" dxfId="14923" priority="42" stopIfTrue="1">
      <formula>OR(BI72=祝色)</formula>
    </cfRule>
  </conditionalFormatting>
  <conditionalFormatting sqref="BO72">
    <cfRule type="expression" dxfId="14922" priority="41" stopIfTrue="1">
      <formula>OR(BO72=祝色)</formula>
    </cfRule>
  </conditionalFormatting>
  <conditionalFormatting sqref="BU72">
    <cfRule type="expression" dxfId="14921" priority="40" stopIfTrue="1">
      <formula>OR(BU72=祝色)</formula>
    </cfRule>
  </conditionalFormatting>
  <conditionalFormatting sqref="CA72">
    <cfRule type="expression" dxfId="14920" priority="39" stopIfTrue="1">
      <formula>OR(CA72=祝色)</formula>
    </cfRule>
  </conditionalFormatting>
  <conditionalFormatting sqref="CG72">
    <cfRule type="expression" dxfId="14919" priority="38" stopIfTrue="1">
      <formula>OR(CG72=祝色)</formula>
    </cfRule>
  </conditionalFormatting>
  <conditionalFormatting sqref="CM72">
    <cfRule type="expression" dxfId="14918" priority="37" stopIfTrue="1">
      <formula>OR(CM72=祝色)</formula>
    </cfRule>
  </conditionalFormatting>
  <conditionalFormatting sqref="CS72">
    <cfRule type="expression" dxfId="14917" priority="36" stopIfTrue="1">
      <formula>OR(CS72=祝色)</formula>
    </cfRule>
  </conditionalFormatting>
  <conditionalFormatting sqref="BI76">
    <cfRule type="expression" dxfId="14916" priority="35" stopIfTrue="1">
      <formula>OR(BI76=祝色)</formula>
    </cfRule>
  </conditionalFormatting>
  <conditionalFormatting sqref="BO76">
    <cfRule type="expression" dxfId="14915" priority="34" stopIfTrue="1">
      <formula>OR(BO76=祝色)</formula>
    </cfRule>
  </conditionalFormatting>
  <conditionalFormatting sqref="CS81:CU83">
    <cfRule type="expression" dxfId="14914" priority="15" stopIfTrue="1">
      <formula>OR(CS81=祝色)</formula>
    </cfRule>
  </conditionalFormatting>
  <conditionalFormatting sqref="BI81:BK83">
    <cfRule type="expression" dxfId="14913" priority="16" stopIfTrue="1">
      <formula>OR(AND(WEEKDAY(BI81)=1,MONTH(BI81)&lt;&gt;MONTH(BA83)),AND(OR(BI81=祝色),MONTH(BI81)&lt;&gt;MONTH(BA83)))</formula>
    </cfRule>
    <cfRule type="expression" dxfId="14912" priority="17" stopIfTrue="1">
      <formula>MONTH(BI81)&lt;&gt;MONTH(BA83)</formula>
    </cfRule>
    <cfRule type="expression" dxfId="14911" priority="18" stopIfTrue="1">
      <formula>OR(BI81=祝色)</formula>
    </cfRule>
  </conditionalFormatting>
  <conditionalFormatting sqref="BO81:BQ83">
    <cfRule type="expression" dxfId="14910" priority="19" stopIfTrue="1">
      <formula>OR(AND(WEEKDAY(BO81)=1,MONTH(BO81)&lt;&gt;MONTH(BA83)),AND(OR(BO81=祝色),MONTH(BO81)&lt;&gt;MONTH(BA83)))</formula>
    </cfRule>
    <cfRule type="expression" dxfId="14909" priority="20" stopIfTrue="1">
      <formula>MONTH(BO81)&lt;&gt;MONTH(BA83)</formula>
    </cfRule>
    <cfRule type="expression" dxfId="14908" priority="21" stopIfTrue="1">
      <formula>OR(BO81=祝色)</formula>
    </cfRule>
  </conditionalFormatting>
  <conditionalFormatting sqref="BU81:BW83">
    <cfRule type="expression" dxfId="14907" priority="22" stopIfTrue="1">
      <formula>OR(AND(WEEKDAY(BU81)=1,MONTH(BU81)&lt;&gt;MONTH(BA83)),AND(OR(BU81=祝色),MONTH(BU81)&lt;&gt;MONTH(BA83)))</formula>
    </cfRule>
    <cfRule type="expression" dxfId="14906" priority="23" stopIfTrue="1">
      <formula>MONTH(BU81)&lt;&gt;MONTH(BA83)</formula>
    </cfRule>
    <cfRule type="expression" dxfId="14905" priority="24" stopIfTrue="1">
      <formula>OR(BU81=祝色)</formula>
    </cfRule>
  </conditionalFormatting>
  <conditionalFormatting sqref="CA81:CC83">
    <cfRule type="expression" dxfId="14904" priority="25" stopIfTrue="1">
      <formula>OR(AND(WEEKDAY(CA81)=1,MONTH(CA81)&lt;&gt;MONTH(BA83)),AND(OR(CA81=祝色),MONTH(CA81)&lt;&gt;MONTH(BA83)))</formula>
    </cfRule>
    <cfRule type="expression" dxfId="14903" priority="26" stopIfTrue="1">
      <formula>MONTH(CA81)&lt;&gt;MONTH(BA83)</formula>
    </cfRule>
    <cfRule type="expression" dxfId="14902" priority="27" stopIfTrue="1">
      <formula>OR(CA81=祝色)</formula>
    </cfRule>
  </conditionalFormatting>
  <conditionalFormatting sqref="CG81:CI83">
    <cfRule type="expression" dxfId="14901" priority="28" stopIfTrue="1">
      <formula>OR(AND(WEEKDAY(CG81)=1,MONTH(CG81)&lt;&gt;MONTH(BA83)),AND(OR(CG81=祝色),MONTH(CG81)&lt;&gt;MONTH(BA83)))</formula>
    </cfRule>
    <cfRule type="expression" dxfId="14900" priority="29" stopIfTrue="1">
      <formula>MONTH(CG81)&lt;&gt;MONTH(BA83)</formula>
    </cfRule>
    <cfRule type="expression" dxfId="14899" priority="30" stopIfTrue="1">
      <formula>OR(CG81=祝色)</formula>
    </cfRule>
  </conditionalFormatting>
  <conditionalFormatting sqref="CM81:CO83">
    <cfRule type="expression" dxfId="14898" priority="31" stopIfTrue="1">
      <formula>OR(AND(WEEKDAY(CM81)=1,MONTH(CM81)&lt;&gt;MONTH(BA83)),AND(OR(CM81=祝色),MONTH(CM81)&lt;&gt;MONTH(BA83)))</formula>
    </cfRule>
    <cfRule type="expression" dxfId="14897" priority="32" stopIfTrue="1">
      <formula>MONTH(CM81)&lt;&gt;MONTH(BA83)</formula>
    </cfRule>
    <cfRule type="expression" dxfId="14896" priority="33" stopIfTrue="1">
      <formula>OR(CM81=祝色)</formula>
    </cfRule>
  </conditionalFormatting>
  <conditionalFormatting sqref="BI85:BK87">
    <cfRule type="expression" dxfId="14895" priority="14" stopIfTrue="1">
      <formula>OR(BI85=祝色)</formula>
    </cfRule>
  </conditionalFormatting>
  <conditionalFormatting sqref="BO85:BQ87">
    <cfRule type="expression" dxfId="14894" priority="13" stopIfTrue="1">
      <formula>OR(BO85=祝色)</formula>
    </cfRule>
  </conditionalFormatting>
  <conditionalFormatting sqref="CS85:CU87">
    <cfRule type="expression" dxfId="14893" priority="12" stopIfTrue="1">
      <formula>OR(CS85=祝色)</formula>
    </cfRule>
  </conditionalFormatting>
  <conditionalFormatting sqref="BU85:BW87">
    <cfRule type="expression" dxfId="14892" priority="11" stopIfTrue="1">
      <formula>OR(BU85=祝色)</formula>
    </cfRule>
  </conditionalFormatting>
  <conditionalFormatting sqref="CA85:CC87">
    <cfRule type="expression" dxfId="14891" priority="10" stopIfTrue="1">
      <formula>OR(CA85=祝色)</formula>
    </cfRule>
  </conditionalFormatting>
  <conditionalFormatting sqref="CG85:CI87">
    <cfRule type="expression" dxfId="14890" priority="9" stopIfTrue="1">
      <formula>OR(CG85=祝色)</formula>
    </cfRule>
  </conditionalFormatting>
  <conditionalFormatting sqref="CM85:CO87">
    <cfRule type="expression" dxfId="14889" priority="8" stopIfTrue="1">
      <formula>OR(CM85=祝色)</formula>
    </cfRule>
  </conditionalFormatting>
  <conditionalFormatting sqref="BI89:BK91">
    <cfRule type="expression" dxfId="14888" priority="7" stopIfTrue="1">
      <formula>OR(BI89=祝色)</formula>
    </cfRule>
  </conditionalFormatting>
  <conditionalFormatting sqref="BO89:BQ91">
    <cfRule type="expression" dxfId="14887" priority="6" stopIfTrue="1">
      <formula>OR(BO89=祝色)</formula>
    </cfRule>
  </conditionalFormatting>
  <conditionalFormatting sqref="CS89:CU91">
    <cfRule type="expression" dxfId="14886" priority="5" stopIfTrue="1">
      <formula>OR(CS89=祝色)</formula>
    </cfRule>
  </conditionalFormatting>
  <conditionalFormatting sqref="BU89:BW91">
    <cfRule type="expression" dxfId="14885" priority="4" stopIfTrue="1">
      <formula>OR(BU89=祝色)</formula>
    </cfRule>
  </conditionalFormatting>
  <conditionalFormatting sqref="CA89:CC91">
    <cfRule type="expression" dxfId="14884" priority="3" stopIfTrue="1">
      <formula>OR(CA89=祝色)</formula>
    </cfRule>
  </conditionalFormatting>
  <conditionalFormatting sqref="CG89:CI91">
    <cfRule type="expression" dxfId="14883" priority="2" stopIfTrue="1">
      <formula>OR(CG89=祝色)</formula>
    </cfRule>
  </conditionalFormatting>
  <conditionalFormatting sqref="CM89:CO91">
    <cfRule type="expression" dxfId="14882" priority="1" stopIfTrue="1">
      <formula>OR(CM89=祝色)</formula>
    </cfRule>
  </conditionalFormatting>
  <printOptions horizontalCentered="1" verticalCentered="1"/>
  <pageMargins left="0" right="0" top="0" bottom="0" header="0.51181102362204722" footer="0.51181102362204722"/>
  <pageSetup paperSize="9" scale="34" orientation="portrait" r:id="rId1"/>
  <headerFooter alignWithMargins="0"/>
  <drawing r:id="rId2"/>
  <legacyDrawing r:id="rId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A1:CX136"/>
  <sheetViews>
    <sheetView zoomScale="50" zoomScaleNormal="50" workbookViewId="0">
      <selection activeCell="AY3" sqref="AY3"/>
    </sheetView>
  </sheetViews>
  <sheetFormatPr defaultRowHeight="13.5" x14ac:dyDescent="0.15"/>
  <cols>
    <col min="1" max="4" width="2.125" customWidth="1"/>
    <col min="5" max="8" width="1.125" customWidth="1"/>
    <col min="9" max="11" width="3.875" customWidth="1"/>
    <col min="12" max="13" width="2.25" customWidth="1"/>
    <col min="14" max="14" width="2.125" customWidth="1"/>
    <col min="15" max="17" width="3.875" customWidth="1"/>
    <col min="18" max="19" width="2.25" customWidth="1"/>
    <col min="20" max="20" width="2.125" customWidth="1"/>
    <col min="21" max="23" width="3.875" customWidth="1"/>
    <col min="24" max="25" width="2.25" customWidth="1"/>
    <col min="26" max="26" width="2.125" customWidth="1"/>
    <col min="27" max="29" width="3.875" customWidth="1"/>
    <col min="30" max="31" width="2.25" customWidth="1"/>
    <col min="32" max="32" width="2.125" customWidth="1"/>
    <col min="33" max="35" width="3.875" customWidth="1"/>
    <col min="36" max="37" width="2.25" customWidth="1"/>
    <col min="38" max="38" width="2.125" customWidth="1"/>
    <col min="39" max="41" width="3.875" customWidth="1"/>
    <col min="42" max="43" width="2.25" customWidth="1"/>
    <col min="44" max="44" width="2.125" customWidth="1"/>
    <col min="45" max="47" width="3.875" customWidth="1"/>
    <col min="48" max="49" width="2.25" customWidth="1"/>
    <col min="50" max="50" width="2.125" customWidth="1"/>
    <col min="51" max="51" width="9" customWidth="1"/>
    <col min="52" max="52" width="8.875" customWidth="1"/>
    <col min="53" max="56" width="2.125" customWidth="1"/>
    <col min="57" max="60" width="1.125" customWidth="1"/>
    <col min="61" max="63" width="3.875" customWidth="1"/>
    <col min="64" max="65" width="2.25" customWidth="1"/>
    <col min="66" max="66" width="2.125" customWidth="1"/>
    <col min="67" max="69" width="3.875" customWidth="1"/>
    <col min="70" max="71" width="2.25" customWidth="1"/>
    <col min="72" max="72" width="2.125" customWidth="1"/>
    <col min="73" max="75" width="3.875" customWidth="1"/>
    <col min="76" max="77" width="2.25" customWidth="1"/>
    <col min="78" max="78" width="2.125" customWidth="1"/>
    <col min="79" max="81" width="3.875" customWidth="1"/>
    <col min="82" max="83" width="2.25" customWidth="1"/>
    <col min="84" max="84" width="2.125" customWidth="1"/>
    <col min="85" max="87" width="3.875" customWidth="1"/>
    <col min="88" max="89" width="2.25" customWidth="1"/>
    <col min="90" max="90" width="2.125" customWidth="1"/>
    <col min="91" max="93" width="3.875" customWidth="1"/>
    <col min="94" max="95" width="2.25" customWidth="1"/>
    <col min="96" max="96" width="2.125" customWidth="1"/>
    <col min="97" max="99" width="3.875" customWidth="1"/>
    <col min="100" max="101" width="2.25" customWidth="1"/>
    <col min="102" max="102" width="2.125" customWidth="1"/>
  </cols>
  <sheetData>
    <row r="1" spans="1:102" ht="3.75" customHeight="1" x14ac:dyDescent="0.15"/>
    <row r="2" spans="1:102" ht="23.25" customHeight="1" x14ac:dyDescent="0.15">
      <c r="A2" s="781">
        <f>A5</f>
        <v>46023</v>
      </c>
      <c r="B2" s="782"/>
      <c r="C2" s="782"/>
      <c r="D2" s="782"/>
      <c r="E2" s="782"/>
      <c r="F2" s="782"/>
      <c r="G2" s="782"/>
      <c r="H2" s="783"/>
      <c r="I2" s="787" t="s">
        <v>24</v>
      </c>
      <c r="J2" s="788"/>
      <c r="K2" s="788"/>
      <c r="L2" s="113"/>
      <c r="M2" s="113"/>
      <c r="N2" s="114"/>
      <c r="O2" s="877" t="s">
        <v>56</v>
      </c>
      <c r="P2" s="878"/>
      <c r="Q2" s="878"/>
      <c r="R2" s="163"/>
      <c r="S2" s="163"/>
      <c r="T2" s="164"/>
      <c r="U2" s="771" t="s">
        <v>53</v>
      </c>
      <c r="V2" s="772"/>
      <c r="W2" s="772"/>
      <c r="X2" s="88"/>
      <c r="Y2" s="88"/>
      <c r="Z2" s="89"/>
      <c r="AA2" s="877" t="s">
        <v>57</v>
      </c>
      <c r="AB2" s="878"/>
      <c r="AC2" s="878"/>
      <c r="AD2" s="163"/>
      <c r="AE2" s="163"/>
      <c r="AF2" s="164"/>
      <c r="AG2" s="771" t="s">
        <v>58</v>
      </c>
      <c r="AH2" s="772"/>
      <c r="AI2" s="772"/>
      <c r="AJ2" s="88"/>
      <c r="AK2" s="88"/>
      <c r="AL2" s="89"/>
      <c r="AM2" s="877" t="s">
        <v>59</v>
      </c>
      <c r="AN2" s="878"/>
      <c r="AO2" s="878"/>
      <c r="AP2" s="163"/>
      <c r="AQ2" s="163"/>
      <c r="AR2" s="164"/>
      <c r="AS2" s="773" t="s">
        <v>62</v>
      </c>
      <c r="AT2" s="774"/>
      <c r="AU2" s="774"/>
      <c r="AV2" s="117"/>
      <c r="AW2" s="117"/>
      <c r="AX2" s="118"/>
      <c r="BA2" s="781">
        <f>BA5</f>
        <v>46113</v>
      </c>
      <c r="BB2" s="782"/>
      <c r="BC2" s="782"/>
      <c r="BD2" s="782"/>
      <c r="BE2" s="782"/>
      <c r="BF2" s="782"/>
      <c r="BG2" s="782"/>
      <c r="BH2" s="783"/>
      <c r="BI2" s="787" t="s">
        <v>24</v>
      </c>
      <c r="BJ2" s="788"/>
      <c r="BK2" s="788"/>
      <c r="BL2" s="113"/>
      <c r="BM2" s="113"/>
      <c r="BN2" s="114"/>
      <c r="BO2" s="877" t="s">
        <v>56</v>
      </c>
      <c r="BP2" s="878"/>
      <c r="BQ2" s="878"/>
      <c r="BR2" s="163"/>
      <c r="BS2" s="163"/>
      <c r="BT2" s="164"/>
      <c r="BU2" s="771" t="s">
        <v>53</v>
      </c>
      <c r="BV2" s="772"/>
      <c r="BW2" s="772"/>
      <c r="BX2" s="88"/>
      <c r="BY2" s="88"/>
      <c r="BZ2" s="89"/>
      <c r="CA2" s="877" t="s">
        <v>57</v>
      </c>
      <c r="CB2" s="878"/>
      <c r="CC2" s="878"/>
      <c r="CD2" s="163"/>
      <c r="CE2" s="163"/>
      <c r="CF2" s="164"/>
      <c r="CG2" s="771" t="s">
        <v>58</v>
      </c>
      <c r="CH2" s="772"/>
      <c r="CI2" s="772"/>
      <c r="CJ2" s="88"/>
      <c r="CK2" s="88"/>
      <c r="CL2" s="89"/>
      <c r="CM2" s="877" t="s">
        <v>59</v>
      </c>
      <c r="CN2" s="878"/>
      <c r="CO2" s="878"/>
      <c r="CP2" s="163"/>
      <c r="CQ2" s="163"/>
      <c r="CR2" s="164"/>
      <c r="CS2" s="773" t="s">
        <v>62</v>
      </c>
      <c r="CT2" s="774"/>
      <c r="CU2" s="774"/>
      <c r="CV2" s="117"/>
      <c r="CW2" s="117"/>
      <c r="CX2" s="118"/>
    </row>
    <row r="3" spans="1:102" ht="21.75" customHeight="1" x14ac:dyDescent="0.15">
      <c r="A3" s="784"/>
      <c r="B3" s="785"/>
      <c r="C3" s="785"/>
      <c r="D3" s="785"/>
      <c r="E3" s="785"/>
      <c r="F3" s="785"/>
      <c r="G3" s="785"/>
      <c r="H3" s="786"/>
      <c r="I3" s="879">
        <f>IF(WEEKDAY(A5)=1,A5,(IF(WEEKDAY(A5)=2,A5-1,(IF(WEEKDAY(A5)=3,A5-2,(IF(WEEKDAY(A5)=4,A5-3,(IF(WEEKDAY(A5)=5,A5-4,IF(WEEKDAY(A5)=6,A5-5,A5-6))))))))))</f>
        <v>46019</v>
      </c>
      <c r="J3" s="880"/>
      <c r="K3" s="880"/>
      <c r="O3" s="881">
        <f>I3+1</f>
        <v>46020</v>
      </c>
      <c r="P3" s="882"/>
      <c r="Q3" s="882"/>
      <c r="U3" s="881">
        <f>O3+1</f>
        <v>46021</v>
      </c>
      <c r="V3" s="882"/>
      <c r="W3" s="882"/>
      <c r="X3" s="119"/>
      <c r="Y3" s="21"/>
      <c r="Z3" s="22"/>
      <c r="AA3" s="881">
        <f>U3+1</f>
        <v>46022</v>
      </c>
      <c r="AB3" s="882"/>
      <c r="AC3" s="882"/>
      <c r="AD3" s="119"/>
      <c r="AE3" s="21"/>
      <c r="AF3" s="22"/>
      <c r="AG3" s="881">
        <f>AA3+1</f>
        <v>46023</v>
      </c>
      <c r="AH3" s="882"/>
      <c r="AI3" s="882"/>
      <c r="AJ3" s="119"/>
      <c r="AK3" s="21"/>
      <c r="AL3" s="22"/>
      <c r="AM3" s="881">
        <f>AG3+1</f>
        <v>46024</v>
      </c>
      <c r="AN3" s="882"/>
      <c r="AO3" s="882"/>
      <c r="AP3" s="119"/>
      <c r="AQ3" s="21"/>
      <c r="AR3" s="22"/>
      <c r="AS3" s="873">
        <f>AM3+1</f>
        <v>46025</v>
      </c>
      <c r="AT3" s="874"/>
      <c r="AU3" s="874"/>
      <c r="AV3" s="120"/>
      <c r="AW3" s="21"/>
      <c r="AX3" s="22"/>
      <c r="BA3" s="784"/>
      <c r="BB3" s="785"/>
      <c r="BC3" s="785"/>
      <c r="BD3" s="785"/>
      <c r="BE3" s="785"/>
      <c r="BF3" s="785"/>
      <c r="BG3" s="785"/>
      <c r="BH3" s="786"/>
      <c r="BI3" s="879">
        <f>IF(WEEKDAY(BA5)=1,BA5,(IF(WEEKDAY(BA5)=2,BA5-1,(IF(WEEKDAY(BA5)=3,BA5-2,(IF(WEEKDAY(BA5)=4,BA5-3,(IF(WEEKDAY(BA5)=5,BA5-4,IF(WEEKDAY(BA5)=6,BA5-5,BA5-6))))))))))</f>
        <v>46110</v>
      </c>
      <c r="BJ3" s="880"/>
      <c r="BK3" s="880"/>
      <c r="BO3" s="881">
        <f>BI3+1</f>
        <v>46111</v>
      </c>
      <c r="BP3" s="882"/>
      <c r="BQ3" s="882"/>
      <c r="BU3" s="881">
        <f>BO3+1</f>
        <v>46112</v>
      </c>
      <c r="BV3" s="882"/>
      <c r="BW3" s="882"/>
      <c r="BX3" s="119"/>
      <c r="BY3" s="21"/>
      <c r="BZ3" s="22"/>
      <c r="CA3" s="881">
        <f>BU3+1</f>
        <v>46113</v>
      </c>
      <c r="CB3" s="882"/>
      <c r="CC3" s="882"/>
      <c r="CD3" s="119"/>
      <c r="CE3" s="21"/>
      <c r="CF3" s="22"/>
      <c r="CG3" s="881">
        <f>CA3+1</f>
        <v>46114</v>
      </c>
      <c r="CH3" s="882"/>
      <c r="CI3" s="882"/>
      <c r="CJ3" s="119"/>
      <c r="CK3" s="21"/>
      <c r="CL3" s="22"/>
      <c r="CM3" s="881">
        <f>CG3+1</f>
        <v>46115</v>
      </c>
      <c r="CN3" s="882"/>
      <c r="CO3" s="882"/>
      <c r="CP3" s="119"/>
      <c r="CQ3" s="21"/>
      <c r="CR3" s="22"/>
      <c r="CS3" s="873">
        <f>CM3+1</f>
        <v>46116</v>
      </c>
      <c r="CT3" s="874"/>
      <c r="CU3" s="874"/>
      <c r="CV3" s="120"/>
      <c r="CW3" s="21"/>
      <c r="CX3" s="22"/>
    </row>
    <row r="4" spans="1:102" ht="21.75" customHeight="1" x14ac:dyDescent="0.15">
      <c r="A4" s="784"/>
      <c r="B4" s="785"/>
      <c r="C4" s="785"/>
      <c r="D4" s="785"/>
      <c r="E4" s="785"/>
      <c r="F4" s="785"/>
      <c r="G4" s="785"/>
      <c r="H4" s="786"/>
      <c r="I4" s="879"/>
      <c r="J4" s="880"/>
      <c r="K4" s="880"/>
      <c r="O4" s="883"/>
      <c r="P4" s="884"/>
      <c r="Q4" s="884"/>
      <c r="U4" s="883"/>
      <c r="V4" s="884"/>
      <c r="W4" s="884"/>
      <c r="X4" s="121"/>
      <c r="Z4" s="17"/>
      <c r="AA4" s="883"/>
      <c r="AB4" s="884"/>
      <c r="AC4" s="884"/>
      <c r="AD4" s="121"/>
      <c r="AF4" s="17"/>
      <c r="AG4" s="883"/>
      <c r="AH4" s="884"/>
      <c r="AI4" s="884"/>
      <c r="AJ4" s="121"/>
      <c r="AL4" s="17"/>
      <c r="AM4" s="883"/>
      <c r="AN4" s="884"/>
      <c r="AO4" s="884"/>
      <c r="AP4" s="121"/>
      <c r="AR4" s="17"/>
      <c r="AS4" s="875"/>
      <c r="AT4" s="876"/>
      <c r="AU4" s="876"/>
      <c r="AV4" s="122"/>
      <c r="AX4" s="17"/>
      <c r="BA4" s="784"/>
      <c r="BB4" s="785"/>
      <c r="BC4" s="785"/>
      <c r="BD4" s="785"/>
      <c r="BE4" s="785"/>
      <c r="BF4" s="785"/>
      <c r="BG4" s="785"/>
      <c r="BH4" s="786"/>
      <c r="BI4" s="879"/>
      <c r="BJ4" s="880"/>
      <c r="BK4" s="880"/>
      <c r="BO4" s="883"/>
      <c r="BP4" s="884"/>
      <c r="BQ4" s="884"/>
      <c r="BU4" s="883"/>
      <c r="BV4" s="884"/>
      <c r="BW4" s="884"/>
      <c r="BX4" s="121"/>
      <c r="BZ4" s="17"/>
      <c r="CA4" s="883"/>
      <c r="CB4" s="884"/>
      <c r="CC4" s="884"/>
      <c r="CD4" s="121"/>
      <c r="CF4" s="17"/>
      <c r="CG4" s="883"/>
      <c r="CH4" s="884"/>
      <c r="CI4" s="884"/>
      <c r="CJ4" s="121"/>
      <c r="CL4" s="17"/>
      <c r="CM4" s="883"/>
      <c r="CN4" s="884"/>
      <c r="CO4" s="884"/>
      <c r="CP4" s="121"/>
      <c r="CR4" s="17"/>
      <c r="CS4" s="875"/>
      <c r="CT4" s="876"/>
      <c r="CU4" s="876"/>
      <c r="CV4" s="122"/>
      <c r="CX4" s="17"/>
    </row>
    <row r="5" spans="1:102" ht="22.5" customHeight="1" x14ac:dyDescent="0.15">
      <c r="A5" s="575">
        <v>46023</v>
      </c>
      <c r="B5" s="576"/>
      <c r="C5" s="576"/>
      <c r="D5" s="576"/>
      <c r="E5" s="576"/>
      <c r="F5" s="576"/>
      <c r="G5" s="576"/>
      <c r="H5" s="577"/>
      <c r="I5" s="879"/>
      <c r="J5" s="880"/>
      <c r="K5" s="880"/>
      <c r="O5" s="883"/>
      <c r="P5" s="884"/>
      <c r="Q5" s="884"/>
      <c r="U5" s="883"/>
      <c r="V5" s="884"/>
      <c r="W5" s="884"/>
      <c r="X5" s="121"/>
      <c r="Z5" s="17"/>
      <c r="AA5" s="883"/>
      <c r="AB5" s="884"/>
      <c r="AC5" s="884"/>
      <c r="AD5" s="121"/>
      <c r="AF5" s="17"/>
      <c r="AG5" s="883"/>
      <c r="AH5" s="884"/>
      <c r="AI5" s="884"/>
      <c r="AJ5" s="121"/>
      <c r="AL5" s="17"/>
      <c r="AM5" s="883"/>
      <c r="AN5" s="884"/>
      <c r="AO5" s="884"/>
      <c r="AP5" s="121"/>
      <c r="AR5" s="17"/>
      <c r="AS5" s="875"/>
      <c r="AT5" s="876"/>
      <c r="AU5" s="876"/>
      <c r="AV5" s="122"/>
      <c r="AX5" s="17"/>
      <c r="BA5" s="575">
        <f>IF(MONTH(A57)=12,DATE(YEAR(A57)+1,1,1),DATE(YEAR(A57),MONTH(A57)+1,1))</f>
        <v>46113</v>
      </c>
      <c r="BB5" s="576"/>
      <c r="BC5" s="576"/>
      <c r="BD5" s="576"/>
      <c r="BE5" s="576"/>
      <c r="BF5" s="576"/>
      <c r="BG5" s="576"/>
      <c r="BH5" s="577"/>
      <c r="BI5" s="879"/>
      <c r="BJ5" s="880"/>
      <c r="BK5" s="880"/>
      <c r="BO5" s="883"/>
      <c r="BP5" s="884"/>
      <c r="BQ5" s="884"/>
      <c r="BU5" s="883"/>
      <c r="BV5" s="884"/>
      <c r="BW5" s="884"/>
      <c r="BX5" s="121"/>
      <c r="BZ5" s="17"/>
      <c r="CA5" s="883"/>
      <c r="CB5" s="884"/>
      <c r="CC5" s="884"/>
      <c r="CD5" s="121"/>
      <c r="CF5" s="17"/>
      <c r="CG5" s="883"/>
      <c r="CH5" s="884"/>
      <c r="CI5" s="884"/>
      <c r="CJ5" s="121"/>
      <c r="CL5" s="17"/>
      <c r="CM5" s="883"/>
      <c r="CN5" s="884"/>
      <c r="CO5" s="884"/>
      <c r="CP5" s="121"/>
      <c r="CR5" s="17"/>
      <c r="CS5" s="875"/>
      <c r="CT5" s="876"/>
      <c r="CU5" s="876"/>
      <c r="CV5" s="122"/>
      <c r="CX5" s="17"/>
    </row>
    <row r="6" spans="1:102" ht="33.75" customHeight="1" x14ac:dyDescent="0.15">
      <c r="A6" s="575"/>
      <c r="B6" s="576"/>
      <c r="C6" s="576"/>
      <c r="D6" s="576"/>
      <c r="E6" s="576"/>
      <c r="F6" s="576"/>
      <c r="G6" s="576"/>
      <c r="H6" s="577"/>
      <c r="O6" s="23"/>
      <c r="U6" s="18"/>
      <c r="V6" s="19"/>
      <c r="W6" s="19"/>
      <c r="X6" s="19"/>
      <c r="Y6" s="19"/>
      <c r="Z6" s="20"/>
      <c r="AA6" s="18"/>
      <c r="AB6" s="19"/>
      <c r="AC6" s="19"/>
      <c r="AD6" s="19"/>
      <c r="AE6" s="19"/>
      <c r="AF6" s="20"/>
      <c r="AG6" s="18"/>
      <c r="AH6" s="19"/>
      <c r="AI6" s="19"/>
      <c r="AJ6" s="19"/>
      <c r="AK6" s="19"/>
      <c r="AL6" s="20"/>
      <c r="AM6" s="18"/>
      <c r="AN6" s="19"/>
      <c r="AO6" s="19"/>
      <c r="AP6" s="19"/>
      <c r="AQ6" s="19"/>
      <c r="AR6" s="20"/>
      <c r="AS6" s="18"/>
      <c r="AT6" s="19"/>
      <c r="AU6" s="19"/>
      <c r="AV6" s="19"/>
      <c r="AW6" s="19"/>
      <c r="AX6" s="20"/>
      <c r="BA6" s="575"/>
      <c r="BB6" s="576"/>
      <c r="BC6" s="576"/>
      <c r="BD6" s="576"/>
      <c r="BE6" s="576"/>
      <c r="BF6" s="576"/>
      <c r="BG6" s="576"/>
      <c r="BH6" s="577"/>
      <c r="BO6" s="23"/>
      <c r="BU6" s="18"/>
      <c r="BV6" s="19"/>
      <c r="BW6" s="19"/>
      <c r="BX6" s="19"/>
      <c r="BY6" s="19"/>
      <c r="BZ6" s="20"/>
      <c r="CA6" s="18"/>
      <c r="CB6" s="19"/>
      <c r="CC6" s="19"/>
      <c r="CD6" s="19"/>
      <c r="CE6" s="19"/>
      <c r="CF6" s="20"/>
      <c r="CG6" s="18"/>
      <c r="CH6" s="19"/>
      <c r="CI6" s="19"/>
      <c r="CJ6" s="19"/>
      <c r="CK6" s="19"/>
      <c r="CL6" s="20"/>
      <c r="CM6" s="18"/>
      <c r="CN6" s="19"/>
      <c r="CO6" s="19"/>
      <c r="CP6" s="19"/>
      <c r="CQ6" s="19"/>
      <c r="CR6" s="20"/>
      <c r="CS6" s="18"/>
      <c r="CT6" s="19"/>
      <c r="CU6" s="19"/>
      <c r="CV6" s="19"/>
      <c r="CW6" s="19"/>
      <c r="CX6" s="20"/>
    </row>
    <row r="7" spans="1:102" ht="21.75" customHeight="1" x14ac:dyDescent="0.15">
      <c r="A7" s="789" t="str">
        <f>IF(A5&gt;=43586,"令和"&amp;IF(YEAR(A5)-2018=1,"元",YEAR(A5)-2018),"平成"&amp;(YEAR(A5)-1988))</f>
        <v>令和8</v>
      </c>
      <c r="B7" s="790"/>
      <c r="C7" s="790"/>
      <c r="D7" s="790"/>
      <c r="E7" s="790"/>
      <c r="F7" s="790"/>
      <c r="G7" s="790"/>
      <c r="H7" s="791"/>
      <c r="I7" s="885">
        <f>AS3+1</f>
        <v>46026</v>
      </c>
      <c r="J7" s="886"/>
      <c r="K7" s="886"/>
      <c r="L7" s="123"/>
      <c r="M7" s="21"/>
      <c r="N7" s="22"/>
      <c r="O7" s="881">
        <f>I7+1</f>
        <v>46027</v>
      </c>
      <c r="P7" s="882"/>
      <c r="Q7" s="882"/>
      <c r="R7" s="119"/>
      <c r="S7" s="21"/>
      <c r="T7" s="22"/>
      <c r="U7" s="881">
        <f>O7+1</f>
        <v>46028</v>
      </c>
      <c r="V7" s="882"/>
      <c r="W7" s="882"/>
      <c r="X7" s="119"/>
      <c r="Y7" s="21"/>
      <c r="Z7" s="22"/>
      <c r="AA7" s="881">
        <f>U7+1</f>
        <v>46029</v>
      </c>
      <c r="AB7" s="882"/>
      <c r="AC7" s="882"/>
      <c r="AD7" s="119"/>
      <c r="AE7" s="21"/>
      <c r="AF7" s="22"/>
      <c r="AG7" s="881">
        <f>AA7+1</f>
        <v>46030</v>
      </c>
      <c r="AH7" s="882"/>
      <c r="AI7" s="882"/>
      <c r="AJ7" s="119"/>
      <c r="AK7" s="21"/>
      <c r="AL7" s="22"/>
      <c r="AM7" s="881">
        <f>AG7+1</f>
        <v>46031</v>
      </c>
      <c r="AN7" s="882"/>
      <c r="AO7" s="882"/>
      <c r="AP7" s="119"/>
      <c r="AQ7" s="21"/>
      <c r="AR7" s="22"/>
      <c r="AS7" s="887">
        <f>AM7+1</f>
        <v>46032</v>
      </c>
      <c r="AT7" s="888"/>
      <c r="AU7" s="888"/>
      <c r="AV7" s="119"/>
      <c r="AW7" s="21"/>
      <c r="AX7" s="22"/>
      <c r="BA7" s="789" t="str">
        <f>IF(BA5&gt;=43586,"令和"&amp;IF(YEAR(BA5)-2018=1,"元",YEAR(BA5)-2018),"平成"&amp;(YEAR(BA5)-1988))</f>
        <v>令和8</v>
      </c>
      <c r="BB7" s="790"/>
      <c r="BC7" s="790"/>
      <c r="BD7" s="790"/>
      <c r="BE7" s="790"/>
      <c r="BF7" s="790"/>
      <c r="BG7" s="790"/>
      <c r="BH7" s="791"/>
      <c r="BI7" s="885">
        <f>CS3+1</f>
        <v>46117</v>
      </c>
      <c r="BJ7" s="886"/>
      <c r="BK7" s="886"/>
      <c r="BL7" s="123"/>
      <c r="BM7" s="21"/>
      <c r="BN7" s="22"/>
      <c r="BO7" s="881">
        <f>BI7+1</f>
        <v>46118</v>
      </c>
      <c r="BP7" s="882"/>
      <c r="BQ7" s="882"/>
      <c r="BR7" s="119"/>
      <c r="BS7" s="21"/>
      <c r="BT7" s="22"/>
      <c r="BU7" s="881">
        <f>BO7+1</f>
        <v>46119</v>
      </c>
      <c r="BV7" s="882"/>
      <c r="BW7" s="882"/>
      <c r="BX7" s="119"/>
      <c r="BY7" s="21"/>
      <c r="BZ7" s="22"/>
      <c r="CA7" s="881">
        <f>BU7+1</f>
        <v>46120</v>
      </c>
      <c r="CB7" s="882"/>
      <c r="CC7" s="882"/>
      <c r="CD7" s="119"/>
      <c r="CE7" s="21"/>
      <c r="CF7" s="22"/>
      <c r="CG7" s="881">
        <f>CA7+1</f>
        <v>46121</v>
      </c>
      <c r="CH7" s="882"/>
      <c r="CI7" s="882"/>
      <c r="CJ7" s="119"/>
      <c r="CK7" s="21"/>
      <c r="CL7" s="22"/>
      <c r="CM7" s="881">
        <f>CG7+1</f>
        <v>46122</v>
      </c>
      <c r="CN7" s="882"/>
      <c r="CO7" s="882"/>
      <c r="CP7" s="119"/>
      <c r="CQ7" s="21"/>
      <c r="CR7" s="22"/>
      <c r="CS7" s="887">
        <f>CM7+1</f>
        <v>46123</v>
      </c>
      <c r="CT7" s="888"/>
      <c r="CU7" s="888"/>
      <c r="CV7" s="119"/>
      <c r="CW7" s="21"/>
      <c r="CX7" s="22"/>
    </row>
    <row r="8" spans="1:102" ht="21.75" customHeight="1" x14ac:dyDescent="0.15">
      <c r="A8" s="789"/>
      <c r="B8" s="790"/>
      <c r="C8" s="790"/>
      <c r="D8" s="790"/>
      <c r="E8" s="790"/>
      <c r="F8" s="790"/>
      <c r="G8" s="790"/>
      <c r="H8" s="791"/>
      <c r="I8" s="879"/>
      <c r="J8" s="880"/>
      <c r="K8" s="880"/>
      <c r="L8" s="124"/>
      <c r="N8" s="17"/>
      <c r="O8" s="883"/>
      <c r="P8" s="884"/>
      <c r="Q8" s="884"/>
      <c r="R8" s="121"/>
      <c r="T8" s="17"/>
      <c r="U8" s="883"/>
      <c r="V8" s="884"/>
      <c r="W8" s="884"/>
      <c r="X8" s="121"/>
      <c r="Z8" s="17"/>
      <c r="AA8" s="883"/>
      <c r="AB8" s="884"/>
      <c r="AC8" s="884"/>
      <c r="AD8" s="121"/>
      <c r="AF8" s="17"/>
      <c r="AG8" s="883"/>
      <c r="AH8" s="884"/>
      <c r="AI8" s="884"/>
      <c r="AJ8" s="121"/>
      <c r="AL8" s="17"/>
      <c r="AM8" s="883"/>
      <c r="AN8" s="884"/>
      <c r="AO8" s="884"/>
      <c r="AP8" s="121"/>
      <c r="AR8" s="17"/>
      <c r="AS8" s="887"/>
      <c r="AT8" s="888"/>
      <c r="AU8" s="888"/>
      <c r="AV8" s="121"/>
      <c r="AX8" s="17"/>
      <c r="BA8" s="789"/>
      <c r="BB8" s="790"/>
      <c r="BC8" s="790"/>
      <c r="BD8" s="790"/>
      <c r="BE8" s="790"/>
      <c r="BF8" s="790"/>
      <c r="BG8" s="790"/>
      <c r="BH8" s="791"/>
      <c r="BI8" s="879"/>
      <c r="BJ8" s="880"/>
      <c r="BK8" s="880"/>
      <c r="BL8" s="124"/>
      <c r="BN8" s="17"/>
      <c r="BO8" s="883"/>
      <c r="BP8" s="884"/>
      <c r="BQ8" s="884"/>
      <c r="BR8" s="121"/>
      <c r="BT8" s="17"/>
      <c r="BU8" s="883"/>
      <c r="BV8" s="884"/>
      <c r="BW8" s="884"/>
      <c r="BX8" s="121"/>
      <c r="BZ8" s="17"/>
      <c r="CA8" s="883"/>
      <c r="CB8" s="884"/>
      <c r="CC8" s="884"/>
      <c r="CD8" s="121"/>
      <c r="CF8" s="17"/>
      <c r="CG8" s="883"/>
      <c r="CH8" s="884"/>
      <c r="CI8" s="884"/>
      <c r="CJ8" s="121"/>
      <c r="CL8" s="17"/>
      <c r="CM8" s="883"/>
      <c r="CN8" s="884"/>
      <c r="CO8" s="884"/>
      <c r="CP8" s="121"/>
      <c r="CR8" s="17"/>
      <c r="CS8" s="887"/>
      <c r="CT8" s="888"/>
      <c r="CU8" s="888"/>
      <c r="CV8" s="121"/>
      <c r="CX8" s="17"/>
    </row>
    <row r="9" spans="1:102" ht="22.5" customHeight="1" x14ac:dyDescent="0.15">
      <c r="A9" s="28"/>
      <c r="B9" s="21"/>
      <c r="C9" s="21"/>
      <c r="D9" s="21"/>
      <c r="E9" s="21"/>
      <c r="F9" s="21"/>
      <c r="G9" s="21"/>
      <c r="H9" s="22"/>
      <c r="I9" s="879"/>
      <c r="J9" s="880"/>
      <c r="K9" s="880"/>
      <c r="L9" s="124"/>
      <c r="N9" s="17"/>
      <c r="O9" s="883"/>
      <c r="P9" s="884"/>
      <c r="Q9" s="884"/>
      <c r="R9" s="121"/>
      <c r="T9" s="17"/>
      <c r="U9" s="883"/>
      <c r="V9" s="884"/>
      <c r="W9" s="884"/>
      <c r="X9" s="121"/>
      <c r="Z9" s="17"/>
      <c r="AA9" s="883"/>
      <c r="AB9" s="884"/>
      <c r="AC9" s="884"/>
      <c r="AD9" s="121"/>
      <c r="AF9" s="17"/>
      <c r="AG9" s="883"/>
      <c r="AH9" s="884"/>
      <c r="AI9" s="884"/>
      <c r="AJ9" s="121"/>
      <c r="AL9" s="17"/>
      <c r="AM9" s="883"/>
      <c r="AN9" s="884"/>
      <c r="AO9" s="884"/>
      <c r="AP9" s="121"/>
      <c r="AR9" s="17"/>
      <c r="AS9" s="887"/>
      <c r="AT9" s="888"/>
      <c r="AU9" s="888"/>
      <c r="AV9" s="121"/>
      <c r="AX9" s="17"/>
      <c r="BA9" s="28"/>
      <c r="BB9" s="21"/>
      <c r="BC9" s="21"/>
      <c r="BD9" s="21"/>
      <c r="BE9" s="21"/>
      <c r="BF9" s="21"/>
      <c r="BG9" s="21"/>
      <c r="BH9" s="22"/>
      <c r="BI9" s="879"/>
      <c r="BJ9" s="880"/>
      <c r="BK9" s="880"/>
      <c r="BL9" s="124"/>
      <c r="BN9" s="17"/>
      <c r="BO9" s="883"/>
      <c r="BP9" s="884"/>
      <c r="BQ9" s="884"/>
      <c r="BR9" s="121"/>
      <c r="BT9" s="17"/>
      <c r="BU9" s="883"/>
      <c r="BV9" s="884"/>
      <c r="BW9" s="884"/>
      <c r="BX9" s="121"/>
      <c r="BZ9" s="17"/>
      <c r="CA9" s="883"/>
      <c r="CB9" s="884"/>
      <c r="CC9" s="884"/>
      <c r="CD9" s="121"/>
      <c r="CF9" s="17"/>
      <c r="CG9" s="883"/>
      <c r="CH9" s="884"/>
      <c r="CI9" s="884"/>
      <c r="CJ9" s="121"/>
      <c r="CL9" s="17"/>
      <c r="CM9" s="883"/>
      <c r="CN9" s="884"/>
      <c r="CO9" s="884"/>
      <c r="CP9" s="121"/>
      <c r="CR9" s="17"/>
      <c r="CS9" s="887"/>
      <c r="CT9" s="888"/>
      <c r="CU9" s="888"/>
      <c r="CV9" s="121"/>
      <c r="CX9" s="17"/>
    </row>
    <row r="10" spans="1:102" ht="38.25" customHeight="1" x14ac:dyDescent="0.15">
      <c r="A10" s="23"/>
      <c r="H10" s="17"/>
      <c r="I10" s="18"/>
      <c r="J10" s="19"/>
      <c r="K10" s="19"/>
      <c r="L10" s="19"/>
      <c r="M10" s="19"/>
      <c r="N10" s="20"/>
      <c r="O10" s="18"/>
      <c r="P10" s="19"/>
      <c r="Q10" s="19"/>
      <c r="R10" s="19"/>
      <c r="S10" s="19"/>
      <c r="T10" s="20"/>
      <c r="U10" s="18"/>
      <c r="V10" s="19"/>
      <c r="W10" s="19"/>
      <c r="X10" s="19"/>
      <c r="Y10" s="19"/>
      <c r="Z10" s="20"/>
      <c r="AA10" s="18"/>
      <c r="AB10" s="19"/>
      <c r="AC10" s="19"/>
      <c r="AD10" s="19"/>
      <c r="AE10" s="19"/>
      <c r="AF10" s="20"/>
      <c r="AG10" s="18"/>
      <c r="AH10" s="19"/>
      <c r="AI10" s="19"/>
      <c r="AJ10" s="19"/>
      <c r="AK10" s="19"/>
      <c r="AL10" s="20"/>
      <c r="AM10" s="18"/>
      <c r="AN10" s="19"/>
      <c r="AO10" s="19"/>
      <c r="AP10" s="19"/>
      <c r="AQ10" s="19"/>
      <c r="AR10" s="20"/>
      <c r="AS10" s="18"/>
      <c r="AT10" s="19"/>
      <c r="AU10" s="19"/>
      <c r="AV10" s="19"/>
      <c r="AW10" s="19"/>
      <c r="AX10" s="20"/>
      <c r="BA10" s="23"/>
      <c r="BH10" s="17"/>
      <c r="BI10" s="18"/>
      <c r="BJ10" s="19"/>
      <c r="BK10" s="19"/>
      <c r="BL10" s="19"/>
      <c r="BM10" s="19"/>
      <c r="BN10" s="20"/>
      <c r="BO10" s="18"/>
      <c r="BP10" s="19"/>
      <c r="BQ10" s="19"/>
      <c r="BR10" s="19"/>
      <c r="BS10" s="19"/>
      <c r="BT10" s="20"/>
      <c r="BU10" s="18"/>
      <c r="BV10" s="19"/>
      <c r="BW10" s="19"/>
      <c r="BX10" s="19"/>
      <c r="BY10" s="19"/>
      <c r="BZ10" s="20"/>
      <c r="CA10" s="18"/>
      <c r="CB10" s="19"/>
      <c r="CC10" s="19"/>
      <c r="CD10" s="19"/>
      <c r="CE10" s="19"/>
      <c r="CF10" s="20"/>
      <c r="CG10" s="18"/>
      <c r="CH10" s="19"/>
      <c r="CI10" s="19"/>
      <c r="CJ10" s="19"/>
      <c r="CK10" s="19"/>
      <c r="CL10" s="20"/>
      <c r="CM10" s="18"/>
      <c r="CN10" s="19"/>
      <c r="CO10" s="19"/>
      <c r="CP10" s="19"/>
      <c r="CQ10" s="19"/>
      <c r="CR10" s="20"/>
      <c r="CS10" s="18"/>
      <c r="CT10" s="19"/>
      <c r="CU10" s="19"/>
      <c r="CV10" s="19"/>
      <c r="CW10" s="19"/>
      <c r="CX10" s="20"/>
    </row>
    <row r="11" spans="1:102" ht="21.75" customHeight="1" x14ac:dyDescent="0.15">
      <c r="A11" s="23"/>
      <c r="H11" s="17"/>
      <c r="I11" s="885">
        <f>AS7+1</f>
        <v>46033</v>
      </c>
      <c r="J11" s="886"/>
      <c r="K11" s="886"/>
      <c r="L11" s="123"/>
      <c r="M11" s="21"/>
      <c r="N11" s="22"/>
      <c r="O11" s="881">
        <f>I11+1</f>
        <v>46034</v>
      </c>
      <c r="P11" s="882"/>
      <c r="Q11" s="882"/>
      <c r="R11" s="119"/>
      <c r="S11" s="21"/>
      <c r="T11" s="22"/>
      <c r="U11" s="881">
        <f>O11+1</f>
        <v>46035</v>
      </c>
      <c r="V11" s="882"/>
      <c r="W11" s="882"/>
      <c r="X11" s="119"/>
      <c r="Y11" s="21"/>
      <c r="Z11" s="22"/>
      <c r="AA11" s="881">
        <f>U11+1</f>
        <v>46036</v>
      </c>
      <c r="AB11" s="882"/>
      <c r="AC11" s="882"/>
      <c r="AD11" s="119"/>
      <c r="AE11" s="21"/>
      <c r="AF11" s="22"/>
      <c r="AG11" s="881">
        <f>AA11+1</f>
        <v>46037</v>
      </c>
      <c r="AH11" s="882"/>
      <c r="AI11" s="882"/>
      <c r="AJ11" s="119"/>
      <c r="AK11" s="21"/>
      <c r="AL11" s="22"/>
      <c r="AM11" s="881">
        <f>AG11+1</f>
        <v>46038</v>
      </c>
      <c r="AN11" s="882"/>
      <c r="AO11" s="882"/>
      <c r="AP11" s="119"/>
      <c r="AQ11" s="21"/>
      <c r="AR11" s="22"/>
      <c r="AS11" s="887">
        <f>AM11+1</f>
        <v>46039</v>
      </c>
      <c r="AT11" s="888"/>
      <c r="AU11" s="888"/>
      <c r="AV11" s="119"/>
      <c r="AW11" s="21"/>
      <c r="AX11" s="22"/>
      <c r="BA11" s="23"/>
      <c r="BH11" s="17"/>
      <c r="BI11" s="885">
        <f>CS7+1</f>
        <v>46124</v>
      </c>
      <c r="BJ11" s="886"/>
      <c r="BK11" s="886"/>
      <c r="BL11" s="123"/>
      <c r="BM11" s="21"/>
      <c r="BN11" s="22"/>
      <c r="BO11" s="881">
        <f>BI11+1</f>
        <v>46125</v>
      </c>
      <c r="BP11" s="882"/>
      <c r="BQ11" s="882"/>
      <c r="BR11" s="119"/>
      <c r="BS11" s="21"/>
      <c r="BT11" s="22"/>
      <c r="BU11" s="881">
        <f>BO11+1</f>
        <v>46126</v>
      </c>
      <c r="BV11" s="882"/>
      <c r="BW11" s="882"/>
      <c r="BX11" s="119"/>
      <c r="BY11" s="21"/>
      <c r="BZ11" s="22"/>
      <c r="CA11" s="881">
        <f>BU11+1</f>
        <v>46127</v>
      </c>
      <c r="CB11" s="882"/>
      <c r="CC11" s="882"/>
      <c r="CD11" s="119"/>
      <c r="CE11" s="21"/>
      <c r="CF11" s="22"/>
      <c r="CG11" s="881">
        <f>CA11+1</f>
        <v>46128</v>
      </c>
      <c r="CH11" s="882"/>
      <c r="CI11" s="882"/>
      <c r="CJ11" s="119"/>
      <c r="CK11" s="21"/>
      <c r="CL11" s="22"/>
      <c r="CM11" s="881">
        <f>CG11+1</f>
        <v>46129</v>
      </c>
      <c r="CN11" s="882"/>
      <c r="CO11" s="882"/>
      <c r="CP11" s="119"/>
      <c r="CQ11" s="21"/>
      <c r="CR11" s="22"/>
      <c r="CS11" s="887">
        <f>CM11+1</f>
        <v>46130</v>
      </c>
      <c r="CT11" s="888"/>
      <c r="CU11" s="888"/>
      <c r="CV11" s="119"/>
      <c r="CW11" s="21"/>
      <c r="CX11" s="22"/>
    </row>
    <row r="12" spans="1:102" ht="21.75" customHeight="1" x14ac:dyDescent="0.15">
      <c r="A12" s="23"/>
      <c r="H12" s="17"/>
      <c r="I12" s="879"/>
      <c r="J12" s="880"/>
      <c r="K12" s="880"/>
      <c r="L12" s="124"/>
      <c r="N12" s="17"/>
      <c r="O12" s="883"/>
      <c r="P12" s="884"/>
      <c r="Q12" s="884"/>
      <c r="R12" s="121"/>
      <c r="T12" s="17"/>
      <c r="U12" s="883"/>
      <c r="V12" s="884"/>
      <c r="W12" s="884"/>
      <c r="X12" s="121"/>
      <c r="Z12" s="17"/>
      <c r="AA12" s="883"/>
      <c r="AB12" s="884"/>
      <c r="AC12" s="884"/>
      <c r="AD12" s="121"/>
      <c r="AF12" s="17"/>
      <c r="AG12" s="883"/>
      <c r="AH12" s="884"/>
      <c r="AI12" s="884"/>
      <c r="AJ12" s="121"/>
      <c r="AL12" s="17"/>
      <c r="AM12" s="883"/>
      <c r="AN12" s="884"/>
      <c r="AO12" s="884"/>
      <c r="AP12" s="121"/>
      <c r="AR12" s="17"/>
      <c r="AS12" s="887"/>
      <c r="AT12" s="888"/>
      <c r="AU12" s="888"/>
      <c r="AV12" s="121"/>
      <c r="AX12" s="17"/>
      <c r="BA12" s="23"/>
      <c r="BH12" s="17"/>
      <c r="BI12" s="879"/>
      <c r="BJ12" s="880"/>
      <c r="BK12" s="880"/>
      <c r="BL12" s="124"/>
      <c r="BN12" s="17"/>
      <c r="BO12" s="883"/>
      <c r="BP12" s="884"/>
      <c r="BQ12" s="884"/>
      <c r="BR12" s="121"/>
      <c r="BT12" s="17"/>
      <c r="BU12" s="883"/>
      <c r="BV12" s="884"/>
      <c r="BW12" s="884"/>
      <c r="BX12" s="121"/>
      <c r="BZ12" s="17"/>
      <c r="CA12" s="883"/>
      <c r="CB12" s="884"/>
      <c r="CC12" s="884"/>
      <c r="CD12" s="121"/>
      <c r="CF12" s="17"/>
      <c r="CG12" s="883"/>
      <c r="CH12" s="884"/>
      <c r="CI12" s="884"/>
      <c r="CJ12" s="121"/>
      <c r="CL12" s="17"/>
      <c r="CM12" s="883"/>
      <c r="CN12" s="884"/>
      <c r="CO12" s="884"/>
      <c r="CP12" s="121"/>
      <c r="CR12" s="17"/>
      <c r="CS12" s="887"/>
      <c r="CT12" s="888"/>
      <c r="CU12" s="888"/>
      <c r="CV12" s="121"/>
      <c r="CX12" s="17"/>
    </row>
    <row r="13" spans="1:102" ht="66" customHeight="1" x14ac:dyDescent="0.15">
      <c r="A13" s="18"/>
      <c r="B13" s="19"/>
      <c r="C13" s="19"/>
      <c r="D13" s="19"/>
      <c r="E13" s="19"/>
      <c r="F13" s="19"/>
      <c r="G13" s="19"/>
      <c r="H13" s="20"/>
      <c r="I13" s="879"/>
      <c r="J13" s="880"/>
      <c r="K13" s="880"/>
      <c r="L13" s="124"/>
      <c r="N13" s="17"/>
      <c r="O13" s="883"/>
      <c r="P13" s="884"/>
      <c r="Q13" s="884"/>
      <c r="R13" s="121"/>
      <c r="T13" s="17"/>
      <c r="U13" s="883"/>
      <c r="V13" s="884"/>
      <c r="W13" s="884"/>
      <c r="X13" s="121"/>
      <c r="Z13" s="17"/>
      <c r="AA13" s="883"/>
      <c r="AB13" s="884"/>
      <c r="AC13" s="884"/>
      <c r="AD13" s="121"/>
      <c r="AF13" s="17"/>
      <c r="AG13" s="883"/>
      <c r="AH13" s="884"/>
      <c r="AI13" s="884"/>
      <c r="AJ13" s="121"/>
      <c r="AL13" s="17"/>
      <c r="AM13" s="883"/>
      <c r="AN13" s="884"/>
      <c r="AO13" s="884"/>
      <c r="AP13" s="121"/>
      <c r="AR13" s="17"/>
      <c r="AS13" s="887"/>
      <c r="AT13" s="888"/>
      <c r="AU13" s="888"/>
      <c r="AV13" s="121"/>
      <c r="AX13" s="17"/>
      <c r="BA13" s="18"/>
      <c r="BB13" s="19"/>
      <c r="BC13" s="19"/>
      <c r="BD13" s="19"/>
      <c r="BE13" s="19"/>
      <c r="BF13" s="19"/>
      <c r="BG13" s="19"/>
      <c r="BH13" s="20"/>
      <c r="BI13" s="879"/>
      <c r="BJ13" s="880"/>
      <c r="BK13" s="880"/>
      <c r="BL13" s="124"/>
      <c r="BN13" s="17"/>
      <c r="BO13" s="883"/>
      <c r="BP13" s="884"/>
      <c r="BQ13" s="884"/>
      <c r="BR13" s="121"/>
      <c r="BT13" s="17"/>
      <c r="BU13" s="883"/>
      <c r="BV13" s="884"/>
      <c r="BW13" s="884"/>
      <c r="BX13" s="121"/>
      <c r="BZ13" s="17"/>
      <c r="CA13" s="883"/>
      <c r="CB13" s="884"/>
      <c r="CC13" s="884"/>
      <c r="CD13" s="121"/>
      <c r="CF13" s="17"/>
      <c r="CG13" s="883"/>
      <c r="CH13" s="884"/>
      <c r="CI13" s="884"/>
      <c r="CJ13" s="121"/>
      <c r="CL13" s="17"/>
      <c r="CM13" s="883"/>
      <c r="CN13" s="884"/>
      <c r="CO13" s="884"/>
      <c r="CP13" s="121"/>
      <c r="CR13" s="17"/>
      <c r="CS13" s="887"/>
      <c r="CT13" s="888"/>
      <c r="CU13" s="888"/>
      <c r="CV13" s="121"/>
      <c r="CX13" s="20"/>
    </row>
    <row r="14" spans="1:102" ht="68.25" customHeight="1" x14ac:dyDescent="0.15">
      <c r="A14" s="806">
        <f>A5</f>
        <v>46023</v>
      </c>
      <c r="B14" s="807"/>
      <c r="C14" s="807"/>
      <c r="D14" s="807"/>
      <c r="E14" s="807"/>
      <c r="F14" s="807"/>
      <c r="G14" s="807"/>
      <c r="H14" s="807"/>
      <c r="I14" s="59"/>
      <c r="J14" s="96"/>
      <c r="K14" s="96"/>
      <c r="L14" s="96"/>
      <c r="M14" s="96"/>
      <c r="N14" s="96"/>
      <c r="O14" s="96"/>
      <c r="P14" s="96"/>
      <c r="Q14" s="96"/>
      <c r="R14" s="96"/>
      <c r="S14" s="96"/>
      <c r="T14" s="96"/>
      <c r="U14" s="96"/>
      <c r="V14" s="96"/>
      <c r="W14" s="96"/>
      <c r="X14" s="96"/>
      <c r="Y14" s="96"/>
      <c r="Z14" s="96"/>
      <c r="AA14" s="96"/>
      <c r="AB14" s="96"/>
      <c r="AC14" s="96"/>
      <c r="AD14" s="96"/>
      <c r="AE14" s="96"/>
      <c r="AF14" s="96"/>
      <c r="AG14" s="96"/>
      <c r="AH14" s="96"/>
      <c r="AI14" s="96"/>
      <c r="AJ14" s="96"/>
      <c r="AK14" s="96"/>
      <c r="AL14" s="96"/>
      <c r="AM14" s="96"/>
      <c r="AN14" s="96"/>
      <c r="AO14" s="96"/>
      <c r="AP14" s="96"/>
      <c r="AQ14" s="96"/>
      <c r="AR14" s="96"/>
      <c r="AS14" s="96"/>
      <c r="AT14" s="96"/>
      <c r="AU14" s="96"/>
      <c r="AV14" s="96"/>
      <c r="AW14" s="96"/>
      <c r="AX14" s="97"/>
      <c r="BA14" s="806">
        <f>BA5</f>
        <v>46113</v>
      </c>
      <c r="BB14" s="807"/>
      <c r="BC14" s="807"/>
      <c r="BD14" s="807"/>
      <c r="BE14" s="807"/>
      <c r="BF14" s="807"/>
      <c r="BG14" s="807"/>
      <c r="BH14" s="807"/>
      <c r="BI14" s="59"/>
      <c r="BJ14" s="96"/>
      <c r="BK14" s="96"/>
      <c r="BL14" s="96"/>
      <c r="BM14" s="96"/>
      <c r="BN14" s="96"/>
      <c r="BO14" s="96"/>
      <c r="BP14" s="96"/>
      <c r="BQ14" s="96"/>
      <c r="BR14" s="96"/>
      <c r="BS14" s="96"/>
      <c r="BT14" s="96"/>
      <c r="BU14" s="96"/>
      <c r="BV14" s="96"/>
      <c r="BW14" s="96"/>
      <c r="BX14" s="96"/>
      <c r="BY14" s="96"/>
      <c r="BZ14" s="96"/>
      <c r="CA14" s="96"/>
      <c r="CB14" s="96"/>
      <c r="CC14" s="96"/>
      <c r="CD14" s="96"/>
      <c r="CE14" s="96"/>
      <c r="CF14" s="96"/>
      <c r="CG14" s="96"/>
      <c r="CH14" s="96"/>
      <c r="CI14" s="96"/>
      <c r="CJ14" s="96"/>
      <c r="CK14" s="96"/>
      <c r="CL14" s="96"/>
      <c r="CM14" s="96"/>
      <c r="CN14" s="96"/>
      <c r="CO14" s="96"/>
      <c r="CP14" s="96"/>
      <c r="CQ14" s="96"/>
      <c r="CR14" s="96"/>
      <c r="CS14" s="96"/>
      <c r="CT14" s="96"/>
      <c r="CU14" s="96"/>
      <c r="CV14" s="96"/>
      <c r="CW14" s="96"/>
      <c r="CX14" s="97"/>
    </row>
    <row r="15" spans="1:102" ht="23.25" customHeight="1" x14ac:dyDescent="0.15">
      <c r="A15" s="796">
        <f>A18</f>
        <v>46023</v>
      </c>
      <c r="B15" s="797"/>
      <c r="C15" s="797"/>
      <c r="D15" s="797"/>
      <c r="E15" s="797"/>
      <c r="F15" s="797"/>
      <c r="G15" s="797"/>
      <c r="H15" s="798"/>
      <c r="I15" s="787" t="s">
        <v>24</v>
      </c>
      <c r="J15" s="788"/>
      <c r="K15" s="788"/>
      <c r="L15" s="113"/>
      <c r="M15" s="113"/>
      <c r="N15" s="114"/>
      <c r="O15" s="877" t="s">
        <v>56</v>
      </c>
      <c r="P15" s="878"/>
      <c r="Q15" s="878"/>
      <c r="R15" s="163"/>
      <c r="S15" s="163"/>
      <c r="T15" s="164"/>
      <c r="U15" s="771" t="s">
        <v>53</v>
      </c>
      <c r="V15" s="772"/>
      <c r="W15" s="772"/>
      <c r="X15" s="88"/>
      <c r="Y15" s="88"/>
      <c r="Z15" s="89"/>
      <c r="AA15" s="877" t="s">
        <v>57</v>
      </c>
      <c r="AB15" s="878"/>
      <c r="AC15" s="878"/>
      <c r="AD15" s="163"/>
      <c r="AE15" s="163"/>
      <c r="AF15" s="164"/>
      <c r="AG15" s="771" t="s">
        <v>58</v>
      </c>
      <c r="AH15" s="772"/>
      <c r="AI15" s="772"/>
      <c r="AJ15" s="88"/>
      <c r="AK15" s="88"/>
      <c r="AL15" s="89"/>
      <c r="AM15" s="877" t="s">
        <v>59</v>
      </c>
      <c r="AN15" s="878"/>
      <c r="AO15" s="878"/>
      <c r="AP15" s="163"/>
      <c r="AQ15" s="163"/>
      <c r="AR15" s="164"/>
      <c r="AS15" s="773" t="s">
        <v>62</v>
      </c>
      <c r="AT15" s="774"/>
      <c r="AU15" s="774"/>
      <c r="AV15" s="117"/>
      <c r="AW15" s="117"/>
      <c r="AX15" s="118"/>
      <c r="BA15" s="796">
        <f>BA18</f>
        <v>46113</v>
      </c>
      <c r="BB15" s="797"/>
      <c r="BC15" s="797"/>
      <c r="BD15" s="797"/>
      <c r="BE15" s="797"/>
      <c r="BF15" s="797"/>
      <c r="BG15" s="797"/>
      <c r="BH15" s="798"/>
      <c r="BI15" s="787" t="s">
        <v>24</v>
      </c>
      <c r="BJ15" s="788"/>
      <c r="BK15" s="788"/>
      <c r="BL15" s="113"/>
      <c r="BM15" s="113"/>
      <c r="BN15" s="114"/>
      <c r="BO15" s="877" t="s">
        <v>56</v>
      </c>
      <c r="BP15" s="878"/>
      <c r="BQ15" s="878"/>
      <c r="BR15" s="163"/>
      <c r="BS15" s="163"/>
      <c r="BT15" s="164"/>
      <c r="BU15" s="771" t="s">
        <v>53</v>
      </c>
      <c r="BV15" s="772"/>
      <c r="BW15" s="772"/>
      <c r="BX15" s="88"/>
      <c r="BY15" s="88"/>
      <c r="BZ15" s="89"/>
      <c r="CA15" s="877" t="s">
        <v>57</v>
      </c>
      <c r="CB15" s="878"/>
      <c r="CC15" s="878"/>
      <c r="CD15" s="163"/>
      <c r="CE15" s="163"/>
      <c r="CF15" s="164"/>
      <c r="CG15" s="771" t="s">
        <v>58</v>
      </c>
      <c r="CH15" s="772"/>
      <c r="CI15" s="772"/>
      <c r="CJ15" s="88"/>
      <c r="CK15" s="88"/>
      <c r="CL15" s="89"/>
      <c r="CM15" s="877" t="s">
        <v>59</v>
      </c>
      <c r="CN15" s="878"/>
      <c r="CO15" s="878"/>
      <c r="CP15" s="163"/>
      <c r="CQ15" s="163"/>
      <c r="CR15" s="164"/>
      <c r="CS15" s="773" t="s">
        <v>62</v>
      </c>
      <c r="CT15" s="774"/>
      <c r="CU15" s="774"/>
      <c r="CV15" s="117"/>
      <c r="CW15" s="117"/>
      <c r="CX15" s="118"/>
    </row>
    <row r="16" spans="1:102" ht="21.75" customHeight="1" x14ac:dyDescent="0.15">
      <c r="A16" s="799"/>
      <c r="B16" s="800"/>
      <c r="C16" s="800"/>
      <c r="D16" s="800"/>
      <c r="E16" s="800"/>
      <c r="F16" s="800"/>
      <c r="G16" s="800"/>
      <c r="H16" s="801"/>
      <c r="I16" s="885">
        <f>AS11+1</f>
        <v>46040</v>
      </c>
      <c r="J16" s="886"/>
      <c r="K16" s="886"/>
      <c r="L16" s="123"/>
      <c r="M16" s="21"/>
      <c r="N16" s="22"/>
      <c r="O16" s="881">
        <f>I16+1</f>
        <v>46041</v>
      </c>
      <c r="P16" s="882"/>
      <c r="Q16" s="882"/>
      <c r="R16" s="119"/>
      <c r="S16" s="21"/>
      <c r="T16" s="22"/>
      <c r="U16" s="881">
        <f>O16+1</f>
        <v>46042</v>
      </c>
      <c r="V16" s="882"/>
      <c r="W16" s="882"/>
      <c r="X16" s="119"/>
      <c r="Y16" s="21"/>
      <c r="Z16" s="22"/>
      <c r="AA16" s="881">
        <f>U16+1</f>
        <v>46043</v>
      </c>
      <c r="AB16" s="882"/>
      <c r="AC16" s="882"/>
      <c r="AD16" s="119"/>
      <c r="AE16" s="21"/>
      <c r="AF16" s="22"/>
      <c r="AG16" s="881">
        <f>AA16+1</f>
        <v>46044</v>
      </c>
      <c r="AH16" s="882"/>
      <c r="AI16" s="882"/>
      <c r="AJ16" s="119"/>
      <c r="AK16" s="21"/>
      <c r="AL16" s="22"/>
      <c r="AM16" s="881">
        <f>AG16+1</f>
        <v>46045</v>
      </c>
      <c r="AN16" s="882"/>
      <c r="AO16" s="882"/>
      <c r="AP16" s="119"/>
      <c r="AQ16" s="21"/>
      <c r="AR16" s="22"/>
      <c r="AS16" s="887">
        <f>AM16+1</f>
        <v>46046</v>
      </c>
      <c r="AT16" s="888"/>
      <c r="AU16" s="888"/>
      <c r="AV16" s="119"/>
      <c r="AW16" s="21"/>
      <c r="AX16" s="22"/>
      <c r="BA16" s="799"/>
      <c r="BB16" s="800"/>
      <c r="BC16" s="800"/>
      <c r="BD16" s="800"/>
      <c r="BE16" s="800"/>
      <c r="BF16" s="800"/>
      <c r="BG16" s="800"/>
      <c r="BH16" s="801"/>
      <c r="BI16" s="885">
        <f>CS11+1</f>
        <v>46131</v>
      </c>
      <c r="BJ16" s="886"/>
      <c r="BK16" s="886"/>
      <c r="BL16" s="123"/>
      <c r="BM16" s="21"/>
      <c r="BN16" s="22"/>
      <c r="BO16" s="881">
        <f>BI16+1</f>
        <v>46132</v>
      </c>
      <c r="BP16" s="882"/>
      <c r="BQ16" s="882"/>
      <c r="BR16" s="119"/>
      <c r="BS16" s="21"/>
      <c r="BT16" s="22"/>
      <c r="BU16" s="881">
        <f>BO16+1</f>
        <v>46133</v>
      </c>
      <c r="BV16" s="882"/>
      <c r="BW16" s="882"/>
      <c r="BX16" s="119"/>
      <c r="BY16" s="21"/>
      <c r="BZ16" s="22"/>
      <c r="CA16" s="881">
        <f>BU16+1</f>
        <v>46134</v>
      </c>
      <c r="CB16" s="882"/>
      <c r="CC16" s="882"/>
      <c r="CD16" s="119"/>
      <c r="CE16" s="21"/>
      <c r="CF16" s="22"/>
      <c r="CG16" s="881">
        <f>CA16+1</f>
        <v>46135</v>
      </c>
      <c r="CH16" s="882"/>
      <c r="CI16" s="882"/>
      <c r="CJ16" s="119"/>
      <c r="CK16" s="21"/>
      <c r="CL16" s="22"/>
      <c r="CM16" s="881">
        <f>CG16+1</f>
        <v>46136</v>
      </c>
      <c r="CN16" s="882"/>
      <c r="CO16" s="882"/>
      <c r="CP16" s="119"/>
      <c r="CQ16" s="21"/>
      <c r="CR16" s="22"/>
      <c r="CS16" s="887">
        <f>CM16+1</f>
        <v>46137</v>
      </c>
      <c r="CT16" s="888"/>
      <c r="CU16" s="888"/>
      <c r="CV16" s="119"/>
      <c r="CW16" s="21"/>
      <c r="CX16" s="22"/>
    </row>
    <row r="17" spans="1:102" ht="21.75" customHeight="1" x14ac:dyDescent="0.15">
      <c r="A17" s="799"/>
      <c r="B17" s="800"/>
      <c r="C17" s="800"/>
      <c r="D17" s="800"/>
      <c r="E17" s="800"/>
      <c r="F17" s="800"/>
      <c r="G17" s="800"/>
      <c r="H17" s="801"/>
      <c r="I17" s="879"/>
      <c r="J17" s="880"/>
      <c r="K17" s="880"/>
      <c r="L17" s="124"/>
      <c r="N17" s="17"/>
      <c r="O17" s="883"/>
      <c r="P17" s="884"/>
      <c r="Q17" s="884"/>
      <c r="R17" s="121"/>
      <c r="T17" s="17"/>
      <c r="U17" s="883"/>
      <c r="V17" s="884"/>
      <c r="W17" s="884"/>
      <c r="X17" s="121"/>
      <c r="Z17" s="17"/>
      <c r="AA17" s="883"/>
      <c r="AB17" s="884"/>
      <c r="AC17" s="884"/>
      <c r="AD17" s="121"/>
      <c r="AF17" s="17"/>
      <c r="AG17" s="883"/>
      <c r="AH17" s="884"/>
      <c r="AI17" s="884"/>
      <c r="AJ17" s="121"/>
      <c r="AL17" s="17"/>
      <c r="AM17" s="883"/>
      <c r="AN17" s="884"/>
      <c r="AO17" s="884"/>
      <c r="AP17" s="121"/>
      <c r="AR17" s="17"/>
      <c r="AS17" s="887"/>
      <c r="AT17" s="888"/>
      <c r="AU17" s="888"/>
      <c r="AV17" s="121"/>
      <c r="AX17" s="17"/>
      <c r="BA17" s="799"/>
      <c r="BB17" s="800"/>
      <c r="BC17" s="800"/>
      <c r="BD17" s="800"/>
      <c r="BE17" s="800"/>
      <c r="BF17" s="800"/>
      <c r="BG17" s="800"/>
      <c r="BH17" s="801"/>
      <c r="BI17" s="879"/>
      <c r="BJ17" s="880"/>
      <c r="BK17" s="880"/>
      <c r="BL17" s="124"/>
      <c r="BN17" s="17"/>
      <c r="BO17" s="883"/>
      <c r="BP17" s="884"/>
      <c r="BQ17" s="884"/>
      <c r="BR17" s="121"/>
      <c r="BT17" s="17"/>
      <c r="BU17" s="883"/>
      <c r="BV17" s="884"/>
      <c r="BW17" s="884"/>
      <c r="BX17" s="121"/>
      <c r="BZ17" s="17"/>
      <c r="CA17" s="883"/>
      <c r="CB17" s="884"/>
      <c r="CC17" s="884"/>
      <c r="CD17" s="121"/>
      <c r="CF17" s="17"/>
      <c r="CG17" s="883"/>
      <c r="CH17" s="884"/>
      <c r="CI17" s="884"/>
      <c r="CJ17" s="121"/>
      <c r="CL17" s="17"/>
      <c r="CM17" s="883"/>
      <c r="CN17" s="884"/>
      <c r="CO17" s="884"/>
      <c r="CP17" s="121"/>
      <c r="CR17" s="17"/>
      <c r="CS17" s="887"/>
      <c r="CT17" s="888"/>
      <c r="CU17" s="888"/>
      <c r="CV17" s="121"/>
      <c r="CX17" s="17"/>
    </row>
    <row r="18" spans="1:102" ht="22.5" customHeight="1" x14ac:dyDescent="0.15">
      <c r="A18" s="575">
        <f>A5</f>
        <v>46023</v>
      </c>
      <c r="B18" s="576"/>
      <c r="C18" s="576"/>
      <c r="D18" s="576"/>
      <c r="E18" s="576" t="s">
        <v>358</v>
      </c>
      <c r="F18" s="576"/>
      <c r="G18" s="576"/>
      <c r="H18" s="577"/>
      <c r="I18" s="879"/>
      <c r="J18" s="880"/>
      <c r="K18" s="880"/>
      <c r="L18" s="124"/>
      <c r="N18" s="17"/>
      <c r="O18" s="883"/>
      <c r="P18" s="884"/>
      <c r="Q18" s="884"/>
      <c r="R18" s="121"/>
      <c r="T18" s="17"/>
      <c r="U18" s="883"/>
      <c r="V18" s="884"/>
      <c r="W18" s="884"/>
      <c r="X18" s="121"/>
      <c r="Z18" s="17"/>
      <c r="AA18" s="883"/>
      <c r="AB18" s="884"/>
      <c r="AC18" s="884"/>
      <c r="AD18" s="121"/>
      <c r="AF18" s="17"/>
      <c r="AG18" s="883"/>
      <c r="AH18" s="884"/>
      <c r="AI18" s="884"/>
      <c r="AJ18" s="121"/>
      <c r="AL18" s="17"/>
      <c r="AM18" s="883"/>
      <c r="AN18" s="884"/>
      <c r="AO18" s="884"/>
      <c r="AP18" s="121"/>
      <c r="AR18" s="17"/>
      <c r="AS18" s="887"/>
      <c r="AT18" s="888"/>
      <c r="AU18" s="888"/>
      <c r="AV18" s="121"/>
      <c r="AX18" s="17"/>
      <c r="BA18" s="575">
        <f>BA5</f>
        <v>46113</v>
      </c>
      <c r="BB18" s="576"/>
      <c r="BC18" s="576"/>
      <c r="BD18" s="576"/>
      <c r="BE18" s="576" t="s">
        <v>358</v>
      </c>
      <c r="BF18" s="576"/>
      <c r="BG18" s="576"/>
      <c r="BH18" s="577"/>
      <c r="BI18" s="879"/>
      <c r="BJ18" s="880"/>
      <c r="BK18" s="880"/>
      <c r="BL18" s="124"/>
      <c r="BN18" s="17"/>
      <c r="BO18" s="883"/>
      <c r="BP18" s="884"/>
      <c r="BQ18" s="884"/>
      <c r="BR18" s="121"/>
      <c r="BT18" s="17"/>
      <c r="BU18" s="883"/>
      <c r="BV18" s="884"/>
      <c r="BW18" s="884"/>
      <c r="BX18" s="121"/>
      <c r="BZ18" s="17"/>
      <c r="CA18" s="883"/>
      <c r="CB18" s="884"/>
      <c r="CC18" s="884"/>
      <c r="CD18" s="121"/>
      <c r="CF18" s="17"/>
      <c r="CG18" s="883"/>
      <c r="CH18" s="884"/>
      <c r="CI18" s="884"/>
      <c r="CJ18" s="121"/>
      <c r="CL18" s="17"/>
      <c r="CM18" s="883"/>
      <c r="CN18" s="884"/>
      <c r="CO18" s="884"/>
      <c r="CP18" s="121"/>
      <c r="CR18" s="17"/>
      <c r="CS18" s="887"/>
      <c r="CT18" s="888"/>
      <c r="CU18" s="888"/>
      <c r="CV18" s="121"/>
      <c r="CX18" s="17"/>
    </row>
    <row r="19" spans="1:102" ht="57" customHeight="1" x14ac:dyDescent="0.15">
      <c r="A19" s="575"/>
      <c r="B19" s="576"/>
      <c r="C19" s="576"/>
      <c r="D19" s="576"/>
      <c r="E19" s="576" t="str">
        <f>(YEAR(A18)-1988)&amp;"年"</f>
        <v>38年</v>
      </c>
      <c r="F19" s="576"/>
      <c r="G19" s="576"/>
      <c r="H19" s="577"/>
      <c r="I19" s="18"/>
      <c r="J19" s="19"/>
      <c r="K19" s="19"/>
      <c r="L19" s="19"/>
      <c r="M19" s="19"/>
      <c r="N19" s="20"/>
      <c r="O19" s="18"/>
      <c r="P19" s="19"/>
      <c r="Q19" s="19"/>
      <c r="R19" s="19"/>
      <c r="S19" s="19"/>
      <c r="T19" s="20"/>
      <c r="U19" s="18"/>
      <c r="V19" s="19"/>
      <c r="W19" s="19"/>
      <c r="X19" s="19"/>
      <c r="Y19" s="19"/>
      <c r="Z19" s="20"/>
      <c r="AA19" s="18"/>
      <c r="AB19" s="19"/>
      <c r="AC19" s="19"/>
      <c r="AD19" s="19"/>
      <c r="AE19" s="19"/>
      <c r="AF19" s="20"/>
      <c r="AG19" s="18"/>
      <c r="AH19" s="19"/>
      <c r="AI19" s="19"/>
      <c r="AJ19" s="19"/>
      <c r="AK19" s="19"/>
      <c r="AL19" s="20"/>
      <c r="AM19" s="18"/>
      <c r="AN19" s="19"/>
      <c r="AO19" s="19"/>
      <c r="AP19" s="19"/>
      <c r="AQ19" s="19"/>
      <c r="AR19" s="20"/>
      <c r="AS19" s="18"/>
      <c r="AT19" s="19"/>
      <c r="AU19" s="19"/>
      <c r="AV19" s="19"/>
      <c r="AW19" s="19"/>
      <c r="AX19" s="20"/>
      <c r="BA19" s="575"/>
      <c r="BB19" s="576"/>
      <c r="BC19" s="576"/>
      <c r="BD19" s="576"/>
      <c r="BE19" s="576" t="str">
        <f>(YEAR(BA18)-1988)&amp;"年"</f>
        <v>38年</v>
      </c>
      <c r="BF19" s="576"/>
      <c r="BG19" s="576"/>
      <c r="BH19" s="577"/>
      <c r="BI19" s="18"/>
      <c r="BJ19" s="19"/>
      <c r="BK19" s="19"/>
      <c r="BL19" s="19"/>
      <c r="BM19" s="19"/>
      <c r="BN19" s="20"/>
      <c r="BO19" s="18"/>
      <c r="BP19" s="19"/>
      <c r="BQ19" s="19"/>
      <c r="BR19" s="19"/>
      <c r="BS19" s="19"/>
      <c r="BT19" s="20"/>
      <c r="BU19" s="18"/>
      <c r="BV19" s="19"/>
      <c r="BW19" s="19"/>
      <c r="BX19" s="19"/>
      <c r="BY19" s="19"/>
      <c r="BZ19" s="20"/>
      <c r="CA19" s="18"/>
      <c r="CB19" s="19"/>
      <c r="CC19" s="19"/>
      <c r="CD19" s="19"/>
      <c r="CE19" s="19"/>
      <c r="CF19" s="20"/>
      <c r="CG19" s="18"/>
      <c r="CH19" s="19"/>
      <c r="CI19" s="19"/>
      <c r="CJ19" s="19"/>
      <c r="CK19" s="19"/>
      <c r="CL19" s="20"/>
      <c r="CM19" s="18"/>
      <c r="CN19" s="19"/>
      <c r="CO19" s="19"/>
      <c r="CP19" s="19"/>
      <c r="CQ19" s="19"/>
      <c r="CR19" s="20"/>
      <c r="CS19" s="18"/>
      <c r="CT19" s="19"/>
      <c r="CU19" s="19"/>
      <c r="CV19" s="19"/>
      <c r="CW19" s="19"/>
      <c r="CX19" s="20"/>
    </row>
    <row r="20" spans="1:102" ht="21.75" customHeight="1" x14ac:dyDescent="0.15">
      <c r="A20" s="789" t="str">
        <f>IF(A18&gt;=43586,"令和"&amp;IF(YEAR(A18)-2018=1,"元",YEAR(A18)-2018),"平成"&amp;(YEAR(A18)-1988))</f>
        <v>令和8</v>
      </c>
      <c r="B20" s="790"/>
      <c r="C20" s="790"/>
      <c r="D20" s="790"/>
      <c r="E20" s="790"/>
      <c r="F20" s="790"/>
      <c r="G20" s="790"/>
      <c r="H20" s="791"/>
      <c r="I20" s="889">
        <f>IF(DAY(AS16)+1&gt;IF(MONTH(A5)=12,31,DATE(YEAR(A5),MONTH(A5)+1,1)-A5),"",AS16+1)</f>
        <v>46047</v>
      </c>
      <c r="J20" s="890"/>
      <c r="K20" s="890"/>
      <c r="L20" s="123"/>
      <c r="M20" s="21"/>
      <c r="N20" s="22"/>
      <c r="O20" s="881">
        <f>IF(I20="","",IF(DAY(I20)+1&gt;IF(MONTH(A5)=12,31,DATE(YEAR(A5),MONTH(A5)+1,1)-A5),"",I20+1))</f>
        <v>46048</v>
      </c>
      <c r="P20" s="882"/>
      <c r="Q20" s="882"/>
      <c r="R20" s="123"/>
      <c r="S20" s="21"/>
      <c r="T20" s="22"/>
      <c r="U20" s="881">
        <f>IF(O20="","",IF(DAY(O20)+1&gt;IF(MONTH(A5)=12,31,DATE(YEAR(A5),MONTH(A5)+1,1)-A5),"",O20+1))</f>
        <v>46049</v>
      </c>
      <c r="V20" s="882"/>
      <c r="W20" s="882"/>
      <c r="X20" s="123"/>
      <c r="Y20" s="21"/>
      <c r="Z20" s="22"/>
      <c r="AA20" s="881">
        <f>IF(U20="","",IF(DAY(U20)+1&gt;IF(MONTH(A5)=12,31,DATE(YEAR(A5),MONTH(A5)+1,1)-A5),"",U20+1))</f>
        <v>46050</v>
      </c>
      <c r="AB20" s="882"/>
      <c r="AC20" s="882"/>
      <c r="AD20" s="123"/>
      <c r="AE20" s="21"/>
      <c r="AF20" s="22"/>
      <c r="AG20" s="881">
        <f>IF(AA20="","",IF(DAY(AA20)+1&gt;IF(MONTH(A5)=12,31,DATE(YEAR(A5),MONTH(A5)+1,1)-A5),"",AA20+1))</f>
        <v>46051</v>
      </c>
      <c r="AH20" s="882"/>
      <c r="AI20" s="882"/>
      <c r="AJ20" s="123"/>
      <c r="AK20" s="21"/>
      <c r="AL20" s="22"/>
      <c r="AM20" s="881">
        <f>IF(AG20="","",IF(DAY(AG20)+1&gt;IF(MONTH(A5)=12,31,DATE(YEAR(A5),MONTH(A5)+1,1)-A5),"",AG20+1))</f>
        <v>46052</v>
      </c>
      <c r="AN20" s="882"/>
      <c r="AO20" s="882"/>
      <c r="AP20" s="123"/>
      <c r="AQ20" s="21"/>
      <c r="AR20" s="22"/>
      <c r="AS20" s="893">
        <f>IF(AM20="","",IF(DAY(AM20)+1&gt;IF(MONTH(A5)=12,31,DATE(YEAR(A5),MONTH(A5)+1,1)-A5),"",AM20+1))</f>
        <v>46053</v>
      </c>
      <c r="AT20" s="894"/>
      <c r="AU20" s="894"/>
      <c r="AV20" s="123"/>
      <c r="AW20" s="21"/>
      <c r="AX20" s="22"/>
      <c r="BA20" s="789" t="str">
        <f>IF(BA18&gt;=43586,"令和"&amp;IF(YEAR(BA18)-2018=1,"元",YEAR(BA18)-2018),"平成"&amp;(YEAR(BA18)-1988))</f>
        <v>令和8</v>
      </c>
      <c r="BB20" s="790"/>
      <c r="BC20" s="790"/>
      <c r="BD20" s="790"/>
      <c r="BE20" s="790"/>
      <c r="BF20" s="790"/>
      <c r="BG20" s="790"/>
      <c r="BH20" s="791"/>
      <c r="BI20" s="889">
        <f>IF(DAY(CS16)+1&gt;IF(MONTH(BA5)=12,31,DATE(YEAR(BA5),MONTH(BA5)+1,1)-BA5),"",CS16+1)</f>
        <v>46138</v>
      </c>
      <c r="BJ20" s="890"/>
      <c r="BK20" s="890"/>
      <c r="BL20" s="123"/>
      <c r="BM20" s="21"/>
      <c r="BN20" s="22"/>
      <c r="BO20" s="881">
        <f>IF(BI20="","",IF(DAY(BI20)+1&gt;IF(MONTH(BA5)=12,31,DATE(YEAR(BA5),MONTH(BA5)+1,1)-BA5),"",BI20+1))</f>
        <v>46139</v>
      </c>
      <c r="BP20" s="882"/>
      <c r="BQ20" s="882"/>
      <c r="BR20" s="123"/>
      <c r="BS20" s="21"/>
      <c r="BT20" s="22"/>
      <c r="BU20" s="881">
        <f>IF(BO20="","",IF(DAY(BO20)+1&gt;IF(MONTH(BA5)=12,31,DATE(YEAR(BA5),MONTH(BA5)+1,1)-BA5),"",BO20+1))</f>
        <v>46140</v>
      </c>
      <c r="BV20" s="882"/>
      <c r="BW20" s="882"/>
      <c r="BX20" s="123"/>
      <c r="BY20" s="21"/>
      <c r="BZ20" s="22"/>
      <c r="CA20" s="881">
        <f>IF(BU20="","",IF(DAY(BU20)+1&gt;IF(MONTH(BA5)=12,31,DATE(YEAR(BA5),MONTH(BA5)+1,1)-BA5),"",BU20+1))</f>
        <v>46141</v>
      </c>
      <c r="CB20" s="882"/>
      <c r="CC20" s="882"/>
      <c r="CD20" s="123"/>
      <c r="CE20" s="21"/>
      <c r="CF20" s="22"/>
      <c r="CG20" s="881">
        <f>IF(CA20="","",IF(DAY(CA20)+1&gt;IF(MONTH(BA5)=12,31,DATE(YEAR(BA5),MONTH(BA5)+1,1)-BA5),"",CA20+1))</f>
        <v>46142</v>
      </c>
      <c r="CH20" s="882"/>
      <c r="CI20" s="882"/>
      <c r="CJ20" s="123"/>
      <c r="CK20" s="21"/>
      <c r="CL20" s="22"/>
      <c r="CM20" s="881" t="str">
        <f>IF(CG20="","",IF(DAY(CG20)+1&gt;IF(MONTH(BA5)=12,31,DATE(YEAR(BA5),MONTH(BA5)+1,1)-BA5),"",CG20+1))</f>
        <v/>
      </c>
      <c r="CN20" s="882"/>
      <c r="CO20" s="882"/>
      <c r="CP20" s="123"/>
      <c r="CQ20" s="21"/>
      <c r="CR20" s="22"/>
      <c r="CS20" s="893" t="str">
        <f>IF(CM20="","",IF(DAY(CM20)+1&gt;IF(MONTH(BA5)=12,31,DATE(YEAR(BA5),MONTH(BA5)+1,1)-BA5),"",CM20+1))</f>
        <v/>
      </c>
      <c r="CT20" s="894"/>
      <c r="CU20" s="894"/>
      <c r="CV20" s="123"/>
      <c r="CW20" s="21"/>
      <c r="CX20" s="22"/>
    </row>
    <row r="21" spans="1:102" ht="21.75" customHeight="1" x14ac:dyDescent="0.15">
      <c r="A21" s="789"/>
      <c r="B21" s="790"/>
      <c r="C21" s="790"/>
      <c r="D21" s="790"/>
      <c r="E21" s="790"/>
      <c r="F21" s="790"/>
      <c r="G21" s="790"/>
      <c r="H21" s="791"/>
      <c r="I21" s="891"/>
      <c r="J21" s="892"/>
      <c r="K21" s="892"/>
      <c r="L21" s="124"/>
      <c r="N21" s="17"/>
      <c r="O21" s="883"/>
      <c r="P21" s="884"/>
      <c r="Q21" s="884"/>
      <c r="R21" s="124"/>
      <c r="T21" s="17"/>
      <c r="U21" s="883"/>
      <c r="V21" s="884"/>
      <c r="W21" s="884"/>
      <c r="X21" s="124"/>
      <c r="Z21" s="17"/>
      <c r="AA21" s="883"/>
      <c r="AB21" s="884"/>
      <c r="AC21" s="884"/>
      <c r="AD21" s="124"/>
      <c r="AF21" s="17"/>
      <c r="AG21" s="883"/>
      <c r="AH21" s="884"/>
      <c r="AI21" s="884"/>
      <c r="AJ21" s="124"/>
      <c r="AL21" s="17"/>
      <c r="AM21" s="883"/>
      <c r="AN21" s="884"/>
      <c r="AO21" s="884"/>
      <c r="AP21" s="124"/>
      <c r="AR21" s="17"/>
      <c r="AS21" s="887"/>
      <c r="AT21" s="888"/>
      <c r="AU21" s="888"/>
      <c r="AV21" s="124"/>
      <c r="AX21" s="17"/>
      <c r="BA21" s="789"/>
      <c r="BB21" s="790"/>
      <c r="BC21" s="790"/>
      <c r="BD21" s="790"/>
      <c r="BE21" s="790"/>
      <c r="BF21" s="790"/>
      <c r="BG21" s="790"/>
      <c r="BH21" s="791"/>
      <c r="BI21" s="891"/>
      <c r="BJ21" s="892"/>
      <c r="BK21" s="892"/>
      <c r="BL21" s="124"/>
      <c r="BN21" s="17"/>
      <c r="BO21" s="883"/>
      <c r="BP21" s="884"/>
      <c r="BQ21" s="884"/>
      <c r="BR21" s="124"/>
      <c r="BT21" s="17"/>
      <c r="BU21" s="883"/>
      <c r="BV21" s="884"/>
      <c r="BW21" s="884"/>
      <c r="BX21" s="124"/>
      <c r="BZ21" s="17"/>
      <c r="CA21" s="883"/>
      <c r="CB21" s="884"/>
      <c r="CC21" s="884"/>
      <c r="CD21" s="124"/>
      <c r="CF21" s="17"/>
      <c r="CG21" s="883"/>
      <c r="CH21" s="884"/>
      <c r="CI21" s="884"/>
      <c r="CJ21" s="124"/>
      <c r="CL21" s="17"/>
      <c r="CM21" s="883"/>
      <c r="CN21" s="884"/>
      <c r="CO21" s="884"/>
      <c r="CP21" s="124"/>
      <c r="CR21" s="17"/>
      <c r="CS21" s="887"/>
      <c r="CT21" s="888"/>
      <c r="CU21" s="888"/>
      <c r="CV21" s="124"/>
      <c r="CX21" s="17"/>
    </row>
    <row r="22" spans="1:102" ht="22.5" customHeight="1" x14ac:dyDescent="0.15">
      <c r="A22" s="28"/>
      <c r="B22" s="21"/>
      <c r="C22" s="21"/>
      <c r="D22" s="21"/>
      <c r="E22" s="21"/>
      <c r="F22" s="21"/>
      <c r="G22" s="21"/>
      <c r="H22" s="22"/>
      <c r="I22" s="891"/>
      <c r="J22" s="892"/>
      <c r="K22" s="892"/>
      <c r="L22" s="124"/>
      <c r="N22" s="17"/>
      <c r="O22" s="883"/>
      <c r="P22" s="884"/>
      <c r="Q22" s="884"/>
      <c r="R22" s="124"/>
      <c r="T22" s="17"/>
      <c r="U22" s="883"/>
      <c r="V22" s="884"/>
      <c r="W22" s="884"/>
      <c r="X22" s="124"/>
      <c r="Z22" s="17"/>
      <c r="AA22" s="883"/>
      <c r="AB22" s="884"/>
      <c r="AC22" s="884"/>
      <c r="AD22" s="124"/>
      <c r="AF22" s="17"/>
      <c r="AG22" s="883"/>
      <c r="AH22" s="884"/>
      <c r="AI22" s="884"/>
      <c r="AJ22" s="124"/>
      <c r="AL22" s="17"/>
      <c r="AM22" s="883"/>
      <c r="AN22" s="884"/>
      <c r="AO22" s="884"/>
      <c r="AP22" s="124"/>
      <c r="AR22" s="17"/>
      <c r="AS22" s="887"/>
      <c r="AT22" s="888"/>
      <c r="AU22" s="888"/>
      <c r="AV22" s="124"/>
      <c r="AX22" s="17"/>
      <c r="BA22" s="28"/>
      <c r="BB22" s="21"/>
      <c r="BC22" s="21"/>
      <c r="BD22" s="21"/>
      <c r="BE22" s="21"/>
      <c r="BF22" s="21"/>
      <c r="BG22" s="21"/>
      <c r="BH22" s="22"/>
      <c r="BI22" s="891"/>
      <c r="BJ22" s="892"/>
      <c r="BK22" s="892"/>
      <c r="BL22" s="124"/>
      <c r="BN22" s="17"/>
      <c r="BO22" s="883"/>
      <c r="BP22" s="884"/>
      <c r="BQ22" s="884"/>
      <c r="BR22" s="124"/>
      <c r="BT22" s="17"/>
      <c r="BU22" s="883"/>
      <c r="BV22" s="884"/>
      <c r="BW22" s="884"/>
      <c r="BX22" s="124"/>
      <c r="BZ22" s="17"/>
      <c r="CA22" s="883"/>
      <c r="CB22" s="884"/>
      <c r="CC22" s="884"/>
      <c r="CD22" s="124"/>
      <c r="CF22" s="17"/>
      <c r="CG22" s="883"/>
      <c r="CH22" s="884"/>
      <c r="CI22" s="884"/>
      <c r="CJ22" s="124"/>
      <c r="CL22" s="17"/>
      <c r="CM22" s="883"/>
      <c r="CN22" s="884"/>
      <c r="CO22" s="884"/>
      <c r="CP22" s="124"/>
      <c r="CR22" s="17"/>
      <c r="CS22" s="887"/>
      <c r="CT22" s="888"/>
      <c r="CU22" s="888"/>
      <c r="CV22" s="124"/>
      <c r="CX22" s="17"/>
    </row>
    <row r="23" spans="1:102" ht="57" customHeight="1" x14ac:dyDescent="0.15">
      <c r="A23" s="23"/>
      <c r="H23" s="17"/>
      <c r="I23" s="18"/>
      <c r="J23" s="19"/>
      <c r="K23" s="19"/>
      <c r="L23" s="19"/>
      <c r="M23" s="19"/>
      <c r="N23" s="20"/>
      <c r="O23" s="18"/>
      <c r="P23" s="19"/>
      <c r="Q23" s="19"/>
      <c r="R23" s="19"/>
      <c r="S23" s="19"/>
      <c r="T23" s="20"/>
      <c r="U23" s="18"/>
      <c r="V23" s="19"/>
      <c r="W23" s="19"/>
      <c r="X23" s="19"/>
      <c r="Y23" s="19"/>
      <c r="Z23" s="20"/>
      <c r="AA23" s="18"/>
      <c r="AB23" s="19"/>
      <c r="AC23" s="19"/>
      <c r="AD23" s="19"/>
      <c r="AE23" s="19"/>
      <c r="AF23" s="20"/>
      <c r="AG23" s="18"/>
      <c r="AH23" s="19"/>
      <c r="AI23" s="19"/>
      <c r="AJ23" s="19"/>
      <c r="AK23" s="19"/>
      <c r="AL23" s="20"/>
      <c r="AM23" s="18"/>
      <c r="AN23" s="19"/>
      <c r="AO23" s="19"/>
      <c r="AP23" s="19"/>
      <c r="AQ23" s="19"/>
      <c r="AR23" s="20"/>
      <c r="AS23" s="18"/>
      <c r="AT23" s="19"/>
      <c r="AU23" s="19"/>
      <c r="AV23" s="19"/>
      <c r="AW23" s="19"/>
      <c r="AX23" s="20"/>
      <c r="BA23" s="23"/>
      <c r="BH23" s="17"/>
      <c r="BI23" s="18"/>
      <c r="BJ23" s="19"/>
      <c r="BK23" s="19"/>
      <c r="BL23" s="19"/>
      <c r="BM23" s="19"/>
      <c r="BN23" s="20"/>
      <c r="BO23" s="18"/>
      <c r="BP23" s="19"/>
      <c r="BQ23" s="19"/>
      <c r="BR23" s="19"/>
      <c r="BS23" s="19"/>
      <c r="BT23" s="20"/>
      <c r="BU23" s="18"/>
      <c r="BV23" s="19"/>
      <c r="BW23" s="19"/>
      <c r="BX23" s="19"/>
      <c r="BY23" s="19"/>
      <c r="BZ23" s="20"/>
      <c r="CA23" s="18"/>
      <c r="CB23" s="19"/>
      <c r="CC23" s="19"/>
      <c r="CD23" s="19"/>
      <c r="CE23" s="19"/>
      <c r="CF23" s="20"/>
      <c r="CG23" s="18"/>
      <c r="CH23" s="19"/>
      <c r="CI23" s="19"/>
      <c r="CJ23" s="19"/>
      <c r="CK23" s="19"/>
      <c r="CL23" s="20"/>
      <c r="CM23" s="18"/>
      <c r="CN23" s="19"/>
      <c r="CO23" s="19"/>
      <c r="CP23" s="19"/>
      <c r="CQ23" s="19"/>
      <c r="CR23" s="20"/>
      <c r="CS23" s="18"/>
      <c r="CT23" s="19"/>
      <c r="CU23" s="19"/>
      <c r="CV23" s="19"/>
      <c r="CW23" s="19"/>
      <c r="CX23" s="20"/>
    </row>
    <row r="24" spans="1:102" ht="21.75" customHeight="1" x14ac:dyDescent="0.15">
      <c r="A24" s="23"/>
      <c r="H24" s="17"/>
      <c r="I24" s="895" t="str">
        <f>IF(AS20="","",IF(DAY(AS20)+1&gt;IF(MONTH(A5)=12,31,DATE(YEAR(A5),MONTH(A5)+1,1)-A5),"",AS20+1))</f>
        <v/>
      </c>
      <c r="J24" s="896"/>
      <c r="K24" s="896"/>
      <c r="L24" s="123"/>
      <c r="M24" s="21"/>
      <c r="N24" s="22"/>
      <c r="O24" s="901" t="str">
        <f>IF(I24="","",IF(DAY(I24)+1&gt;IF(MONTH(A5)=12,31,DATE(YEAR(A5),MONTH(A5)+1,1)-A5),"",I24+1))</f>
        <v/>
      </c>
      <c r="P24" s="902"/>
      <c r="Q24" s="902"/>
      <c r="R24" s="123"/>
      <c r="S24" s="21"/>
      <c r="T24" s="22"/>
      <c r="U24" s="820" t="s">
        <v>318</v>
      </c>
      <c r="V24" s="821"/>
      <c r="W24" s="822"/>
      <c r="X24" s="811" t="str">
        <f>VLOOKUP(A5,祝節名,2,FALSE)</f>
        <v>1 元日、12 成人の日
小寒5、大寒20</v>
      </c>
      <c r="Y24" s="811"/>
      <c r="Z24" s="811"/>
      <c r="AA24" s="811"/>
      <c r="AB24" s="811"/>
      <c r="AC24" s="811"/>
      <c r="AD24" s="811"/>
      <c r="AE24" s="811"/>
      <c r="AF24" s="811"/>
      <c r="AG24" s="811"/>
      <c r="AH24" s="811"/>
      <c r="AI24" s="811"/>
      <c r="AJ24" s="808" t="s">
        <v>359</v>
      </c>
      <c r="AK24" s="808"/>
      <c r="AL24" s="808"/>
      <c r="AM24" s="811" t="str">
        <f>VLOOKUP(A5,記念名,2,FALSE)</f>
        <v>防災とボランティアの日 17</v>
      </c>
      <c r="AN24" s="811"/>
      <c r="AO24" s="811"/>
      <c r="AP24" s="811"/>
      <c r="AQ24" s="811"/>
      <c r="AR24" s="811"/>
      <c r="AS24" s="811"/>
      <c r="AT24" s="811"/>
      <c r="AU24" s="811"/>
      <c r="AV24" s="811"/>
      <c r="AW24" s="811"/>
      <c r="AX24" s="811"/>
      <c r="BA24" s="23"/>
      <c r="BH24" s="17"/>
      <c r="BI24" s="895" t="str">
        <f>IF(CS20="","",IF(DAY(CS20)+1&gt;IF(MONTH(BA5)=12,31,DATE(YEAR(BA5),MONTH(BA5)+1,1)-BA5),"",CS20+1))</f>
        <v/>
      </c>
      <c r="BJ24" s="896"/>
      <c r="BK24" s="896"/>
      <c r="BL24" s="123"/>
      <c r="BM24" s="21"/>
      <c r="BN24" s="22"/>
      <c r="BO24" s="901" t="str">
        <f>IF(BI24="","",IF(DAY(BI24)+1&gt;IF(MONTH(BA5)=12,31,DATE(YEAR(BA5),MONTH(BA5)+1,1)-BA5),"",BI24+1))</f>
        <v/>
      </c>
      <c r="BP24" s="902"/>
      <c r="BQ24" s="902"/>
      <c r="BR24" s="123"/>
      <c r="BS24" s="21"/>
      <c r="BT24" s="22"/>
      <c r="BU24" s="820" t="s">
        <v>318</v>
      </c>
      <c r="BV24" s="821"/>
      <c r="BW24" s="822"/>
      <c r="BX24" s="811" t="str">
        <f>VLOOKUP(BA5,祝節名,2,FALSE)</f>
        <v>29 昭和の日
清明5、穀雨20</v>
      </c>
      <c r="BY24" s="811"/>
      <c r="BZ24" s="811"/>
      <c r="CA24" s="811"/>
      <c r="CB24" s="811"/>
      <c r="CC24" s="811"/>
      <c r="CD24" s="811"/>
      <c r="CE24" s="811"/>
      <c r="CF24" s="811"/>
      <c r="CG24" s="811"/>
      <c r="CH24" s="811"/>
      <c r="CI24" s="811"/>
      <c r="CJ24" s="808" t="s">
        <v>359</v>
      </c>
      <c r="CK24" s="808"/>
      <c r="CL24" s="808"/>
      <c r="CM24" s="811" t="str">
        <f>VLOOKUP(BA5,記念名,2,FALSE)</f>
        <v>発明の日 18、郵政記念日 20
主権回復の日 28</v>
      </c>
      <c r="CN24" s="811"/>
      <c r="CO24" s="811"/>
      <c r="CP24" s="811"/>
      <c r="CQ24" s="811"/>
      <c r="CR24" s="811"/>
      <c r="CS24" s="811"/>
      <c r="CT24" s="811"/>
      <c r="CU24" s="811"/>
      <c r="CV24" s="811"/>
      <c r="CW24" s="811"/>
      <c r="CX24" s="811"/>
    </row>
    <row r="25" spans="1:102" ht="21.75" customHeight="1" x14ac:dyDescent="0.15">
      <c r="A25" s="23"/>
      <c r="H25" s="17"/>
      <c r="I25" s="897"/>
      <c r="J25" s="898"/>
      <c r="K25" s="898"/>
      <c r="L25" s="124"/>
      <c r="N25" s="17"/>
      <c r="O25" s="632"/>
      <c r="P25" s="633"/>
      <c r="Q25" s="633"/>
      <c r="R25" s="124"/>
      <c r="T25" s="17"/>
      <c r="U25" s="823"/>
      <c r="V25" s="824"/>
      <c r="W25" s="825"/>
      <c r="X25" s="812"/>
      <c r="Y25" s="812"/>
      <c r="Z25" s="812"/>
      <c r="AA25" s="812"/>
      <c r="AB25" s="812"/>
      <c r="AC25" s="812"/>
      <c r="AD25" s="812"/>
      <c r="AE25" s="812"/>
      <c r="AF25" s="812"/>
      <c r="AG25" s="812"/>
      <c r="AH25" s="812"/>
      <c r="AI25" s="812"/>
      <c r="AJ25" s="809"/>
      <c r="AK25" s="809"/>
      <c r="AL25" s="809"/>
      <c r="AM25" s="812"/>
      <c r="AN25" s="812"/>
      <c r="AO25" s="812"/>
      <c r="AP25" s="812"/>
      <c r="AQ25" s="812"/>
      <c r="AR25" s="812"/>
      <c r="AS25" s="812"/>
      <c r="AT25" s="812"/>
      <c r="AU25" s="812"/>
      <c r="AV25" s="812"/>
      <c r="AW25" s="812"/>
      <c r="AX25" s="812"/>
      <c r="BA25" s="23"/>
      <c r="BH25" s="17"/>
      <c r="BI25" s="897"/>
      <c r="BJ25" s="898"/>
      <c r="BK25" s="898"/>
      <c r="BL25" s="124"/>
      <c r="BN25" s="17"/>
      <c r="BO25" s="632"/>
      <c r="BP25" s="633"/>
      <c r="BQ25" s="633"/>
      <c r="BR25" s="124"/>
      <c r="BT25" s="17"/>
      <c r="BU25" s="823"/>
      <c r="BV25" s="824"/>
      <c r="BW25" s="825"/>
      <c r="BX25" s="812"/>
      <c r="BY25" s="812"/>
      <c r="BZ25" s="812"/>
      <c r="CA25" s="812"/>
      <c r="CB25" s="812"/>
      <c r="CC25" s="812"/>
      <c r="CD25" s="812"/>
      <c r="CE25" s="812"/>
      <c r="CF25" s="812"/>
      <c r="CG25" s="812"/>
      <c r="CH25" s="812"/>
      <c r="CI25" s="812"/>
      <c r="CJ25" s="809"/>
      <c r="CK25" s="809"/>
      <c r="CL25" s="809"/>
      <c r="CM25" s="812"/>
      <c r="CN25" s="812"/>
      <c r="CO25" s="812"/>
      <c r="CP25" s="812"/>
      <c r="CQ25" s="812"/>
      <c r="CR25" s="812"/>
      <c r="CS25" s="812"/>
      <c r="CT25" s="812"/>
      <c r="CU25" s="812"/>
      <c r="CV25" s="812"/>
      <c r="CW25" s="812"/>
      <c r="CX25" s="812"/>
    </row>
    <row r="26" spans="1:102" ht="8.25" customHeight="1" x14ac:dyDescent="0.15">
      <c r="A26" s="18"/>
      <c r="B26" s="19"/>
      <c r="C26" s="19"/>
      <c r="D26" s="19"/>
      <c r="E26" s="19"/>
      <c r="F26" s="19"/>
      <c r="G26" s="19"/>
      <c r="H26" s="20"/>
      <c r="I26" s="899"/>
      <c r="J26" s="900"/>
      <c r="K26" s="900"/>
      <c r="L26" s="125"/>
      <c r="M26" s="19"/>
      <c r="N26" s="20"/>
      <c r="O26" s="634"/>
      <c r="P26" s="635"/>
      <c r="Q26" s="635"/>
      <c r="R26" s="125"/>
      <c r="S26" s="19"/>
      <c r="T26" s="20"/>
      <c r="U26" s="826"/>
      <c r="V26" s="827"/>
      <c r="W26" s="828"/>
      <c r="X26" s="813"/>
      <c r="Y26" s="813"/>
      <c r="Z26" s="813"/>
      <c r="AA26" s="813"/>
      <c r="AB26" s="813"/>
      <c r="AC26" s="813"/>
      <c r="AD26" s="813"/>
      <c r="AE26" s="813"/>
      <c r="AF26" s="813"/>
      <c r="AG26" s="813"/>
      <c r="AH26" s="813"/>
      <c r="AI26" s="813"/>
      <c r="AJ26" s="810"/>
      <c r="AK26" s="810"/>
      <c r="AL26" s="810"/>
      <c r="AM26" s="813"/>
      <c r="AN26" s="813"/>
      <c r="AO26" s="813"/>
      <c r="AP26" s="813"/>
      <c r="AQ26" s="813"/>
      <c r="AR26" s="813"/>
      <c r="AS26" s="813"/>
      <c r="AT26" s="813"/>
      <c r="AU26" s="813"/>
      <c r="AV26" s="813"/>
      <c r="AW26" s="813"/>
      <c r="AX26" s="813"/>
      <c r="BA26" s="18"/>
      <c r="BB26" s="19"/>
      <c r="BC26" s="19"/>
      <c r="BD26" s="19"/>
      <c r="BE26" s="19"/>
      <c r="BF26" s="19"/>
      <c r="BG26" s="19"/>
      <c r="BH26" s="20"/>
      <c r="BI26" s="899"/>
      <c r="BJ26" s="900"/>
      <c r="BK26" s="900"/>
      <c r="BL26" s="125"/>
      <c r="BM26" s="19"/>
      <c r="BN26" s="20"/>
      <c r="BO26" s="634"/>
      <c r="BP26" s="635"/>
      <c r="BQ26" s="635"/>
      <c r="BR26" s="125"/>
      <c r="BS26" s="19"/>
      <c r="BT26" s="20"/>
      <c r="BU26" s="826"/>
      <c r="BV26" s="827"/>
      <c r="BW26" s="828"/>
      <c r="BX26" s="813"/>
      <c r="BY26" s="813"/>
      <c r="BZ26" s="813"/>
      <c r="CA26" s="813"/>
      <c r="CB26" s="813"/>
      <c r="CC26" s="813"/>
      <c r="CD26" s="813"/>
      <c r="CE26" s="813"/>
      <c r="CF26" s="813"/>
      <c r="CG26" s="813"/>
      <c r="CH26" s="813"/>
      <c r="CI26" s="813"/>
      <c r="CJ26" s="810"/>
      <c r="CK26" s="810"/>
      <c r="CL26" s="810"/>
      <c r="CM26" s="813"/>
      <c r="CN26" s="813"/>
      <c r="CO26" s="813"/>
      <c r="CP26" s="813"/>
      <c r="CQ26" s="813"/>
      <c r="CR26" s="813"/>
      <c r="CS26" s="813"/>
      <c r="CT26" s="813"/>
      <c r="CU26" s="813"/>
      <c r="CV26" s="813"/>
      <c r="CW26" s="813"/>
      <c r="CX26" s="813"/>
    </row>
    <row r="27" spans="1:102" ht="52.5" customHeight="1" x14ac:dyDescent="0.15">
      <c r="A27" s="151" t="s">
        <v>378</v>
      </c>
      <c r="BA27" s="154"/>
    </row>
    <row r="28" spans="1:102" ht="23.25" customHeight="1" x14ac:dyDescent="0.15">
      <c r="A28" s="837">
        <f>A31</f>
        <v>46054</v>
      </c>
      <c r="B28" s="838"/>
      <c r="C28" s="838"/>
      <c r="D28" s="838"/>
      <c r="E28" s="838"/>
      <c r="F28" s="838"/>
      <c r="G28" s="838"/>
      <c r="H28" s="839"/>
      <c r="I28" s="787" t="s">
        <v>24</v>
      </c>
      <c r="J28" s="788"/>
      <c r="K28" s="788"/>
      <c r="L28" s="113"/>
      <c r="M28" s="113"/>
      <c r="N28" s="114"/>
      <c r="O28" s="877" t="s">
        <v>56</v>
      </c>
      <c r="P28" s="878"/>
      <c r="Q28" s="878"/>
      <c r="R28" s="163"/>
      <c r="S28" s="163"/>
      <c r="T28" s="164"/>
      <c r="U28" s="829" t="s">
        <v>53</v>
      </c>
      <c r="V28" s="830"/>
      <c r="W28" s="830"/>
      <c r="X28" s="92"/>
      <c r="Y28" s="92"/>
      <c r="Z28" s="93"/>
      <c r="AA28" s="877" t="s">
        <v>57</v>
      </c>
      <c r="AB28" s="878"/>
      <c r="AC28" s="878"/>
      <c r="AD28" s="163"/>
      <c r="AE28" s="163"/>
      <c r="AF28" s="164"/>
      <c r="AG28" s="829" t="s">
        <v>58</v>
      </c>
      <c r="AH28" s="830"/>
      <c r="AI28" s="830"/>
      <c r="AJ28" s="92"/>
      <c r="AK28" s="92"/>
      <c r="AL28" s="93"/>
      <c r="AM28" s="877" t="s">
        <v>59</v>
      </c>
      <c r="AN28" s="878"/>
      <c r="AO28" s="878"/>
      <c r="AP28" s="163"/>
      <c r="AQ28" s="163"/>
      <c r="AR28" s="164"/>
      <c r="AS28" s="773" t="s">
        <v>62</v>
      </c>
      <c r="AT28" s="774"/>
      <c r="AU28" s="774"/>
      <c r="AV28" s="117"/>
      <c r="AW28" s="117"/>
      <c r="AX28" s="118"/>
      <c r="BA28" s="831">
        <f>BA31</f>
        <v>46143</v>
      </c>
      <c r="BB28" s="832"/>
      <c r="BC28" s="832"/>
      <c r="BD28" s="832"/>
      <c r="BE28" s="832"/>
      <c r="BF28" s="832"/>
      <c r="BG28" s="832"/>
      <c r="BH28" s="833"/>
      <c r="BI28" s="787" t="s">
        <v>24</v>
      </c>
      <c r="BJ28" s="788"/>
      <c r="BK28" s="788"/>
      <c r="BL28" s="113"/>
      <c r="BM28" s="113"/>
      <c r="BN28" s="114"/>
      <c r="BO28" s="877" t="s">
        <v>56</v>
      </c>
      <c r="BP28" s="878"/>
      <c r="BQ28" s="878"/>
      <c r="BR28" s="163"/>
      <c r="BS28" s="163"/>
      <c r="BT28" s="164"/>
      <c r="BU28" s="829" t="s">
        <v>53</v>
      </c>
      <c r="BV28" s="830"/>
      <c r="BW28" s="830"/>
      <c r="BX28" s="92"/>
      <c r="BY28" s="92"/>
      <c r="BZ28" s="93"/>
      <c r="CA28" s="877" t="s">
        <v>57</v>
      </c>
      <c r="CB28" s="878"/>
      <c r="CC28" s="878"/>
      <c r="CD28" s="163"/>
      <c r="CE28" s="163"/>
      <c r="CF28" s="164"/>
      <c r="CG28" s="829" t="s">
        <v>58</v>
      </c>
      <c r="CH28" s="830"/>
      <c r="CI28" s="830"/>
      <c r="CJ28" s="92"/>
      <c r="CK28" s="92"/>
      <c r="CL28" s="93"/>
      <c r="CM28" s="877" t="s">
        <v>59</v>
      </c>
      <c r="CN28" s="878"/>
      <c r="CO28" s="878"/>
      <c r="CP28" s="163"/>
      <c r="CQ28" s="163"/>
      <c r="CR28" s="164"/>
      <c r="CS28" s="773" t="s">
        <v>62</v>
      </c>
      <c r="CT28" s="774"/>
      <c r="CU28" s="774"/>
      <c r="CV28" s="117"/>
      <c r="CW28" s="117"/>
      <c r="CX28" s="118"/>
    </row>
    <row r="29" spans="1:102" ht="21" customHeight="1" x14ac:dyDescent="0.15">
      <c r="A29" s="840"/>
      <c r="B29" s="841"/>
      <c r="C29" s="841"/>
      <c r="D29" s="841"/>
      <c r="E29" s="841"/>
      <c r="F29" s="841"/>
      <c r="G29" s="841"/>
      <c r="H29" s="842"/>
      <c r="I29" s="879">
        <f>IF(WEEKDAY(A31)=1,A31,(IF(WEEKDAY(A31)=2,A31-1,(IF(WEEKDAY(A31)=3,A31-2,(IF(WEEKDAY(A31)=4,A31-3,(IF(WEEKDAY(A31)=5,A31-4,IF(WEEKDAY(A31)=6,A31-5,A31-6))))))))))</f>
        <v>46054</v>
      </c>
      <c r="J29" s="880"/>
      <c r="K29" s="880"/>
      <c r="O29" s="881">
        <f>I29+1</f>
        <v>46055</v>
      </c>
      <c r="P29" s="882"/>
      <c r="Q29" s="882"/>
      <c r="U29" s="881">
        <f>O29+1</f>
        <v>46056</v>
      </c>
      <c r="V29" s="882"/>
      <c r="W29" s="882"/>
      <c r="X29" s="119"/>
      <c r="Y29" s="21"/>
      <c r="Z29" s="22"/>
      <c r="AA29" s="881">
        <f>U29+1</f>
        <v>46057</v>
      </c>
      <c r="AB29" s="882"/>
      <c r="AC29" s="882"/>
      <c r="AD29" s="119"/>
      <c r="AE29" s="21"/>
      <c r="AF29" s="22"/>
      <c r="AG29" s="881">
        <f>AA29+1</f>
        <v>46058</v>
      </c>
      <c r="AH29" s="882"/>
      <c r="AI29" s="882"/>
      <c r="AJ29" s="119"/>
      <c r="AK29" s="21"/>
      <c r="AL29" s="22"/>
      <c r="AM29" s="881">
        <f>AG29+1</f>
        <v>46059</v>
      </c>
      <c r="AN29" s="882"/>
      <c r="AO29" s="882"/>
      <c r="AP29" s="119"/>
      <c r="AQ29" s="21"/>
      <c r="AR29" s="22"/>
      <c r="AS29" s="873">
        <f>AM29+1</f>
        <v>46060</v>
      </c>
      <c r="AT29" s="874"/>
      <c r="AU29" s="874"/>
      <c r="AV29" s="120"/>
      <c r="AW29" s="21"/>
      <c r="AX29" s="22"/>
      <c r="BA29" s="834"/>
      <c r="BB29" s="835"/>
      <c r="BC29" s="835"/>
      <c r="BD29" s="835"/>
      <c r="BE29" s="835"/>
      <c r="BF29" s="835"/>
      <c r="BG29" s="835"/>
      <c r="BH29" s="836"/>
      <c r="BI29" s="879">
        <f>IF(WEEKDAY(BA31)=1,BA31,(IF(WEEKDAY(BA31)=2,BA31-1,(IF(WEEKDAY(BA31)=3,BA31-2,(IF(WEEKDAY(BA31)=4,BA31-3,(IF(WEEKDAY(BA31)=5,BA31-4,IF(WEEKDAY(BA31)=6,BA31-5,BA31-6))))))))))</f>
        <v>46138</v>
      </c>
      <c r="BJ29" s="880"/>
      <c r="BK29" s="880"/>
      <c r="BO29" s="881">
        <f>BI29+1</f>
        <v>46139</v>
      </c>
      <c r="BP29" s="882"/>
      <c r="BQ29" s="882"/>
      <c r="BU29" s="881">
        <f>BO29+1</f>
        <v>46140</v>
      </c>
      <c r="BV29" s="882"/>
      <c r="BW29" s="882"/>
      <c r="BX29" s="119"/>
      <c r="BY29" s="21"/>
      <c r="BZ29" s="22"/>
      <c r="CA29" s="881">
        <f>BU29+1</f>
        <v>46141</v>
      </c>
      <c r="CB29" s="882"/>
      <c r="CC29" s="882"/>
      <c r="CD29" s="119"/>
      <c r="CE29" s="21"/>
      <c r="CF29" s="22"/>
      <c r="CG29" s="881">
        <f>CA29+1</f>
        <v>46142</v>
      </c>
      <c r="CH29" s="882"/>
      <c r="CI29" s="882"/>
      <c r="CJ29" s="119"/>
      <c r="CK29" s="21"/>
      <c r="CL29" s="22"/>
      <c r="CM29" s="881">
        <f>CG29+1</f>
        <v>46143</v>
      </c>
      <c r="CN29" s="882"/>
      <c r="CO29" s="882"/>
      <c r="CP29" s="119"/>
      <c r="CQ29" s="21"/>
      <c r="CR29" s="22"/>
      <c r="CS29" s="873">
        <f>CM29+1</f>
        <v>46144</v>
      </c>
      <c r="CT29" s="874"/>
      <c r="CU29" s="874"/>
      <c r="CV29" s="120"/>
      <c r="CW29" s="21"/>
      <c r="CX29" s="22"/>
    </row>
    <row r="30" spans="1:102" ht="21.75" customHeight="1" x14ac:dyDescent="0.15">
      <c r="A30" s="840"/>
      <c r="B30" s="841"/>
      <c r="C30" s="841"/>
      <c r="D30" s="841"/>
      <c r="E30" s="841"/>
      <c r="F30" s="841"/>
      <c r="G30" s="841"/>
      <c r="H30" s="842"/>
      <c r="I30" s="879"/>
      <c r="J30" s="880"/>
      <c r="K30" s="880"/>
      <c r="O30" s="883"/>
      <c r="P30" s="884"/>
      <c r="Q30" s="884"/>
      <c r="U30" s="883"/>
      <c r="V30" s="884"/>
      <c r="W30" s="884"/>
      <c r="X30" s="121"/>
      <c r="Z30" s="17"/>
      <c r="AA30" s="883"/>
      <c r="AB30" s="884"/>
      <c r="AC30" s="884"/>
      <c r="AD30" s="121"/>
      <c r="AF30" s="17"/>
      <c r="AG30" s="883"/>
      <c r="AH30" s="884"/>
      <c r="AI30" s="884"/>
      <c r="AJ30" s="121"/>
      <c r="AL30" s="17"/>
      <c r="AM30" s="883"/>
      <c r="AN30" s="884"/>
      <c r="AO30" s="884"/>
      <c r="AP30" s="121"/>
      <c r="AR30" s="17"/>
      <c r="AS30" s="875"/>
      <c r="AT30" s="876"/>
      <c r="AU30" s="876"/>
      <c r="AV30" s="122"/>
      <c r="AX30" s="17"/>
      <c r="BA30" s="834"/>
      <c r="BB30" s="835"/>
      <c r="BC30" s="835"/>
      <c r="BD30" s="835"/>
      <c r="BE30" s="835"/>
      <c r="BF30" s="835"/>
      <c r="BG30" s="835"/>
      <c r="BH30" s="836"/>
      <c r="BI30" s="879"/>
      <c r="BJ30" s="880"/>
      <c r="BK30" s="880"/>
      <c r="BO30" s="883"/>
      <c r="BP30" s="884"/>
      <c r="BQ30" s="884"/>
      <c r="BU30" s="883"/>
      <c r="BV30" s="884"/>
      <c r="BW30" s="884"/>
      <c r="BX30" s="121"/>
      <c r="BZ30" s="17"/>
      <c r="CA30" s="883"/>
      <c r="CB30" s="884"/>
      <c r="CC30" s="884"/>
      <c r="CD30" s="121"/>
      <c r="CF30" s="17"/>
      <c r="CG30" s="883"/>
      <c r="CH30" s="884"/>
      <c r="CI30" s="884"/>
      <c r="CJ30" s="121"/>
      <c r="CL30" s="17"/>
      <c r="CM30" s="883"/>
      <c r="CN30" s="884"/>
      <c r="CO30" s="884"/>
      <c r="CP30" s="121"/>
      <c r="CR30" s="17"/>
      <c r="CS30" s="875"/>
      <c r="CT30" s="876"/>
      <c r="CU30" s="876"/>
      <c r="CV30" s="122"/>
      <c r="CX30" s="17"/>
    </row>
    <row r="31" spans="1:102" ht="22.5" customHeight="1" x14ac:dyDescent="0.15">
      <c r="A31" s="575">
        <f>IF(MONTH(A5)=12,DATE(YEAR(A5)+1,1,1),DATE(YEAR(A5),MONTH(A5)+1,1))</f>
        <v>46054</v>
      </c>
      <c r="B31" s="576"/>
      <c r="C31" s="576"/>
      <c r="D31" s="576"/>
      <c r="E31" s="576"/>
      <c r="F31" s="576"/>
      <c r="G31" s="576"/>
      <c r="H31" s="577"/>
      <c r="I31" s="879"/>
      <c r="J31" s="880"/>
      <c r="K31" s="880"/>
      <c r="O31" s="883"/>
      <c r="P31" s="884"/>
      <c r="Q31" s="884"/>
      <c r="U31" s="883"/>
      <c r="V31" s="884"/>
      <c r="W31" s="884"/>
      <c r="X31" s="121"/>
      <c r="Z31" s="17"/>
      <c r="AA31" s="883"/>
      <c r="AB31" s="884"/>
      <c r="AC31" s="884"/>
      <c r="AD31" s="121"/>
      <c r="AF31" s="17"/>
      <c r="AG31" s="883"/>
      <c r="AH31" s="884"/>
      <c r="AI31" s="884"/>
      <c r="AJ31" s="121"/>
      <c r="AL31" s="17"/>
      <c r="AM31" s="883"/>
      <c r="AN31" s="884"/>
      <c r="AO31" s="884"/>
      <c r="AP31" s="121"/>
      <c r="AR31" s="17"/>
      <c r="AS31" s="875"/>
      <c r="AT31" s="876"/>
      <c r="AU31" s="876"/>
      <c r="AV31" s="122"/>
      <c r="AX31" s="17"/>
      <c r="BA31" s="575">
        <f>IF(MONTH(BA5)=12,DATE(YEAR(BA5)+1,1,1),DATE(YEAR(BA5),MONTH(BA5)+1,1))</f>
        <v>46143</v>
      </c>
      <c r="BB31" s="576"/>
      <c r="BC31" s="576"/>
      <c r="BD31" s="576"/>
      <c r="BE31" s="576"/>
      <c r="BF31" s="576"/>
      <c r="BG31" s="576"/>
      <c r="BH31" s="577"/>
      <c r="BI31" s="879"/>
      <c r="BJ31" s="880"/>
      <c r="BK31" s="880"/>
      <c r="BO31" s="883"/>
      <c r="BP31" s="884"/>
      <c r="BQ31" s="884"/>
      <c r="BU31" s="883"/>
      <c r="BV31" s="884"/>
      <c r="BW31" s="884"/>
      <c r="BX31" s="121"/>
      <c r="BZ31" s="17"/>
      <c r="CA31" s="883"/>
      <c r="CB31" s="884"/>
      <c r="CC31" s="884"/>
      <c r="CD31" s="121"/>
      <c r="CF31" s="17"/>
      <c r="CG31" s="883"/>
      <c r="CH31" s="884"/>
      <c r="CI31" s="884"/>
      <c r="CJ31" s="121"/>
      <c r="CL31" s="17"/>
      <c r="CM31" s="883"/>
      <c r="CN31" s="884"/>
      <c r="CO31" s="884"/>
      <c r="CP31" s="121"/>
      <c r="CR31" s="17"/>
      <c r="CS31" s="875"/>
      <c r="CT31" s="876"/>
      <c r="CU31" s="876"/>
      <c r="CV31" s="122"/>
      <c r="CX31" s="17"/>
    </row>
    <row r="32" spans="1:102" ht="33.75" customHeight="1" x14ac:dyDescent="0.15">
      <c r="A32" s="575"/>
      <c r="B32" s="576"/>
      <c r="C32" s="576"/>
      <c r="D32" s="576"/>
      <c r="E32" s="576"/>
      <c r="F32" s="576"/>
      <c r="G32" s="576"/>
      <c r="H32" s="577"/>
      <c r="O32" s="23"/>
      <c r="U32" s="18"/>
      <c r="V32" s="19"/>
      <c r="W32" s="19"/>
      <c r="X32" s="19"/>
      <c r="Y32" s="19"/>
      <c r="Z32" s="20"/>
      <c r="AA32" s="18"/>
      <c r="AB32" s="19"/>
      <c r="AC32" s="19"/>
      <c r="AD32" s="19"/>
      <c r="AE32" s="19"/>
      <c r="AF32" s="20"/>
      <c r="AG32" s="18"/>
      <c r="AH32" s="19"/>
      <c r="AI32" s="19"/>
      <c r="AJ32" s="19"/>
      <c r="AK32" s="19"/>
      <c r="AL32" s="20"/>
      <c r="AM32" s="18"/>
      <c r="AN32" s="19"/>
      <c r="AO32" s="19"/>
      <c r="AP32" s="19"/>
      <c r="AQ32" s="19"/>
      <c r="AR32" s="20"/>
      <c r="AS32" s="18"/>
      <c r="AT32" s="19"/>
      <c r="AU32" s="19"/>
      <c r="AV32" s="19"/>
      <c r="AW32" s="19"/>
      <c r="AX32" s="20"/>
      <c r="BA32" s="575"/>
      <c r="BB32" s="576"/>
      <c r="BC32" s="576"/>
      <c r="BD32" s="576"/>
      <c r="BE32" s="576"/>
      <c r="BF32" s="576"/>
      <c r="BG32" s="576"/>
      <c r="BH32" s="577"/>
      <c r="BO32" s="23"/>
      <c r="BU32" s="18"/>
      <c r="BV32" s="19"/>
      <c r="BW32" s="19"/>
      <c r="BX32" s="19"/>
      <c r="BY32" s="19"/>
      <c r="BZ32" s="20"/>
      <c r="CA32" s="18"/>
      <c r="CB32" s="19"/>
      <c r="CC32" s="19"/>
      <c r="CD32" s="19"/>
      <c r="CE32" s="19"/>
      <c r="CF32" s="20"/>
      <c r="CG32" s="18"/>
      <c r="CH32" s="19"/>
      <c r="CI32" s="19"/>
      <c r="CJ32" s="19"/>
      <c r="CK32" s="19"/>
      <c r="CL32" s="20"/>
      <c r="CM32" s="18"/>
      <c r="CN32" s="19"/>
      <c r="CO32" s="19"/>
      <c r="CP32" s="19"/>
      <c r="CQ32" s="19"/>
      <c r="CR32" s="20"/>
      <c r="CS32" s="18"/>
      <c r="CT32" s="19"/>
      <c r="CU32" s="19"/>
      <c r="CV32" s="19"/>
      <c r="CW32" s="19"/>
      <c r="CX32" s="20"/>
    </row>
    <row r="33" spans="1:102" ht="21.75" customHeight="1" x14ac:dyDescent="0.15">
      <c r="A33" s="789" t="str">
        <f>IF(A31&gt;=43586,"令和"&amp;IF(YEAR(A31)-2018=1,"元",YEAR(A31)-2018),"平成"&amp;(YEAR(A31)-1988))</f>
        <v>令和8</v>
      </c>
      <c r="B33" s="790"/>
      <c r="C33" s="790"/>
      <c r="D33" s="790"/>
      <c r="E33" s="790"/>
      <c r="F33" s="790"/>
      <c r="G33" s="790"/>
      <c r="H33" s="791"/>
      <c r="I33" s="885">
        <f>AS29+1</f>
        <v>46061</v>
      </c>
      <c r="J33" s="886"/>
      <c r="K33" s="886"/>
      <c r="L33" s="123"/>
      <c r="M33" s="21"/>
      <c r="N33" s="22"/>
      <c r="O33" s="881">
        <f>I33+1</f>
        <v>46062</v>
      </c>
      <c r="P33" s="882"/>
      <c r="Q33" s="882"/>
      <c r="R33" s="119"/>
      <c r="S33" s="21"/>
      <c r="T33" s="22"/>
      <c r="U33" s="881">
        <f>O33+1</f>
        <v>46063</v>
      </c>
      <c r="V33" s="882"/>
      <c r="W33" s="882"/>
      <c r="X33" s="119"/>
      <c r="Y33" s="21"/>
      <c r="Z33" s="22"/>
      <c r="AA33" s="881">
        <f>U33+1</f>
        <v>46064</v>
      </c>
      <c r="AB33" s="882"/>
      <c r="AC33" s="882"/>
      <c r="AD33" s="119"/>
      <c r="AE33" s="21"/>
      <c r="AF33" s="22"/>
      <c r="AG33" s="881">
        <f>AA33+1</f>
        <v>46065</v>
      </c>
      <c r="AH33" s="882"/>
      <c r="AI33" s="882"/>
      <c r="AJ33" s="119"/>
      <c r="AK33" s="21"/>
      <c r="AL33" s="22"/>
      <c r="AM33" s="881">
        <f>AG33+1</f>
        <v>46066</v>
      </c>
      <c r="AN33" s="882"/>
      <c r="AO33" s="882"/>
      <c r="AP33" s="119"/>
      <c r="AQ33" s="21"/>
      <c r="AR33" s="22"/>
      <c r="AS33" s="887">
        <f>AM33+1</f>
        <v>46067</v>
      </c>
      <c r="AT33" s="888"/>
      <c r="AU33" s="888"/>
      <c r="AV33" s="119"/>
      <c r="AW33" s="21"/>
      <c r="AX33" s="22"/>
      <c r="BA33" s="789" t="str">
        <f>IF(BA31&gt;=43586,"令和"&amp;IF(YEAR(BA31)-2018=1,"元",YEAR(BA31)-2018),"平成"&amp;(YEAR(BA31)-1988))</f>
        <v>令和8</v>
      </c>
      <c r="BB33" s="790"/>
      <c r="BC33" s="790"/>
      <c r="BD33" s="790"/>
      <c r="BE33" s="790"/>
      <c r="BF33" s="790"/>
      <c r="BG33" s="790"/>
      <c r="BH33" s="791"/>
      <c r="BI33" s="885">
        <f>CS29+1</f>
        <v>46145</v>
      </c>
      <c r="BJ33" s="886"/>
      <c r="BK33" s="886"/>
      <c r="BL33" s="123"/>
      <c r="BM33" s="21"/>
      <c r="BN33" s="22"/>
      <c r="BO33" s="881">
        <f>BI33+1</f>
        <v>46146</v>
      </c>
      <c r="BP33" s="882"/>
      <c r="BQ33" s="882"/>
      <c r="BR33" s="119"/>
      <c r="BS33" s="21"/>
      <c r="BT33" s="22"/>
      <c r="BU33" s="881">
        <f>BO33+1</f>
        <v>46147</v>
      </c>
      <c r="BV33" s="882"/>
      <c r="BW33" s="882"/>
      <c r="BX33" s="119"/>
      <c r="BY33" s="21"/>
      <c r="BZ33" s="22"/>
      <c r="CA33" s="881">
        <f>BU33+1</f>
        <v>46148</v>
      </c>
      <c r="CB33" s="882"/>
      <c r="CC33" s="882"/>
      <c r="CD33" s="119"/>
      <c r="CE33" s="21"/>
      <c r="CF33" s="22"/>
      <c r="CG33" s="881">
        <f>CA33+1</f>
        <v>46149</v>
      </c>
      <c r="CH33" s="882"/>
      <c r="CI33" s="882"/>
      <c r="CJ33" s="119"/>
      <c r="CK33" s="21"/>
      <c r="CL33" s="22"/>
      <c r="CM33" s="881">
        <f>CG33+1</f>
        <v>46150</v>
      </c>
      <c r="CN33" s="882"/>
      <c r="CO33" s="882"/>
      <c r="CP33" s="119"/>
      <c r="CQ33" s="21"/>
      <c r="CR33" s="22"/>
      <c r="CS33" s="887">
        <f>CM33+1</f>
        <v>46151</v>
      </c>
      <c r="CT33" s="888"/>
      <c r="CU33" s="888"/>
      <c r="CV33" s="119"/>
      <c r="CW33" s="21"/>
      <c r="CX33" s="22"/>
    </row>
    <row r="34" spans="1:102" ht="21.75" customHeight="1" x14ac:dyDescent="0.15">
      <c r="A34" s="789"/>
      <c r="B34" s="790"/>
      <c r="C34" s="790"/>
      <c r="D34" s="790"/>
      <c r="E34" s="790"/>
      <c r="F34" s="790"/>
      <c r="G34" s="790"/>
      <c r="H34" s="791"/>
      <c r="I34" s="879"/>
      <c r="J34" s="880"/>
      <c r="K34" s="880"/>
      <c r="L34" s="124"/>
      <c r="N34" s="17"/>
      <c r="O34" s="883"/>
      <c r="P34" s="884"/>
      <c r="Q34" s="884"/>
      <c r="R34" s="121"/>
      <c r="T34" s="17"/>
      <c r="U34" s="883"/>
      <c r="V34" s="884"/>
      <c r="W34" s="884"/>
      <c r="X34" s="121"/>
      <c r="Z34" s="17"/>
      <c r="AA34" s="883"/>
      <c r="AB34" s="884"/>
      <c r="AC34" s="884"/>
      <c r="AD34" s="121"/>
      <c r="AF34" s="17"/>
      <c r="AG34" s="883"/>
      <c r="AH34" s="884"/>
      <c r="AI34" s="884"/>
      <c r="AJ34" s="121"/>
      <c r="AL34" s="17"/>
      <c r="AM34" s="883"/>
      <c r="AN34" s="884"/>
      <c r="AO34" s="884"/>
      <c r="AP34" s="121"/>
      <c r="AR34" s="17"/>
      <c r="AS34" s="887"/>
      <c r="AT34" s="888"/>
      <c r="AU34" s="888"/>
      <c r="AV34" s="121"/>
      <c r="AX34" s="17"/>
      <c r="BA34" s="789"/>
      <c r="BB34" s="790"/>
      <c r="BC34" s="790"/>
      <c r="BD34" s="790"/>
      <c r="BE34" s="790"/>
      <c r="BF34" s="790"/>
      <c r="BG34" s="790"/>
      <c r="BH34" s="791"/>
      <c r="BI34" s="879"/>
      <c r="BJ34" s="880"/>
      <c r="BK34" s="880"/>
      <c r="BL34" s="124"/>
      <c r="BN34" s="17"/>
      <c r="BO34" s="883"/>
      <c r="BP34" s="884"/>
      <c r="BQ34" s="884"/>
      <c r="BR34" s="121"/>
      <c r="BT34" s="17"/>
      <c r="BU34" s="883"/>
      <c r="BV34" s="884"/>
      <c r="BW34" s="884"/>
      <c r="BX34" s="121"/>
      <c r="BZ34" s="17"/>
      <c r="CA34" s="883"/>
      <c r="CB34" s="884"/>
      <c r="CC34" s="884"/>
      <c r="CD34" s="121"/>
      <c r="CF34" s="17"/>
      <c r="CG34" s="883"/>
      <c r="CH34" s="884"/>
      <c r="CI34" s="884"/>
      <c r="CJ34" s="121"/>
      <c r="CL34" s="17"/>
      <c r="CM34" s="883"/>
      <c r="CN34" s="884"/>
      <c r="CO34" s="884"/>
      <c r="CP34" s="121"/>
      <c r="CR34" s="17"/>
      <c r="CS34" s="887"/>
      <c r="CT34" s="888"/>
      <c r="CU34" s="888"/>
      <c r="CV34" s="121"/>
      <c r="CX34" s="17"/>
    </row>
    <row r="35" spans="1:102" ht="22.5" customHeight="1" x14ac:dyDescent="0.15">
      <c r="A35" s="28"/>
      <c r="B35" s="21"/>
      <c r="C35" s="21"/>
      <c r="D35" s="21"/>
      <c r="E35" s="21"/>
      <c r="F35" s="21"/>
      <c r="G35" s="21"/>
      <c r="H35" s="22"/>
      <c r="I35" s="879"/>
      <c r="J35" s="880"/>
      <c r="K35" s="880"/>
      <c r="L35" s="124"/>
      <c r="N35" s="17"/>
      <c r="O35" s="883"/>
      <c r="P35" s="884"/>
      <c r="Q35" s="884"/>
      <c r="R35" s="121"/>
      <c r="T35" s="17"/>
      <c r="U35" s="883"/>
      <c r="V35" s="884"/>
      <c r="W35" s="884"/>
      <c r="X35" s="121"/>
      <c r="Z35" s="17"/>
      <c r="AA35" s="883"/>
      <c r="AB35" s="884"/>
      <c r="AC35" s="884"/>
      <c r="AD35" s="121"/>
      <c r="AF35" s="17"/>
      <c r="AG35" s="883"/>
      <c r="AH35" s="884"/>
      <c r="AI35" s="884"/>
      <c r="AJ35" s="121"/>
      <c r="AL35" s="17"/>
      <c r="AM35" s="883"/>
      <c r="AN35" s="884"/>
      <c r="AO35" s="884"/>
      <c r="AP35" s="121"/>
      <c r="AR35" s="17"/>
      <c r="AS35" s="887"/>
      <c r="AT35" s="888"/>
      <c r="AU35" s="888"/>
      <c r="AV35" s="121"/>
      <c r="AX35" s="17"/>
      <c r="BA35" s="28"/>
      <c r="BB35" s="21"/>
      <c r="BC35" s="21"/>
      <c r="BD35" s="21"/>
      <c r="BE35" s="21"/>
      <c r="BF35" s="21"/>
      <c r="BG35" s="21"/>
      <c r="BH35" s="22"/>
      <c r="BI35" s="879"/>
      <c r="BJ35" s="880"/>
      <c r="BK35" s="880"/>
      <c r="BL35" s="124"/>
      <c r="BN35" s="17"/>
      <c r="BO35" s="883"/>
      <c r="BP35" s="884"/>
      <c r="BQ35" s="884"/>
      <c r="BR35" s="121"/>
      <c r="BT35" s="17"/>
      <c r="BU35" s="883"/>
      <c r="BV35" s="884"/>
      <c r="BW35" s="884"/>
      <c r="BX35" s="121"/>
      <c r="BZ35" s="17"/>
      <c r="CA35" s="883"/>
      <c r="CB35" s="884"/>
      <c r="CC35" s="884"/>
      <c r="CD35" s="121"/>
      <c r="CF35" s="17"/>
      <c r="CG35" s="883"/>
      <c r="CH35" s="884"/>
      <c r="CI35" s="884"/>
      <c r="CJ35" s="121"/>
      <c r="CL35" s="17"/>
      <c r="CM35" s="883"/>
      <c r="CN35" s="884"/>
      <c r="CO35" s="884"/>
      <c r="CP35" s="121"/>
      <c r="CR35" s="17"/>
      <c r="CS35" s="887"/>
      <c r="CT35" s="888"/>
      <c r="CU35" s="888"/>
      <c r="CV35" s="121"/>
      <c r="CX35" s="17"/>
    </row>
    <row r="36" spans="1:102" ht="38.25" customHeight="1" x14ac:dyDescent="0.15">
      <c r="A36" s="23"/>
      <c r="H36" s="17"/>
      <c r="I36" s="18"/>
      <c r="J36" s="19"/>
      <c r="K36" s="19"/>
      <c r="L36" s="19"/>
      <c r="M36" s="19"/>
      <c r="N36" s="20"/>
      <c r="O36" s="18"/>
      <c r="P36" s="19"/>
      <c r="Q36" s="19"/>
      <c r="R36" s="19"/>
      <c r="S36" s="19"/>
      <c r="T36" s="20"/>
      <c r="U36" s="18"/>
      <c r="V36" s="19"/>
      <c r="W36" s="19"/>
      <c r="X36" s="19"/>
      <c r="Y36" s="19"/>
      <c r="Z36" s="20"/>
      <c r="AA36" s="18"/>
      <c r="AB36" s="19"/>
      <c r="AC36" s="19"/>
      <c r="AD36" s="19"/>
      <c r="AE36" s="19"/>
      <c r="AF36" s="20"/>
      <c r="AG36" s="18"/>
      <c r="AH36" s="19"/>
      <c r="AI36" s="19"/>
      <c r="AJ36" s="19"/>
      <c r="AK36" s="19"/>
      <c r="AL36" s="20"/>
      <c r="AM36" s="18"/>
      <c r="AN36" s="19"/>
      <c r="AO36" s="19"/>
      <c r="AP36" s="19"/>
      <c r="AQ36" s="19"/>
      <c r="AR36" s="20"/>
      <c r="AS36" s="18"/>
      <c r="AT36" s="19"/>
      <c r="AU36" s="19"/>
      <c r="AV36" s="19"/>
      <c r="AW36" s="19"/>
      <c r="AX36" s="20"/>
      <c r="BA36" s="23"/>
      <c r="BH36" s="17"/>
      <c r="BI36" s="18"/>
      <c r="BJ36" s="19"/>
      <c r="BK36" s="19"/>
      <c r="BL36" s="19"/>
      <c r="BM36" s="19"/>
      <c r="BN36" s="20"/>
      <c r="BO36" s="18"/>
      <c r="BP36" s="19"/>
      <c r="BQ36" s="19"/>
      <c r="BR36" s="19"/>
      <c r="BS36" s="19"/>
      <c r="BT36" s="20"/>
      <c r="BU36" s="18"/>
      <c r="BV36" s="19"/>
      <c r="BW36" s="19"/>
      <c r="BX36" s="19"/>
      <c r="BY36" s="19"/>
      <c r="BZ36" s="20"/>
      <c r="CA36" s="18"/>
      <c r="CB36" s="19"/>
      <c r="CC36" s="19"/>
      <c r="CD36" s="19"/>
      <c r="CE36" s="19"/>
      <c r="CF36" s="20"/>
      <c r="CG36" s="18"/>
      <c r="CH36" s="19"/>
      <c r="CI36" s="19"/>
      <c r="CJ36" s="19"/>
      <c r="CK36" s="19"/>
      <c r="CL36" s="20"/>
      <c r="CM36" s="18"/>
      <c r="CN36" s="19"/>
      <c r="CO36" s="19"/>
      <c r="CP36" s="19"/>
      <c r="CQ36" s="19"/>
      <c r="CR36" s="20"/>
      <c r="CS36" s="18"/>
      <c r="CT36" s="19"/>
      <c r="CU36" s="19"/>
      <c r="CV36" s="19"/>
      <c r="CW36" s="19"/>
      <c r="CX36" s="20"/>
    </row>
    <row r="37" spans="1:102" ht="21.75" customHeight="1" x14ac:dyDescent="0.15">
      <c r="A37" s="23"/>
      <c r="H37" s="17"/>
      <c r="I37" s="885">
        <f>AS33+1</f>
        <v>46068</v>
      </c>
      <c r="J37" s="886"/>
      <c r="K37" s="886"/>
      <c r="L37" s="123"/>
      <c r="M37" s="21"/>
      <c r="N37" s="22"/>
      <c r="O37" s="881">
        <f>I37+1</f>
        <v>46069</v>
      </c>
      <c r="P37" s="882"/>
      <c r="Q37" s="882"/>
      <c r="R37" s="119"/>
      <c r="S37" s="21"/>
      <c r="T37" s="22"/>
      <c r="U37" s="881">
        <f>O37+1</f>
        <v>46070</v>
      </c>
      <c r="V37" s="882"/>
      <c r="W37" s="882"/>
      <c r="X37" s="119"/>
      <c r="Y37" s="21"/>
      <c r="Z37" s="22"/>
      <c r="AA37" s="881">
        <f>U37+1</f>
        <v>46071</v>
      </c>
      <c r="AB37" s="882"/>
      <c r="AC37" s="882"/>
      <c r="AD37" s="119"/>
      <c r="AE37" s="21"/>
      <c r="AF37" s="22"/>
      <c r="AG37" s="881">
        <f>AA37+1</f>
        <v>46072</v>
      </c>
      <c r="AH37" s="882"/>
      <c r="AI37" s="882"/>
      <c r="AJ37" s="119"/>
      <c r="AK37" s="21"/>
      <c r="AL37" s="22"/>
      <c r="AM37" s="881">
        <f>AG37+1</f>
        <v>46073</v>
      </c>
      <c r="AN37" s="882"/>
      <c r="AO37" s="882"/>
      <c r="AP37" s="119"/>
      <c r="AQ37" s="21"/>
      <c r="AR37" s="22"/>
      <c r="AS37" s="887">
        <f>AM37+1</f>
        <v>46074</v>
      </c>
      <c r="AT37" s="888"/>
      <c r="AU37" s="888"/>
      <c r="AV37" s="119"/>
      <c r="AW37" s="21"/>
      <c r="AX37" s="22"/>
      <c r="BA37" s="23"/>
      <c r="BH37" s="17"/>
      <c r="BI37" s="885">
        <f>CS33+1</f>
        <v>46152</v>
      </c>
      <c r="BJ37" s="886"/>
      <c r="BK37" s="886"/>
      <c r="BL37" s="123"/>
      <c r="BM37" s="21"/>
      <c r="BN37" s="22"/>
      <c r="BO37" s="881">
        <f>BI37+1</f>
        <v>46153</v>
      </c>
      <c r="BP37" s="882"/>
      <c r="BQ37" s="882"/>
      <c r="BR37" s="119"/>
      <c r="BS37" s="21"/>
      <c r="BT37" s="22"/>
      <c r="BU37" s="881">
        <f>BO37+1</f>
        <v>46154</v>
      </c>
      <c r="BV37" s="882"/>
      <c r="BW37" s="882"/>
      <c r="BX37" s="119"/>
      <c r="BY37" s="21"/>
      <c r="BZ37" s="22"/>
      <c r="CA37" s="881">
        <f>BU37+1</f>
        <v>46155</v>
      </c>
      <c r="CB37" s="882"/>
      <c r="CC37" s="882"/>
      <c r="CD37" s="119"/>
      <c r="CE37" s="21"/>
      <c r="CF37" s="22"/>
      <c r="CG37" s="881">
        <f>CA37+1</f>
        <v>46156</v>
      </c>
      <c r="CH37" s="882"/>
      <c r="CI37" s="882"/>
      <c r="CJ37" s="119"/>
      <c r="CK37" s="21"/>
      <c r="CL37" s="22"/>
      <c r="CM37" s="881">
        <f>CG37+1</f>
        <v>46157</v>
      </c>
      <c r="CN37" s="882"/>
      <c r="CO37" s="882"/>
      <c r="CP37" s="119"/>
      <c r="CQ37" s="21"/>
      <c r="CR37" s="22"/>
      <c r="CS37" s="887">
        <f>CM37+1</f>
        <v>46158</v>
      </c>
      <c r="CT37" s="888"/>
      <c r="CU37" s="888"/>
      <c r="CV37" s="119"/>
      <c r="CW37" s="21"/>
      <c r="CX37" s="22"/>
    </row>
    <row r="38" spans="1:102" ht="21.75" customHeight="1" x14ac:dyDescent="0.15">
      <c r="A38" s="23"/>
      <c r="H38" s="17"/>
      <c r="I38" s="879"/>
      <c r="J38" s="880"/>
      <c r="K38" s="880"/>
      <c r="L38" s="124"/>
      <c r="N38" s="17"/>
      <c r="O38" s="883"/>
      <c r="P38" s="884"/>
      <c r="Q38" s="884"/>
      <c r="R38" s="121"/>
      <c r="T38" s="17"/>
      <c r="U38" s="883"/>
      <c r="V38" s="884"/>
      <c r="W38" s="884"/>
      <c r="X38" s="121"/>
      <c r="Z38" s="17"/>
      <c r="AA38" s="883"/>
      <c r="AB38" s="884"/>
      <c r="AC38" s="884"/>
      <c r="AD38" s="121"/>
      <c r="AF38" s="17"/>
      <c r="AG38" s="883"/>
      <c r="AH38" s="884"/>
      <c r="AI38" s="884"/>
      <c r="AJ38" s="121"/>
      <c r="AL38" s="17"/>
      <c r="AM38" s="883"/>
      <c r="AN38" s="884"/>
      <c r="AO38" s="884"/>
      <c r="AP38" s="121"/>
      <c r="AR38" s="17"/>
      <c r="AS38" s="887"/>
      <c r="AT38" s="888"/>
      <c r="AU38" s="888"/>
      <c r="AV38" s="121"/>
      <c r="AX38" s="17"/>
      <c r="BA38" s="23"/>
      <c r="BH38" s="17"/>
      <c r="BI38" s="879"/>
      <c r="BJ38" s="880"/>
      <c r="BK38" s="880"/>
      <c r="BL38" s="124"/>
      <c r="BN38" s="17"/>
      <c r="BO38" s="883"/>
      <c r="BP38" s="884"/>
      <c r="BQ38" s="884"/>
      <c r="BR38" s="121"/>
      <c r="BT38" s="17"/>
      <c r="BU38" s="883"/>
      <c r="BV38" s="884"/>
      <c r="BW38" s="884"/>
      <c r="BX38" s="121"/>
      <c r="BZ38" s="17"/>
      <c r="CA38" s="883"/>
      <c r="CB38" s="884"/>
      <c r="CC38" s="884"/>
      <c r="CD38" s="121"/>
      <c r="CF38" s="17"/>
      <c r="CG38" s="883"/>
      <c r="CH38" s="884"/>
      <c r="CI38" s="884"/>
      <c r="CJ38" s="121"/>
      <c r="CL38" s="17"/>
      <c r="CM38" s="883"/>
      <c r="CN38" s="884"/>
      <c r="CO38" s="884"/>
      <c r="CP38" s="121"/>
      <c r="CR38" s="17"/>
      <c r="CS38" s="887"/>
      <c r="CT38" s="888"/>
      <c r="CU38" s="888"/>
      <c r="CV38" s="121"/>
      <c r="CX38" s="17"/>
    </row>
    <row r="39" spans="1:102" ht="66" customHeight="1" x14ac:dyDescent="0.15">
      <c r="A39" s="18"/>
      <c r="B39" s="19"/>
      <c r="C39" s="19"/>
      <c r="D39" s="19"/>
      <c r="E39" s="19"/>
      <c r="F39" s="19"/>
      <c r="G39" s="19"/>
      <c r="H39" s="20"/>
      <c r="I39" s="879"/>
      <c r="J39" s="880"/>
      <c r="K39" s="880"/>
      <c r="L39" s="124"/>
      <c r="N39" s="17"/>
      <c r="O39" s="883"/>
      <c r="P39" s="884"/>
      <c r="Q39" s="884"/>
      <c r="R39" s="121"/>
      <c r="T39" s="17"/>
      <c r="U39" s="883"/>
      <c r="V39" s="884"/>
      <c r="W39" s="884"/>
      <c r="X39" s="121"/>
      <c r="Z39" s="17"/>
      <c r="AA39" s="883"/>
      <c r="AB39" s="884"/>
      <c r="AC39" s="884"/>
      <c r="AD39" s="121"/>
      <c r="AF39" s="17"/>
      <c r="AG39" s="883"/>
      <c r="AH39" s="884"/>
      <c r="AI39" s="884"/>
      <c r="AJ39" s="121"/>
      <c r="AL39" s="17"/>
      <c r="AM39" s="883"/>
      <c r="AN39" s="884"/>
      <c r="AO39" s="884"/>
      <c r="AP39" s="121"/>
      <c r="AR39" s="17"/>
      <c r="AS39" s="887"/>
      <c r="AT39" s="888"/>
      <c r="AU39" s="888"/>
      <c r="AV39" s="121"/>
      <c r="AX39" s="17"/>
      <c r="BA39" s="18"/>
      <c r="BB39" s="19"/>
      <c r="BC39" s="19"/>
      <c r="BD39" s="19"/>
      <c r="BE39" s="19"/>
      <c r="BF39" s="19"/>
      <c r="BG39" s="19"/>
      <c r="BH39" s="20"/>
      <c r="BI39" s="879"/>
      <c r="BJ39" s="880"/>
      <c r="BK39" s="880"/>
      <c r="BL39" s="124"/>
      <c r="BN39" s="17"/>
      <c r="BO39" s="883"/>
      <c r="BP39" s="884"/>
      <c r="BQ39" s="884"/>
      <c r="BR39" s="121"/>
      <c r="BT39" s="17"/>
      <c r="BU39" s="883"/>
      <c r="BV39" s="884"/>
      <c r="BW39" s="884"/>
      <c r="BX39" s="121"/>
      <c r="BZ39" s="17"/>
      <c r="CA39" s="883"/>
      <c r="CB39" s="884"/>
      <c r="CC39" s="884"/>
      <c r="CD39" s="121"/>
      <c r="CF39" s="17"/>
      <c r="CG39" s="883"/>
      <c r="CH39" s="884"/>
      <c r="CI39" s="884"/>
      <c r="CJ39" s="121"/>
      <c r="CL39" s="17"/>
      <c r="CM39" s="883"/>
      <c r="CN39" s="884"/>
      <c r="CO39" s="884"/>
      <c r="CP39" s="121"/>
      <c r="CR39" s="17"/>
      <c r="CS39" s="887"/>
      <c r="CT39" s="888"/>
      <c r="CU39" s="888"/>
      <c r="CV39" s="121"/>
      <c r="CX39" s="17"/>
    </row>
    <row r="40" spans="1:102" ht="68.25" customHeight="1" x14ac:dyDescent="0.15">
      <c r="A40" s="843">
        <f>A31</f>
        <v>46054</v>
      </c>
      <c r="B40" s="844"/>
      <c r="C40" s="844"/>
      <c r="D40" s="844"/>
      <c r="E40" s="844"/>
      <c r="F40" s="844"/>
      <c r="G40" s="844"/>
      <c r="H40" s="844"/>
      <c r="I40" s="59"/>
      <c r="J40" s="96"/>
      <c r="K40" s="96"/>
      <c r="L40" s="96"/>
      <c r="M40" s="96"/>
      <c r="N40" s="96"/>
      <c r="O40" s="96"/>
      <c r="P40" s="96"/>
      <c r="Q40" s="96"/>
      <c r="R40" s="96"/>
      <c r="S40" s="96"/>
      <c r="T40" s="96"/>
      <c r="U40" s="96"/>
      <c r="V40" s="96"/>
      <c r="W40" s="96"/>
      <c r="X40" s="96"/>
      <c r="Y40" s="96"/>
      <c r="Z40" s="96"/>
      <c r="AA40" s="96"/>
      <c r="AB40" s="96"/>
      <c r="AC40" s="96"/>
      <c r="AD40" s="96"/>
      <c r="AE40" s="96"/>
      <c r="AF40" s="96"/>
      <c r="AG40" s="96"/>
      <c r="AH40" s="96"/>
      <c r="AI40" s="96"/>
      <c r="AJ40" s="96"/>
      <c r="AK40" s="96"/>
      <c r="AL40" s="96"/>
      <c r="AM40" s="96"/>
      <c r="AN40" s="96"/>
      <c r="AO40" s="96"/>
      <c r="AP40" s="96"/>
      <c r="AQ40" s="96"/>
      <c r="AR40" s="96"/>
      <c r="AS40" s="96"/>
      <c r="AT40" s="96"/>
      <c r="AU40" s="96"/>
      <c r="AV40" s="96"/>
      <c r="AW40" s="96"/>
      <c r="AX40" s="97"/>
      <c r="BA40" s="843">
        <f>BA31</f>
        <v>46143</v>
      </c>
      <c r="BB40" s="844"/>
      <c r="BC40" s="844"/>
      <c r="BD40" s="844"/>
      <c r="BE40" s="844"/>
      <c r="BF40" s="844"/>
      <c r="BG40" s="844"/>
      <c r="BH40" s="844"/>
      <c r="BI40" s="59"/>
      <c r="BJ40" s="96"/>
      <c r="BK40" s="96"/>
      <c r="BL40" s="96"/>
      <c r="BM40" s="96"/>
      <c r="BN40" s="96"/>
      <c r="BO40" s="96"/>
      <c r="BP40" s="96"/>
      <c r="BQ40" s="96"/>
      <c r="BR40" s="96"/>
      <c r="BS40" s="96"/>
      <c r="BT40" s="96"/>
      <c r="BU40" s="96"/>
      <c r="BV40" s="96"/>
      <c r="BW40" s="96"/>
      <c r="BX40" s="96"/>
      <c r="BY40" s="96"/>
      <c r="BZ40" s="96"/>
      <c r="CA40" s="96"/>
      <c r="CB40" s="96"/>
      <c r="CC40" s="96"/>
      <c r="CD40" s="96"/>
      <c r="CE40" s="96"/>
      <c r="CF40" s="96"/>
      <c r="CG40" s="96"/>
      <c r="CH40" s="96"/>
      <c r="CI40" s="96"/>
      <c r="CJ40" s="96"/>
      <c r="CK40" s="96"/>
      <c r="CL40" s="96"/>
      <c r="CM40" s="96"/>
      <c r="CN40" s="96"/>
      <c r="CO40" s="96"/>
      <c r="CP40" s="96"/>
      <c r="CQ40" s="96"/>
      <c r="CR40" s="96"/>
      <c r="CS40" s="96"/>
      <c r="CT40" s="96"/>
      <c r="CU40" s="96"/>
      <c r="CV40" s="96"/>
      <c r="CW40" s="96"/>
      <c r="CX40" s="97"/>
    </row>
    <row r="41" spans="1:102" ht="23.25" customHeight="1" x14ac:dyDescent="0.15">
      <c r="A41" s="837">
        <f>A44</f>
        <v>46054</v>
      </c>
      <c r="B41" s="838"/>
      <c r="C41" s="838"/>
      <c r="D41" s="838"/>
      <c r="E41" s="838"/>
      <c r="F41" s="838"/>
      <c r="G41" s="838"/>
      <c r="H41" s="839"/>
      <c r="I41" s="787" t="s">
        <v>24</v>
      </c>
      <c r="J41" s="788"/>
      <c r="K41" s="788"/>
      <c r="L41" s="113"/>
      <c r="M41" s="113"/>
      <c r="N41" s="114"/>
      <c r="O41" s="877" t="s">
        <v>56</v>
      </c>
      <c r="P41" s="878"/>
      <c r="Q41" s="878"/>
      <c r="R41" s="163"/>
      <c r="S41" s="163"/>
      <c r="T41" s="164"/>
      <c r="U41" s="829" t="s">
        <v>53</v>
      </c>
      <c r="V41" s="830"/>
      <c r="W41" s="830"/>
      <c r="X41" s="92"/>
      <c r="Y41" s="92"/>
      <c r="Z41" s="93"/>
      <c r="AA41" s="877" t="s">
        <v>57</v>
      </c>
      <c r="AB41" s="878"/>
      <c r="AC41" s="878"/>
      <c r="AD41" s="163"/>
      <c r="AE41" s="163"/>
      <c r="AF41" s="164"/>
      <c r="AG41" s="829" t="s">
        <v>58</v>
      </c>
      <c r="AH41" s="830"/>
      <c r="AI41" s="830"/>
      <c r="AJ41" s="92"/>
      <c r="AK41" s="92"/>
      <c r="AL41" s="93"/>
      <c r="AM41" s="877" t="s">
        <v>59</v>
      </c>
      <c r="AN41" s="878"/>
      <c r="AO41" s="878"/>
      <c r="AP41" s="163"/>
      <c r="AQ41" s="163"/>
      <c r="AR41" s="164"/>
      <c r="AS41" s="773" t="s">
        <v>62</v>
      </c>
      <c r="AT41" s="774"/>
      <c r="AU41" s="774"/>
      <c r="AV41" s="117"/>
      <c r="AW41" s="117"/>
      <c r="AX41" s="118"/>
      <c r="BA41" s="831">
        <f>BA44</f>
        <v>46143</v>
      </c>
      <c r="BB41" s="832"/>
      <c r="BC41" s="832"/>
      <c r="BD41" s="832"/>
      <c r="BE41" s="832"/>
      <c r="BF41" s="832"/>
      <c r="BG41" s="832"/>
      <c r="BH41" s="833"/>
      <c r="BI41" s="787" t="s">
        <v>24</v>
      </c>
      <c r="BJ41" s="788"/>
      <c r="BK41" s="788"/>
      <c r="BL41" s="113"/>
      <c r="BM41" s="113"/>
      <c r="BN41" s="114"/>
      <c r="BO41" s="877" t="s">
        <v>56</v>
      </c>
      <c r="BP41" s="878"/>
      <c r="BQ41" s="878"/>
      <c r="BR41" s="163"/>
      <c r="BS41" s="163"/>
      <c r="BT41" s="164"/>
      <c r="BU41" s="829" t="s">
        <v>53</v>
      </c>
      <c r="BV41" s="830"/>
      <c r="BW41" s="830"/>
      <c r="BX41" s="92"/>
      <c r="BY41" s="92"/>
      <c r="BZ41" s="93"/>
      <c r="CA41" s="877" t="s">
        <v>57</v>
      </c>
      <c r="CB41" s="878"/>
      <c r="CC41" s="878"/>
      <c r="CD41" s="163"/>
      <c r="CE41" s="163"/>
      <c r="CF41" s="164"/>
      <c r="CG41" s="829" t="s">
        <v>58</v>
      </c>
      <c r="CH41" s="830"/>
      <c r="CI41" s="830"/>
      <c r="CJ41" s="92"/>
      <c r="CK41" s="92"/>
      <c r="CL41" s="93"/>
      <c r="CM41" s="877" t="s">
        <v>59</v>
      </c>
      <c r="CN41" s="878"/>
      <c r="CO41" s="878"/>
      <c r="CP41" s="163"/>
      <c r="CQ41" s="163"/>
      <c r="CR41" s="164"/>
      <c r="CS41" s="773" t="s">
        <v>62</v>
      </c>
      <c r="CT41" s="774"/>
      <c r="CU41" s="774"/>
      <c r="CV41" s="117"/>
      <c r="CW41" s="117"/>
      <c r="CX41" s="118"/>
    </row>
    <row r="42" spans="1:102" ht="21.75" customHeight="1" x14ac:dyDescent="0.15">
      <c r="A42" s="840"/>
      <c r="B42" s="841"/>
      <c r="C42" s="841"/>
      <c r="D42" s="841"/>
      <c r="E42" s="841"/>
      <c r="F42" s="841"/>
      <c r="G42" s="841"/>
      <c r="H42" s="842"/>
      <c r="I42" s="885">
        <f>AS37+1</f>
        <v>46075</v>
      </c>
      <c r="J42" s="886"/>
      <c r="K42" s="886"/>
      <c r="L42" s="123"/>
      <c r="M42" s="21"/>
      <c r="N42" s="22"/>
      <c r="O42" s="881">
        <f>I42+1</f>
        <v>46076</v>
      </c>
      <c r="P42" s="882"/>
      <c r="Q42" s="882"/>
      <c r="R42" s="119"/>
      <c r="S42" s="21"/>
      <c r="T42" s="22"/>
      <c r="U42" s="881">
        <f>O42+1</f>
        <v>46077</v>
      </c>
      <c r="V42" s="882"/>
      <c r="W42" s="882"/>
      <c r="X42" s="119"/>
      <c r="Y42" s="21"/>
      <c r="Z42" s="22"/>
      <c r="AA42" s="881">
        <f>U42+1</f>
        <v>46078</v>
      </c>
      <c r="AB42" s="882"/>
      <c r="AC42" s="882"/>
      <c r="AD42" s="119"/>
      <c r="AE42" s="21"/>
      <c r="AF42" s="22"/>
      <c r="AG42" s="881">
        <f>AA42+1</f>
        <v>46079</v>
      </c>
      <c r="AH42" s="882"/>
      <c r="AI42" s="882"/>
      <c r="AJ42" s="119"/>
      <c r="AK42" s="21"/>
      <c r="AL42" s="22"/>
      <c r="AM42" s="881">
        <f>AG42+1</f>
        <v>46080</v>
      </c>
      <c r="AN42" s="882"/>
      <c r="AO42" s="882"/>
      <c r="AP42" s="119"/>
      <c r="AQ42" s="21"/>
      <c r="AR42" s="22"/>
      <c r="AS42" s="887">
        <f>AM42+1</f>
        <v>46081</v>
      </c>
      <c r="AT42" s="888"/>
      <c r="AU42" s="888"/>
      <c r="AV42" s="119"/>
      <c r="AW42" s="21"/>
      <c r="AX42" s="22"/>
      <c r="BA42" s="834"/>
      <c r="BB42" s="835"/>
      <c r="BC42" s="835"/>
      <c r="BD42" s="835"/>
      <c r="BE42" s="835"/>
      <c r="BF42" s="835"/>
      <c r="BG42" s="835"/>
      <c r="BH42" s="836"/>
      <c r="BI42" s="885">
        <f>CS37+1</f>
        <v>46159</v>
      </c>
      <c r="BJ42" s="886"/>
      <c r="BK42" s="886"/>
      <c r="BL42" s="123"/>
      <c r="BM42" s="21"/>
      <c r="BN42" s="22"/>
      <c r="BO42" s="881">
        <f>BI42+1</f>
        <v>46160</v>
      </c>
      <c r="BP42" s="882"/>
      <c r="BQ42" s="882"/>
      <c r="BR42" s="119"/>
      <c r="BS42" s="21"/>
      <c r="BT42" s="22"/>
      <c r="BU42" s="881">
        <f>BO42+1</f>
        <v>46161</v>
      </c>
      <c r="BV42" s="882"/>
      <c r="BW42" s="882"/>
      <c r="BX42" s="119"/>
      <c r="BY42" s="21"/>
      <c r="BZ42" s="22"/>
      <c r="CA42" s="881">
        <f>BU42+1</f>
        <v>46162</v>
      </c>
      <c r="CB42" s="882"/>
      <c r="CC42" s="882"/>
      <c r="CD42" s="119"/>
      <c r="CE42" s="21"/>
      <c r="CF42" s="22"/>
      <c r="CG42" s="881">
        <f>CA42+1</f>
        <v>46163</v>
      </c>
      <c r="CH42" s="882"/>
      <c r="CI42" s="882"/>
      <c r="CJ42" s="119"/>
      <c r="CK42" s="21"/>
      <c r="CL42" s="22"/>
      <c r="CM42" s="881">
        <f>CG42+1</f>
        <v>46164</v>
      </c>
      <c r="CN42" s="882"/>
      <c r="CO42" s="882"/>
      <c r="CP42" s="119"/>
      <c r="CQ42" s="21"/>
      <c r="CR42" s="22"/>
      <c r="CS42" s="887">
        <f>CM42+1</f>
        <v>46165</v>
      </c>
      <c r="CT42" s="888"/>
      <c r="CU42" s="888"/>
      <c r="CV42" s="119"/>
      <c r="CW42" s="21"/>
      <c r="CX42" s="22"/>
    </row>
    <row r="43" spans="1:102" ht="21.75" customHeight="1" x14ac:dyDescent="0.15">
      <c r="A43" s="840"/>
      <c r="B43" s="841"/>
      <c r="C43" s="841"/>
      <c r="D43" s="841"/>
      <c r="E43" s="841"/>
      <c r="F43" s="841"/>
      <c r="G43" s="841"/>
      <c r="H43" s="842"/>
      <c r="I43" s="879"/>
      <c r="J43" s="880"/>
      <c r="K43" s="880"/>
      <c r="L43" s="124"/>
      <c r="N43" s="17"/>
      <c r="O43" s="883"/>
      <c r="P43" s="884"/>
      <c r="Q43" s="884"/>
      <c r="R43" s="121"/>
      <c r="T43" s="17"/>
      <c r="U43" s="883"/>
      <c r="V43" s="884"/>
      <c r="W43" s="884"/>
      <c r="X43" s="121"/>
      <c r="Z43" s="17"/>
      <c r="AA43" s="883"/>
      <c r="AB43" s="884"/>
      <c r="AC43" s="884"/>
      <c r="AD43" s="121"/>
      <c r="AF43" s="17"/>
      <c r="AG43" s="883"/>
      <c r="AH43" s="884"/>
      <c r="AI43" s="884"/>
      <c r="AJ43" s="121"/>
      <c r="AL43" s="17"/>
      <c r="AM43" s="883"/>
      <c r="AN43" s="884"/>
      <c r="AO43" s="884"/>
      <c r="AP43" s="121"/>
      <c r="AR43" s="17"/>
      <c r="AS43" s="887"/>
      <c r="AT43" s="888"/>
      <c r="AU43" s="888"/>
      <c r="AV43" s="121"/>
      <c r="AX43" s="17"/>
      <c r="BA43" s="834"/>
      <c r="BB43" s="835"/>
      <c r="BC43" s="835"/>
      <c r="BD43" s="835"/>
      <c r="BE43" s="835"/>
      <c r="BF43" s="835"/>
      <c r="BG43" s="835"/>
      <c r="BH43" s="836"/>
      <c r="BI43" s="879"/>
      <c r="BJ43" s="880"/>
      <c r="BK43" s="880"/>
      <c r="BL43" s="124"/>
      <c r="BN43" s="17"/>
      <c r="BO43" s="883"/>
      <c r="BP43" s="884"/>
      <c r="BQ43" s="884"/>
      <c r="BR43" s="121"/>
      <c r="BT43" s="17"/>
      <c r="BU43" s="883"/>
      <c r="BV43" s="884"/>
      <c r="BW43" s="884"/>
      <c r="BX43" s="121"/>
      <c r="BZ43" s="17"/>
      <c r="CA43" s="883"/>
      <c r="CB43" s="884"/>
      <c r="CC43" s="884"/>
      <c r="CD43" s="121"/>
      <c r="CF43" s="17"/>
      <c r="CG43" s="883"/>
      <c r="CH43" s="884"/>
      <c r="CI43" s="884"/>
      <c r="CJ43" s="121"/>
      <c r="CL43" s="17"/>
      <c r="CM43" s="883"/>
      <c r="CN43" s="884"/>
      <c r="CO43" s="884"/>
      <c r="CP43" s="121"/>
      <c r="CR43" s="17"/>
      <c r="CS43" s="887"/>
      <c r="CT43" s="888"/>
      <c r="CU43" s="888"/>
      <c r="CV43" s="121"/>
      <c r="CX43" s="17"/>
    </row>
    <row r="44" spans="1:102" ht="22.5" customHeight="1" x14ac:dyDescent="0.15">
      <c r="A44" s="575">
        <f>A31</f>
        <v>46054</v>
      </c>
      <c r="B44" s="576"/>
      <c r="C44" s="576"/>
      <c r="D44" s="576"/>
      <c r="E44" s="576" t="s">
        <v>358</v>
      </c>
      <c r="F44" s="576"/>
      <c r="G44" s="576"/>
      <c r="H44" s="577"/>
      <c r="I44" s="879"/>
      <c r="J44" s="880"/>
      <c r="K44" s="880"/>
      <c r="L44" s="124"/>
      <c r="N44" s="17"/>
      <c r="O44" s="883"/>
      <c r="P44" s="884"/>
      <c r="Q44" s="884"/>
      <c r="R44" s="121"/>
      <c r="T44" s="17"/>
      <c r="U44" s="883"/>
      <c r="V44" s="884"/>
      <c r="W44" s="884"/>
      <c r="X44" s="121"/>
      <c r="Z44" s="17"/>
      <c r="AA44" s="883"/>
      <c r="AB44" s="884"/>
      <c r="AC44" s="884"/>
      <c r="AD44" s="121"/>
      <c r="AF44" s="17"/>
      <c r="AG44" s="883"/>
      <c r="AH44" s="884"/>
      <c r="AI44" s="884"/>
      <c r="AJ44" s="121"/>
      <c r="AL44" s="17"/>
      <c r="AM44" s="883"/>
      <c r="AN44" s="884"/>
      <c r="AO44" s="884"/>
      <c r="AP44" s="121"/>
      <c r="AR44" s="17"/>
      <c r="AS44" s="887"/>
      <c r="AT44" s="888"/>
      <c r="AU44" s="888"/>
      <c r="AV44" s="121"/>
      <c r="AX44" s="17"/>
      <c r="BA44" s="575">
        <f>BA31</f>
        <v>46143</v>
      </c>
      <c r="BB44" s="576"/>
      <c r="BC44" s="576"/>
      <c r="BD44" s="576"/>
      <c r="BE44" s="576" t="s">
        <v>358</v>
      </c>
      <c r="BF44" s="576"/>
      <c r="BG44" s="576"/>
      <c r="BH44" s="577"/>
      <c r="BI44" s="879"/>
      <c r="BJ44" s="880"/>
      <c r="BK44" s="880"/>
      <c r="BL44" s="124"/>
      <c r="BN44" s="17"/>
      <c r="BO44" s="883"/>
      <c r="BP44" s="884"/>
      <c r="BQ44" s="884"/>
      <c r="BR44" s="121"/>
      <c r="BT44" s="17"/>
      <c r="BU44" s="883"/>
      <c r="BV44" s="884"/>
      <c r="BW44" s="884"/>
      <c r="BX44" s="121"/>
      <c r="BZ44" s="17"/>
      <c r="CA44" s="883"/>
      <c r="CB44" s="884"/>
      <c r="CC44" s="884"/>
      <c r="CD44" s="121"/>
      <c r="CF44" s="17"/>
      <c r="CG44" s="883"/>
      <c r="CH44" s="884"/>
      <c r="CI44" s="884"/>
      <c r="CJ44" s="121"/>
      <c r="CL44" s="17"/>
      <c r="CM44" s="883"/>
      <c r="CN44" s="884"/>
      <c r="CO44" s="884"/>
      <c r="CP44" s="121"/>
      <c r="CR44" s="17"/>
      <c r="CS44" s="887"/>
      <c r="CT44" s="888"/>
      <c r="CU44" s="888"/>
      <c r="CV44" s="121"/>
      <c r="CX44" s="17"/>
    </row>
    <row r="45" spans="1:102" ht="57" customHeight="1" x14ac:dyDescent="0.15">
      <c r="A45" s="575"/>
      <c r="B45" s="576"/>
      <c r="C45" s="576"/>
      <c r="D45" s="576"/>
      <c r="E45" s="576" t="str">
        <f>(YEAR(A44)-1988)&amp;"年"</f>
        <v>38年</v>
      </c>
      <c r="F45" s="576"/>
      <c r="G45" s="576"/>
      <c r="H45" s="577"/>
      <c r="I45" s="18"/>
      <c r="J45" s="19"/>
      <c r="K45" s="19"/>
      <c r="L45" s="19"/>
      <c r="M45" s="19"/>
      <c r="N45" s="20"/>
      <c r="O45" s="18"/>
      <c r="P45" s="19"/>
      <c r="Q45" s="19"/>
      <c r="R45" s="19"/>
      <c r="S45" s="19"/>
      <c r="T45" s="20"/>
      <c r="U45" s="18"/>
      <c r="V45" s="19"/>
      <c r="W45" s="19"/>
      <c r="X45" s="19"/>
      <c r="Y45" s="19"/>
      <c r="Z45" s="20"/>
      <c r="AA45" s="18"/>
      <c r="AB45" s="19"/>
      <c r="AC45" s="19"/>
      <c r="AD45" s="19"/>
      <c r="AE45" s="19"/>
      <c r="AF45" s="20"/>
      <c r="AG45" s="18"/>
      <c r="AH45" s="19"/>
      <c r="AI45" s="19"/>
      <c r="AJ45" s="19"/>
      <c r="AK45" s="19"/>
      <c r="AL45" s="20"/>
      <c r="AM45" s="18"/>
      <c r="AN45" s="19"/>
      <c r="AO45" s="19"/>
      <c r="AP45" s="19"/>
      <c r="AQ45" s="19"/>
      <c r="AR45" s="20"/>
      <c r="AS45" s="18"/>
      <c r="AT45" s="19"/>
      <c r="AU45" s="19"/>
      <c r="AV45" s="19"/>
      <c r="AW45" s="19"/>
      <c r="AX45" s="20"/>
      <c r="BA45" s="575"/>
      <c r="BB45" s="576"/>
      <c r="BC45" s="576"/>
      <c r="BD45" s="576"/>
      <c r="BE45" s="576" t="str">
        <f>(YEAR(BA44)-1988)&amp;"年"</f>
        <v>38年</v>
      </c>
      <c r="BF45" s="576"/>
      <c r="BG45" s="576"/>
      <c r="BH45" s="577"/>
      <c r="BI45" s="18"/>
      <c r="BJ45" s="19"/>
      <c r="BK45" s="19"/>
      <c r="BL45" s="19"/>
      <c r="BM45" s="19"/>
      <c r="BN45" s="20"/>
      <c r="BO45" s="18"/>
      <c r="BP45" s="19"/>
      <c r="BQ45" s="19"/>
      <c r="BR45" s="19"/>
      <c r="BS45" s="19"/>
      <c r="BT45" s="20"/>
      <c r="BU45" s="18"/>
      <c r="BV45" s="19"/>
      <c r="BW45" s="19"/>
      <c r="BX45" s="19"/>
      <c r="BY45" s="19"/>
      <c r="BZ45" s="20"/>
      <c r="CA45" s="18"/>
      <c r="CB45" s="19"/>
      <c r="CC45" s="19"/>
      <c r="CD45" s="19"/>
      <c r="CE45" s="19"/>
      <c r="CF45" s="20"/>
      <c r="CG45" s="18"/>
      <c r="CH45" s="19"/>
      <c r="CI45" s="19"/>
      <c r="CJ45" s="19"/>
      <c r="CK45" s="19"/>
      <c r="CL45" s="20"/>
      <c r="CM45" s="18"/>
      <c r="CN45" s="19"/>
      <c r="CO45" s="19"/>
      <c r="CP45" s="19"/>
      <c r="CQ45" s="19"/>
      <c r="CR45" s="20"/>
      <c r="CS45" s="18"/>
      <c r="CT45" s="19"/>
      <c r="CU45" s="19"/>
      <c r="CV45" s="19"/>
      <c r="CW45" s="19"/>
      <c r="CX45" s="20"/>
    </row>
    <row r="46" spans="1:102" ht="21.75" customHeight="1" x14ac:dyDescent="0.15">
      <c r="A46" s="789" t="str">
        <f>IF(A44&gt;=43586,"令和"&amp;IF(YEAR(A44)-2018=1,"元",YEAR(A44)-2018),"平成"&amp;(YEAR(A44)-1988))</f>
        <v>令和8</v>
      </c>
      <c r="B46" s="790"/>
      <c r="C46" s="790"/>
      <c r="D46" s="790"/>
      <c r="E46" s="790"/>
      <c r="F46" s="790"/>
      <c r="G46" s="790"/>
      <c r="H46" s="791"/>
      <c r="I46" s="889" t="str">
        <f>IF(DAY(AS42)+1&gt;IF(MONTH(A31)=12,31,DATE(YEAR(A31),MONTH(A31)+1,1)-A31),"",AS42+1)</f>
        <v/>
      </c>
      <c r="J46" s="890"/>
      <c r="K46" s="890"/>
      <c r="L46" s="123"/>
      <c r="M46" s="21"/>
      <c r="N46" s="22"/>
      <c r="O46" s="881" t="str">
        <f>IF(I46="","",IF(DAY(I46)+1&gt;IF(MONTH(A31)=12,31,DATE(YEAR(A31),MONTH(A31)+1,1)-A31),"",I46+1))</f>
        <v/>
      </c>
      <c r="P46" s="882"/>
      <c r="Q46" s="882"/>
      <c r="R46" s="123"/>
      <c r="S46" s="21"/>
      <c r="T46" s="22"/>
      <c r="U46" s="881" t="str">
        <f>IF(O46="","",IF(DAY(O46)+1&gt;IF(MONTH(A31)=12,31,DATE(YEAR(A31),MONTH(A31)+1,1)-A31),"",O46+1))</f>
        <v/>
      </c>
      <c r="V46" s="882"/>
      <c r="W46" s="882"/>
      <c r="X46" s="123"/>
      <c r="Y46" s="21"/>
      <c r="Z46" s="22"/>
      <c r="AA46" s="881" t="str">
        <f>IF(U46="","",IF(DAY(U46)+1&gt;IF(MONTH(A31)=12,31,DATE(YEAR(A31),MONTH(A31)+1,1)-A31),"",U46+1))</f>
        <v/>
      </c>
      <c r="AB46" s="882"/>
      <c r="AC46" s="882"/>
      <c r="AD46" s="123"/>
      <c r="AE46" s="21"/>
      <c r="AF46" s="22"/>
      <c r="AG46" s="881" t="str">
        <f>IF(AA46="","",IF(DAY(AA46)+1&gt;IF(MONTH(A31)=12,31,DATE(YEAR(A31),MONTH(A31)+1,1)-A31),"",AA46+1))</f>
        <v/>
      </c>
      <c r="AH46" s="882"/>
      <c r="AI46" s="882"/>
      <c r="AJ46" s="123"/>
      <c r="AK46" s="21"/>
      <c r="AL46" s="22"/>
      <c r="AM46" s="881" t="str">
        <f>IF(AG46="","",IF(DAY(AG46)+1&gt;IF(MONTH(A31)=12,31,DATE(YEAR(A31),MONTH(A31)+1,1)-A31),"",AG46+1))</f>
        <v/>
      </c>
      <c r="AN46" s="882"/>
      <c r="AO46" s="882"/>
      <c r="AP46" s="123"/>
      <c r="AQ46" s="21"/>
      <c r="AR46" s="22"/>
      <c r="AS46" s="893" t="str">
        <f>IF(AM46="","",IF(DAY(AM46)+1&gt;IF(MONTH(A31)=12,31,DATE(YEAR(A31),MONTH(A31)+1,1)-A31),"",AM46+1))</f>
        <v/>
      </c>
      <c r="AT46" s="894"/>
      <c r="AU46" s="894"/>
      <c r="AV46" s="123"/>
      <c r="AW46" s="21"/>
      <c r="AX46" s="22"/>
      <c r="BA46" s="789" t="str">
        <f>IF(BA44&gt;=43586,"令和"&amp;IF(YEAR(BA44)-2018=1,"元",YEAR(BA44)-2018),"平成"&amp;(YEAR(BA44)-1988))</f>
        <v>令和8</v>
      </c>
      <c r="BB46" s="790"/>
      <c r="BC46" s="790"/>
      <c r="BD46" s="790"/>
      <c r="BE46" s="790"/>
      <c r="BF46" s="790"/>
      <c r="BG46" s="790"/>
      <c r="BH46" s="791"/>
      <c r="BI46" s="889">
        <f>IF(DAY(CS42)+1&gt;IF(MONTH(BA31)=12,31,DATE(YEAR(BA31),MONTH(BA31)+1,1)-BA31),"",CS42+1)</f>
        <v>46166</v>
      </c>
      <c r="BJ46" s="890"/>
      <c r="BK46" s="890"/>
      <c r="BL46" s="123"/>
      <c r="BM46" s="21"/>
      <c r="BN46" s="22"/>
      <c r="BO46" s="881">
        <f>IF(BI46="","",IF(DAY(BI46)+1&gt;IF(MONTH(BA31)=12,31,DATE(YEAR(BA31),MONTH(BA31)+1,1)-BA31),"",BI46+1))</f>
        <v>46167</v>
      </c>
      <c r="BP46" s="882"/>
      <c r="BQ46" s="882"/>
      <c r="BR46" s="123"/>
      <c r="BS46" s="21"/>
      <c r="BT46" s="22"/>
      <c r="BU46" s="881">
        <f>IF(BO46="","",IF(DAY(BO46)+1&gt;IF(MONTH(BA31)=12,31,DATE(YEAR(BA31),MONTH(BA31)+1,1)-BA31),"",BO46+1))</f>
        <v>46168</v>
      </c>
      <c r="BV46" s="882"/>
      <c r="BW46" s="882"/>
      <c r="BX46" s="123"/>
      <c r="BY46" s="21"/>
      <c r="BZ46" s="22"/>
      <c r="CA46" s="881">
        <f>IF(BU46="","",IF(DAY(BU46)+1&gt;IF(MONTH(BA31)=12,31,DATE(YEAR(BA31),MONTH(BA31)+1,1)-BA31),"",BU46+1))</f>
        <v>46169</v>
      </c>
      <c r="CB46" s="882"/>
      <c r="CC46" s="882"/>
      <c r="CD46" s="123"/>
      <c r="CE46" s="21"/>
      <c r="CF46" s="22"/>
      <c r="CG46" s="881">
        <f>IF(CA46="","",IF(DAY(CA46)+1&gt;IF(MONTH(BA31)=12,31,DATE(YEAR(BA31),MONTH(BA31)+1,1)-BA31),"",CA46+1))</f>
        <v>46170</v>
      </c>
      <c r="CH46" s="882"/>
      <c r="CI46" s="882"/>
      <c r="CJ46" s="123"/>
      <c r="CK46" s="21"/>
      <c r="CL46" s="22"/>
      <c r="CM46" s="881">
        <f>IF(CG46="","",IF(DAY(CG46)+1&gt;IF(MONTH(BA31)=12,31,DATE(YEAR(BA31),MONTH(BA31)+1,1)-BA31),"",CG46+1))</f>
        <v>46171</v>
      </c>
      <c r="CN46" s="882"/>
      <c r="CO46" s="882"/>
      <c r="CP46" s="123"/>
      <c r="CQ46" s="21"/>
      <c r="CR46" s="22"/>
      <c r="CS46" s="893">
        <f>IF(CM46="","",IF(DAY(CM46)+1&gt;IF(MONTH(BA31)=12,31,DATE(YEAR(BA31),MONTH(BA31)+1,1)-BA31),"",CM46+1))</f>
        <v>46172</v>
      </c>
      <c r="CT46" s="894"/>
      <c r="CU46" s="894"/>
      <c r="CV46" s="123"/>
      <c r="CW46" s="21"/>
      <c r="CX46" s="22"/>
    </row>
    <row r="47" spans="1:102" ht="21.75" customHeight="1" x14ac:dyDescent="0.15">
      <c r="A47" s="789"/>
      <c r="B47" s="790"/>
      <c r="C47" s="790"/>
      <c r="D47" s="790"/>
      <c r="E47" s="790"/>
      <c r="F47" s="790"/>
      <c r="G47" s="790"/>
      <c r="H47" s="791"/>
      <c r="I47" s="891"/>
      <c r="J47" s="892"/>
      <c r="K47" s="892"/>
      <c r="L47" s="124"/>
      <c r="N47" s="17"/>
      <c r="O47" s="883"/>
      <c r="P47" s="884"/>
      <c r="Q47" s="884"/>
      <c r="R47" s="124"/>
      <c r="T47" s="17"/>
      <c r="U47" s="883"/>
      <c r="V47" s="884"/>
      <c r="W47" s="884"/>
      <c r="X47" s="124"/>
      <c r="Z47" s="17"/>
      <c r="AA47" s="883"/>
      <c r="AB47" s="884"/>
      <c r="AC47" s="884"/>
      <c r="AD47" s="124"/>
      <c r="AF47" s="17"/>
      <c r="AG47" s="883"/>
      <c r="AH47" s="884"/>
      <c r="AI47" s="884"/>
      <c r="AJ47" s="124"/>
      <c r="AL47" s="17"/>
      <c r="AM47" s="883"/>
      <c r="AN47" s="884"/>
      <c r="AO47" s="884"/>
      <c r="AP47" s="124"/>
      <c r="AR47" s="17"/>
      <c r="AS47" s="887"/>
      <c r="AT47" s="888"/>
      <c r="AU47" s="888"/>
      <c r="AV47" s="124"/>
      <c r="AX47" s="17"/>
      <c r="BA47" s="789"/>
      <c r="BB47" s="790"/>
      <c r="BC47" s="790"/>
      <c r="BD47" s="790"/>
      <c r="BE47" s="790"/>
      <c r="BF47" s="790"/>
      <c r="BG47" s="790"/>
      <c r="BH47" s="791"/>
      <c r="BI47" s="891"/>
      <c r="BJ47" s="892"/>
      <c r="BK47" s="892"/>
      <c r="BL47" s="124"/>
      <c r="BN47" s="17"/>
      <c r="BO47" s="883"/>
      <c r="BP47" s="884"/>
      <c r="BQ47" s="884"/>
      <c r="BR47" s="124"/>
      <c r="BT47" s="17"/>
      <c r="BU47" s="883"/>
      <c r="BV47" s="884"/>
      <c r="BW47" s="884"/>
      <c r="BX47" s="124"/>
      <c r="BZ47" s="17"/>
      <c r="CA47" s="883"/>
      <c r="CB47" s="884"/>
      <c r="CC47" s="884"/>
      <c r="CD47" s="124"/>
      <c r="CF47" s="17"/>
      <c r="CG47" s="883"/>
      <c r="CH47" s="884"/>
      <c r="CI47" s="884"/>
      <c r="CJ47" s="124"/>
      <c r="CL47" s="17"/>
      <c r="CM47" s="883"/>
      <c r="CN47" s="884"/>
      <c r="CO47" s="884"/>
      <c r="CP47" s="124"/>
      <c r="CR47" s="17"/>
      <c r="CS47" s="887"/>
      <c r="CT47" s="888"/>
      <c r="CU47" s="888"/>
      <c r="CV47" s="124"/>
      <c r="CX47" s="17"/>
    </row>
    <row r="48" spans="1:102" ht="22.5" customHeight="1" x14ac:dyDescent="0.15">
      <c r="A48" s="28"/>
      <c r="B48" s="21"/>
      <c r="C48" s="21"/>
      <c r="D48" s="21"/>
      <c r="E48" s="21"/>
      <c r="F48" s="21"/>
      <c r="G48" s="21"/>
      <c r="H48" s="22"/>
      <c r="I48" s="891"/>
      <c r="J48" s="892"/>
      <c r="K48" s="892"/>
      <c r="L48" s="124"/>
      <c r="N48" s="17"/>
      <c r="O48" s="883"/>
      <c r="P48" s="884"/>
      <c r="Q48" s="884"/>
      <c r="R48" s="124"/>
      <c r="T48" s="17"/>
      <c r="U48" s="883"/>
      <c r="V48" s="884"/>
      <c r="W48" s="884"/>
      <c r="X48" s="124"/>
      <c r="Z48" s="17"/>
      <c r="AA48" s="883"/>
      <c r="AB48" s="884"/>
      <c r="AC48" s="884"/>
      <c r="AD48" s="124"/>
      <c r="AF48" s="17"/>
      <c r="AG48" s="883"/>
      <c r="AH48" s="884"/>
      <c r="AI48" s="884"/>
      <c r="AJ48" s="124"/>
      <c r="AL48" s="17"/>
      <c r="AM48" s="883"/>
      <c r="AN48" s="884"/>
      <c r="AO48" s="884"/>
      <c r="AP48" s="124"/>
      <c r="AR48" s="17"/>
      <c r="AS48" s="887"/>
      <c r="AT48" s="888"/>
      <c r="AU48" s="888"/>
      <c r="AV48" s="124"/>
      <c r="AX48" s="17"/>
      <c r="BA48" s="28"/>
      <c r="BB48" s="21"/>
      <c r="BC48" s="21"/>
      <c r="BD48" s="21"/>
      <c r="BE48" s="21"/>
      <c r="BF48" s="21"/>
      <c r="BG48" s="21"/>
      <c r="BH48" s="22"/>
      <c r="BI48" s="891"/>
      <c r="BJ48" s="892"/>
      <c r="BK48" s="892"/>
      <c r="BL48" s="124"/>
      <c r="BN48" s="17"/>
      <c r="BO48" s="883"/>
      <c r="BP48" s="884"/>
      <c r="BQ48" s="884"/>
      <c r="BR48" s="124"/>
      <c r="BT48" s="17"/>
      <c r="BU48" s="883"/>
      <c r="BV48" s="884"/>
      <c r="BW48" s="884"/>
      <c r="BX48" s="124"/>
      <c r="BZ48" s="17"/>
      <c r="CA48" s="883"/>
      <c r="CB48" s="884"/>
      <c r="CC48" s="884"/>
      <c r="CD48" s="124"/>
      <c r="CF48" s="17"/>
      <c r="CG48" s="883"/>
      <c r="CH48" s="884"/>
      <c r="CI48" s="884"/>
      <c r="CJ48" s="124"/>
      <c r="CL48" s="17"/>
      <c r="CM48" s="883"/>
      <c r="CN48" s="884"/>
      <c r="CO48" s="884"/>
      <c r="CP48" s="124"/>
      <c r="CR48" s="17"/>
      <c r="CS48" s="887"/>
      <c r="CT48" s="888"/>
      <c r="CU48" s="888"/>
      <c r="CV48" s="124"/>
      <c r="CX48" s="17"/>
    </row>
    <row r="49" spans="1:102" ht="57" customHeight="1" x14ac:dyDescent="0.15">
      <c r="A49" s="23"/>
      <c r="H49" s="17"/>
      <c r="I49" s="18"/>
      <c r="J49" s="19"/>
      <c r="K49" s="19"/>
      <c r="L49" s="19"/>
      <c r="M49" s="19"/>
      <c r="N49" s="20"/>
      <c r="O49" s="18"/>
      <c r="P49" s="19"/>
      <c r="Q49" s="19"/>
      <c r="R49" s="19"/>
      <c r="S49" s="19"/>
      <c r="T49" s="20"/>
      <c r="U49" s="18"/>
      <c r="V49" s="19"/>
      <c r="W49" s="19"/>
      <c r="X49" s="19"/>
      <c r="Y49" s="19"/>
      <c r="Z49" s="20"/>
      <c r="AA49" s="18"/>
      <c r="AB49" s="19"/>
      <c r="AC49" s="19"/>
      <c r="AD49" s="19"/>
      <c r="AE49" s="19"/>
      <c r="AF49" s="20"/>
      <c r="AG49" s="18"/>
      <c r="AH49" s="19"/>
      <c r="AI49" s="19"/>
      <c r="AJ49" s="19"/>
      <c r="AK49" s="19"/>
      <c r="AL49" s="20"/>
      <c r="AM49" s="18"/>
      <c r="AN49" s="19"/>
      <c r="AO49" s="19"/>
      <c r="AP49" s="19"/>
      <c r="AQ49" s="19"/>
      <c r="AR49" s="20"/>
      <c r="AS49" s="18"/>
      <c r="AT49" s="19"/>
      <c r="AU49" s="19"/>
      <c r="AV49" s="19"/>
      <c r="AW49" s="19"/>
      <c r="AX49" s="20"/>
      <c r="BA49" s="23"/>
      <c r="BH49" s="17"/>
      <c r="BI49" s="18"/>
      <c r="BJ49" s="19"/>
      <c r="BK49" s="19"/>
      <c r="BL49" s="19"/>
      <c r="BM49" s="19"/>
      <c r="BN49" s="20"/>
      <c r="BO49" s="18"/>
      <c r="BP49" s="19"/>
      <c r="BQ49" s="19"/>
      <c r="BR49" s="19"/>
      <c r="BS49" s="19"/>
      <c r="BT49" s="20"/>
      <c r="BU49" s="18"/>
      <c r="BV49" s="19"/>
      <c r="BW49" s="19"/>
      <c r="BX49" s="19"/>
      <c r="BY49" s="19"/>
      <c r="BZ49" s="20"/>
      <c r="CA49" s="18"/>
      <c r="CB49" s="19"/>
      <c r="CC49" s="19"/>
      <c r="CD49" s="19"/>
      <c r="CE49" s="19"/>
      <c r="CF49" s="20"/>
      <c r="CG49" s="18"/>
      <c r="CH49" s="19"/>
      <c r="CI49" s="19"/>
      <c r="CJ49" s="19"/>
      <c r="CK49" s="19"/>
      <c r="CL49" s="20"/>
      <c r="CM49" s="18"/>
      <c r="CN49" s="19"/>
      <c r="CO49" s="19"/>
      <c r="CP49" s="19"/>
      <c r="CQ49" s="19"/>
      <c r="CR49" s="20"/>
      <c r="CS49" s="18"/>
      <c r="CT49" s="19"/>
      <c r="CU49" s="19"/>
      <c r="CV49" s="19"/>
      <c r="CW49" s="19"/>
      <c r="CX49" s="20"/>
    </row>
    <row r="50" spans="1:102" ht="21.75" customHeight="1" x14ac:dyDescent="0.15">
      <c r="A50" s="23"/>
      <c r="H50" s="17"/>
      <c r="I50" s="895" t="str">
        <f>IF(AS46="","",IF(DAY(AS46)+1&gt;IF(MONTH(A31)=12,31,DATE(YEAR(A31),MONTH(A31)+1,1)-A31),"",AS46+1))</f>
        <v/>
      </c>
      <c r="J50" s="896"/>
      <c r="K50" s="896"/>
      <c r="L50" s="123"/>
      <c r="M50" s="21"/>
      <c r="N50" s="22"/>
      <c r="O50" s="901" t="str">
        <f>IF(I50="","",IF(DAY(I50)+1&gt;IF(MONTH(A31)=12,31,DATE(YEAR(A31),MONTH(A31)+1,1)-A31),"",I50+1))</f>
        <v/>
      </c>
      <c r="P50" s="902"/>
      <c r="Q50" s="902"/>
      <c r="R50" s="123"/>
      <c r="S50" s="21"/>
      <c r="T50" s="22"/>
      <c r="U50" s="820" t="s">
        <v>318</v>
      </c>
      <c r="V50" s="821"/>
      <c r="W50" s="822"/>
      <c r="X50" s="811" t="str">
        <f>VLOOKUP(A31,祝節名,2,FALSE)</f>
        <v>11建国記念の日、23天皇誕生日
立春4、雨水19</v>
      </c>
      <c r="Y50" s="811"/>
      <c r="Z50" s="811"/>
      <c r="AA50" s="811"/>
      <c r="AB50" s="811"/>
      <c r="AC50" s="811"/>
      <c r="AD50" s="811"/>
      <c r="AE50" s="811"/>
      <c r="AF50" s="811"/>
      <c r="AG50" s="811"/>
      <c r="AH50" s="811"/>
      <c r="AI50" s="811"/>
      <c r="AJ50" s="808" t="s">
        <v>359</v>
      </c>
      <c r="AK50" s="808"/>
      <c r="AL50" s="808"/>
      <c r="AM50" s="811" t="str">
        <f>VLOOKUP(A31,記念名,2,FALSE)</f>
        <v>バレンタインデー 14</v>
      </c>
      <c r="AN50" s="811"/>
      <c r="AO50" s="811"/>
      <c r="AP50" s="811"/>
      <c r="AQ50" s="811"/>
      <c r="AR50" s="811"/>
      <c r="AS50" s="811"/>
      <c r="AT50" s="811"/>
      <c r="AU50" s="811"/>
      <c r="AV50" s="811"/>
      <c r="AW50" s="811"/>
      <c r="AX50" s="811"/>
      <c r="BA50" s="23"/>
      <c r="BH50" s="17"/>
      <c r="BI50" s="895">
        <f>IF(CS46="","",IF(DAY(CS46)+1&gt;IF(MONTH(BA31)=12,31,DATE(YEAR(BA31),MONTH(BA31)+1,1)-BA31),"",CS46+1))</f>
        <v>46173</v>
      </c>
      <c r="BJ50" s="896"/>
      <c r="BK50" s="896"/>
      <c r="BL50" s="123"/>
      <c r="BM50" s="21"/>
      <c r="BN50" s="22"/>
      <c r="BO50" s="901" t="str">
        <f>IF(BI50="","",IF(DAY(BI50)+1&gt;IF(MONTH(BA31)=12,31,DATE(YEAR(BA31),MONTH(BA31)+1,1)-BA31),"",BI50+1))</f>
        <v/>
      </c>
      <c r="BP50" s="902"/>
      <c r="BQ50" s="902"/>
      <c r="BR50" s="123"/>
      <c r="BS50" s="21"/>
      <c r="BT50" s="22"/>
      <c r="BU50" s="820" t="s">
        <v>318</v>
      </c>
      <c r="BV50" s="821"/>
      <c r="BW50" s="822"/>
      <c r="BX50" s="811" t="str">
        <f>VLOOKUP(BA31,祝節名,2,FALSE)</f>
        <v>3憲法記念日、4みどりの日
5こどもの日、6振休。立夏5小満21</v>
      </c>
      <c r="BY50" s="811"/>
      <c r="BZ50" s="811"/>
      <c r="CA50" s="811"/>
      <c r="CB50" s="811"/>
      <c r="CC50" s="811"/>
      <c r="CD50" s="811"/>
      <c r="CE50" s="811"/>
      <c r="CF50" s="811"/>
      <c r="CG50" s="811"/>
      <c r="CH50" s="811"/>
      <c r="CI50" s="811"/>
      <c r="CJ50" s="808" t="s">
        <v>359</v>
      </c>
      <c r="CK50" s="808"/>
      <c r="CL50" s="808"/>
      <c r="CM50" s="811" t="str">
        <f>VLOOKUP(BA31,記念名,2,FALSE)</f>
        <v>メーデー 1、母の日 10</v>
      </c>
      <c r="CN50" s="811"/>
      <c r="CO50" s="811"/>
      <c r="CP50" s="811"/>
      <c r="CQ50" s="811"/>
      <c r="CR50" s="811"/>
      <c r="CS50" s="811"/>
      <c r="CT50" s="811"/>
      <c r="CU50" s="811"/>
      <c r="CV50" s="811"/>
      <c r="CW50" s="811"/>
      <c r="CX50" s="811"/>
    </row>
    <row r="51" spans="1:102" ht="21.75" customHeight="1" x14ac:dyDescent="0.15">
      <c r="A51" s="23"/>
      <c r="H51" s="17"/>
      <c r="I51" s="897"/>
      <c r="J51" s="898"/>
      <c r="K51" s="898"/>
      <c r="L51" s="124"/>
      <c r="N51" s="17"/>
      <c r="O51" s="632"/>
      <c r="P51" s="633"/>
      <c r="Q51" s="633"/>
      <c r="R51" s="124"/>
      <c r="T51" s="17"/>
      <c r="U51" s="823"/>
      <c r="V51" s="824"/>
      <c r="W51" s="825"/>
      <c r="X51" s="812"/>
      <c r="Y51" s="812"/>
      <c r="Z51" s="812"/>
      <c r="AA51" s="812"/>
      <c r="AB51" s="812"/>
      <c r="AC51" s="812"/>
      <c r="AD51" s="812"/>
      <c r="AE51" s="812"/>
      <c r="AF51" s="812"/>
      <c r="AG51" s="812"/>
      <c r="AH51" s="812"/>
      <c r="AI51" s="812"/>
      <c r="AJ51" s="809"/>
      <c r="AK51" s="809"/>
      <c r="AL51" s="809"/>
      <c r="AM51" s="812"/>
      <c r="AN51" s="812"/>
      <c r="AO51" s="812"/>
      <c r="AP51" s="812"/>
      <c r="AQ51" s="812"/>
      <c r="AR51" s="812"/>
      <c r="AS51" s="812"/>
      <c r="AT51" s="812"/>
      <c r="AU51" s="812"/>
      <c r="AV51" s="812"/>
      <c r="AW51" s="812"/>
      <c r="AX51" s="812"/>
      <c r="BA51" s="23"/>
      <c r="BH51" s="17"/>
      <c r="BI51" s="897"/>
      <c r="BJ51" s="898"/>
      <c r="BK51" s="898"/>
      <c r="BL51" s="124"/>
      <c r="BN51" s="17"/>
      <c r="BO51" s="632"/>
      <c r="BP51" s="633"/>
      <c r="BQ51" s="633"/>
      <c r="BR51" s="124"/>
      <c r="BT51" s="17"/>
      <c r="BU51" s="823"/>
      <c r="BV51" s="824"/>
      <c r="BW51" s="825"/>
      <c r="BX51" s="812"/>
      <c r="BY51" s="812"/>
      <c r="BZ51" s="812"/>
      <c r="CA51" s="812"/>
      <c r="CB51" s="812"/>
      <c r="CC51" s="812"/>
      <c r="CD51" s="812"/>
      <c r="CE51" s="812"/>
      <c r="CF51" s="812"/>
      <c r="CG51" s="812"/>
      <c r="CH51" s="812"/>
      <c r="CI51" s="812"/>
      <c r="CJ51" s="809"/>
      <c r="CK51" s="809"/>
      <c r="CL51" s="809"/>
      <c r="CM51" s="812"/>
      <c r="CN51" s="812"/>
      <c r="CO51" s="812"/>
      <c r="CP51" s="812"/>
      <c r="CQ51" s="812"/>
      <c r="CR51" s="812"/>
      <c r="CS51" s="812"/>
      <c r="CT51" s="812"/>
      <c r="CU51" s="812"/>
      <c r="CV51" s="812"/>
      <c r="CW51" s="812"/>
      <c r="CX51" s="812"/>
    </row>
    <row r="52" spans="1:102" ht="8.25" customHeight="1" x14ac:dyDescent="0.15">
      <c r="A52" s="18"/>
      <c r="B52" s="19"/>
      <c r="C52" s="19"/>
      <c r="D52" s="19"/>
      <c r="E52" s="19"/>
      <c r="F52" s="19"/>
      <c r="G52" s="19"/>
      <c r="H52" s="20"/>
      <c r="I52" s="899"/>
      <c r="J52" s="900"/>
      <c r="K52" s="900"/>
      <c r="L52" s="125"/>
      <c r="M52" s="19"/>
      <c r="N52" s="20"/>
      <c r="O52" s="634"/>
      <c r="P52" s="635"/>
      <c r="Q52" s="635"/>
      <c r="R52" s="125"/>
      <c r="S52" s="19"/>
      <c r="T52" s="20"/>
      <c r="U52" s="826"/>
      <c r="V52" s="827"/>
      <c r="W52" s="828"/>
      <c r="X52" s="813"/>
      <c r="Y52" s="813"/>
      <c r="Z52" s="813"/>
      <c r="AA52" s="813"/>
      <c r="AB52" s="813"/>
      <c r="AC52" s="813"/>
      <c r="AD52" s="813"/>
      <c r="AE52" s="813"/>
      <c r="AF52" s="813"/>
      <c r="AG52" s="813"/>
      <c r="AH52" s="813"/>
      <c r="AI52" s="813"/>
      <c r="AJ52" s="810"/>
      <c r="AK52" s="810"/>
      <c r="AL52" s="810"/>
      <c r="AM52" s="813"/>
      <c r="AN52" s="813"/>
      <c r="AO52" s="813"/>
      <c r="AP52" s="813"/>
      <c r="AQ52" s="813"/>
      <c r="AR52" s="813"/>
      <c r="AS52" s="813"/>
      <c r="AT52" s="813"/>
      <c r="AU52" s="813"/>
      <c r="AV52" s="813"/>
      <c r="AW52" s="813"/>
      <c r="AX52" s="813"/>
      <c r="BA52" s="18"/>
      <c r="BB52" s="19"/>
      <c r="BC52" s="19"/>
      <c r="BD52" s="19"/>
      <c r="BE52" s="19"/>
      <c r="BF52" s="19"/>
      <c r="BG52" s="19"/>
      <c r="BH52" s="20"/>
      <c r="BI52" s="899"/>
      <c r="BJ52" s="900"/>
      <c r="BK52" s="900"/>
      <c r="BL52" s="125"/>
      <c r="BM52" s="19"/>
      <c r="BN52" s="20"/>
      <c r="BO52" s="634"/>
      <c r="BP52" s="635"/>
      <c r="BQ52" s="635"/>
      <c r="BR52" s="125"/>
      <c r="BS52" s="19"/>
      <c r="BT52" s="20"/>
      <c r="BU52" s="826"/>
      <c r="BV52" s="827"/>
      <c r="BW52" s="828"/>
      <c r="BX52" s="813"/>
      <c r="BY52" s="813"/>
      <c r="BZ52" s="813"/>
      <c r="CA52" s="813"/>
      <c r="CB52" s="813"/>
      <c r="CC52" s="813"/>
      <c r="CD52" s="813"/>
      <c r="CE52" s="813"/>
      <c r="CF52" s="813"/>
      <c r="CG52" s="813"/>
      <c r="CH52" s="813"/>
      <c r="CI52" s="813"/>
      <c r="CJ52" s="810"/>
      <c r="CK52" s="810"/>
      <c r="CL52" s="810"/>
      <c r="CM52" s="813"/>
      <c r="CN52" s="813"/>
      <c r="CO52" s="813"/>
      <c r="CP52" s="813"/>
      <c r="CQ52" s="813"/>
      <c r="CR52" s="813"/>
      <c r="CS52" s="813"/>
      <c r="CT52" s="813"/>
      <c r="CU52" s="813"/>
      <c r="CV52" s="813"/>
      <c r="CW52" s="813"/>
      <c r="CX52" s="813"/>
    </row>
    <row r="53" spans="1:102" ht="52.5" customHeight="1" x14ac:dyDescent="0.15"/>
    <row r="54" spans="1:102" ht="23.25" customHeight="1" x14ac:dyDescent="0.15">
      <c r="A54" s="847">
        <f>A57</f>
        <v>46082</v>
      </c>
      <c r="B54" s="848"/>
      <c r="C54" s="848"/>
      <c r="D54" s="848"/>
      <c r="E54" s="848"/>
      <c r="F54" s="848"/>
      <c r="G54" s="848"/>
      <c r="H54" s="849"/>
      <c r="I54" s="787" t="s">
        <v>24</v>
      </c>
      <c r="J54" s="788"/>
      <c r="K54" s="788"/>
      <c r="L54" s="113"/>
      <c r="M54" s="113"/>
      <c r="N54" s="114"/>
      <c r="O54" s="877" t="s">
        <v>56</v>
      </c>
      <c r="P54" s="878"/>
      <c r="Q54" s="878"/>
      <c r="R54" s="163"/>
      <c r="S54" s="163"/>
      <c r="T54" s="164"/>
      <c r="U54" s="845" t="s">
        <v>53</v>
      </c>
      <c r="V54" s="846"/>
      <c r="W54" s="846"/>
      <c r="X54" s="126"/>
      <c r="Y54" s="126"/>
      <c r="Z54" s="127"/>
      <c r="AA54" s="877" t="s">
        <v>57</v>
      </c>
      <c r="AB54" s="878"/>
      <c r="AC54" s="878"/>
      <c r="AD54" s="163"/>
      <c r="AE54" s="163"/>
      <c r="AF54" s="164"/>
      <c r="AG54" s="845" t="s">
        <v>58</v>
      </c>
      <c r="AH54" s="846"/>
      <c r="AI54" s="846"/>
      <c r="AJ54" s="126"/>
      <c r="AK54" s="126"/>
      <c r="AL54" s="127"/>
      <c r="AM54" s="877" t="s">
        <v>59</v>
      </c>
      <c r="AN54" s="878"/>
      <c r="AO54" s="878"/>
      <c r="AP54" s="163"/>
      <c r="AQ54" s="163"/>
      <c r="AR54" s="164"/>
      <c r="AS54" s="773" t="s">
        <v>62</v>
      </c>
      <c r="AT54" s="774"/>
      <c r="AU54" s="774"/>
      <c r="AV54" s="117"/>
      <c r="AW54" s="117"/>
      <c r="AX54" s="118"/>
      <c r="BA54" s="847">
        <f>BA57</f>
        <v>46174</v>
      </c>
      <c r="BB54" s="848"/>
      <c r="BC54" s="848"/>
      <c r="BD54" s="848"/>
      <c r="BE54" s="848"/>
      <c r="BF54" s="848"/>
      <c r="BG54" s="848"/>
      <c r="BH54" s="849"/>
      <c r="BI54" s="787" t="s">
        <v>24</v>
      </c>
      <c r="BJ54" s="788"/>
      <c r="BK54" s="788"/>
      <c r="BL54" s="113"/>
      <c r="BM54" s="113"/>
      <c r="BN54" s="114"/>
      <c r="BO54" s="877" t="s">
        <v>56</v>
      </c>
      <c r="BP54" s="878"/>
      <c r="BQ54" s="878"/>
      <c r="BR54" s="163"/>
      <c r="BS54" s="163"/>
      <c r="BT54" s="164"/>
      <c r="BU54" s="845" t="s">
        <v>53</v>
      </c>
      <c r="BV54" s="846"/>
      <c r="BW54" s="846"/>
      <c r="BX54" s="126"/>
      <c r="BY54" s="126"/>
      <c r="BZ54" s="127"/>
      <c r="CA54" s="877" t="s">
        <v>57</v>
      </c>
      <c r="CB54" s="878"/>
      <c r="CC54" s="878"/>
      <c r="CD54" s="163"/>
      <c r="CE54" s="163"/>
      <c r="CF54" s="164"/>
      <c r="CG54" s="845" t="s">
        <v>58</v>
      </c>
      <c r="CH54" s="846"/>
      <c r="CI54" s="846"/>
      <c r="CJ54" s="126"/>
      <c r="CK54" s="126"/>
      <c r="CL54" s="127"/>
      <c r="CM54" s="877" t="s">
        <v>59</v>
      </c>
      <c r="CN54" s="878"/>
      <c r="CO54" s="878"/>
      <c r="CP54" s="163"/>
      <c r="CQ54" s="163"/>
      <c r="CR54" s="164"/>
      <c r="CS54" s="773" t="s">
        <v>62</v>
      </c>
      <c r="CT54" s="774"/>
      <c r="CU54" s="774"/>
      <c r="CV54" s="117"/>
      <c r="CW54" s="117"/>
      <c r="CX54" s="118"/>
    </row>
    <row r="55" spans="1:102" ht="21.75" customHeight="1" x14ac:dyDescent="0.15">
      <c r="A55" s="850"/>
      <c r="B55" s="851"/>
      <c r="C55" s="851"/>
      <c r="D55" s="851"/>
      <c r="E55" s="851"/>
      <c r="F55" s="851"/>
      <c r="G55" s="851"/>
      <c r="H55" s="852"/>
      <c r="I55" s="879">
        <f>IF(WEEKDAY(A57)=1,A57,(IF(WEEKDAY(A57)=2,A57-1,(IF(WEEKDAY(A57)=3,A57-2,(IF(WEEKDAY(A57)=4,A57-3,(IF(WEEKDAY(A57)=5,A57-4,IF(WEEKDAY(A57)=6,A57-5,A57-6))))))))))</f>
        <v>46082</v>
      </c>
      <c r="J55" s="880"/>
      <c r="K55" s="880"/>
      <c r="O55" s="881">
        <f>I55+1</f>
        <v>46083</v>
      </c>
      <c r="P55" s="882"/>
      <c r="Q55" s="882"/>
      <c r="U55" s="881">
        <f>O55+1</f>
        <v>46084</v>
      </c>
      <c r="V55" s="882"/>
      <c r="W55" s="882"/>
      <c r="X55" s="119"/>
      <c r="Y55" s="21"/>
      <c r="Z55" s="22"/>
      <c r="AA55" s="881">
        <f>U55+1</f>
        <v>46085</v>
      </c>
      <c r="AB55" s="882"/>
      <c r="AC55" s="882"/>
      <c r="AD55" s="119"/>
      <c r="AE55" s="21"/>
      <c r="AF55" s="22"/>
      <c r="AG55" s="881">
        <f>AA55+1</f>
        <v>46086</v>
      </c>
      <c r="AH55" s="882"/>
      <c r="AI55" s="882"/>
      <c r="AJ55" s="119"/>
      <c r="AK55" s="21"/>
      <c r="AL55" s="22"/>
      <c r="AM55" s="881">
        <f>AG55+1</f>
        <v>46087</v>
      </c>
      <c r="AN55" s="882"/>
      <c r="AO55" s="882"/>
      <c r="AP55" s="119"/>
      <c r="AQ55" s="21"/>
      <c r="AR55" s="22"/>
      <c r="AS55" s="873">
        <f>AM55+1</f>
        <v>46088</v>
      </c>
      <c r="AT55" s="874"/>
      <c r="AU55" s="874"/>
      <c r="AV55" s="120"/>
      <c r="AW55" s="21"/>
      <c r="AX55" s="22"/>
      <c r="BA55" s="850"/>
      <c r="BB55" s="851"/>
      <c r="BC55" s="851"/>
      <c r="BD55" s="851"/>
      <c r="BE55" s="851"/>
      <c r="BF55" s="851"/>
      <c r="BG55" s="851"/>
      <c r="BH55" s="852"/>
      <c r="BI55" s="879">
        <f>IF(WEEKDAY(BA57)=1,BA57,(IF(WEEKDAY(BA57)=2,BA57-1,(IF(WEEKDAY(BA57)=3,BA57-2,(IF(WEEKDAY(BA57)=4,BA57-3,(IF(WEEKDAY(BA57)=5,BA57-4,IF(WEEKDAY(BA57)=6,BA57-5,BA57-6))))))))))</f>
        <v>46173</v>
      </c>
      <c r="BJ55" s="880"/>
      <c r="BK55" s="880"/>
      <c r="BO55" s="881">
        <f>BI55+1</f>
        <v>46174</v>
      </c>
      <c r="BP55" s="882"/>
      <c r="BQ55" s="882"/>
      <c r="BU55" s="881">
        <f>BO55+1</f>
        <v>46175</v>
      </c>
      <c r="BV55" s="882"/>
      <c r="BW55" s="882"/>
      <c r="BX55" s="119"/>
      <c r="BY55" s="21"/>
      <c r="BZ55" s="22"/>
      <c r="CA55" s="881">
        <f>BU55+1</f>
        <v>46176</v>
      </c>
      <c r="CB55" s="882"/>
      <c r="CC55" s="882"/>
      <c r="CD55" s="119"/>
      <c r="CE55" s="21"/>
      <c r="CF55" s="22"/>
      <c r="CG55" s="881">
        <f>CA55+1</f>
        <v>46177</v>
      </c>
      <c r="CH55" s="882"/>
      <c r="CI55" s="882"/>
      <c r="CJ55" s="119"/>
      <c r="CK55" s="21"/>
      <c r="CL55" s="22"/>
      <c r="CM55" s="881">
        <f>CG55+1</f>
        <v>46178</v>
      </c>
      <c r="CN55" s="882"/>
      <c r="CO55" s="882"/>
      <c r="CP55" s="119"/>
      <c r="CQ55" s="21"/>
      <c r="CR55" s="22"/>
      <c r="CS55" s="873">
        <f>CM55+1</f>
        <v>46179</v>
      </c>
      <c r="CT55" s="874"/>
      <c r="CU55" s="874"/>
      <c r="CV55" s="120"/>
      <c r="CW55" s="21"/>
      <c r="CX55" s="22"/>
    </row>
    <row r="56" spans="1:102" ht="21.75" customHeight="1" x14ac:dyDescent="0.15">
      <c r="A56" s="850"/>
      <c r="B56" s="851"/>
      <c r="C56" s="851"/>
      <c r="D56" s="851"/>
      <c r="E56" s="851"/>
      <c r="F56" s="851"/>
      <c r="G56" s="851"/>
      <c r="H56" s="852"/>
      <c r="I56" s="879"/>
      <c r="J56" s="880"/>
      <c r="K56" s="880"/>
      <c r="O56" s="883"/>
      <c r="P56" s="884"/>
      <c r="Q56" s="884"/>
      <c r="U56" s="883"/>
      <c r="V56" s="884"/>
      <c r="W56" s="884"/>
      <c r="X56" s="121"/>
      <c r="Z56" s="17"/>
      <c r="AA56" s="883"/>
      <c r="AB56" s="884"/>
      <c r="AC56" s="884"/>
      <c r="AD56" s="121"/>
      <c r="AF56" s="17"/>
      <c r="AG56" s="883"/>
      <c r="AH56" s="884"/>
      <c r="AI56" s="884"/>
      <c r="AJ56" s="121"/>
      <c r="AL56" s="17"/>
      <c r="AM56" s="883"/>
      <c r="AN56" s="884"/>
      <c r="AO56" s="884"/>
      <c r="AP56" s="121"/>
      <c r="AR56" s="17"/>
      <c r="AS56" s="875"/>
      <c r="AT56" s="876"/>
      <c r="AU56" s="876"/>
      <c r="AV56" s="122"/>
      <c r="AX56" s="17"/>
      <c r="BA56" s="850"/>
      <c r="BB56" s="851"/>
      <c r="BC56" s="851"/>
      <c r="BD56" s="851"/>
      <c r="BE56" s="851"/>
      <c r="BF56" s="851"/>
      <c r="BG56" s="851"/>
      <c r="BH56" s="852"/>
      <c r="BI56" s="879"/>
      <c r="BJ56" s="880"/>
      <c r="BK56" s="880"/>
      <c r="BO56" s="883"/>
      <c r="BP56" s="884"/>
      <c r="BQ56" s="884"/>
      <c r="BU56" s="883"/>
      <c r="BV56" s="884"/>
      <c r="BW56" s="884"/>
      <c r="BX56" s="121"/>
      <c r="BZ56" s="17"/>
      <c r="CA56" s="883"/>
      <c r="CB56" s="884"/>
      <c r="CC56" s="884"/>
      <c r="CD56" s="121"/>
      <c r="CF56" s="17"/>
      <c r="CG56" s="883"/>
      <c r="CH56" s="884"/>
      <c r="CI56" s="884"/>
      <c r="CJ56" s="121"/>
      <c r="CL56" s="17"/>
      <c r="CM56" s="883"/>
      <c r="CN56" s="884"/>
      <c r="CO56" s="884"/>
      <c r="CP56" s="121"/>
      <c r="CR56" s="17"/>
      <c r="CS56" s="875"/>
      <c r="CT56" s="876"/>
      <c r="CU56" s="876"/>
      <c r="CV56" s="122"/>
      <c r="CX56" s="17"/>
    </row>
    <row r="57" spans="1:102" ht="22.5" customHeight="1" x14ac:dyDescent="0.15">
      <c r="A57" s="575">
        <f>IF(MONTH(A31)=12,DATE(YEAR(A31)+1,1,1),DATE(YEAR(A31),MONTH(A31)+1,1))</f>
        <v>46082</v>
      </c>
      <c r="B57" s="576"/>
      <c r="C57" s="576"/>
      <c r="D57" s="576"/>
      <c r="E57" s="576"/>
      <c r="F57" s="576"/>
      <c r="G57" s="576"/>
      <c r="H57" s="577"/>
      <c r="I57" s="879"/>
      <c r="J57" s="880"/>
      <c r="K57" s="880"/>
      <c r="O57" s="883"/>
      <c r="P57" s="884"/>
      <c r="Q57" s="884"/>
      <c r="U57" s="883"/>
      <c r="V57" s="884"/>
      <c r="W57" s="884"/>
      <c r="X57" s="121"/>
      <c r="Z57" s="17"/>
      <c r="AA57" s="883"/>
      <c r="AB57" s="884"/>
      <c r="AC57" s="884"/>
      <c r="AD57" s="121"/>
      <c r="AF57" s="17"/>
      <c r="AG57" s="883"/>
      <c r="AH57" s="884"/>
      <c r="AI57" s="884"/>
      <c r="AJ57" s="121"/>
      <c r="AL57" s="17"/>
      <c r="AM57" s="883"/>
      <c r="AN57" s="884"/>
      <c r="AO57" s="884"/>
      <c r="AP57" s="121"/>
      <c r="AR57" s="17"/>
      <c r="AS57" s="875"/>
      <c r="AT57" s="876"/>
      <c r="AU57" s="876"/>
      <c r="AV57" s="122"/>
      <c r="AX57" s="17"/>
      <c r="BA57" s="575">
        <f>IF(MONTH(BA31)=12,DATE(YEAR(BA31)+1,1,1),DATE(YEAR(BA31),MONTH(BA31)+1,1))</f>
        <v>46174</v>
      </c>
      <c r="BB57" s="576"/>
      <c r="BC57" s="576"/>
      <c r="BD57" s="576"/>
      <c r="BE57" s="576"/>
      <c r="BF57" s="576"/>
      <c r="BG57" s="576"/>
      <c r="BH57" s="577"/>
      <c r="BI57" s="879"/>
      <c r="BJ57" s="880"/>
      <c r="BK57" s="880"/>
      <c r="BO57" s="883"/>
      <c r="BP57" s="884"/>
      <c r="BQ57" s="884"/>
      <c r="BU57" s="883"/>
      <c r="BV57" s="884"/>
      <c r="BW57" s="884"/>
      <c r="BX57" s="121"/>
      <c r="BZ57" s="17"/>
      <c r="CA57" s="883"/>
      <c r="CB57" s="884"/>
      <c r="CC57" s="884"/>
      <c r="CD57" s="121"/>
      <c r="CF57" s="17"/>
      <c r="CG57" s="883"/>
      <c r="CH57" s="884"/>
      <c r="CI57" s="884"/>
      <c r="CJ57" s="121"/>
      <c r="CL57" s="17"/>
      <c r="CM57" s="883"/>
      <c r="CN57" s="884"/>
      <c r="CO57" s="884"/>
      <c r="CP57" s="121"/>
      <c r="CR57" s="17"/>
      <c r="CS57" s="875"/>
      <c r="CT57" s="876"/>
      <c r="CU57" s="876"/>
      <c r="CV57" s="122"/>
      <c r="CX57" s="17"/>
    </row>
    <row r="58" spans="1:102" ht="33.75" customHeight="1" x14ac:dyDescent="0.15">
      <c r="A58" s="575"/>
      <c r="B58" s="576"/>
      <c r="C58" s="576"/>
      <c r="D58" s="576"/>
      <c r="E58" s="576"/>
      <c r="F58" s="576"/>
      <c r="G58" s="576"/>
      <c r="H58" s="577"/>
      <c r="O58" s="23"/>
      <c r="U58" s="18"/>
      <c r="V58" s="19"/>
      <c r="W58" s="19"/>
      <c r="X58" s="19"/>
      <c r="Y58" s="19"/>
      <c r="Z58" s="20"/>
      <c r="AA58" s="18"/>
      <c r="AB58" s="19"/>
      <c r="AC58" s="19"/>
      <c r="AD58" s="19"/>
      <c r="AE58" s="19"/>
      <c r="AF58" s="20"/>
      <c r="AG58" s="18"/>
      <c r="AH58" s="19"/>
      <c r="AI58" s="19"/>
      <c r="AJ58" s="19"/>
      <c r="AK58" s="19"/>
      <c r="AL58" s="20"/>
      <c r="AM58" s="18"/>
      <c r="AN58" s="19"/>
      <c r="AO58" s="19"/>
      <c r="AP58" s="19"/>
      <c r="AQ58" s="19"/>
      <c r="AR58" s="20"/>
      <c r="AS58" s="18"/>
      <c r="AT58" s="19"/>
      <c r="AU58" s="19"/>
      <c r="AV58" s="19"/>
      <c r="AW58" s="19"/>
      <c r="AX58" s="20"/>
      <c r="BA58" s="575"/>
      <c r="BB58" s="576"/>
      <c r="BC58" s="576"/>
      <c r="BD58" s="576"/>
      <c r="BE58" s="576"/>
      <c r="BF58" s="576"/>
      <c r="BG58" s="576"/>
      <c r="BH58" s="577"/>
      <c r="BO58" s="23"/>
      <c r="BU58" s="18"/>
      <c r="BV58" s="19"/>
      <c r="BW58" s="19"/>
      <c r="BX58" s="19"/>
      <c r="BY58" s="19"/>
      <c r="BZ58" s="20"/>
      <c r="CA58" s="18"/>
      <c r="CB58" s="19"/>
      <c r="CC58" s="19"/>
      <c r="CD58" s="19"/>
      <c r="CE58" s="19"/>
      <c r="CF58" s="20"/>
      <c r="CG58" s="18"/>
      <c r="CH58" s="19"/>
      <c r="CI58" s="19"/>
      <c r="CJ58" s="19"/>
      <c r="CK58" s="19"/>
      <c r="CL58" s="20"/>
      <c r="CM58" s="18"/>
      <c r="CN58" s="19"/>
      <c r="CO58" s="19"/>
      <c r="CP58" s="19"/>
      <c r="CQ58" s="19"/>
      <c r="CR58" s="20"/>
      <c r="CS58" s="18"/>
      <c r="CT58" s="19"/>
      <c r="CU58" s="19"/>
      <c r="CV58" s="19"/>
      <c r="CW58" s="19"/>
      <c r="CX58" s="20"/>
    </row>
    <row r="59" spans="1:102" ht="21.75" customHeight="1" x14ac:dyDescent="0.15">
      <c r="A59" s="789" t="str">
        <f>IF(A57&gt;=43586,"令和"&amp;IF(YEAR(A57)-2018=1,"元",YEAR(A57)-2018),"平成"&amp;(YEAR(A57)-1988))</f>
        <v>令和8</v>
      </c>
      <c r="B59" s="790"/>
      <c r="C59" s="790"/>
      <c r="D59" s="790"/>
      <c r="E59" s="790"/>
      <c r="F59" s="790"/>
      <c r="G59" s="790"/>
      <c r="H59" s="791"/>
      <c r="I59" s="885">
        <f>AS55+1</f>
        <v>46089</v>
      </c>
      <c r="J59" s="886"/>
      <c r="K59" s="886"/>
      <c r="L59" s="123"/>
      <c r="M59" s="21"/>
      <c r="N59" s="22"/>
      <c r="O59" s="881">
        <f>I59+1</f>
        <v>46090</v>
      </c>
      <c r="P59" s="882"/>
      <c r="Q59" s="882"/>
      <c r="R59" s="119"/>
      <c r="S59" s="21"/>
      <c r="T59" s="22"/>
      <c r="U59" s="881">
        <f>O59+1</f>
        <v>46091</v>
      </c>
      <c r="V59" s="882"/>
      <c r="W59" s="882"/>
      <c r="X59" s="119"/>
      <c r="Y59" s="21"/>
      <c r="Z59" s="22"/>
      <c r="AA59" s="881">
        <f>U59+1</f>
        <v>46092</v>
      </c>
      <c r="AB59" s="882"/>
      <c r="AC59" s="882"/>
      <c r="AD59" s="119"/>
      <c r="AE59" s="21"/>
      <c r="AF59" s="22"/>
      <c r="AG59" s="881">
        <f>AA59+1</f>
        <v>46093</v>
      </c>
      <c r="AH59" s="882"/>
      <c r="AI59" s="882"/>
      <c r="AJ59" s="119"/>
      <c r="AK59" s="21"/>
      <c r="AL59" s="22"/>
      <c r="AM59" s="881">
        <f>AG59+1</f>
        <v>46094</v>
      </c>
      <c r="AN59" s="882"/>
      <c r="AO59" s="882"/>
      <c r="AP59" s="119"/>
      <c r="AQ59" s="21"/>
      <c r="AR59" s="22"/>
      <c r="AS59" s="887">
        <f>AM59+1</f>
        <v>46095</v>
      </c>
      <c r="AT59" s="888"/>
      <c r="AU59" s="888"/>
      <c r="AV59" s="119"/>
      <c r="AW59" s="21"/>
      <c r="AX59" s="22"/>
      <c r="BA59" s="789" t="str">
        <f>IF(BA57&gt;=43586,"令和"&amp;IF(YEAR(BA57)-2018=1,"元",YEAR(BA57)-2018),"平成"&amp;(YEAR(BA57)-1988))</f>
        <v>令和8</v>
      </c>
      <c r="BB59" s="790"/>
      <c r="BC59" s="790"/>
      <c r="BD59" s="790"/>
      <c r="BE59" s="790"/>
      <c r="BF59" s="790"/>
      <c r="BG59" s="790"/>
      <c r="BH59" s="791"/>
      <c r="BI59" s="885">
        <f>CS55+1</f>
        <v>46180</v>
      </c>
      <c r="BJ59" s="886"/>
      <c r="BK59" s="886"/>
      <c r="BL59" s="123"/>
      <c r="BM59" s="21"/>
      <c r="BN59" s="22"/>
      <c r="BO59" s="881">
        <f>BI59+1</f>
        <v>46181</v>
      </c>
      <c r="BP59" s="882"/>
      <c r="BQ59" s="882"/>
      <c r="BR59" s="119"/>
      <c r="BS59" s="21"/>
      <c r="BT59" s="22"/>
      <c r="BU59" s="881">
        <f>BO59+1</f>
        <v>46182</v>
      </c>
      <c r="BV59" s="882"/>
      <c r="BW59" s="882"/>
      <c r="BX59" s="119"/>
      <c r="BY59" s="21"/>
      <c r="BZ59" s="22"/>
      <c r="CA59" s="881">
        <f>BU59+1</f>
        <v>46183</v>
      </c>
      <c r="CB59" s="882"/>
      <c r="CC59" s="882"/>
      <c r="CD59" s="119"/>
      <c r="CE59" s="21"/>
      <c r="CF59" s="22"/>
      <c r="CG59" s="881">
        <f>CA59+1</f>
        <v>46184</v>
      </c>
      <c r="CH59" s="882"/>
      <c r="CI59" s="882"/>
      <c r="CJ59" s="119"/>
      <c r="CK59" s="21"/>
      <c r="CL59" s="22"/>
      <c r="CM59" s="881">
        <f>CG59+1</f>
        <v>46185</v>
      </c>
      <c r="CN59" s="882"/>
      <c r="CO59" s="882"/>
      <c r="CP59" s="119"/>
      <c r="CQ59" s="21"/>
      <c r="CR59" s="22"/>
      <c r="CS59" s="887">
        <f>CM59+1</f>
        <v>46186</v>
      </c>
      <c r="CT59" s="888"/>
      <c r="CU59" s="888"/>
      <c r="CV59" s="119"/>
      <c r="CW59" s="21"/>
      <c r="CX59" s="22"/>
    </row>
    <row r="60" spans="1:102" ht="21.75" customHeight="1" x14ac:dyDescent="0.15">
      <c r="A60" s="789"/>
      <c r="B60" s="790"/>
      <c r="C60" s="790"/>
      <c r="D60" s="790"/>
      <c r="E60" s="790"/>
      <c r="F60" s="790"/>
      <c r="G60" s="790"/>
      <c r="H60" s="791"/>
      <c r="I60" s="879"/>
      <c r="J60" s="880"/>
      <c r="K60" s="880"/>
      <c r="L60" s="124"/>
      <c r="N60" s="17"/>
      <c r="O60" s="883"/>
      <c r="P60" s="884"/>
      <c r="Q60" s="884"/>
      <c r="R60" s="121"/>
      <c r="T60" s="17"/>
      <c r="U60" s="883"/>
      <c r="V60" s="884"/>
      <c r="W60" s="884"/>
      <c r="X60" s="121"/>
      <c r="Z60" s="17"/>
      <c r="AA60" s="883"/>
      <c r="AB60" s="884"/>
      <c r="AC60" s="884"/>
      <c r="AD60" s="121"/>
      <c r="AF60" s="17"/>
      <c r="AG60" s="883"/>
      <c r="AH60" s="884"/>
      <c r="AI60" s="884"/>
      <c r="AJ60" s="121"/>
      <c r="AL60" s="17"/>
      <c r="AM60" s="883"/>
      <c r="AN60" s="884"/>
      <c r="AO60" s="884"/>
      <c r="AP60" s="121"/>
      <c r="AR60" s="17"/>
      <c r="AS60" s="887"/>
      <c r="AT60" s="888"/>
      <c r="AU60" s="888"/>
      <c r="AV60" s="121"/>
      <c r="AX60" s="17"/>
      <c r="BA60" s="789"/>
      <c r="BB60" s="790"/>
      <c r="BC60" s="790"/>
      <c r="BD60" s="790"/>
      <c r="BE60" s="790"/>
      <c r="BF60" s="790"/>
      <c r="BG60" s="790"/>
      <c r="BH60" s="791"/>
      <c r="BI60" s="879"/>
      <c r="BJ60" s="880"/>
      <c r="BK60" s="880"/>
      <c r="BL60" s="124"/>
      <c r="BN60" s="17"/>
      <c r="BO60" s="883"/>
      <c r="BP60" s="884"/>
      <c r="BQ60" s="884"/>
      <c r="BR60" s="121"/>
      <c r="BT60" s="17"/>
      <c r="BU60" s="883"/>
      <c r="BV60" s="884"/>
      <c r="BW60" s="884"/>
      <c r="BX60" s="121"/>
      <c r="BZ60" s="17"/>
      <c r="CA60" s="883"/>
      <c r="CB60" s="884"/>
      <c r="CC60" s="884"/>
      <c r="CD60" s="121"/>
      <c r="CF60" s="17"/>
      <c r="CG60" s="883"/>
      <c r="CH60" s="884"/>
      <c r="CI60" s="884"/>
      <c r="CJ60" s="121"/>
      <c r="CL60" s="17"/>
      <c r="CM60" s="883"/>
      <c r="CN60" s="884"/>
      <c r="CO60" s="884"/>
      <c r="CP60" s="121"/>
      <c r="CR60" s="17"/>
      <c r="CS60" s="887"/>
      <c r="CT60" s="888"/>
      <c r="CU60" s="888"/>
      <c r="CV60" s="121"/>
      <c r="CX60" s="17"/>
    </row>
    <row r="61" spans="1:102" ht="22.5" customHeight="1" x14ac:dyDescent="0.15">
      <c r="A61" s="28"/>
      <c r="B61" s="21"/>
      <c r="C61" s="21"/>
      <c r="D61" s="21"/>
      <c r="E61" s="21"/>
      <c r="F61" s="21"/>
      <c r="G61" s="21"/>
      <c r="H61" s="22"/>
      <c r="I61" s="879"/>
      <c r="J61" s="880"/>
      <c r="K61" s="880"/>
      <c r="L61" s="124"/>
      <c r="N61" s="17"/>
      <c r="O61" s="883"/>
      <c r="P61" s="884"/>
      <c r="Q61" s="884"/>
      <c r="R61" s="121"/>
      <c r="T61" s="17"/>
      <c r="U61" s="883"/>
      <c r="V61" s="884"/>
      <c r="W61" s="884"/>
      <c r="X61" s="121"/>
      <c r="Z61" s="17"/>
      <c r="AA61" s="883"/>
      <c r="AB61" s="884"/>
      <c r="AC61" s="884"/>
      <c r="AD61" s="121"/>
      <c r="AF61" s="17"/>
      <c r="AG61" s="883"/>
      <c r="AH61" s="884"/>
      <c r="AI61" s="884"/>
      <c r="AJ61" s="121"/>
      <c r="AL61" s="17"/>
      <c r="AM61" s="883"/>
      <c r="AN61" s="884"/>
      <c r="AO61" s="884"/>
      <c r="AP61" s="121"/>
      <c r="AR61" s="17"/>
      <c r="AS61" s="887"/>
      <c r="AT61" s="888"/>
      <c r="AU61" s="888"/>
      <c r="AV61" s="121"/>
      <c r="AX61" s="17"/>
      <c r="BA61" s="28"/>
      <c r="BB61" s="21"/>
      <c r="BC61" s="21"/>
      <c r="BD61" s="21"/>
      <c r="BE61" s="21"/>
      <c r="BF61" s="21"/>
      <c r="BG61" s="21"/>
      <c r="BH61" s="22"/>
      <c r="BI61" s="879"/>
      <c r="BJ61" s="880"/>
      <c r="BK61" s="880"/>
      <c r="BL61" s="124"/>
      <c r="BN61" s="17"/>
      <c r="BO61" s="883"/>
      <c r="BP61" s="884"/>
      <c r="BQ61" s="884"/>
      <c r="BR61" s="121"/>
      <c r="BT61" s="17"/>
      <c r="BU61" s="883"/>
      <c r="BV61" s="884"/>
      <c r="BW61" s="884"/>
      <c r="BX61" s="121"/>
      <c r="BZ61" s="17"/>
      <c r="CA61" s="883"/>
      <c r="CB61" s="884"/>
      <c r="CC61" s="884"/>
      <c r="CD61" s="121"/>
      <c r="CF61" s="17"/>
      <c r="CG61" s="883"/>
      <c r="CH61" s="884"/>
      <c r="CI61" s="884"/>
      <c r="CJ61" s="121"/>
      <c r="CL61" s="17"/>
      <c r="CM61" s="883"/>
      <c r="CN61" s="884"/>
      <c r="CO61" s="884"/>
      <c r="CP61" s="121"/>
      <c r="CR61" s="17"/>
      <c r="CS61" s="887"/>
      <c r="CT61" s="888"/>
      <c r="CU61" s="888"/>
      <c r="CV61" s="121"/>
      <c r="CX61" s="17"/>
    </row>
    <row r="62" spans="1:102" ht="38.25" customHeight="1" x14ac:dyDescent="0.15">
      <c r="A62" s="23"/>
      <c r="H62" s="17"/>
      <c r="I62" s="18"/>
      <c r="J62" s="19"/>
      <c r="K62" s="19"/>
      <c r="L62" s="19"/>
      <c r="M62" s="19"/>
      <c r="N62" s="20"/>
      <c r="O62" s="18"/>
      <c r="P62" s="19"/>
      <c r="Q62" s="19"/>
      <c r="R62" s="19"/>
      <c r="S62" s="19"/>
      <c r="T62" s="20"/>
      <c r="U62" s="18"/>
      <c r="V62" s="19"/>
      <c r="W62" s="19"/>
      <c r="X62" s="19"/>
      <c r="Y62" s="19"/>
      <c r="Z62" s="20"/>
      <c r="AA62" s="18"/>
      <c r="AB62" s="19"/>
      <c r="AC62" s="19"/>
      <c r="AD62" s="19"/>
      <c r="AE62" s="19"/>
      <c r="AF62" s="20"/>
      <c r="AG62" s="18"/>
      <c r="AH62" s="19"/>
      <c r="AI62" s="19"/>
      <c r="AJ62" s="19"/>
      <c r="AK62" s="19"/>
      <c r="AL62" s="20"/>
      <c r="AM62" s="18"/>
      <c r="AN62" s="19"/>
      <c r="AO62" s="19"/>
      <c r="AP62" s="19"/>
      <c r="AQ62" s="19"/>
      <c r="AR62" s="20"/>
      <c r="AS62" s="18"/>
      <c r="AT62" s="19"/>
      <c r="AU62" s="19"/>
      <c r="AV62" s="19"/>
      <c r="AW62" s="19"/>
      <c r="AX62" s="20"/>
      <c r="BA62" s="23"/>
      <c r="BH62" s="17"/>
      <c r="BI62" s="18"/>
      <c r="BJ62" s="19"/>
      <c r="BK62" s="19"/>
      <c r="BL62" s="19"/>
      <c r="BM62" s="19"/>
      <c r="BN62" s="20"/>
      <c r="BO62" s="18"/>
      <c r="BP62" s="19"/>
      <c r="BQ62" s="19"/>
      <c r="BR62" s="19"/>
      <c r="BS62" s="19"/>
      <c r="BT62" s="20"/>
      <c r="BU62" s="18"/>
      <c r="BV62" s="19"/>
      <c r="BW62" s="19"/>
      <c r="BX62" s="19"/>
      <c r="BY62" s="19"/>
      <c r="BZ62" s="20"/>
      <c r="CA62" s="18"/>
      <c r="CB62" s="19"/>
      <c r="CC62" s="19"/>
      <c r="CD62" s="19"/>
      <c r="CE62" s="19"/>
      <c r="CF62" s="20"/>
      <c r="CG62" s="18"/>
      <c r="CH62" s="19"/>
      <c r="CI62" s="19"/>
      <c r="CJ62" s="19"/>
      <c r="CK62" s="19"/>
      <c r="CL62" s="20"/>
      <c r="CM62" s="18"/>
      <c r="CN62" s="19"/>
      <c r="CO62" s="19"/>
      <c r="CP62" s="19"/>
      <c r="CQ62" s="19"/>
      <c r="CR62" s="20"/>
      <c r="CS62" s="18"/>
      <c r="CT62" s="19"/>
      <c r="CU62" s="19"/>
      <c r="CV62" s="19"/>
      <c r="CW62" s="19"/>
      <c r="CX62" s="20"/>
    </row>
    <row r="63" spans="1:102" ht="21.75" customHeight="1" x14ac:dyDescent="0.15">
      <c r="A63" s="23"/>
      <c r="H63" s="17"/>
      <c r="I63" s="885">
        <f>AS59+1</f>
        <v>46096</v>
      </c>
      <c r="J63" s="886"/>
      <c r="K63" s="886"/>
      <c r="L63" s="123"/>
      <c r="M63" s="21"/>
      <c r="N63" s="22"/>
      <c r="O63" s="881">
        <f>I63+1</f>
        <v>46097</v>
      </c>
      <c r="P63" s="882"/>
      <c r="Q63" s="882"/>
      <c r="R63" s="119"/>
      <c r="S63" s="21"/>
      <c r="T63" s="22"/>
      <c r="U63" s="881">
        <f>O63+1</f>
        <v>46098</v>
      </c>
      <c r="V63" s="882"/>
      <c r="W63" s="882"/>
      <c r="X63" s="119"/>
      <c r="Y63" s="21"/>
      <c r="Z63" s="22"/>
      <c r="AA63" s="881">
        <f>U63+1</f>
        <v>46099</v>
      </c>
      <c r="AB63" s="882"/>
      <c r="AC63" s="882"/>
      <c r="AD63" s="119"/>
      <c r="AE63" s="21"/>
      <c r="AF63" s="22"/>
      <c r="AG63" s="881">
        <f>AA63+1</f>
        <v>46100</v>
      </c>
      <c r="AH63" s="882"/>
      <c r="AI63" s="882"/>
      <c r="AJ63" s="119"/>
      <c r="AK63" s="21"/>
      <c r="AL63" s="22"/>
      <c r="AM63" s="881">
        <f>AG63+1</f>
        <v>46101</v>
      </c>
      <c r="AN63" s="882"/>
      <c r="AO63" s="882"/>
      <c r="AP63" s="119"/>
      <c r="AQ63" s="21"/>
      <c r="AR63" s="22"/>
      <c r="AS63" s="887">
        <f>AM63+1</f>
        <v>46102</v>
      </c>
      <c r="AT63" s="888"/>
      <c r="AU63" s="888"/>
      <c r="AV63" s="119"/>
      <c r="AW63" s="21"/>
      <c r="AX63" s="22"/>
      <c r="BA63" s="23"/>
      <c r="BH63" s="17"/>
      <c r="BI63" s="885">
        <f>CS59+1</f>
        <v>46187</v>
      </c>
      <c r="BJ63" s="886"/>
      <c r="BK63" s="886"/>
      <c r="BL63" s="123"/>
      <c r="BM63" s="21"/>
      <c r="BN63" s="22"/>
      <c r="BO63" s="881">
        <f>BI63+1</f>
        <v>46188</v>
      </c>
      <c r="BP63" s="882"/>
      <c r="BQ63" s="882"/>
      <c r="BR63" s="119"/>
      <c r="BS63" s="21"/>
      <c r="BT63" s="22"/>
      <c r="BU63" s="881">
        <f>BO63+1</f>
        <v>46189</v>
      </c>
      <c r="BV63" s="882"/>
      <c r="BW63" s="882"/>
      <c r="BX63" s="119"/>
      <c r="BY63" s="21"/>
      <c r="BZ63" s="22"/>
      <c r="CA63" s="881">
        <f>BU63+1</f>
        <v>46190</v>
      </c>
      <c r="CB63" s="882"/>
      <c r="CC63" s="882"/>
      <c r="CD63" s="119"/>
      <c r="CE63" s="21"/>
      <c r="CF63" s="22"/>
      <c r="CG63" s="881">
        <f>CA63+1</f>
        <v>46191</v>
      </c>
      <c r="CH63" s="882"/>
      <c r="CI63" s="882"/>
      <c r="CJ63" s="119"/>
      <c r="CK63" s="21"/>
      <c r="CL63" s="22"/>
      <c r="CM63" s="881">
        <f>CG63+1</f>
        <v>46192</v>
      </c>
      <c r="CN63" s="882"/>
      <c r="CO63" s="882"/>
      <c r="CP63" s="119"/>
      <c r="CQ63" s="21"/>
      <c r="CR63" s="22"/>
      <c r="CS63" s="887">
        <f>CM63+1</f>
        <v>46193</v>
      </c>
      <c r="CT63" s="888"/>
      <c r="CU63" s="888"/>
      <c r="CV63" s="119"/>
      <c r="CW63" s="21"/>
      <c r="CX63" s="22"/>
    </row>
    <row r="64" spans="1:102" ht="21.75" customHeight="1" x14ac:dyDescent="0.15">
      <c r="A64" s="23"/>
      <c r="H64" s="17"/>
      <c r="I64" s="879"/>
      <c r="J64" s="880"/>
      <c r="K64" s="880"/>
      <c r="L64" s="124"/>
      <c r="N64" s="17"/>
      <c r="O64" s="883"/>
      <c r="P64" s="884"/>
      <c r="Q64" s="884"/>
      <c r="R64" s="121"/>
      <c r="T64" s="17"/>
      <c r="U64" s="883"/>
      <c r="V64" s="884"/>
      <c r="W64" s="884"/>
      <c r="X64" s="121"/>
      <c r="Z64" s="17"/>
      <c r="AA64" s="883"/>
      <c r="AB64" s="884"/>
      <c r="AC64" s="884"/>
      <c r="AD64" s="121"/>
      <c r="AF64" s="17"/>
      <c r="AG64" s="883"/>
      <c r="AH64" s="884"/>
      <c r="AI64" s="884"/>
      <c r="AJ64" s="121"/>
      <c r="AL64" s="17"/>
      <c r="AM64" s="883"/>
      <c r="AN64" s="884"/>
      <c r="AO64" s="884"/>
      <c r="AP64" s="121"/>
      <c r="AR64" s="17"/>
      <c r="AS64" s="887"/>
      <c r="AT64" s="888"/>
      <c r="AU64" s="888"/>
      <c r="AV64" s="121"/>
      <c r="AX64" s="17"/>
      <c r="BA64" s="23"/>
      <c r="BH64" s="17"/>
      <c r="BI64" s="879"/>
      <c r="BJ64" s="880"/>
      <c r="BK64" s="880"/>
      <c r="BL64" s="124"/>
      <c r="BN64" s="17"/>
      <c r="BO64" s="883"/>
      <c r="BP64" s="884"/>
      <c r="BQ64" s="884"/>
      <c r="BR64" s="121"/>
      <c r="BT64" s="17"/>
      <c r="BU64" s="883"/>
      <c r="BV64" s="884"/>
      <c r="BW64" s="884"/>
      <c r="BX64" s="121"/>
      <c r="BZ64" s="17"/>
      <c r="CA64" s="883"/>
      <c r="CB64" s="884"/>
      <c r="CC64" s="884"/>
      <c r="CD64" s="121"/>
      <c r="CF64" s="17"/>
      <c r="CG64" s="883"/>
      <c r="CH64" s="884"/>
      <c r="CI64" s="884"/>
      <c r="CJ64" s="121"/>
      <c r="CL64" s="17"/>
      <c r="CM64" s="883"/>
      <c r="CN64" s="884"/>
      <c r="CO64" s="884"/>
      <c r="CP64" s="121"/>
      <c r="CR64" s="17"/>
      <c r="CS64" s="887"/>
      <c r="CT64" s="888"/>
      <c r="CU64" s="888"/>
      <c r="CV64" s="121"/>
      <c r="CX64" s="17"/>
    </row>
    <row r="65" spans="1:102" ht="66" customHeight="1" x14ac:dyDescent="0.15">
      <c r="A65" s="18"/>
      <c r="B65" s="19"/>
      <c r="C65" s="19"/>
      <c r="D65" s="19"/>
      <c r="E65" s="19"/>
      <c r="F65" s="19"/>
      <c r="G65" s="19"/>
      <c r="H65" s="20"/>
      <c r="I65" s="879"/>
      <c r="J65" s="880"/>
      <c r="K65" s="880"/>
      <c r="L65" s="124"/>
      <c r="N65" s="17"/>
      <c r="O65" s="883"/>
      <c r="P65" s="884"/>
      <c r="Q65" s="884"/>
      <c r="R65" s="121"/>
      <c r="T65" s="17"/>
      <c r="U65" s="883"/>
      <c r="V65" s="884"/>
      <c r="W65" s="884"/>
      <c r="X65" s="121"/>
      <c r="Z65" s="17"/>
      <c r="AA65" s="883"/>
      <c r="AB65" s="884"/>
      <c r="AC65" s="884"/>
      <c r="AD65" s="121"/>
      <c r="AF65" s="17"/>
      <c r="AG65" s="883"/>
      <c r="AH65" s="884"/>
      <c r="AI65" s="884"/>
      <c r="AJ65" s="121"/>
      <c r="AL65" s="17"/>
      <c r="AM65" s="883"/>
      <c r="AN65" s="884"/>
      <c r="AO65" s="884"/>
      <c r="AP65" s="121"/>
      <c r="AR65" s="17"/>
      <c r="AS65" s="887"/>
      <c r="AT65" s="888"/>
      <c r="AU65" s="888"/>
      <c r="AV65" s="121"/>
      <c r="AX65" s="17"/>
      <c r="BA65" s="18"/>
      <c r="BB65" s="19"/>
      <c r="BC65" s="19"/>
      <c r="BD65" s="19"/>
      <c r="BE65" s="19"/>
      <c r="BF65" s="19"/>
      <c r="BG65" s="19"/>
      <c r="BH65" s="20"/>
      <c r="BI65" s="879"/>
      <c r="BJ65" s="880"/>
      <c r="BK65" s="880"/>
      <c r="BL65" s="124"/>
      <c r="BN65" s="17"/>
      <c r="BO65" s="883"/>
      <c r="BP65" s="884"/>
      <c r="BQ65" s="884"/>
      <c r="BR65" s="121"/>
      <c r="BT65" s="17"/>
      <c r="BU65" s="883"/>
      <c r="BV65" s="884"/>
      <c r="BW65" s="884"/>
      <c r="BX65" s="121"/>
      <c r="BZ65" s="17"/>
      <c r="CA65" s="883"/>
      <c r="CB65" s="884"/>
      <c r="CC65" s="884"/>
      <c r="CD65" s="121"/>
      <c r="CF65" s="17"/>
      <c r="CG65" s="883"/>
      <c r="CH65" s="884"/>
      <c r="CI65" s="884"/>
      <c r="CJ65" s="121"/>
      <c r="CL65" s="17"/>
      <c r="CM65" s="883"/>
      <c r="CN65" s="884"/>
      <c r="CO65" s="884"/>
      <c r="CP65" s="121"/>
      <c r="CR65" s="17"/>
      <c r="CS65" s="887"/>
      <c r="CT65" s="888"/>
      <c r="CU65" s="888"/>
      <c r="CV65" s="121"/>
      <c r="CX65" s="17"/>
    </row>
    <row r="66" spans="1:102" ht="68.25" customHeight="1" x14ac:dyDescent="0.15">
      <c r="A66" s="853">
        <f>A57</f>
        <v>46082</v>
      </c>
      <c r="B66" s="854"/>
      <c r="C66" s="854"/>
      <c r="D66" s="854"/>
      <c r="E66" s="854"/>
      <c r="F66" s="854"/>
      <c r="G66" s="854"/>
      <c r="H66" s="854"/>
      <c r="I66" s="903" t="s">
        <v>318</v>
      </c>
      <c r="J66" s="904"/>
      <c r="K66" s="904"/>
      <c r="L66" s="905" t="str">
        <f>VLOOKUP(A57,祝節名,2,FALSE)</f>
        <v>20 春分の日
啓蟄5、春分20</v>
      </c>
      <c r="M66" s="906"/>
      <c r="N66" s="906"/>
      <c r="O66" s="906"/>
      <c r="P66" s="906"/>
      <c r="Q66" s="906"/>
      <c r="R66" s="906"/>
      <c r="S66" s="906"/>
      <c r="T66" s="906"/>
      <c r="U66" s="906"/>
      <c r="V66" s="906"/>
      <c r="W66" s="907"/>
      <c r="X66" s="903" t="s">
        <v>359</v>
      </c>
      <c r="Y66" s="904"/>
      <c r="Z66" s="904"/>
      <c r="AA66" s="905" t="str">
        <f>VLOOKUP(A57,記念名,2,FALSE)</f>
        <v>耳の日3、東日本大震災の日11
世界水の日 22</v>
      </c>
      <c r="AB66" s="906"/>
      <c r="AC66" s="906"/>
      <c r="AD66" s="906"/>
      <c r="AE66" s="906"/>
      <c r="AF66" s="906"/>
      <c r="AG66" s="906"/>
      <c r="AH66" s="906"/>
      <c r="AI66" s="906"/>
      <c r="AJ66" s="906"/>
      <c r="AK66" s="906"/>
      <c r="AL66" s="907"/>
      <c r="AM66" s="96"/>
      <c r="AN66" s="96"/>
      <c r="AO66" s="96"/>
      <c r="AP66" s="96"/>
      <c r="AQ66" s="96"/>
      <c r="AR66" s="96"/>
      <c r="AS66" s="96"/>
      <c r="AT66" s="96"/>
      <c r="AU66" s="96"/>
      <c r="AV66" s="96"/>
      <c r="AW66" s="96"/>
      <c r="AX66" s="97"/>
      <c r="BA66" s="853">
        <f>BA57</f>
        <v>46174</v>
      </c>
      <c r="BB66" s="854"/>
      <c r="BC66" s="854"/>
      <c r="BD66" s="854"/>
      <c r="BE66" s="854"/>
      <c r="BF66" s="854"/>
      <c r="BG66" s="854"/>
      <c r="BH66" s="854"/>
      <c r="BI66" s="903" t="s">
        <v>318</v>
      </c>
      <c r="BJ66" s="904"/>
      <c r="BK66" s="904"/>
      <c r="BL66" s="905" t="str">
        <f>VLOOKUP(BA57,祝節名,2,FALSE)</f>
        <v xml:space="preserve">
芒種6、夏至21</v>
      </c>
      <c r="BM66" s="906"/>
      <c r="BN66" s="906"/>
      <c r="BO66" s="906"/>
      <c r="BP66" s="906"/>
      <c r="BQ66" s="906"/>
      <c r="BR66" s="906"/>
      <c r="BS66" s="906"/>
      <c r="BT66" s="906"/>
      <c r="BU66" s="906"/>
      <c r="BV66" s="906"/>
      <c r="BW66" s="907"/>
      <c r="BX66" s="903" t="s">
        <v>359</v>
      </c>
      <c r="BY66" s="904"/>
      <c r="BZ66" s="904"/>
      <c r="CA66" s="905" t="str">
        <f>VLOOKUP(BA57,記念名,2,FALSE)</f>
        <v>環境の日 5 （6月は環境月間）
時の記念日 10、父の日 21</v>
      </c>
      <c r="CB66" s="906"/>
      <c r="CC66" s="906"/>
      <c r="CD66" s="906"/>
      <c r="CE66" s="906"/>
      <c r="CF66" s="906"/>
      <c r="CG66" s="906"/>
      <c r="CH66" s="906"/>
      <c r="CI66" s="906"/>
      <c r="CJ66" s="906"/>
      <c r="CK66" s="906"/>
      <c r="CL66" s="907"/>
      <c r="CM66" s="96"/>
      <c r="CN66" s="96"/>
      <c r="CO66" s="96"/>
      <c r="CP66" s="96"/>
      <c r="CQ66" s="96"/>
      <c r="CR66" s="96"/>
      <c r="CS66" s="96"/>
      <c r="CT66" s="96"/>
      <c r="CU66" s="96"/>
      <c r="CV66" s="96"/>
      <c r="CW66" s="96"/>
      <c r="CX66" s="97"/>
    </row>
    <row r="67" spans="1:102" ht="23.25" customHeight="1" x14ac:dyDescent="0.15">
      <c r="A67" s="847">
        <f>A70</f>
        <v>46082</v>
      </c>
      <c r="B67" s="848"/>
      <c r="C67" s="848"/>
      <c r="D67" s="848"/>
      <c r="E67" s="848"/>
      <c r="F67" s="848"/>
      <c r="G67" s="848"/>
      <c r="H67" s="849"/>
      <c r="I67" s="787" t="s">
        <v>24</v>
      </c>
      <c r="J67" s="788"/>
      <c r="K67" s="788"/>
      <c r="L67" s="113"/>
      <c r="M67" s="113"/>
      <c r="N67" s="114"/>
      <c r="O67" s="877" t="s">
        <v>56</v>
      </c>
      <c r="P67" s="878"/>
      <c r="Q67" s="878"/>
      <c r="R67" s="163"/>
      <c r="S67" s="163"/>
      <c r="T67" s="164"/>
      <c r="U67" s="845" t="s">
        <v>53</v>
      </c>
      <c r="V67" s="846"/>
      <c r="W67" s="846"/>
      <c r="X67" s="126"/>
      <c r="Y67" s="126"/>
      <c r="Z67" s="127"/>
      <c r="AA67" s="877" t="s">
        <v>57</v>
      </c>
      <c r="AB67" s="878"/>
      <c r="AC67" s="878"/>
      <c r="AD67" s="163"/>
      <c r="AE67" s="163"/>
      <c r="AF67" s="164"/>
      <c r="AG67" s="845" t="s">
        <v>58</v>
      </c>
      <c r="AH67" s="846"/>
      <c r="AI67" s="846"/>
      <c r="AJ67" s="126"/>
      <c r="AK67" s="126"/>
      <c r="AL67" s="127"/>
      <c r="AM67" s="877" t="s">
        <v>59</v>
      </c>
      <c r="AN67" s="878"/>
      <c r="AO67" s="878"/>
      <c r="AP67" s="163"/>
      <c r="AQ67" s="163"/>
      <c r="AR67" s="164"/>
      <c r="AS67" s="773" t="s">
        <v>62</v>
      </c>
      <c r="AT67" s="774"/>
      <c r="AU67" s="774"/>
      <c r="AV67" s="117"/>
      <c r="AW67" s="117"/>
      <c r="AX67" s="118"/>
      <c r="BA67" s="847">
        <f>BA70</f>
        <v>46174</v>
      </c>
      <c r="BB67" s="848"/>
      <c r="BC67" s="848"/>
      <c r="BD67" s="848"/>
      <c r="BE67" s="848"/>
      <c r="BF67" s="848"/>
      <c r="BG67" s="848"/>
      <c r="BH67" s="849"/>
      <c r="BI67" s="787" t="s">
        <v>24</v>
      </c>
      <c r="BJ67" s="788"/>
      <c r="BK67" s="788"/>
      <c r="BL67" s="113"/>
      <c r="BM67" s="113"/>
      <c r="BN67" s="114"/>
      <c r="BO67" s="877" t="s">
        <v>56</v>
      </c>
      <c r="BP67" s="878"/>
      <c r="BQ67" s="878"/>
      <c r="BR67" s="163"/>
      <c r="BS67" s="163"/>
      <c r="BT67" s="164"/>
      <c r="BU67" s="845" t="s">
        <v>53</v>
      </c>
      <c r="BV67" s="846"/>
      <c r="BW67" s="846"/>
      <c r="BX67" s="126"/>
      <c r="BY67" s="126"/>
      <c r="BZ67" s="127"/>
      <c r="CA67" s="877" t="s">
        <v>57</v>
      </c>
      <c r="CB67" s="878"/>
      <c r="CC67" s="878"/>
      <c r="CD67" s="163"/>
      <c r="CE67" s="163"/>
      <c r="CF67" s="164"/>
      <c r="CG67" s="845" t="s">
        <v>58</v>
      </c>
      <c r="CH67" s="846"/>
      <c r="CI67" s="846"/>
      <c r="CJ67" s="126"/>
      <c r="CK67" s="126"/>
      <c r="CL67" s="127"/>
      <c r="CM67" s="877" t="s">
        <v>59</v>
      </c>
      <c r="CN67" s="878"/>
      <c r="CO67" s="878"/>
      <c r="CP67" s="163"/>
      <c r="CQ67" s="163"/>
      <c r="CR67" s="164"/>
      <c r="CS67" s="773" t="s">
        <v>62</v>
      </c>
      <c r="CT67" s="774"/>
      <c r="CU67" s="774"/>
      <c r="CV67" s="117"/>
      <c r="CW67" s="117"/>
      <c r="CX67" s="118"/>
    </row>
    <row r="68" spans="1:102" ht="21.75" customHeight="1" x14ac:dyDescent="0.15">
      <c r="A68" s="850"/>
      <c r="B68" s="851"/>
      <c r="C68" s="851"/>
      <c r="D68" s="851"/>
      <c r="E68" s="851"/>
      <c r="F68" s="851"/>
      <c r="G68" s="851"/>
      <c r="H68" s="852"/>
      <c r="I68" s="885">
        <f>AS63+1</f>
        <v>46103</v>
      </c>
      <c r="J68" s="886"/>
      <c r="K68" s="886"/>
      <c r="L68" s="123"/>
      <c r="M68" s="21"/>
      <c r="N68" s="22"/>
      <c r="O68" s="881">
        <f>I68+1</f>
        <v>46104</v>
      </c>
      <c r="P68" s="882"/>
      <c r="Q68" s="882"/>
      <c r="R68" s="119"/>
      <c r="S68" s="21"/>
      <c r="T68" s="22"/>
      <c r="U68" s="881">
        <f>O68+1</f>
        <v>46105</v>
      </c>
      <c r="V68" s="882"/>
      <c r="W68" s="882"/>
      <c r="X68" s="119"/>
      <c r="Y68" s="21"/>
      <c r="Z68" s="22"/>
      <c r="AA68" s="881">
        <f>U68+1</f>
        <v>46106</v>
      </c>
      <c r="AB68" s="882"/>
      <c r="AC68" s="882"/>
      <c r="AD68" s="119"/>
      <c r="AE68" s="21"/>
      <c r="AF68" s="22"/>
      <c r="AG68" s="881">
        <f>AA68+1</f>
        <v>46107</v>
      </c>
      <c r="AH68" s="882"/>
      <c r="AI68" s="882"/>
      <c r="AJ68" s="119"/>
      <c r="AK68" s="21"/>
      <c r="AL68" s="22"/>
      <c r="AM68" s="881">
        <f>AG68+1</f>
        <v>46108</v>
      </c>
      <c r="AN68" s="882"/>
      <c r="AO68" s="882"/>
      <c r="AP68" s="119"/>
      <c r="AQ68" s="21"/>
      <c r="AR68" s="22"/>
      <c r="AS68" s="887">
        <f>AM68+1</f>
        <v>46109</v>
      </c>
      <c r="AT68" s="888"/>
      <c r="AU68" s="888"/>
      <c r="AV68" s="119"/>
      <c r="AW68" s="21"/>
      <c r="AX68" s="22"/>
      <c r="BA68" s="850"/>
      <c r="BB68" s="851"/>
      <c r="BC68" s="851"/>
      <c r="BD68" s="851"/>
      <c r="BE68" s="851"/>
      <c r="BF68" s="851"/>
      <c r="BG68" s="851"/>
      <c r="BH68" s="852"/>
      <c r="BI68" s="885">
        <f>CS63+1</f>
        <v>46194</v>
      </c>
      <c r="BJ68" s="886"/>
      <c r="BK68" s="886"/>
      <c r="BL68" s="123"/>
      <c r="BM68" s="21"/>
      <c r="BN68" s="22"/>
      <c r="BO68" s="881">
        <f>BI68+1</f>
        <v>46195</v>
      </c>
      <c r="BP68" s="882"/>
      <c r="BQ68" s="882"/>
      <c r="BR68" s="119"/>
      <c r="BS68" s="21"/>
      <c r="BT68" s="22"/>
      <c r="BU68" s="881">
        <f>BO68+1</f>
        <v>46196</v>
      </c>
      <c r="BV68" s="882"/>
      <c r="BW68" s="882"/>
      <c r="BX68" s="119"/>
      <c r="BY68" s="21"/>
      <c r="BZ68" s="22"/>
      <c r="CA68" s="881">
        <f>BU68+1</f>
        <v>46197</v>
      </c>
      <c r="CB68" s="882"/>
      <c r="CC68" s="882"/>
      <c r="CD68" s="119"/>
      <c r="CE68" s="21"/>
      <c r="CF68" s="22"/>
      <c r="CG68" s="881">
        <f>CA68+1</f>
        <v>46198</v>
      </c>
      <c r="CH68" s="882"/>
      <c r="CI68" s="882"/>
      <c r="CJ68" s="119"/>
      <c r="CK68" s="21"/>
      <c r="CL68" s="22"/>
      <c r="CM68" s="881">
        <f>CG68+1</f>
        <v>46199</v>
      </c>
      <c r="CN68" s="882"/>
      <c r="CO68" s="882"/>
      <c r="CP68" s="119"/>
      <c r="CQ68" s="21"/>
      <c r="CR68" s="22"/>
      <c r="CS68" s="887">
        <f>CM68+1</f>
        <v>46200</v>
      </c>
      <c r="CT68" s="888"/>
      <c r="CU68" s="888"/>
      <c r="CV68" s="119"/>
      <c r="CW68" s="21"/>
      <c r="CX68" s="22"/>
    </row>
    <row r="69" spans="1:102" ht="21.75" customHeight="1" x14ac:dyDescent="0.15">
      <c r="A69" s="850"/>
      <c r="B69" s="851"/>
      <c r="C69" s="851"/>
      <c r="D69" s="851"/>
      <c r="E69" s="851"/>
      <c r="F69" s="851"/>
      <c r="G69" s="851"/>
      <c r="H69" s="852"/>
      <c r="I69" s="879"/>
      <c r="J69" s="880"/>
      <c r="K69" s="880"/>
      <c r="L69" s="124"/>
      <c r="N69" s="17"/>
      <c r="O69" s="883"/>
      <c r="P69" s="884"/>
      <c r="Q69" s="884"/>
      <c r="R69" s="121"/>
      <c r="T69" s="17"/>
      <c r="U69" s="883"/>
      <c r="V69" s="884"/>
      <c r="W69" s="884"/>
      <c r="X69" s="121"/>
      <c r="Z69" s="17"/>
      <c r="AA69" s="883"/>
      <c r="AB69" s="884"/>
      <c r="AC69" s="884"/>
      <c r="AD69" s="121"/>
      <c r="AF69" s="17"/>
      <c r="AG69" s="883"/>
      <c r="AH69" s="884"/>
      <c r="AI69" s="884"/>
      <c r="AJ69" s="121"/>
      <c r="AL69" s="17"/>
      <c r="AM69" s="883"/>
      <c r="AN69" s="884"/>
      <c r="AO69" s="884"/>
      <c r="AP69" s="121"/>
      <c r="AR69" s="17"/>
      <c r="AS69" s="887"/>
      <c r="AT69" s="888"/>
      <c r="AU69" s="888"/>
      <c r="AV69" s="121"/>
      <c r="AX69" s="17"/>
      <c r="BA69" s="850"/>
      <c r="BB69" s="851"/>
      <c r="BC69" s="851"/>
      <c r="BD69" s="851"/>
      <c r="BE69" s="851"/>
      <c r="BF69" s="851"/>
      <c r="BG69" s="851"/>
      <c r="BH69" s="852"/>
      <c r="BI69" s="879"/>
      <c r="BJ69" s="880"/>
      <c r="BK69" s="880"/>
      <c r="BL69" s="124"/>
      <c r="BN69" s="17"/>
      <c r="BO69" s="883"/>
      <c r="BP69" s="884"/>
      <c r="BQ69" s="884"/>
      <c r="BR69" s="121"/>
      <c r="BT69" s="17"/>
      <c r="BU69" s="883"/>
      <c r="BV69" s="884"/>
      <c r="BW69" s="884"/>
      <c r="BX69" s="121"/>
      <c r="BZ69" s="17"/>
      <c r="CA69" s="883"/>
      <c r="CB69" s="884"/>
      <c r="CC69" s="884"/>
      <c r="CD69" s="121"/>
      <c r="CF69" s="17"/>
      <c r="CG69" s="883"/>
      <c r="CH69" s="884"/>
      <c r="CI69" s="884"/>
      <c r="CJ69" s="121"/>
      <c r="CL69" s="17"/>
      <c r="CM69" s="883"/>
      <c r="CN69" s="884"/>
      <c r="CO69" s="884"/>
      <c r="CP69" s="121"/>
      <c r="CR69" s="17"/>
      <c r="CS69" s="887"/>
      <c r="CT69" s="888"/>
      <c r="CU69" s="888"/>
      <c r="CV69" s="121"/>
      <c r="CX69" s="17"/>
    </row>
    <row r="70" spans="1:102" ht="22.5" customHeight="1" x14ac:dyDescent="0.15">
      <c r="A70" s="575">
        <f>A57</f>
        <v>46082</v>
      </c>
      <c r="B70" s="576"/>
      <c r="C70" s="576"/>
      <c r="D70" s="576"/>
      <c r="E70" s="576" t="s">
        <v>358</v>
      </c>
      <c r="F70" s="576"/>
      <c r="G70" s="576"/>
      <c r="H70" s="577"/>
      <c r="I70" s="879"/>
      <c r="J70" s="880"/>
      <c r="K70" s="880"/>
      <c r="L70" s="124"/>
      <c r="N70" s="17"/>
      <c r="O70" s="883"/>
      <c r="P70" s="884"/>
      <c r="Q70" s="884"/>
      <c r="R70" s="121"/>
      <c r="T70" s="17"/>
      <c r="U70" s="883"/>
      <c r="V70" s="884"/>
      <c r="W70" s="884"/>
      <c r="X70" s="121"/>
      <c r="Z70" s="17"/>
      <c r="AA70" s="883"/>
      <c r="AB70" s="884"/>
      <c r="AC70" s="884"/>
      <c r="AD70" s="121"/>
      <c r="AF70" s="17"/>
      <c r="AG70" s="883"/>
      <c r="AH70" s="884"/>
      <c r="AI70" s="884"/>
      <c r="AJ70" s="121"/>
      <c r="AL70" s="17"/>
      <c r="AM70" s="883"/>
      <c r="AN70" s="884"/>
      <c r="AO70" s="884"/>
      <c r="AP70" s="121"/>
      <c r="AR70" s="17"/>
      <c r="AS70" s="887"/>
      <c r="AT70" s="888"/>
      <c r="AU70" s="888"/>
      <c r="AV70" s="121"/>
      <c r="AX70" s="17"/>
      <c r="BA70" s="575">
        <f>BA57</f>
        <v>46174</v>
      </c>
      <c r="BB70" s="576"/>
      <c r="BC70" s="576"/>
      <c r="BD70" s="576"/>
      <c r="BE70" s="576" t="s">
        <v>358</v>
      </c>
      <c r="BF70" s="576"/>
      <c r="BG70" s="576"/>
      <c r="BH70" s="577"/>
      <c r="BI70" s="879"/>
      <c r="BJ70" s="880"/>
      <c r="BK70" s="880"/>
      <c r="BL70" s="124"/>
      <c r="BN70" s="17"/>
      <c r="BO70" s="883"/>
      <c r="BP70" s="884"/>
      <c r="BQ70" s="884"/>
      <c r="BR70" s="121"/>
      <c r="BT70" s="17"/>
      <c r="BU70" s="883"/>
      <c r="BV70" s="884"/>
      <c r="BW70" s="884"/>
      <c r="BX70" s="121"/>
      <c r="BZ70" s="17"/>
      <c r="CA70" s="883"/>
      <c r="CB70" s="884"/>
      <c r="CC70" s="884"/>
      <c r="CD70" s="121"/>
      <c r="CF70" s="17"/>
      <c r="CG70" s="883"/>
      <c r="CH70" s="884"/>
      <c r="CI70" s="884"/>
      <c r="CJ70" s="121"/>
      <c r="CL70" s="17"/>
      <c r="CM70" s="883"/>
      <c r="CN70" s="884"/>
      <c r="CO70" s="884"/>
      <c r="CP70" s="121"/>
      <c r="CR70" s="17"/>
      <c r="CS70" s="887"/>
      <c r="CT70" s="888"/>
      <c r="CU70" s="888"/>
      <c r="CV70" s="121"/>
      <c r="CX70" s="17"/>
    </row>
    <row r="71" spans="1:102" ht="57" customHeight="1" x14ac:dyDescent="0.15">
      <c r="A71" s="575"/>
      <c r="B71" s="576"/>
      <c r="C71" s="576"/>
      <c r="D71" s="576"/>
      <c r="E71" s="576" t="str">
        <f>(YEAR(A70)-1988)&amp;"年"</f>
        <v>38年</v>
      </c>
      <c r="F71" s="576"/>
      <c r="G71" s="576"/>
      <c r="H71" s="577"/>
      <c r="I71" s="18"/>
      <c r="J71" s="19"/>
      <c r="K71" s="19"/>
      <c r="L71" s="19"/>
      <c r="M71" s="19"/>
      <c r="N71" s="20"/>
      <c r="O71" s="18"/>
      <c r="P71" s="19"/>
      <c r="Q71" s="19"/>
      <c r="R71" s="19"/>
      <c r="S71" s="19"/>
      <c r="T71" s="20"/>
      <c r="U71" s="18"/>
      <c r="V71" s="19"/>
      <c r="W71" s="19"/>
      <c r="X71" s="19"/>
      <c r="Y71" s="19"/>
      <c r="Z71" s="20"/>
      <c r="AA71" s="18"/>
      <c r="AB71" s="19"/>
      <c r="AC71" s="19"/>
      <c r="AD71" s="19"/>
      <c r="AE71" s="19"/>
      <c r="AF71" s="20"/>
      <c r="AG71" s="18"/>
      <c r="AH71" s="19"/>
      <c r="AI71" s="19"/>
      <c r="AJ71" s="19"/>
      <c r="AK71" s="19"/>
      <c r="AL71" s="20"/>
      <c r="AM71" s="18"/>
      <c r="AN71" s="19"/>
      <c r="AO71" s="19"/>
      <c r="AP71" s="19"/>
      <c r="AQ71" s="19"/>
      <c r="AR71" s="20"/>
      <c r="AS71" s="18"/>
      <c r="AT71" s="19"/>
      <c r="AU71" s="19"/>
      <c r="AV71" s="19"/>
      <c r="AW71" s="19"/>
      <c r="AX71" s="20"/>
      <c r="BA71" s="575"/>
      <c r="BB71" s="576"/>
      <c r="BC71" s="576"/>
      <c r="BD71" s="576"/>
      <c r="BE71" s="576" t="str">
        <f>(YEAR(BA70)-1988)&amp;"年"</f>
        <v>38年</v>
      </c>
      <c r="BF71" s="576"/>
      <c r="BG71" s="576"/>
      <c r="BH71" s="577"/>
      <c r="BI71" s="18"/>
      <c r="BJ71" s="19"/>
      <c r="BK71" s="19"/>
      <c r="BL71" s="19"/>
      <c r="BM71" s="19"/>
      <c r="BN71" s="20"/>
      <c r="BO71" s="18"/>
      <c r="BP71" s="19"/>
      <c r="BQ71" s="19"/>
      <c r="BR71" s="19"/>
      <c r="BS71" s="19"/>
      <c r="BT71" s="20"/>
      <c r="BU71" s="18"/>
      <c r="BV71" s="19"/>
      <c r="BW71" s="19"/>
      <c r="BX71" s="19"/>
      <c r="BY71" s="19"/>
      <c r="BZ71" s="20"/>
      <c r="CA71" s="18"/>
      <c r="CB71" s="19"/>
      <c r="CC71" s="19"/>
      <c r="CD71" s="19"/>
      <c r="CE71" s="19"/>
      <c r="CF71" s="20"/>
      <c r="CG71" s="18"/>
      <c r="CH71" s="19"/>
      <c r="CI71" s="19"/>
      <c r="CJ71" s="19"/>
      <c r="CK71" s="19"/>
      <c r="CL71" s="20"/>
      <c r="CM71" s="18"/>
      <c r="CN71" s="19"/>
      <c r="CO71" s="19"/>
      <c r="CP71" s="19"/>
      <c r="CQ71" s="19"/>
      <c r="CR71" s="20"/>
      <c r="CS71" s="18"/>
      <c r="CT71" s="19"/>
      <c r="CU71" s="19"/>
      <c r="CV71" s="19"/>
      <c r="CW71" s="19"/>
      <c r="CX71" s="20"/>
    </row>
    <row r="72" spans="1:102" ht="21.75" customHeight="1" x14ac:dyDescent="0.15">
      <c r="A72" s="789" t="str">
        <f>IF(A70&gt;=43586,"令和"&amp;IF(YEAR(A70)-2018=1,"元",YEAR(A70)-2018),"平成"&amp;(YEAR(A70)-1988))</f>
        <v>令和8</v>
      </c>
      <c r="B72" s="790"/>
      <c r="C72" s="790"/>
      <c r="D72" s="790"/>
      <c r="E72" s="790"/>
      <c r="F72" s="790"/>
      <c r="G72" s="790"/>
      <c r="H72" s="791"/>
      <c r="I72" s="889">
        <f>AS68+1</f>
        <v>46110</v>
      </c>
      <c r="J72" s="890"/>
      <c r="K72" s="890"/>
      <c r="L72" s="142"/>
      <c r="M72" s="21"/>
      <c r="N72" s="22"/>
      <c r="O72" s="881">
        <f>I72+1</f>
        <v>46111</v>
      </c>
      <c r="P72" s="882"/>
      <c r="Q72" s="882"/>
      <c r="R72" s="119"/>
      <c r="S72" s="21"/>
      <c r="T72" s="22"/>
      <c r="U72" s="881">
        <f>O72+1</f>
        <v>46112</v>
      </c>
      <c r="V72" s="882"/>
      <c r="W72" s="882"/>
      <c r="X72" s="119"/>
      <c r="Y72" s="21"/>
      <c r="Z72" s="22"/>
      <c r="AA72" s="881">
        <f>U72+1</f>
        <v>46113</v>
      </c>
      <c r="AB72" s="882"/>
      <c r="AC72" s="882"/>
      <c r="AD72" s="119"/>
      <c r="AE72" s="21"/>
      <c r="AF72" s="22"/>
      <c r="AG72" s="881">
        <f>AA72+1</f>
        <v>46114</v>
      </c>
      <c r="AH72" s="882"/>
      <c r="AI72" s="882"/>
      <c r="AJ72" s="119"/>
      <c r="AK72" s="21"/>
      <c r="AL72" s="22"/>
      <c r="AM72" s="881">
        <f>AG72+1</f>
        <v>46115</v>
      </c>
      <c r="AN72" s="882"/>
      <c r="AO72" s="882"/>
      <c r="AP72" s="140"/>
      <c r="AQ72" s="21"/>
      <c r="AR72" s="22"/>
      <c r="AS72" s="893">
        <f>AM72+1</f>
        <v>46116</v>
      </c>
      <c r="AT72" s="894"/>
      <c r="AU72" s="894"/>
      <c r="AV72" s="120"/>
      <c r="AW72" s="21"/>
      <c r="AX72" s="22"/>
      <c r="BA72" s="789" t="str">
        <f>IF(BA70&gt;=43586,"令和"&amp;IF(YEAR(BA70)-2018=1,"元",YEAR(BA70)-2018),"平成"&amp;(YEAR(BA70)-1988))</f>
        <v>令和8</v>
      </c>
      <c r="BB72" s="790"/>
      <c r="BC72" s="790"/>
      <c r="BD72" s="790"/>
      <c r="BE72" s="790"/>
      <c r="BF72" s="790"/>
      <c r="BG72" s="790"/>
      <c r="BH72" s="791"/>
      <c r="BI72" s="889">
        <f>CS68+1</f>
        <v>46201</v>
      </c>
      <c r="BJ72" s="890"/>
      <c r="BK72" s="890"/>
      <c r="BL72" s="142"/>
      <c r="BM72" s="21"/>
      <c r="BN72" s="22"/>
      <c r="BO72" s="881">
        <f>BI72+1</f>
        <v>46202</v>
      </c>
      <c r="BP72" s="882"/>
      <c r="BQ72" s="882"/>
      <c r="BR72" s="119"/>
      <c r="BS72" s="21"/>
      <c r="BT72" s="22"/>
      <c r="BU72" s="881">
        <f>BO72+1</f>
        <v>46203</v>
      </c>
      <c r="BV72" s="882"/>
      <c r="BW72" s="882"/>
      <c r="BX72" s="119"/>
      <c r="BY72" s="21"/>
      <c r="BZ72" s="22"/>
      <c r="CA72" s="881">
        <f>BU72+1</f>
        <v>46204</v>
      </c>
      <c r="CB72" s="882"/>
      <c r="CC72" s="882"/>
      <c r="CD72" s="119"/>
      <c r="CE72" s="21"/>
      <c r="CF72" s="22"/>
      <c r="CG72" s="881">
        <f>CA72+1</f>
        <v>46205</v>
      </c>
      <c r="CH72" s="882"/>
      <c r="CI72" s="882"/>
      <c r="CJ72" s="119"/>
      <c r="CK72" s="21"/>
      <c r="CL72" s="22"/>
      <c r="CM72" s="881">
        <f>CG72+1</f>
        <v>46206</v>
      </c>
      <c r="CN72" s="882"/>
      <c r="CO72" s="882"/>
      <c r="CP72" s="140"/>
      <c r="CQ72" s="21"/>
      <c r="CR72" s="22"/>
      <c r="CS72" s="893">
        <f>CM72+1</f>
        <v>46207</v>
      </c>
      <c r="CT72" s="894"/>
      <c r="CU72" s="894"/>
      <c r="CV72" s="120"/>
      <c r="CW72" s="21"/>
      <c r="CX72" s="22"/>
    </row>
    <row r="73" spans="1:102" ht="21.75" customHeight="1" x14ac:dyDescent="0.15">
      <c r="A73" s="789"/>
      <c r="B73" s="790"/>
      <c r="C73" s="790"/>
      <c r="D73" s="790"/>
      <c r="E73" s="790"/>
      <c r="F73" s="790"/>
      <c r="G73" s="790"/>
      <c r="H73" s="791"/>
      <c r="I73" s="891"/>
      <c r="J73" s="892"/>
      <c r="K73" s="892"/>
      <c r="L73" s="141"/>
      <c r="N73" s="17"/>
      <c r="O73" s="883"/>
      <c r="P73" s="884"/>
      <c r="Q73" s="884"/>
      <c r="R73" s="121"/>
      <c r="T73" s="17"/>
      <c r="U73" s="883"/>
      <c r="V73" s="884"/>
      <c r="W73" s="884"/>
      <c r="X73" s="121"/>
      <c r="Z73" s="17"/>
      <c r="AA73" s="883"/>
      <c r="AB73" s="884"/>
      <c r="AC73" s="884"/>
      <c r="AD73" s="121"/>
      <c r="AF73" s="17"/>
      <c r="AG73" s="883"/>
      <c r="AH73" s="884"/>
      <c r="AI73" s="884"/>
      <c r="AJ73" s="121"/>
      <c r="AL73" s="17"/>
      <c r="AM73" s="883"/>
      <c r="AN73" s="884"/>
      <c r="AO73" s="884"/>
      <c r="AP73" s="139"/>
      <c r="AR73" s="17"/>
      <c r="AS73" s="887"/>
      <c r="AT73" s="888"/>
      <c r="AU73" s="888"/>
      <c r="AV73" s="122"/>
      <c r="AX73" s="17"/>
      <c r="BA73" s="789"/>
      <c r="BB73" s="790"/>
      <c r="BC73" s="790"/>
      <c r="BD73" s="790"/>
      <c r="BE73" s="790"/>
      <c r="BF73" s="790"/>
      <c r="BG73" s="790"/>
      <c r="BH73" s="791"/>
      <c r="BI73" s="891"/>
      <c r="BJ73" s="892"/>
      <c r="BK73" s="892"/>
      <c r="BL73" s="141"/>
      <c r="BN73" s="17"/>
      <c r="BO73" s="883"/>
      <c r="BP73" s="884"/>
      <c r="BQ73" s="884"/>
      <c r="BR73" s="121"/>
      <c r="BT73" s="17"/>
      <c r="BU73" s="883"/>
      <c r="BV73" s="884"/>
      <c r="BW73" s="884"/>
      <c r="BX73" s="121"/>
      <c r="BZ73" s="17"/>
      <c r="CA73" s="883"/>
      <c r="CB73" s="884"/>
      <c r="CC73" s="884"/>
      <c r="CD73" s="121"/>
      <c r="CF73" s="17"/>
      <c r="CG73" s="883"/>
      <c r="CH73" s="884"/>
      <c r="CI73" s="884"/>
      <c r="CJ73" s="121"/>
      <c r="CL73" s="17"/>
      <c r="CM73" s="883"/>
      <c r="CN73" s="884"/>
      <c r="CO73" s="884"/>
      <c r="CP73" s="139"/>
      <c r="CR73" s="17"/>
      <c r="CS73" s="887"/>
      <c r="CT73" s="888"/>
      <c r="CU73" s="888"/>
      <c r="CV73" s="122"/>
      <c r="CX73" s="17"/>
    </row>
    <row r="74" spans="1:102" ht="22.5" customHeight="1" x14ac:dyDescent="0.15">
      <c r="A74" s="28"/>
      <c r="B74" s="21"/>
      <c r="C74" s="21"/>
      <c r="D74" s="21"/>
      <c r="E74" s="21"/>
      <c r="F74" s="21"/>
      <c r="G74" s="21"/>
      <c r="H74" s="22"/>
      <c r="I74" s="891"/>
      <c r="J74" s="892"/>
      <c r="K74" s="892"/>
      <c r="L74" s="141"/>
      <c r="N74" s="17"/>
      <c r="O74" s="883"/>
      <c r="P74" s="884"/>
      <c r="Q74" s="884"/>
      <c r="R74" s="121"/>
      <c r="T74" s="17"/>
      <c r="U74" s="883"/>
      <c r="V74" s="884"/>
      <c r="W74" s="884"/>
      <c r="X74" s="121"/>
      <c r="Z74" s="17"/>
      <c r="AA74" s="883"/>
      <c r="AB74" s="884"/>
      <c r="AC74" s="884"/>
      <c r="AD74" s="121"/>
      <c r="AF74" s="17"/>
      <c r="AG74" s="883"/>
      <c r="AH74" s="884"/>
      <c r="AI74" s="884"/>
      <c r="AJ74" s="121"/>
      <c r="AL74" s="17"/>
      <c r="AM74" s="883"/>
      <c r="AN74" s="884"/>
      <c r="AO74" s="884"/>
      <c r="AP74" s="139"/>
      <c r="AR74" s="17"/>
      <c r="AS74" s="887"/>
      <c r="AT74" s="888"/>
      <c r="AU74" s="888"/>
      <c r="AV74" s="122"/>
      <c r="AX74" s="17"/>
      <c r="BA74" s="28"/>
      <c r="BB74" s="21"/>
      <c r="BC74" s="21"/>
      <c r="BD74" s="21"/>
      <c r="BE74" s="21"/>
      <c r="BF74" s="21"/>
      <c r="BG74" s="21"/>
      <c r="BH74" s="22"/>
      <c r="BI74" s="891"/>
      <c r="BJ74" s="892"/>
      <c r="BK74" s="892"/>
      <c r="BL74" s="141"/>
      <c r="BN74" s="17"/>
      <c r="BO74" s="883"/>
      <c r="BP74" s="884"/>
      <c r="BQ74" s="884"/>
      <c r="BR74" s="121"/>
      <c r="BT74" s="17"/>
      <c r="BU74" s="883"/>
      <c r="BV74" s="884"/>
      <c r="BW74" s="884"/>
      <c r="BX74" s="121"/>
      <c r="BZ74" s="17"/>
      <c r="CA74" s="883"/>
      <c r="CB74" s="884"/>
      <c r="CC74" s="884"/>
      <c r="CD74" s="121"/>
      <c r="CF74" s="17"/>
      <c r="CG74" s="883"/>
      <c r="CH74" s="884"/>
      <c r="CI74" s="884"/>
      <c r="CJ74" s="121"/>
      <c r="CL74" s="17"/>
      <c r="CM74" s="883"/>
      <c r="CN74" s="884"/>
      <c r="CO74" s="884"/>
      <c r="CP74" s="139"/>
      <c r="CR74" s="17"/>
      <c r="CS74" s="887"/>
      <c r="CT74" s="888"/>
      <c r="CU74" s="888"/>
      <c r="CV74" s="122"/>
      <c r="CX74" s="17"/>
    </row>
    <row r="75" spans="1:102" ht="57" customHeight="1" x14ac:dyDescent="0.15">
      <c r="A75" s="23"/>
      <c r="H75" s="17"/>
      <c r="I75" s="18"/>
      <c r="J75" s="19"/>
      <c r="K75" s="19"/>
      <c r="L75" s="19"/>
      <c r="M75" s="19"/>
      <c r="N75" s="20"/>
      <c r="O75" s="18"/>
      <c r="P75" s="19"/>
      <c r="Q75" s="19"/>
      <c r="R75" s="19"/>
      <c r="S75" s="19"/>
      <c r="T75" s="20"/>
      <c r="U75" s="18"/>
      <c r="V75" s="19"/>
      <c r="W75" s="19"/>
      <c r="X75" s="19"/>
      <c r="Y75" s="19"/>
      <c r="Z75" s="20"/>
      <c r="AA75" s="18"/>
      <c r="AB75" s="19"/>
      <c r="AC75" s="19"/>
      <c r="AD75" s="19"/>
      <c r="AE75" s="19"/>
      <c r="AF75" s="20"/>
      <c r="AG75" s="18"/>
      <c r="AH75" s="19"/>
      <c r="AI75" s="19"/>
      <c r="AJ75" s="19"/>
      <c r="AK75" s="19"/>
      <c r="AL75" s="20"/>
      <c r="AM75" s="18"/>
      <c r="AN75" s="19"/>
      <c r="AO75" s="19"/>
      <c r="AP75" s="19"/>
      <c r="AQ75" s="19"/>
      <c r="AR75" s="20"/>
      <c r="AS75" s="18"/>
      <c r="AT75" s="19"/>
      <c r="AU75" s="19"/>
      <c r="AV75" s="19"/>
      <c r="AW75" s="19"/>
      <c r="AX75" s="20"/>
      <c r="BA75" s="23"/>
      <c r="BH75" s="17"/>
      <c r="BI75" s="18"/>
      <c r="BJ75" s="19"/>
      <c r="BK75" s="19"/>
      <c r="BL75" s="19"/>
      <c r="BM75" s="19"/>
      <c r="BN75" s="20"/>
      <c r="BO75" s="18"/>
      <c r="BP75" s="19"/>
      <c r="BQ75" s="19"/>
      <c r="BR75" s="19"/>
      <c r="BS75" s="19"/>
      <c r="BT75" s="20"/>
      <c r="BU75" s="18"/>
      <c r="BV75" s="19"/>
      <c r="BW75" s="19"/>
      <c r="BX75" s="19"/>
      <c r="BY75" s="19"/>
      <c r="BZ75" s="20"/>
      <c r="CA75" s="18"/>
      <c r="CB75" s="19"/>
      <c r="CC75" s="19"/>
      <c r="CD75" s="19"/>
      <c r="CE75" s="19"/>
      <c r="CF75" s="20"/>
      <c r="CG75" s="18"/>
      <c r="CH75" s="19"/>
      <c r="CI75" s="19"/>
      <c r="CJ75" s="19"/>
      <c r="CK75" s="19"/>
      <c r="CL75" s="20"/>
      <c r="CM75" s="18"/>
      <c r="CN75" s="19"/>
      <c r="CO75" s="19"/>
      <c r="CP75" s="19"/>
      <c r="CQ75" s="19"/>
      <c r="CR75" s="20"/>
      <c r="CS75" s="18"/>
      <c r="CT75" s="19"/>
      <c r="CU75" s="19"/>
      <c r="CV75" s="19"/>
      <c r="CW75" s="19"/>
      <c r="CX75" s="20"/>
    </row>
    <row r="76" spans="1:102" ht="21.75" customHeight="1" x14ac:dyDescent="0.15">
      <c r="A76" s="23"/>
      <c r="H76" s="17"/>
      <c r="I76" s="895">
        <f>AS72+1</f>
        <v>46117</v>
      </c>
      <c r="J76" s="896"/>
      <c r="K76" s="896"/>
      <c r="L76" s="123"/>
      <c r="M76" s="21"/>
      <c r="N76" s="22"/>
      <c r="O76" s="901">
        <f>I76+1</f>
        <v>46118</v>
      </c>
      <c r="P76" s="902"/>
      <c r="Q76" s="902"/>
      <c r="R76" s="119"/>
      <c r="S76" s="21"/>
      <c r="T76" s="22"/>
      <c r="U76" s="901">
        <f>O76+1</f>
        <v>46119</v>
      </c>
      <c r="V76" s="902"/>
      <c r="W76" s="902"/>
      <c r="X76" s="21"/>
      <c r="Y76" s="21"/>
      <c r="Z76" s="22"/>
      <c r="AA76" s="901">
        <f>U76+1</f>
        <v>46120</v>
      </c>
      <c r="AB76" s="902"/>
      <c r="AC76" s="902"/>
      <c r="AD76" s="119"/>
      <c r="AE76" s="21"/>
      <c r="AF76" s="22"/>
      <c r="AG76" s="901">
        <f>AA76+1</f>
        <v>46121</v>
      </c>
      <c r="AH76" s="902"/>
      <c r="AI76" s="902"/>
      <c r="AJ76" s="119"/>
      <c r="AK76" s="21"/>
      <c r="AL76" s="22"/>
      <c r="AM76" s="901">
        <f>AG76+1</f>
        <v>46122</v>
      </c>
      <c r="AN76" s="902"/>
      <c r="AO76" s="902"/>
      <c r="AP76" s="140"/>
      <c r="AQ76" s="21"/>
      <c r="AR76" s="22"/>
      <c r="AS76" s="908">
        <f>AM76+1</f>
        <v>46123</v>
      </c>
      <c r="AT76" s="909"/>
      <c r="AU76" s="909"/>
      <c r="AV76" s="120"/>
      <c r="AW76" s="21"/>
      <c r="AX76" s="22"/>
      <c r="BA76" s="23"/>
      <c r="BH76" s="17"/>
      <c r="BI76" s="895">
        <f>CS72+1</f>
        <v>46208</v>
      </c>
      <c r="BJ76" s="896"/>
      <c r="BK76" s="896"/>
      <c r="BL76" s="123"/>
      <c r="BM76" s="21"/>
      <c r="BN76" s="22"/>
      <c r="BO76" s="901">
        <f>BI76+1</f>
        <v>46209</v>
      </c>
      <c r="BP76" s="902"/>
      <c r="BQ76" s="902"/>
      <c r="BR76" s="119"/>
      <c r="BS76" s="21"/>
      <c r="BT76" s="22"/>
      <c r="BU76" s="901">
        <f>BO76+1</f>
        <v>46210</v>
      </c>
      <c r="BV76" s="902"/>
      <c r="BW76" s="902"/>
      <c r="BX76" s="21"/>
      <c r="BY76" s="21"/>
      <c r="BZ76" s="22"/>
      <c r="CA76" s="901">
        <f>BU76+1</f>
        <v>46211</v>
      </c>
      <c r="CB76" s="902"/>
      <c r="CC76" s="902"/>
      <c r="CD76" s="119"/>
      <c r="CE76" s="21"/>
      <c r="CF76" s="22"/>
      <c r="CG76" s="901">
        <f>CA76+1</f>
        <v>46212</v>
      </c>
      <c r="CH76" s="902"/>
      <c r="CI76" s="902"/>
      <c r="CJ76" s="119"/>
      <c r="CK76" s="21"/>
      <c r="CL76" s="22"/>
      <c r="CM76" s="901">
        <f>CG76+1</f>
        <v>46213</v>
      </c>
      <c r="CN76" s="902"/>
      <c r="CO76" s="902"/>
      <c r="CP76" s="140"/>
      <c r="CQ76" s="21"/>
      <c r="CR76" s="22"/>
      <c r="CS76" s="908">
        <f>CM76+1</f>
        <v>46214</v>
      </c>
      <c r="CT76" s="909"/>
      <c r="CU76" s="909"/>
      <c r="CV76" s="120"/>
      <c r="CW76" s="21"/>
      <c r="CX76" s="22"/>
    </row>
    <row r="77" spans="1:102" ht="21.75" customHeight="1" x14ac:dyDescent="0.15">
      <c r="A77" s="23"/>
      <c r="H77" s="17"/>
      <c r="I77" s="897"/>
      <c r="J77" s="898"/>
      <c r="K77" s="898"/>
      <c r="L77" s="124"/>
      <c r="N77" s="17"/>
      <c r="O77" s="632"/>
      <c r="P77" s="633"/>
      <c r="Q77" s="633"/>
      <c r="R77" s="121"/>
      <c r="T77" s="17"/>
      <c r="U77" s="632"/>
      <c r="V77" s="633"/>
      <c r="W77" s="633"/>
      <c r="Z77" s="17"/>
      <c r="AA77" s="632"/>
      <c r="AB77" s="633"/>
      <c r="AC77" s="633"/>
      <c r="AD77" s="121"/>
      <c r="AF77" s="17"/>
      <c r="AG77" s="632"/>
      <c r="AH77" s="633"/>
      <c r="AI77" s="633"/>
      <c r="AJ77" s="121"/>
      <c r="AL77" s="17"/>
      <c r="AM77" s="632"/>
      <c r="AN77" s="633"/>
      <c r="AO77" s="633"/>
      <c r="AP77" s="139"/>
      <c r="AR77" s="17"/>
      <c r="AS77" s="910"/>
      <c r="AT77" s="911"/>
      <c r="AU77" s="911"/>
      <c r="AV77" s="122"/>
      <c r="AX77" s="17"/>
      <c r="BA77" s="23"/>
      <c r="BH77" s="17"/>
      <c r="BI77" s="897"/>
      <c r="BJ77" s="898"/>
      <c r="BK77" s="898"/>
      <c r="BL77" s="124"/>
      <c r="BN77" s="17"/>
      <c r="BO77" s="632"/>
      <c r="BP77" s="633"/>
      <c r="BQ77" s="633"/>
      <c r="BR77" s="121"/>
      <c r="BT77" s="17"/>
      <c r="BU77" s="632"/>
      <c r="BV77" s="633"/>
      <c r="BW77" s="633"/>
      <c r="BZ77" s="17"/>
      <c r="CA77" s="632"/>
      <c r="CB77" s="633"/>
      <c r="CC77" s="633"/>
      <c r="CD77" s="121"/>
      <c r="CF77" s="17"/>
      <c r="CG77" s="632"/>
      <c r="CH77" s="633"/>
      <c r="CI77" s="633"/>
      <c r="CJ77" s="121"/>
      <c r="CL77" s="17"/>
      <c r="CM77" s="632"/>
      <c r="CN77" s="633"/>
      <c r="CO77" s="633"/>
      <c r="CP77" s="139"/>
      <c r="CR77" s="17"/>
      <c r="CS77" s="910"/>
      <c r="CT77" s="911"/>
      <c r="CU77" s="911"/>
      <c r="CV77" s="122"/>
      <c r="CX77" s="17"/>
    </row>
    <row r="78" spans="1:102" ht="8.25" customHeight="1" x14ac:dyDescent="0.15">
      <c r="A78" s="18"/>
      <c r="B78" s="19"/>
      <c r="C78" s="19"/>
      <c r="D78" s="19"/>
      <c r="E78" s="19"/>
      <c r="F78" s="19"/>
      <c r="G78" s="19"/>
      <c r="H78" s="20"/>
      <c r="I78" s="899"/>
      <c r="J78" s="900"/>
      <c r="K78" s="900"/>
      <c r="L78" s="125"/>
      <c r="M78" s="19"/>
      <c r="N78" s="20"/>
      <c r="O78" s="634"/>
      <c r="P78" s="635"/>
      <c r="Q78" s="635"/>
      <c r="R78" s="136"/>
      <c r="S78" s="19"/>
      <c r="T78" s="20"/>
      <c r="U78" s="634"/>
      <c r="V78" s="635"/>
      <c r="W78" s="635"/>
      <c r="X78" s="19"/>
      <c r="Y78" s="19"/>
      <c r="Z78" s="20"/>
      <c r="AA78" s="634"/>
      <c r="AB78" s="635"/>
      <c r="AC78" s="635"/>
      <c r="AD78" s="136"/>
      <c r="AE78" s="19"/>
      <c r="AF78" s="20"/>
      <c r="AG78" s="634"/>
      <c r="AH78" s="635"/>
      <c r="AI78" s="635"/>
      <c r="AJ78" s="136"/>
      <c r="AK78" s="19"/>
      <c r="AL78" s="20"/>
      <c r="AM78" s="634"/>
      <c r="AN78" s="635"/>
      <c r="AO78" s="635"/>
      <c r="AP78" s="138"/>
      <c r="AQ78" s="19"/>
      <c r="AR78" s="20"/>
      <c r="AS78" s="912"/>
      <c r="AT78" s="913"/>
      <c r="AU78" s="913"/>
      <c r="AV78" s="137"/>
      <c r="AW78" s="19"/>
      <c r="AX78" s="20"/>
      <c r="BA78" s="18"/>
      <c r="BB78" s="19"/>
      <c r="BC78" s="19"/>
      <c r="BD78" s="19"/>
      <c r="BE78" s="19"/>
      <c r="BF78" s="19"/>
      <c r="BG78" s="19"/>
      <c r="BH78" s="20"/>
      <c r="BI78" s="899"/>
      <c r="BJ78" s="900"/>
      <c r="BK78" s="900"/>
      <c r="BL78" s="125"/>
      <c r="BM78" s="19"/>
      <c r="BN78" s="20"/>
      <c r="BO78" s="634"/>
      <c r="BP78" s="635"/>
      <c r="BQ78" s="635"/>
      <c r="BR78" s="136"/>
      <c r="BS78" s="19"/>
      <c r="BT78" s="20"/>
      <c r="BU78" s="634"/>
      <c r="BV78" s="635"/>
      <c r="BW78" s="635"/>
      <c r="BX78" s="19"/>
      <c r="BY78" s="19"/>
      <c r="BZ78" s="20"/>
      <c r="CA78" s="634"/>
      <c r="CB78" s="635"/>
      <c r="CC78" s="635"/>
      <c r="CD78" s="136"/>
      <c r="CE78" s="19"/>
      <c r="CF78" s="20"/>
      <c r="CG78" s="634"/>
      <c r="CH78" s="635"/>
      <c r="CI78" s="635"/>
      <c r="CJ78" s="136"/>
      <c r="CK78" s="19"/>
      <c r="CL78" s="20"/>
      <c r="CM78" s="634"/>
      <c r="CN78" s="635"/>
      <c r="CO78" s="635"/>
      <c r="CP78" s="138"/>
      <c r="CQ78" s="19"/>
      <c r="CR78" s="20"/>
      <c r="CS78" s="912"/>
      <c r="CT78" s="913"/>
      <c r="CU78" s="913"/>
      <c r="CV78" s="137"/>
      <c r="CW78" s="19"/>
      <c r="CX78" s="20"/>
    </row>
    <row r="79" spans="1:102" ht="13.5" customHeight="1" x14ac:dyDescent="0.15"/>
    <row r="80" spans="1:102" ht="13.5" customHeight="1" x14ac:dyDescent="0.15"/>
    <row r="81" ht="13.5" customHeight="1" x14ac:dyDescent="0.15"/>
    <row r="82" ht="13.5" customHeight="1" x14ac:dyDescent="0.15"/>
    <row r="83" ht="13.5" customHeight="1" x14ac:dyDescent="0.15"/>
    <row r="84" ht="13.5" customHeight="1" x14ac:dyDescent="0.15"/>
    <row r="85" ht="13.5" customHeight="1" x14ac:dyDescent="0.15"/>
    <row r="86" ht="13.5" customHeight="1" x14ac:dyDescent="0.15"/>
    <row r="87" ht="13.5" customHeight="1" x14ac:dyDescent="0.15"/>
    <row r="88" ht="13.5" customHeight="1" x14ac:dyDescent="0.15"/>
    <row r="89" ht="13.5" customHeight="1" x14ac:dyDescent="0.15"/>
    <row r="90" ht="13.5" customHeight="1" x14ac:dyDescent="0.15"/>
    <row r="91" ht="13.5" customHeight="1" x14ac:dyDescent="0.15"/>
    <row r="92" ht="13.5" customHeight="1" x14ac:dyDescent="0.15"/>
    <row r="93" ht="13.5" customHeight="1" x14ac:dyDescent="0.15"/>
    <row r="94" ht="13.5" customHeight="1" x14ac:dyDescent="0.15"/>
    <row r="95" ht="13.5" customHeight="1" x14ac:dyDescent="0.15"/>
    <row r="96" ht="13.5" customHeight="1" x14ac:dyDescent="0.15"/>
    <row r="97" ht="13.5" customHeight="1" x14ac:dyDescent="0.15"/>
    <row r="98" ht="13.5" customHeight="1" x14ac:dyDescent="0.15"/>
    <row r="99" ht="13.5" customHeight="1" x14ac:dyDescent="0.15"/>
    <row r="100" ht="13.5" customHeight="1" x14ac:dyDescent="0.15"/>
    <row r="101" ht="13.5" customHeight="1" x14ac:dyDescent="0.15"/>
    <row r="102" ht="13.5" customHeight="1" x14ac:dyDescent="0.15"/>
    <row r="103" ht="13.5" customHeight="1" x14ac:dyDescent="0.15"/>
    <row r="104" ht="13.5" customHeight="1" x14ac:dyDescent="0.15"/>
    <row r="105" ht="13.5" customHeight="1" x14ac:dyDescent="0.15"/>
    <row r="106" ht="13.5" customHeight="1" x14ac:dyDescent="0.15"/>
    <row r="107" ht="13.5" customHeight="1" x14ac:dyDescent="0.15"/>
    <row r="108" ht="13.5" customHeight="1" x14ac:dyDescent="0.15"/>
    <row r="109" ht="13.5" customHeight="1" x14ac:dyDescent="0.15"/>
    <row r="110" ht="13.5" customHeight="1" x14ac:dyDescent="0.15"/>
    <row r="111" ht="13.5" customHeight="1" x14ac:dyDescent="0.15"/>
    <row r="112" ht="13.5" customHeight="1" x14ac:dyDescent="0.15"/>
    <row r="113" ht="13.5" customHeight="1" x14ac:dyDescent="0.15"/>
    <row r="114" ht="13.5" customHeight="1" x14ac:dyDescent="0.15"/>
    <row r="115" ht="13.5" customHeight="1" x14ac:dyDescent="0.15"/>
    <row r="116" ht="13.5" customHeight="1" x14ac:dyDescent="0.15"/>
    <row r="117" ht="13.5" customHeight="1" x14ac:dyDescent="0.15"/>
    <row r="118" ht="13.5" customHeight="1" x14ac:dyDescent="0.15"/>
    <row r="119" ht="13.5" customHeight="1" x14ac:dyDescent="0.15"/>
    <row r="120" ht="13.5" customHeight="1" x14ac:dyDescent="0.15"/>
    <row r="121" ht="13.5" customHeight="1" x14ac:dyDescent="0.15"/>
    <row r="122" ht="13.5" customHeight="1" x14ac:dyDescent="0.15"/>
    <row r="123" ht="13.5" customHeight="1" x14ac:dyDescent="0.15"/>
    <row r="124" ht="13.5" customHeight="1" x14ac:dyDescent="0.15"/>
    <row r="125" ht="13.5" customHeight="1" x14ac:dyDescent="0.15"/>
    <row r="126" ht="13.5" customHeight="1" x14ac:dyDescent="0.15"/>
    <row r="127" ht="13.5" customHeight="1" x14ac:dyDescent="0.15"/>
    <row r="128" ht="13.5" customHeight="1" x14ac:dyDescent="0.15"/>
    <row r="129" ht="13.5" customHeight="1" x14ac:dyDescent="0.15"/>
    <row r="130" ht="13.5" customHeight="1" x14ac:dyDescent="0.15"/>
    <row r="131" ht="13.5" customHeight="1" x14ac:dyDescent="0.15"/>
    <row r="132" ht="13.5" customHeight="1" x14ac:dyDescent="0.15"/>
    <row r="133" ht="13.5" customHeight="1" x14ac:dyDescent="0.15"/>
    <row r="134" ht="13.5" customHeight="1" x14ac:dyDescent="0.15"/>
    <row r="135" ht="13.5" customHeight="1" x14ac:dyDescent="0.15"/>
    <row r="136" ht="13.5" customHeight="1" x14ac:dyDescent="0.15"/>
  </sheetData>
  <mergeCells count="382">
    <mergeCell ref="CM76:CO78"/>
    <mergeCell ref="CS76:CU78"/>
    <mergeCell ref="AS76:AU78"/>
    <mergeCell ref="BI76:BK78"/>
    <mergeCell ref="BO76:BQ78"/>
    <mergeCell ref="BU76:BW78"/>
    <mergeCell ref="CA76:CC78"/>
    <mergeCell ref="CG76:CI78"/>
    <mergeCell ref="CA72:CC74"/>
    <mergeCell ref="CG72:CI74"/>
    <mergeCell ref="CM72:CO74"/>
    <mergeCell ref="CS72:CU74"/>
    <mergeCell ref="BI72:BK74"/>
    <mergeCell ref="BO72:BQ74"/>
    <mergeCell ref="BU72:BW74"/>
    <mergeCell ref="A70:H71"/>
    <mergeCell ref="BA70:BH71"/>
    <mergeCell ref="A72:H73"/>
    <mergeCell ref="I72:K74"/>
    <mergeCell ref="O72:Q74"/>
    <mergeCell ref="U72:W74"/>
    <mergeCell ref="AA72:AC74"/>
    <mergeCell ref="AG72:AI74"/>
    <mergeCell ref="I76:K78"/>
    <mergeCell ref="O76:Q78"/>
    <mergeCell ref="U76:W78"/>
    <mergeCell ref="AA76:AC78"/>
    <mergeCell ref="AG76:AI78"/>
    <mergeCell ref="AM76:AO78"/>
    <mergeCell ref="AM72:AO74"/>
    <mergeCell ref="AS72:AU74"/>
    <mergeCell ref="BA72:BH73"/>
    <mergeCell ref="CM67:CO67"/>
    <mergeCell ref="CS67:CU67"/>
    <mergeCell ref="I68:K70"/>
    <mergeCell ref="O68:Q70"/>
    <mergeCell ref="U68:W70"/>
    <mergeCell ref="AA68:AC70"/>
    <mergeCell ref="AG68:AI70"/>
    <mergeCell ref="AM68:AO70"/>
    <mergeCell ref="AS68:AU70"/>
    <mergeCell ref="BI68:BK70"/>
    <mergeCell ref="BA67:BH69"/>
    <mergeCell ref="BI67:BK67"/>
    <mergeCell ref="BO67:BQ67"/>
    <mergeCell ref="BU67:BW67"/>
    <mergeCell ref="CA67:CC67"/>
    <mergeCell ref="CG67:CI67"/>
    <mergeCell ref="BO68:BQ70"/>
    <mergeCell ref="BU68:BW70"/>
    <mergeCell ref="CA68:CC70"/>
    <mergeCell ref="CG68:CI70"/>
    <mergeCell ref="CM68:CO70"/>
    <mergeCell ref="CS68:CU70"/>
    <mergeCell ref="BX66:BZ66"/>
    <mergeCell ref="CA66:CL66"/>
    <mergeCell ref="A67:H69"/>
    <mergeCell ref="I67:K67"/>
    <mergeCell ref="O67:Q67"/>
    <mergeCell ref="U67:W67"/>
    <mergeCell ref="AA67:AC67"/>
    <mergeCell ref="AG67:AI67"/>
    <mergeCell ref="AM67:AO67"/>
    <mergeCell ref="AS67:AU67"/>
    <mergeCell ref="A66:H66"/>
    <mergeCell ref="I66:K66"/>
    <mergeCell ref="L66:W66"/>
    <mergeCell ref="X66:Z66"/>
    <mergeCell ref="AA66:AL66"/>
    <mergeCell ref="BA66:BH66"/>
    <mergeCell ref="BI66:BK66"/>
    <mergeCell ref="BL66:BW66"/>
    <mergeCell ref="AS63:AU65"/>
    <mergeCell ref="BI63:BK65"/>
    <mergeCell ref="BO63:BQ65"/>
    <mergeCell ref="BU63:BW65"/>
    <mergeCell ref="CS59:CU61"/>
    <mergeCell ref="I63:K65"/>
    <mergeCell ref="O63:Q65"/>
    <mergeCell ref="U63:W65"/>
    <mergeCell ref="AA63:AC65"/>
    <mergeCell ref="AG63:AI65"/>
    <mergeCell ref="AM63:AO65"/>
    <mergeCell ref="AM59:AO61"/>
    <mergeCell ref="AS59:AU61"/>
    <mergeCell ref="BA59:BH60"/>
    <mergeCell ref="BI59:BK61"/>
    <mergeCell ref="BO59:BQ61"/>
    <mergeCell ref="BU59:BW61"/>
    <mergeCell ref="CM63:CO65"/>
    <mergeCell ref="CS63:CU65"/>
    <mergeCell ref="CA63:CC65"/>
    <mergeCell ref="CG63:CI65"/>
    <mergeCell ref="A59:H60"/>
    <mergeCell ref="I59:K61"/>
    <mergeCell ref="O59:Q61"/>
    <mergeCell ref="U59:W61"/>
    <mergeCell ref="AA59:AC61"/>
    <mergeCell ref="AG59:AI61"/>
    <mergeCell ref="CA55:CC57"/>
    <mergeCell ref="CG55:CI57"/>
    <mergeCell ref="CM55:CO57"/>
    <mergeCell ref="CA59:CC61"/>
    <mergeCell ref="CG59:CI61"/>
    <mergeCell ref="CM59:CO61"/>
    <mergeCell ref="CS55:CU57"/>
    <mergeCell ref="A57:H58"/>
    <mergeCell ref="BA57:BH58"/>
    <mergeCell ref="CA54:CC54"/>
    <mergeCell ref="CG54:CI54"/>
    <mergeCell ref="CM54:CO54"/>
    <mergeCell ref="CS54:CU54"/>
    <mergeCell ref="I55:K57"/>
    <mergeCell ref="O55:Q57"/>
    <mergeCell ref="U55:W57"/>
    <mergeCell ref="AA55:AC57"/>
    <mergeCell ref="AG55:AI57"/>
    <mergeCell ref="AM55:AO57"/>
    <mergeCell ref="AM54:AO54"/>
    <mergeCell ref="AS54:AU54"/>
    <mergeCell ref="BA54:BH56"/>
    <mergeCell ref="BI54:BK54"/>
    <mergeCell ref="BO54:BQ54"/>
    <mergeCell ref="BU54:BW54"/>
    <mergeCell ref="AS55:AU57"/>
    <mergeCell ref="BI55:BK57"/>
    <mergeCell ref="BO55:BQ57"/>
    <mergeCell ref="BU55:BW57"/>
    <mergeCell ref="A54:H56"/>
    <mergeCell ref="I54:K54"/>
    <mergeCell ref="O54:Q54"/>
    <mergeCell ref="U54:W54"/>
    <mergeCell ref="AA54:AC54"/>
    <mergeCell ref="AG54:AI54"/>
    <mergeCell ref="BI50:BK52"/>
    <mergeCell ref="BO50:BQ52"/>
    <mergeCell ref="BU50:BW52"/>
    <mergeCell ref="BX50:CI52"/>
    <mergeCell ref="CJ50:CL52"/>
    <mergeCell ref="CM50:CX52"/>
    <mergeCell ref="CA46:CC48"/>
    <mergeCell ref="CG46:CI48"/>
    <mergeCell ref="CM46:CO48"/>
    <mergeCell ref="CS46:CU48"/>
    <mergeCell ref="I50:K52"/>
    <mergeCell ref="O50:Q52"/>
    <mergeCell ref="U50:W52"/>
    <mergeCell ref="X50:AI52"/>
    <mergeCell ref="AJ50:AL52"/>
    <mergeCell ref="AM50:AX52"/>
    <mergeCell ref="AM46:AO48"/>
    <mergeCell ref="AS46:AU48"/>
    <mergeCell ref="BA46:BH47"/>
    <mergeCell ref="BI46:BK48"/>
    <mergeCell ref="BO46:BQ48"/>
    <mergeCell ref="BU46:BW48"/>
    <mergeCell ref="A46:H47"/>
    <mergeCell ref="I46:K48"/>
    <mergeCell ref="O46:Q48"/>
    <mergeCell ref="U46:W48"/>
    <mergeCell ref="AA46:AC48"/>
    <mergeCell ref="AG46:AI48"/>
    <mergeCell ref="CA42:CC44"/>
    <mergeCell ref="CG42:CI44"/>
    <mergeCell ref="CM42:CO44"/>
    <mergeCell ref="CS42:CU44"/>
    <mergeCell ref="A44:H45"/>
    <mergeCell ref="BA44:BH45"/>
    <mergeCell ref="CA41:CC41"/>
    <mergeCell ref="CG41:CI41"/>
    <mergeCell ref="CM41:CO41"/>
    <mergeCell ref="CS41:CU41"/>
    <mergeCell ref="I42:K44"/>
    <mergeCell ref="O42:Q44"/>
    <mergeCell ref="U42:W44"/>
    <mergeCell ref="AA42:AC44"/>
    <mergeCell ref="AG42:AI44"/>
    <mergeCell ref="AM42:AO44"/>
    <mergeCell ref="AM41:AO41"/>
    <mergeCell ref="AS41:AU41"/>
    <mergeCell ref="BA41:BH43"/>
    <mergeCell ref="BI41:BK41"/>
    <mergeCell ref="BO41:BQ41"/>
    <mergeCell ref="BU41:BW41"/>
    <mergeCell ref="AS42:AU44"/>
    <mergeCell ref="BI42:BK44"/>
    <mergeCell ref="BO42:BQ44"/>
    <mergeCell ref="BU42:BW44"/>
    <mergeCell ref="A40:H40"/>
    <mergeCell ref="BA40:BH40"/>
    <mergeCell ref="A41:H43"/>
    <mergeCell ref="I41:K41"/>
    <mergeCell ref="O41:Q41"/>
    <mergeCell ref="U41:W41"/>
    <mergeCell ref="AA41:AC41"/>
    <mergeCell ref="AG41:AI41"/>
    <mergeCell ref="AS37:AU39"/>
    <mergeCell ref="CS33:CU35"/>
    <mergeCell ref="I37:K39"/>
    <mergeCell ref="O37:Q39"/>
    <mergeCell ref="U37:W39"/>
    <mergeCell ref="AA37:AC39"/>
    <mergeCell ref="AG37:AI39"/>
    <mergeCell ref="AM37:AO39"/>
    <mergeCell ref="AM33:AO35"/>
    <mergeCell ref="AS33:AU35"/>
    <mergeCell ref="BA33:BH34"/>
    <mergeCell ref="BI33:BK35"/>
    <mergeCell ref="BO33:BQ35"/>
    <mergeCell ref="BU33:BW35"/>
    <mergeCell ref="CM37:CO39"/>
    <mergeCell ref="CS37:CU39"/>
    <mergeCell ref="BI37:BK39"/>
    <mergeCell ref="BO37:BQ39"/>
    <mergeCell ref="BU37:BW39"/>
    <mergeCell ref="CA37:CC39"/>
    <mergeCell ref="CG37:CI39"/>
    <mergeCell ref="A33:H34"/>
    <mergeCell ref="I33:K35"/>
    <mergeCell ref="O33:Q35"/>
    <mergeCell ref="U33:W35"/>
    <mergeCell ref="AA33:AC35"/>
    <mergeCell ref="AG33:AI35"/>
    <mergeCell ref="CA29:CC31"/>
    <mergeCell ref="CG29:CI31"/>
    <mergeCell ref="CM29:CO31"/>
    <mergeCell ref="CA33:CC35"/>
    <mergeCell ref="CG33:CI35"/>
    <mergeCell ref="CM33:CO35"/>
    <mergeCell ref="CS29:CU31"/>
    <mergeCell ref="A31:H32"/>
    <mergeCell ref="BA31:BH32"/>
    <mergeCell ref="CA28:CC28"/>
    <mergeCell ref="CG28:CI28"/>
    <mergeCell ref="CM28:CO28"/>
    <mergeCell ref="CS28:CU28"/>
    <mergeCell ref="I29:K31"/>
    <mergeCell ref="O29:Q31"/>
    <mergeCell ref="U29:W31"/>
    <mergeCell ref="AA29:AC31"/>
    <mergeCell ref="AG29:AI31"/>
    <mergeCell ref="AM29:AO31"/>
    <mergeCell ref="AM28:AO28"/>
    <mergeCell ref="AS28:AU28"/>
    <mergeCell ref="BA28:BH30"/>
    <mergeCell ref="BI28:BK28"/>
    <mergeCell ref="BO28:BQ28"/>
    <mergeCell ref="BU28:BW28"/>
    <mergeCell ref="AS29:AU31"/>
    <mergeCell ref="BI29:BK31"/>
    <mergeCell ref="BO29:BQ31"/>
    <mergeCell ref="BU29:BW31"/>
    <mergeCell ref="A28:H30"/>
    <mergeCell ref="I28:K28"/>
    <mergeCell ref="O28:Q28"/>
    <mergeCell ref="U28:W28"/>
    <mergeCell ref="AA28:AC28"/>
    <mergeCell ref="AG28:AI28"/>
    <mergeCell ref="BI24:BK26"/>
    <mergeCell ref="BO24:BQ26"/>
    <mergeCell ref="BU24:BW26"/>
    <mergeCell ref="BX24:CI26"/>
    <mergeCell ref="CJ24:CL26"/>
    <mergeCell ref="CM24:CX26"/>
    <mergeCell ref="CA20:CC22"/>
    <mergeCell ref="CG20:CI22"/>
    <mergeCell ref="CM20:CO22"/>
    <mergeCell ref="CS20:CU22"/>
    <mergeCell ref="I24:K26"/>
    <mergeCell ref="O24:Q26"/>
    <mergeCell ref="U24:W26"/>
    <mergeCell ref="X24:AI26"/>
    <mergeCell ref="AJ24:AL26"/>
    <mergeCell ref="AM24:AX26"/>
    <mergeCell ref="AM20:AO22"/>
    <mergeCell ref="AS20:AU22"/>
    <mergeCell ref="BA20:BH21"/>
    <mergeCell ref="BI20:BK22"/>
    <mergeCell ref="BO20:BQ22"/>
    <mergeCell ref="BU20:BW22"/>
    <mergeCell ref="A20:H21"/>
    <mergeCell ref="I20:K22"/>
    <mergeCell ref="O20:Q22"/>
    <mergeCell ref="U20:W22"/>
    <mergeCell ref="AA20:AC22"/>
    <mergeCell ref="AG20:AI22"/>
    <mergeCell ref="CA16:CC18"/>
    <mergeCell ref="CG16:CI18"/>
    <mergeCell ref="CA11:CC13"/>
    <mergeCell ref="CG11:CI13"/>
    <mergeCell ref="A18:H19"/>
    <mergeCell ref="BA18:BH19"/>
    <mergeCell ref="CA15:CC15"/>
    <mergeCell ref="CG15:CI15"/>
    <mergeCell ref="A14:H14"/>
    <mergeCell ref="BA14:BH14"/>
    <mergeCell ref="A15:H17"/>
    <mergeCell ref="AS11:AU13"/>
    <mergeCell ref="BU16:BW18"/>
    <mergeCell ref="CM15:CO15"/>
    <mergeCell ref="CS15:CU15"/>
    <mergeCell ref="I16:K18"/>
    <mergeCell ref="O16:Q18"/>
    <mergeCell ref="U16:W18"/>
    <mergeCell ref="AA16:AC18"/>
    <mergeCell ref="AG16:AI18"/>
    <mergeCell ref="AM16:AO18"/>
    <mergeCell ref="AM15:AO15"/>
    <mergeCell ref="AS15:AU15"/>
    <mergeCell ref="BA15:BH17"/>
    <mergeCell ref="BI15:BK15"/>
    <mergeCell ref="BO15:BQ15"/>
    <mergeCell ref="BU15:BW15"/>
    <mergeCell ref="AS16:AU18"/>
    <mergeCell ref="BI16:BK18"/>
    <mergeCell ref="BO16:BQ18"/>
    <mergeCell ref="I15:K15"/>
    <mergeCell ref="O15:Q15"/>
    <mergeCell ref="U15:W15"/>
    <mergeCell ref="AA15:AC15"/>
    <mergeCell ref="AG15:AI15"/>
    <mergeCell ref="CM16:CO18"/>
    <mergeCell ref="CS16:CU18"/>
    <mergeCell ref="CA3:CC5"/>
    <mergeCell ref="CG3:CI5"/>
    <mergeCell ref="CM3:CO5"/>
    <mergeCell ref="CA7:CC9"/>
    <mergeCell ref="CG7:CI9"/>
    <mergeCell ref="CM7:CO9"/>
    <mergeCell ref="CS7:CU9"/>
    <mergeCell ref="I11:K13"/>
    <mergeCell ref="O11:Q13"/>
    <mergeCell ref="U11:W13"/>
    <mergeCell ref="AA11:AC13"/>
    <mergeCell ref="AG11:AI13"/>
    <mergeCell ref="AM11:AO13"/>
    <mergeCell ref="AM7:AO9"/>
    <mergeCell ref="AS7:AU9"/>
    <mergeCell ref="BA7:BH8"/>
    <mergeCell ref="BI7:BK9"/>
    <mergeCell ref="BO7:BQ9"/>
    <mergeCell ref="BU7:BW9"/>
    <mergeCell ref="CM11:CO13"/>
    <mergeCell ref="CS11:CU13"/>
    <mergeCell ref="BI11:BK13"/>
    <mergeCell ref="BO11:BQ13"/>
    <mergeCell ref="BU11:BW13"/>
    <mergeCell ref="A7:H8"/>
    <mergeCell ref="I7:K9"/>
    <mergeCell ref="O7:Q9"/>
    <mergeCell ref="U7:W9"/>
    <mergeCell ref="AA7:AC9"/>
    <mergeCell ref="AG7:AI9"/>
    <mergeCell ref="I2:K2"/>
    <mergeCell ref="O2:Q2"/>
    <mergeCell ref="U2:W2"/>
    <mergeCell ref="AA2:AC2"/>
    <mergeCell ref="AG2:AI2"/>
    <mergeCell ref="CS3:CU5"/>
    <mergeCell ref="A5:H6"/>
    <mergeCell ref="BA5:BH6"/>
    <mergeCell ref="CA2:CC2"/>
    <mergeCell ref="CG2:CI2"/>
    <mergeCell ref="CM2:CO2"/>
    <mergeCell ref="CS2:CU2"/>
    <mergeCell ref="I3:K5"/>
    <mergeCell ref="O3:Q5"/>
    <mergeCell ref="U3:W5"/>
    <mergeCell ref="AA3:AC5"/>
    <mergeCell ref="AG3:AI5"/>
    <mergeCell ref="AM3:AO5"/>
    <mergeCell ref="AM2:AO2"/>
    <mergeCell ref="AS2:AU2"/>
    <mergeCell ref="BA2:BH4"/>
    <mergeCell ref="BI2:BK2"/>
    <mergeCell ref="BO2:BQ2"/>
    <mergeCell ref="BU2:BW2"/>
    <mergeCell ref="AS3:AU5"/>
    <mergeCell ref="BI3:BK5"/>
    <mergeCell ref="BO3:BQ5"/>
    <mergeCell ref="BU3:BW5"/>
    <mergeCell ref="A2:H4"/>
  </mergeCells>
  <phoneticPr fontId="2"/>
  <conditionalFormatting sqref="AS3:AU5">
    <cfRule type="expression" dxfId="14881" priority="342" stopIfTrue="1">
      <formula>OR(AS3=祝色)</formula>
    </cfRule>
  </conditionalFormatting>
  <conditionalFormatting sqref="I3:K5">
    <cfRule type="expression" dxfId="14880" priority="343" stopIfTrue="1">
      <formula>OR(AND(WEEKDAY(I3)=1,MONTH(I3)&lt;&gt;MONTH(A5)),AND(OR(I3=祝色),MONTH(I3)&lt;&gt;MONTH(A5)))</formula>
    </cfRule>
    <cfRule type="expression" dxfId="14879" priority="344" stopIfTrue="1">
      <formula>MONTH(I3)&lt;&gt;MONTH(A5)</formula>
    </cfRule>
    <cfRule type="expression" dxfId="14878" priority="345" stopIfTrue="1">
      <formula>OR(I3=祝色)</formula>
    </cfRule>
  </conditionalFormatting>
  <conditionalFormatting sqref="O3:Q5">
    <cfRule type="expression" dxfId="14877" priority="346" stopIfTrue="1">
      <formula>OR(AND(WEEKDAY(O3)=1,MONTH(O3)&lt;&gt;MONTH(A5)),AND(OR(O3=祝色),MONTH(O3)&lt;&gt;MONTH(A5)))</formula>
    </cfRule>
    <cfRule type="expression" dxfId="14876" priority="347" stopIfTrue="1">
      <formula>MONTH(O3)&lt;&gt;MONTH(A5)</formula>
    </cfRule>
    <cfRule type="expression" dxfId="14875" priority="348" stopIfTrue="1">
      <formula>OR(O3=祝色)</formula>
    </cfRule>
  </conditionalFormatting>
  <conditionalFormatting sqref="U3:W5">
    <cfRule type="expression" dxfId="14874" priority="349" stopIfTrue="1">
      <formula>OR(AND(WEEKDAY(U3)=1,MONTH(U3)&lt;&gt;MONTH(A5)),AND(OR(U3=祝色),MONTH(U3)&lt;&gt;MONTH(A5)))</formula>
    </cfRule>
    <cfRule type="expression" dxfId="14873" priority="350" stopIfTrue="1">
      <formula>MONTH(U3)&lt;&gt;MONTH(A5)</formula>
    </cfRule>
    <cfRule type="expression" dxfId="14872" priority="351" stopIfTrue="1">
      <formula>OR(U3=祝色)</formula>
    </cfRule>
  </conditionalFormatting>
  <conditionalFormatting sqref="AA3:AC5">
    <cfRule type="expression" dxfId="14871" priority="352" stopIfTrue="1">
      <formula>OR(AND(WEEKDAY(AA3)=1,MONTH(AA3)&lt;&gt;MONTH(A5)),AND(OR(AA3=祝色),MONTH(AA3)&lt;&gt;MONTH(A5)))</formula>
    </cfRule>
    <cfRule type="expression" dxfId="14870" priority="353" stopIfTrue="1">
      <formula>MONTH(AA3)&lt;&gt;MONTH(A5)</formula>
    </cfRule>
    <cfRule type="expression" dxfId="14869" priority="354" stopIfTrue="1">
      <formula>OR(AA3=祝色)</formula>
    </cfRule>
  </conditionalFormatting>
  <conditionalFormatting sqref="AG3:AI5">
    <cfRule type="expression" dxfId="14868" priority="355" stopIfTrue="1">
      <formula>OR(AND(WEEKDAY(AG3)=1,MONTH(AG3)&lt;&gt;MONTH(A5)),AND(OR(AG3=祝色),MONTH(AG3)&lt;&gt;MONTH(A5)))</formula>
    </cfRule>
    <cfRule type="expression" dxfId="14867" priority="356" stopIfTrue="1">
      <formula>MONTH(AG3)&lt;&gt;MONTH(A5)</formula>
    </cfRule>
    <cfRule type="expression" dxfId="14866" priority="357" stopIfTrue="1">
      <formula>OR(AG3=祝色)</formula>
    </cfRule>
  </conditionalFormatting>
  <conditionalFormatting sqref="AM3:AO5">
    <cfRule type="expression" dxfId="14865" priority="358" stopIfTrue="1">
      <formula>OR(AND(WEEKDAY(AM3)=1,MONTH(AM3)&lt;&gt;MONTH(A5)),AND(OR(AM3=祝色),MONTH(AM3)&lt;&gt;MONTH(A5)))</formula>
    </cfRule>
    <cfRule type="expression" dxfId="14864" priority="359" stopIfTrue="1">
      <formula>MONTH(AM3)&lt;&gt;MONTH(A5)</formula>
    </cfRule>
    <cfRule type="expression" dxfId="14863" priority="360" stopIfTrue="1">
      <formula>OR(AM3=祝色)</formula>
    </cfRule>
  </conditionalFormatting>
  <conditionalFormatting sqref="I7:K9">
    <cfRule type="expression" dxfId="14862" priority="341" stopIfTrue="1">
      <formula>OR(I7=祝色)</formula>
    </cfRule>
  </conditionalFormatting>
  <conditionalFormatting sqref="O7:Q9">
    <cfRule type="expression" dxfId="14861" priority="340" stopIfTrue="1">
      <formula>OR(O7=祝色)</formula>
    </cfRule>
  </conditionalFormatting>
  <conditionalFormatting sqref="AS7:AU9">
    <cfRule type="expression" dxfId="14860" priority="339" stopIfTrue="1">
      <formula>OR(AS7=祝色)</formula>
    </cfRule>
  </conditionalFormatting>
  <conditionalFormatting sqref="U7:W9">
    <cfRule type="expression" dxfId="14859" priority="338" stopIfTrue="1">
      <formula>OR(U7=祝色)</formula>
    </cfRule>
  </conditionalFormatting>
  <conditionalFormatting sqref="AA7:AC9">
    <cfRule type="expression" dxfId="14858" priority="337" stopIfTrue="1">
      <formula>OR(AA7=祝色)</formula>
    </cfRule>
  </conditionalFormatting>
  <conditionalFormatting sqref="AG7:AI9">
    <cfRule type="expression" dxfId="14857" priority="336" stopIfTrue="1">
      <formula>OR(AG7=祝色)</formula>
    </cfRule>
  </conditionalFormatting>
  <conditionalFormatting sqref="AM7:AO9">
    <cfRule type="expression" dxfId="14856" priority="335" stopIfTrue="1">
      <formula>OR(AM7=祝色)</formula>
    </cfRule>
  </conditionalFormatting>
  <conditionalFormatting sqref="I11:K13">
    <cfRule type="expression" dxfId="14855" priority="334" stopIfTrue="1">
      <formula>OR(I11=祝色)</formula>
    </cfRule>
  </conditionalFormatting>
  <conditionalFormatting sqref="O11:Q13">
    <cfRule type="expression" dxfId="14854" priority="333" stopIfTrue="1">
      <formula>OR(O11=祝色)</formula>
    </cfRule>
  </conditionalFormatting>
  <conditionalFormatting sqref="AS11:AU13">
    <cfRule type="expression" dxfId="14853" priority="332" stopIfTrue="1">
      <formula>OR(AS11=祝色)</formula>
    </cfRule>
  </conditionalFormatting>
  <conditionalFormatting sqref="U11:W13">
    <cfRule type="expression" dxfId="14852" priority="331" stopIfTrue="1">
      <formula>OR(U11=祝色)</formula>
    </cfRule>
  </conditionalFormatting>
  <conditionalFormatting sqref="AA11:AC13">
    <cfRule type="expression" dxfId="14851" priority="330" stopIfTrue="1">
      <formula>OR(AA11=祝色)</formula>
    </cfRule>
  </conditionalFormatting>
  <conditionalFormatting sqref="AG11:AI13">
    <cfRule type="expression" dxfId="14850" priority="329" stopIfTrue="1">
      <formula>OR(AG11=祝色)</formula>
    </cfRule>
  </conditionalFormatting>
  <conditionalFormatting sqref="AM11:AO13">
    <cfRule type="expression" dxfId="14849" priority="328" stopIfTrue="1">
      <formula>OR(AM11=祝色)</formula>
    </cfRule>
  </conditionalFormatting>
  <conditionalFormatting sqref="I16:K18">
    <cfRule type="expression" dxfId="14848" priority="327" stopIfTrue="1">
      <formula>OR(I16=祝色)</formula>
    </cfRule>
  </conditionalFormatting>
  <conditionalFormatting sqref="O16:Q18">
    <cfRule type="expression" dxfId="14847" priority="326" stopIfTrue="1">
      <formula>OR(O16=祝色)</formula>
    </cfRule>
  </conditionalFormatting>
  <conditionalFormatting sqref="AS16:AU18">
    <cfRule type="expression" dxfId="14846" priority="325" stopIfTrue="1">
      <formula>OR(AS16=祝色)</formula>
    </cfRule>
  </conditionalFormatting>
  <conditionalFormatting sqref="U16:W18">
    <cfRule type="expression" dxfId="14845" priority="324" stopIfTrue="1">
      <formula>OR(U16=祝色)</formula>
    </cfRule>
  </conditionalFormatting>
  <conditionalFormatting sqref="AA16:AC18">
    <cfRule type="expression" dxfId="14844" priority="323" stopIfTrue="1">
      <formula>OR(AA16=祝色)</formula>
    </cfRule>
  </conditionalFormatting>
  <conditionalFormatting sqref="AG16:AI18">
    <cfRule type="expression" dxfId="14843" priority="322" stopIfTrue="1">
      <formula>OR(AG16=祝色)</formula>
    </cfRule>
  </conditionalFormatting>
  <conditionalFormatting sqref="AM16:AO18">
    <cfRule type="expression" dxfId="14842" priority="321" stopIfTrue="1">
      <formula>OR(AM16=祝色)</formula>
    </cfRule>
  </conditionalFormatting>
  <conditionalFormatting sqref="I20">
    <cfRule type="expression" dxfId="14841" priority="320" stopIfTrue="1">
      <formula>OR(I20=祝色)</formula>
    </cfRule>
  </conditionalFormatting>
  <conditionalFormatting sqref="O20">
    <cfRule type="expression" dxfId="14840" priority="319" stopIfTrue="1">
      <formula>OR(O20=祝色)</formula>
    </cfRule>
  </conditionalFormatting>
  <conditionalFormatting sqref="U20">
    <cfRule type="expression" dxfId="14839" priority="318" stopIfTrue="1">
      <formula>OR(U20=祝色)</formula>
    </cfRule>
  </conditionalFormatting>
  <conditionalFormatting sqref="AA20">
    <cfRule type="expression" dxfId="14838" priority="317" stopIfTrue="1">
      <formula>OR(AA20=祝色)</formula>
    </cfRule>
  </conditionalFormatting>
  <conditionalFormatting sqref="AG20">
    <cfRule type="expression" dxfId="14837" priority="316" stopIfTrue="1">
      <formula>OR(AG20=祝色)</formula>
    </cfRule>
  </conditionalFormatting>
  <conditionalFormatting sqref="AM20">
    <cfRule type="expression" dxfId="14836" priority="315" stopIfTrue="1">
      <formula>OR(AM20=祝色)</formula>
    </cfRule>
  </conditionalFormatting>
  <conditionalFormatting sqref="AS20">
    <cfRule type="expression" dxfId="14835" priority="314" stopIfTrue="1">
      <formula>OR(AS20=祝色)</formula>
    </cfRule>
  </conditionalFormatting>
  <conditionalFormatting sqref="I24">
    <cfRule type="expression" dxfId="14834" priority="313" stopIfTrue="1">
      <formula>OR(I24=祝色)</formula>
    </cfRule>
  </conditionalFormatting>
  <conditionalFormatting sqref="O24">
    <cfRule type="expression" dxfId="14833" priority="312" stopIfTrue="1">
      <formula>OR(O24=祝色)</formula>
    </cfRule>
  </conditionalFormatting>
  <conditionalFormatting sqref="CS3:CU5">
    <cfRule type="expression" dxfId="14832" priority="293" stopIfTrue="1">
      <formula>OR(CS3=祝色)</formula>
    </cfRule>
  </conditionalFormatting>
  <conditionalFormatting sqref="BI3:BK5">
    <cfRule type="expression" dxfId="14831" priority="294" stopIfTrue="1">
      <formula>OR(AND(WEEKDAY(BI3)=1,MONTH(BI3)&lt;&gt;MONTH(BA5)),AND(OR(BI3=祝色),MONTH(BI3)&lt;&gt;MONTH(BA5)))</formula>
    </cfRule>
    <cfRule type="expression" dxfId="14830" priority="295" stopIfTrue="1">
      <formula>MONTH(BI3)&lt;&gt;MONTH(BA5)</formula>
    </cfRule>
    <cfRule type="expression" dxfId="14829" priority="296" stopIfTrue="1">
      <formula>OR(BI3=祝色)</formula>
    </cfRule>
  </conditionalFormatting>
  <conditionalFormatting sqref="BO3:BQ5">
    <cfRule type="expression" dxfId="14828" priority="297" stopIfTrue="1">
      <formula>OR(AND(WEEKDAY(BO3)=1,MONTH(BO3)&lt;&gt;MONTH(BA5)),AND(OR(BO3=祝色),MONTH(BO3)&lt;&gt;MONTH(BA5)))</formula>
    </cfRule>
    <cfRule type="expression" dxfId="14827" priority="298" stopIfTrue="1">
      <formula>MONTH(BO3)&lt;&gt;MONTH(BA5)</formula>
    </cfRule>
    <cfRule type="expression" dxfId="14826" priority="299" stopIfTrue="1">
      <formula>OR(BO3=祝色)</formula>
    </cfRule>
  </conditionalFormatting>
  <conditionalFormatting sqref="BU3:BW5">
    <cfRule type="expression" dxfId="14825" priority="300" stopIfTrue="1">
      <formula>OR(AND(WEEKDAY(BU3)=1,MONTH(BU3)&lt;&gt;MONTH(BA5)),AND(OR(BU3=祝色),MONTH(BU3)&lt;&gt;MONTH(BA5)))</formula>
    </cfRule>
    <cfRule type="expression" dxfId="14824" priority="301" stopIfTrue="1">
      <formula>MONTH(BU3)&lt;&gt;MONTH(BA5)</formula>
    </cfRule>
    <cfRule type="expression" dxfId="14823" priority="302" stopIfTrue="1">
      <formula>OR(BU3=祝色)</formula>
    </cfRule>
  </conditionalFormatting>
  <conditionalFormatting sqref="CA3:CC5">
    <cfRule type="expression" dxfId="14822" priority="303" stopIfTrue="1">
      <formula>OR(AND(WEEKDAY(CA3)=1,MONTH(CA3)&lt;&gt;MONTH(BA5)),AND(OR(CA3=祝色),MONTH(CA3)&lt;&gt;MONTH(BA5)))</formula>
    </cfRule>
    <cfRule type="expression" dxfId="14821" priority="304" stopIfTrue="1">
      <formula>MONTH(CA3)&lt;&gt;MONTH(BA5)</formula>
    </cfRule>
    <cfRule type="expression" dxfId="14820" priority="305" stopIfTrue="1">
      <formula>OR(CA3=祝色)</formula>
    </cfRule>
  </conditionalFormatting>
  <conditionalFormatting sqref="CG3:CI5">
    <cfRule type="expression" dxfId="14819" priority="306" stopIfTrue="1">
      <formula>OR(AND(WEEKDAY(CG3)=1,MONTH(CG3)&lt;&gt;MONTH(BA5)),AND(OR(CG3=祝色),MONTH(CG3)&lt;&gt;MONTH(BA5)))</formula>
    </cfRule>
    <cfRule type="expression" dxfId="14818" priority="307" stopIfTrue="1">
      <formula>MONTH(CG3)&lt;&gt;MONTH(BA5)</formula>
    </cfRule>
    <cfRule type="expression" dxfId="14817" priority="308" stopIfTrue="1">
      <formula>OR(CG3=祝色)</formula>
    </cfRule>
  </conditionalFormatting>
  <conditionalFormatting sqref="CM3:CO5">
    <cfRule type="expression" dxfId="14816" priority="309" stopIfTrue="1">
      <formula>OR(AND(WEEKDAY(CM3)=1,MONTH(CM3)&lt;&gt;MONTH(BA5)),AND(OR(CM3=祝色),MONTH(CM3)&lt;&gt;MONTH(BA5)))</formula>
    </cfRule>
    <cfRule type="expression" dxfId="14815" priority="310" stopIfTrue="1">
      <formula>MONTH(CM3)&lt;&gt;MONTH(BA5)</formula>
    </cfRule>
    <cfRule type="expression" dxfId="14814" priority="311" stopIfTrue="1">
      <formula>OR(CM3=祝色)</formula>
    </cfRule>
  </conditionalFormatting>
  <conditionalFormatting sqref="BI7:BK9">
    <cfRule type="expression" dxfId="14813" priority="292" stopIfTrue="1">
      <formula>OR(BI7=祝色)</formula>
    </cfRule>
  </conditionalFormatting>
  <conditionalFormatting sqref="BO7:BQ9">
    <cfRule type="expression" dxfId="14812" priority="291" stopIfTrue="1">
      <formula>OR(BO7=祝色)</formula>
    </cfRule>
  </conditionalFormatting>
  <conditionalFormatting sqref="CS7:CU9">
    <cfRule type="expression" dxfId="14811" priority="290" stopIfTrue="1">
      <formula>OR(CS7=祝色)</formula>
    </cfRule>
  </conditionalFormatting>
  <conditionalFormatting sqref="BU7:BW9">
    <cfRule type="expression" dxfId="14810" priority="289" stopIfTrue="1">
      <formula>OR(BU7=祝色)</formula>
    </cfRule>
  </conditionalFormatting>
  <conditionalFormatting sqref="CA7:CC9">
    <cfRule type="expression" dxfId="14809" priority="288" stopIfTrue="1">
      <formula>OR(CA7=祝色)</formula>
    </cfRule>
  </conditionalFormatting>
  <conditionalFormatting sqref="CG7:CI9">
    <cfRule type="expression" dxfId="14808" priority="287" stopIfTrue="1">
      <formula>OR(CG7=祝色)</formula>
    </cfRule>
  </conditionalFormatting>
  <conditionalFormatting sqref="CM7:CO9">
    <cfRule type="expression" dxfId="14807" priority="286" stopIfTrue="1">
      <formula>OR(CM7=祝色)</formula>
    </cfRule>
  </conditionalFormatting>
  <conditionalFormatting sqref="BI11:BK13">
    <cfRule type="expression" dxfId="14806" priority="285" stopIfTrue="1">
      <formula>OR(BI11=祝色)</formula>
    </cfRule>
  </conditionalFormatting>
  <conditionalFormatting sqref="BO11:BQ13">
    <cfRule type="expression" dxfId="14805" priority="284" stopIfTrue="1">
      <formula>OR(BO11=祝色)</formula>
    </cfRule>
  </conditionalFormatting>
  <conditionalFormatting sqref="CS11:CU13">
    <cfRule type="expression" dxfId="14804" priority="283" stopIfTrue="1">
      <formula>OR(CS11=祝色)</formula>
    </cfRule>
  </conditionalFormatting>
  <conditionalFormatting sqref="BU11:BW13">
    <cfRule type="expression" dxfId="14803" priority="282" stopIfTrue="1">
      <formula>OR(BU11=祝色)</formula>
    </cfRule>
  </conditionalFormatting>
  <conditionalFormatting sqref="CA11:CC13">
    <cfRule type="expression" dxfId="14802" priority="281" stopIfTrue="1">
      <formula>OR(CA11=祝色)</formula>
    </cfRule>
  </conditionalFormatting>
  <conditionalFormatting sqref="CG11:CI13">
    <cfRule type="expression" dxfId="14801" priority="280" stopIfTrue="1">
      <formula>OR(CG11=祝色)</formula>
    </cfRule>
  </conditionalFormatting>
  <conditionalFormatting sqref="CM11:CO13">
    <cfRule type="expression" dxfId="14800" priority="279" stopIfTrue="1">
      <formula>OR(CM11=祝色)</formula>
    </cfRule>
  </conditionalFormatting>
  <conditionalFormatting sqref="AS29:AU31">
    <cfRule type="expression" dxfId="14799" priority="260" stopIfTrue="1">
      <formula>OR(AS29=祝色)</formula>
    </cfRule>
  </conditionalFormatting>
  <conditionalFormatting sqref="I29:K31">
    <cfRule type="expression" dxfId="14798" priority="261" stopIfTrue="1">
      <formula>OR(AND(WEEKDAY(I29)=1,MONTH(I29)&lt;&gt;MONTH(A31)),AND(OR(I29=祝色),MONTH(I29)&lt;&gt;MONTH(A31)))</formula>
    </cfRule>
    <cfRule type="expression" dxfId="14797" priority="262" stopIfTrue="1">
      <formula>MONTH(I29)&lt;&gt;MONTH(A31)</formula>
    </cfRule>
    <cfRule type="expression" dxfId="14796" priority="263" stopIfTrue="1">
      <formula>OR(I29=祝色)</formula>
    </cfRule>
  </conditionalFormatting>
  <conditionalFormatting sqref="O29:Q31">
    <cfRule type="expression" dxfId="14795" priority="264" stopIfTrue="1">
      <formula>OR(AND(WEEKDAY(O29)=1,MONTH(O29)&lt;&gt;MONTH(A31)),AND(OR(O29=祝色),MONTH(O29)&lt;&gt;MONTH(A31)))</formula>
    </cfRule>
    <cfRule type="expression" dxfId="14794" priority="265" stopIfTrue="1">
      <formula>MONTH(O29)&lt;&gt;MONTH(A31)</formula>
    </cfRule>
    <cfRule type="expression" dxfId="14793" priority="266" stopIfTrue="1">
      <formula>OR(O29=祝色)</formula>
    </cfRule>
  </conditionalFormatting>
  <conditionalFormatting sqref="U29:W31">
    <cfRule type="expression" dxfId="14792" priority="267" stopIfTrue="1">
      <formula>OR(AND(WEEKDAY(U29)=1,MONTH(U29)&lt;&gt;MONTH(A31)),AND(OR(U29=祝色),MONTH(U29)&lt;&gt;MONTH(A31)))</formula>
    </cfRule>
    <cfRule type="expression" dxfId="14791" priority="268" stopIfTrue="1">
      <formula>MONTH(U29)&lt;&gt;MONTH(A31)</formula>
    </cfRule>
    <cfRule type="expression" dxfId="14790" priority="269" stopIfTrue="1">
      <formula>OR(U29=祝色)</formula>
    </cfRule>
  </conditionalFormatting>
  <conditionalFormatting sqref="AA29:AC31">
    <cfRule type="expression" dxfId="14789" priority="270" stopIfTrue="1">
      <formula>OR(AND(WEEKDAY(AA29)=1,MONTH(AA29)&lt;&gt;MONTH(A31)),AND(OR(AA29=祝色),MONTH(AA29)&lt;&gt;MONTH(A31)))</formula>
    </cfRule>
    <cfRule type="expression" dxfId="14788" priority="271" stopIfTrue="1">
      <formula>MONTH(AA29)&lt;&gt;MONTH(A31)</formula>
    </cfRule>
    <cfRule type="expression" dxfId="14787" priority="272" stopIfTrue="1">
      <formula>OR(AA29=祝色)</formula>
    </cfRule>
  </conditionalFormatting>
  <conditionalFormatting sqref="AG29:AI31">
    <cfRule type="expression" dxfId="14786" priority="273" stopIfTrue="1">
      <formula>OR(AND(WEEKDAY(AG29)=1,MONTH(AG29)&lt;&gt;MONTH(A31)),AND(OR(AG29=祝色),MONTH(AG29)&lt;&gt;MONTH(A31)))</formula>
    </cfRule>
    <cfRule type="expression" dxfId="14785" priority="274" stopIfTrue="1">
      <formula>MONTH(AG29)&lt;&gt;MONTH(A31)</formula>
    </cfRule>
    <cfRule type="expression" dxfId="14784" priority="275" stopIfTrue="1">
      <formula>OR(AG29=祝色)</formula>
    </cfRule>
  </conditionalFormatting>
  <conditionalFormatting sqref="AM29:AO31">
    <cfRule type="expression" dxfId="14783" priority="276" stopIfTrue="1">
      <formula>OR(AND(WEEKDAY(AM29)=1,MONTH(AM29)&lt;&gt;MONTH(A31)),AND(OR(AM29=祝色),MONTH(AM29)&lt;&gt;MONTH(A31)))</formula>
    </cfRule>
    <cfRule type="expression" dxfId="14782" priority="277" stopIfTrue="1">
      <formula>MONTH(AM29)&lt;&gt;MONTH(A31)</formula>
    </cfRule>
    <cfRule type="expression" dxfId="14781" priority="278" stopIfTrue="1">
      <formula>OR(AM29=祝色)</formula>
    </cfRule>
  </conditionalFormatting>
  <conditionalFormatting sqref="I33:K35">
    <cfRule type="expression" dxfId="14780" priority="259" stopIfTrue="1">
      <formula>OR(I33=祝色)</formula>
    </cfRule>
  </conditionalFormatting>
  <conditionalFormatting sqref="O33:Q35">
    <cfRule type="expression" dxfId="14779" priority="258" stopIfTrue="1">
      <formula>OR(O33=祝色)</formula>
    </cfRule>
  </conditionalFormatting>
  <conditionalFormatting sqref="AS33:AU35">
    <cfRule type="expression" dxfId="14778" priority="257" stopIfTrue="1">
      <formula>OR(AS33=祝色)</formula>
    </cfRule>
  </conditionalFormatting>
  <conditionalFormatting sqref="U33:W35">
    <cfRule type="expression" dxfId="14777" priority="256" stopIfTrue="1">
      <formula>OR(U33=祝色)</formula>
    </cfRule>
  </conditionalFormatting>
  <conditionalFormatting sqref="AA33:AC35">
    <cfRule type="expression" dxfId="14776" priority="255" stopIfTrue="1">
      <formula>OR(AA33=祝色)</formula>
    </cfRule>
  </conditionalFormatting>
  <conditionalFormatting sqref="AG33:AI35">
    <cfRule type="expression" dxfId="14775" priority="254" stopIfTrue="1">
      <formula>OR(AG33=祝色)</formula>
    </cfRule>
  </conditionalFormatting>
  <conditionalFormatting sqref="AM33:AO35">
    <cfRule type="expression" dxfId="14774" priority="253" stopIfTrue="1">
      <formula>OR(AM33=祝色)</formula>
    </cfRule>
  </conditionalFormatting>
  <conditionalFormatting sqref="I37:K39">
    <cfRule type="expression" dxfId="14773" priority="252" stopIfTrue="1">
      <formula>OR(I37=祝色)</formula>
    </cfRule>
  </conditionalFormatting>
  <conditionalFormatting sqref="O37:Q39">
    <cfRule type="expression" dxfId="14772" priority="251" stopIfTrue="1">
      <formula>OR(O37=祝色)</formula>
    </cfRule>
  </conditionalFormatting>
  <conditionalFormatting sqref="AS37:AU39">
    <cfRule type="expression" dxfId="14771" priority="250" stopIfTrue="1">
      <formula>OR(AS37=祝色)</formula>
    </cfRule>
  </conditionalFormatting>
  <conditionalFormatting sqref="U37:W39">
    <cfRule type="expression" dxfId="14770" priority="249" stopIfTrue="1">
      <formula>OR(U37=祝色)</formula>
    </cfRule>
  </conditionalFormatting>
  <conditionalFormatting sqref="AA37:AC39">
    <cfRule type="expression" dxfId="14769" priority="248" stopIfTrue="1">
      <formula>OR(AA37=祝色)</formula>
    </cfRule>
  </conditionalFormatting>
  <conditionalFormatting sqref="AG37:AI39">
    <cfRule type="expression" dxfId="14768" priority="247" stopIfTrue="1">
      <formula>OR(AG37=祝色)</formula>
    </cfRule>
  </conditionalFormatting>
  <conditionalFormatting sqref="AM37:AO39">
    <cfRule type="expression" dxfId="14767" priority="246" stopIfTrue="1">
      <formula>OR(AM37=祝色)</formula>
    </cfRule>
  </conditionalFormatting>
  <conditionalFormatting sqref="CS29:CU31">
    <cfRule type="expression" dxfId="14766" priority="227" stopIfTrue="1">
      <formula>OR(CS29=祝色)</formula>
    </cfRule>
  </conditionalFormatting>
  <conditionalFormatting sqref="BI29:BK31">
    <cfRule type="expression" dxfId="14765" priority="228" stopIfTrue="1">
      <formula>OR(AND(WEEKDAY(BI29)=1,MONTH(BI29)&lt;&gt;MONTH(BA31)),AND(OR(BI29=祝色),MONTH(BI29)&lt;&gt;MONTH(BA31)))</formula>
    </cfRule>
    <cfRule type="expression" dxfId="14764" priority="229" stopIfTrue="1">
      <formula>MONTH(BI29)&lt;&gt;MONTH(BA31)</formula>
    </cfRule>
    <cfRule type="expression" dxfId="14763" priority="230" stopIfTrue="1">
      <formula>OR(BI29=祝色)</formula>
    </cfRule>
  </conditionalFormatting>
  <conditionalFormatting sqref="BO29:BQ31">
    <cfRule type="expression" dxfId="14762" priority="231" stopIfTrue="1">
      <formula>OR(AND(WEEKDAY(BO29)=1,MONTH(BO29)&lt;&gt;MONTH(BA31)),AND(OR(BO29=祝色),MONTH(BO29)&lt;&gt;MONTH(BA31)))</formula>
    </cfRule>
    <cfRule type="expression" dxfId="14761" priority="232" stopIfTrue="1">
      <formula>MONTH(BO29)&lt;&gt;MONTH(BA31)</formula>
    </cfRule>
    <cfRule type="expression" dxfId="14760" priority="233" stopIfTrue="1">
      <formula>OR(BO29=祝色)</formula>
    </cfRule>
  </conditionalFormatting>
  <conditionalFormatting sqref="BU29:BW31">
    <cfRule type="expression" dxfId="14759" priority="234" stopIfTrue="1">
      <formula>OR(AND(WEEKDAY(BU29)=1,MONTH(BU29)&lt;&gt;MONTH(BA31)),AND(OR(BU29=祝色),MONTH(BU29)&lt;&gt;MONTH(BA31)))</formula>
    </cfRule>
    <cfRule type="expression" dxfId="14758" priority="235" stopIfTrue="1">
      <formula>MONTH(BU29)&lt;&gt;MONTH(BA31)</formula>
    </cfRule>
    <cfRule type="expression" dxfId="14757" priority="236" stopIfTrue="1">
      <formula>OR(BU29=祝色)</formula>
    </cfRule>
  </conditionalFormatting>
  <conditionalFormatting sqref="CA29:CC31">
    <cfRule type="expression" dxfId="14756" priority="237" stopIfTrue="1">
      <formula>OR(AND(WEEKDAY(CA29)=1,MONTH(CA29)&lt;&gt;MONTH(BA31)),AND(OR(CA29=祝色),MONTH(CA29)&lt;&gt;MONTH(BA31)))</formula>
    </cfRule>
    <cfRule type="expression" dxfId="14755" priority="238" stopIfTrue="1">
      <formula>MONTH(CA29)&lt;&gt;MONTH(BA31)</formula>
    </cfRule>
    <cfRule type="expression" dxfId="14754" priority="239" stopIfTrue="1">
      <formula>OR(CA29=祝色)</formula>
    </cfRule>
  </conditionalFormatting>
  <conditionalFormatting sqref="CG29:CI31">
    <cfRule type="expression" dxfId="14753" priority="240" stopIfTrue="1">
      <formula>OR(AND(WEEKDAY(CG29)=1,MONTH(CG29)&lt;&gt;MONTH(BA31)),AND(OR(CG29=祝色),MONTH(CG29)&lt;&gt;MONTH(BA31)))</formula>
    </cfRule>
    <cfRule type="expression" dxfId="14752" priority="241" stopIfTrue="1">
      <formula>MONTH(CG29)&lt;&gt;MONTH(BA31)</formula>
    </cfRule>
    <cfRule type="expression" dxfId="14751" priority="242" stopIfTrue="1">
      <formula>OR(CG29=祝色)</formula>
    </cfRule>
  </conditionalFormatting>
  <conditionalFormatting sqref="CM29:CO31">
    <cfRule type="expression" dxfId="14750" priority="243" stopIfTrue="1">
      <formula>OR(AND(WEEKDAY(CM29)=1,MONTH(CM29)&lt;&gt;MONTH(BA31)),AND(OR(CM29=祝色),MONTH(CM29)&lt;&gt;MONTH(BA31)))</formula>
    </cfRule>
    <cfRule type="expression" dxfId="14749" priority="244" stopIfTrue="1">
      <formula>MONTH(CM29)&lt;&gt;MONTH(BA31)</formula>
    </cfRule>
    <cfRule type="expression" dxfId="14748" priority="245" stopIfTrue="1">
      <formula>OR(CM29=祝色)</formula>
    </cfRule>
  </conditionalFormatting>
  <conditionalFormatting sqref="BI33:BK35">
    <cfRule type="expression" dxfId="14747" priority="226" stopIfTrue="1">
      <formula>OR(BI33=祝色)</formula>
    </cfRule>
  </conditionalFormatting>
  <conditionalFormatting sqref="BO33:BQ35">
    <cfRule type="expression" dxfId="14746" priority="225" stopIfTrue="1">
      <formula>OR(BO33=祝色)</formula>
    </cfRule>
  </conditionalFormatting>
  <conditionalFormatting sqref="CS33:CU35">
    <cfRule type="expression" dxfId="14745" priority="224" stopIfTrue="1">
      <formula>OR(CS33=祝色)</formula>
    </cfRule>
  </conditionalFormatting>
  <conditionalFormatting sqref="BU33:BW35">
    <cfRule type="expression" dxfId="14744" priority="223" stopIfTrue="1">
      <formula>OR(BU33=祝色)</formula>
    </cfRule>
  </conditionalFormatting>
  <conditionalFormatting sqref="CA33:CC35">
    <cfRule type="expression" dxfId="14743" priority="222" stopIfTrue="1">
      <formula>OR(CA33=祝色)</formula>
    </cfRule>
  </conditionalFormatting>
  <conditionalFormatting sqref="CG33:CI35">
    <cfRule type="expression" dxfId="14742" priority="221" stopIfTrue="1">
      <formula>OR(CG33=祝色)</formula>
    </cfRule>
  </conditionalFormatting>
  <conditionalFormatting sqref="CM33:CO35">
    <cfRule type="expression" dxfId="14741" priority="220" stopIfTrue="1">
      <formula>OR(CM33=祝色)</formula>
    </cfRule>
  </conditionalFormatting>
  <conditionalFormatting sqref="BI37:BK39">
    <cfRule type="expression" dxfId="14740" priority="219" stopIfTrue="1">
      <formula>OR(BI37=祝色)</formula>
    </cfRule>
  </conditionalFormatting>
  <conditionalFormatting sqref="BO37:BQ39">
    <cfRule type="expression" dxfId="14739" priority="218" stopIfTrue="1">
      <formula>OR(BO37=祝色)</formula>
    </cfRule>
  </conditionalFormatting>
  <conditionalFormatting sqref="CS37:CU39">
    <cfRule type="expression" dxfId="14738" priority="217" stopIfTrue="1">
      <formula>OR(CS37=祝色)</formula>
    </cfRule>
  </conditionalFormatting>
  <conditionalFormatting sqref="BU37:BW39">
    <cfRule type="expression" dxfId="14737" priority="216" stopIfTrue="1">
      <formula>OR(BU37=祝色)</formula>
    </cfRule>
  </conditionalFormatting>
  <conditionalFormatting sqref="CA37:CC39">
    <cfRule type="expression" dxfId="14736" priority="215" stopIfTrue="1">
      <formula>OR(CA37=祝色)</formula>
    </cfRule>
  </conditionalFormatting>
  <conditionalFormatting sqref="CG37:CI39">
    <cfRule type="expression" dxfId="14735" priority="214" stopIfTrue="1">
      <formula>OR(CG37=祝色)</formula>
    </cfRule>
  </conditionalFormatting>
  <conditionalFormatting sqref="CM37:CO39">
    <cfRule type="expression" dxfId="14734" priority="213" stopIfTrue="1">
      <formula>OR(CM37=祝色)</formula>
    </cfRule>
  </conditionalFormatting>
  <conditionalFormatting sqref="AS55:AU57">
    <cfRule type="expression" dxfId="14733" priority="194" stopIfTrue="1">
      <formula>OR(AS55=祝色)</formula>
    </cfRule>
  </conditionalFormatting>
  <conditionalFormatting sqref="I55:K57">
    <cfRule type="expression" dxfId="14732" priority="195" stopIfTrue="1">
      <formula>OR(AND(WEEKDAY(I55)=1,MONTH(I55)&lt;&gt;MONTH(A57)),AND(OR(I55=祝色),MONTH(I55)&lt;&gt;MONTH(A57)))</formula>
    </cfRule>
    <cfRule type="expression" dxfId="14731" priority="196" stopIfTrue="1">
      <formula>MONTH(I55)&lt;&gt;MONTH(A57)</formula>
    </cfRule>
    <cfRule type="expression" dxfId="14730" priority="197" stopIfTrue="1">
      <formula>OR(I55=祝色)</formula>
    </cfRule>
  </conditionalFormatting>
  <conditionalFormatting sqref="O55:Q57">
    <cfRule type="expression" dxfId="14729" priority="198" stopIfTrue="1">
      <formula>OR(AND(WEEKDAY(O55)=1,MONTH(O55)&lt;&gt;MONTH(A57)),AND(OR(O55=祝色),MONTH(O55)&lt;&gt;MONTH(A57)))</formula>
    </cfRule>
    <cfRule type="expression" dxfId="14728" priority="199" stopIfTrue="1">
      <formula>MONTH(O55)&lt;&gt;MONTH(A57)</formula>
    </cfRule>
    <cfRule type="expression" dxfId="14727" priority="200" stopIfTrue="1">
      <formula>OR(O55=祝色)</formula>
    </cfRule>
  </conditionalFormatting>
  <conditionalFormatting sqref="U55:W57">
    <cfRule type="expression" dxfId="14726" priority="201" stopIfTrue="1">
      <formula>OR(AND(WEEKDAY(U55)=1,MONTH(U55)&lt;&gt;MONTH(A57)),AND(OR(U55=祝色),MONTH(U55)&lt;&gt;MONTH(A57)))</formula>
    </cfRule>
    <cfRule type="expression" dxfId="14725" priority="202" stopIfTrue="1">
      <formula>MONTH(U55)&lt;&gt;MONTH(A57)</formula>
    </cfRule>
    <cfRule type="expression" dxfId="14724" priority="203" stopIfTrue="1">
      <formula>OR(U55=祝色)</formula>
    </cfRule>
  </conditionalFormatting>
  <conditionalFormatting sqref="AA55:AC57">
    <cfRule type="expression" dxfId="14723" priority="204" stopIfTrue="1">
      <formula>OR(AND(WEEKDAY(AA55)=1,MONTH(AA55)&lt;&gt;MONTH(A57)),AND(OR(AA55=祝色),MONTH(AA55)&lt;&gt;MONTH(A57)))</formula>
    </cfRule>
    <cfRule type="expression" dxfId="14722" priority="205" stopIfTrue="1">
      <formula>MONTH(AA55)&lt;&gt;MONTH(A57)</formula>
    </cfRule>
    <cfRule type="expression" dxfId="14721" priority="206" stopIfTrue="1">
      <formula>OR(AA55=祝色)</formula>
    </cfRule>
  </conditionalFormatting>
  <conditionalFormatting sqref="AG55:AI57">
    <cfRule type="expression" dxfId="14720" priority="207" stopIfTrue="1">
      <formula>OR(AND(WEEKDAY(AG55)=1,MONTH(AG55)&lt;&gt;MONTH(A57)),AND(OR(AG55=祝色),MONTH(AG55)&lt;&gt;MONTH(A57)))</formula>
    </cfRule>
    <cfRule type="expression" dxfId="14719" priority="208" stopIfTrue="1">
      <formula>MONTH(AG55)&lt;&gt;MONTH(A57)</formula>
    </cfRule>
    <cfRule type="expression" dxfId="14718" priority="209" stopIfTrue="1">
      <formula>OR(AG55=祝色)</formula>
    </cfRule>
  </conditionalFormatting>
  <conditionalFormatting sqref="AM55:AO57">
    <cfRule type="expression" dxfId="14717" priority="210" stopIfTrue="1">
      <formula>OR(AND(WEEKDAY(AM55)=1,MONTH(AM55)&lt;&gt;MONTH(A57)),AND(OR(AM55=祝色),MONTH(AM55)&lt;&gt;MONTH(A57)))</formula>
    </cfRule>
    <cfRule type="expression" dxfId="14716" priority="211" stopIfTrue="1">
      <formula>MONTH(AM55)&lt;&gt;MONTH(A57)</formula>
    </cfRule>
    <cfRule type="expression" dxfId="14715" priority="212" stopIfTrue="1">
      <formula>OR(AM55=祝色)</formula>
    </cfRule>
  </conditionalFormatting>
  <conditionalFormatting sqref="I59:K61">
    <cfRule type="expression" dxfId="14714" priority="193" stopIfTrue="1">
      <formula>OR(I59=祝色)</formula>
    </cfRule>
  </conditionalFormatting>
  <conditionalFormatting sqref="O59:Q61">
    <cfRule type="expression" dxfId="14713" priority="192" stopIfTrue="1">
      <formula>OR(O59=祝色)</formula>
    </cfRule>
  </conditionalFormatting>
  <conditionalFormatting sqref="AS59:AU61">
    <cfRule type="expression" dxfId="14712" priority="191" stopIfTrue="1">
      <formula>OR(AS59=祝色)</formula>
    </cfRule>
  </conditionalFormatting>
  <conditionalFormatting sqref="U59:W61">
    <cfRule type="expression" dxfId="14711" priority="190" stopIfTrue="1">
      <formula>OR(U59=祝色)</formula>
    </cfRule>
  </conditionalFormatting>
  <conditionalFormatting sqref="AA59:AC61">
    <cfRule type="expression" dxfId="14710" priority="189" stopIfTrue="1">
      <formula>OR(AA59=祝色)</formula>
    </cfRule>
  </conditionalFormatting>
  <conditionalFormatting sqref="AG59:AI61">
    <cfRule type="expression" dxfId="14709" priority="188" stopIfTrue="1">
      <formula>OR(AG59=祝色)</formula>
    </cfRule>
  </conditionalFormatting>
  <conditionalFormatting sqref="AM59:AO61">
    <cfRule type="expression" dxfId="14708" priority="187" stopIfTrue="1">
      <formula>OR(AM59=祝色)</formula>
    </cfRule>
  </conditionalFormatting>
  <conditionalFormatting sqref="I63:K65">
    <cfRule type="expression" dxfId="14707" priority="186" stopIfTrue="1">
      <formula>OR(I63=祝色)</formula>
    </cfRule>
  </conditionalFormatting>
  <conditionalFormatting sqref="O63:Q65">
    <cfRule type="expression" dxfId="14706" priority="185" stopIfTrue="1">
      <formula>OR(O63=祝色)</formula>
    </cfRule>
  </conditionalFormatting>
  <conditionalFormatting sqref="AS63:AU65">
    <cfRule type="expression" dxfId="14705" priority="184" stopIfTrue="1">
      <formula>OR(AS63=祝色)</formula>
    </cfRule>
  </conditionalFormatting>
  <conditionalFormatting sqref="U63:W65">
    <cfRule type="expression" dxfId="14704" priority="183" stopIfTrue="1">
      <formula>OR(U63=祝色)</formula>
    </cfRule>
  </conditionalFormatting>
  <conditionalFormatting sqref="AA63:AC65">
    <cfRule type="expression" dxfId="14703" priority="182" stopIfTrue="1">
      <formula>OR(AA63=祝色)</formula>
    </cfRule>
  </conditionalFormatting>
  <conditionalFormatting sqref="AG63:AI65">
    <cfRule type="expression" dxfId="14702" priority="181" stopIfTrue="1">
      <formula>OR(AG63=祝色)</formula>
    </cfRule>
  </conditionalFormatting>
  <conditionalFormatting sqref="AM63:AO65">
    <cfRule type="expression" dxfId="14701" priority="180" stopIfTrue="1">
      <formula>OR(AM63=祝色)</formula>
    </cfRule>
  </conditionalFormatting>
  <conditionalFormatting sqref="CS55:CU57">
    <cfRule type="expression" dxfId="14700" priority="161" stopIfTrue="1">
      <formula>OR(CS55=祝色)</formula>
    </cfRule>
  </conditionalFormatting>
  <conditionalFormatting sqref="BI55:BK57">
    <cfRule type="expression" dxfId="14699" priority="162" stopIfTrue="1">
      <formula>OR(AND(WEEKDAY(BI55)=1,MONTH(BI55)&lt;&gt;MONTH(BA57)),AND(OR(BI55=祝色),MONTH(BI55)&lt;&gt;MONTH(BA57)))</formula>
    </cfRule>
    <cfRule type="expression" dxfId="14698" priority="163" stopIfTrue="1">
      <formula>MONTH(BI55)&lt;&gt;MONTH(BA57)</formula>
    </cfRule>
    <cfRule type="expression" dxfId="14697" priority="164" stopIfTrue="1">
      <formula>OR(BI55=祝色)</formula>
    </cfRule>
  </conditionalFormatting>
  <conditionalFormatting sqref="BO55:BQ57">
    <cfRule type="expression" dxfId="14696" priority="165" stopIfTrue="1">
      <formula>OR(AND(WEEKDAY(BO55)=1,MONTH(BO55)&lt;&gt;MONTH(BA57)),AND(OR(BO55=祝色),MONTH(BO55)&lt;&gt;MONTH(BA57)))</formula>
    </cfRule>
    <cfRule type="expression" dxfId="14695" priority="166" stopIfTrue="1">
      <formula>MONTH(BO55)&lt;&gt;MONTH(BA57)</formula>
    </cfRule>
    <cfRule type="expression" dxfId="14694" priority="167" stopIfTrue="1">
      <formula>OR(BO55=祝色)</formula>
    </cfRule>
  </conditionalFormatting>
  <conditionalFormatting sqref="BU55:BW57">
    <cfRule type="expression" dxfId="14693" priority="168" stopIfTrue="1">
      <formula>OR(AND(WEEKDAY(BU55)=1,MONTH(BU55)&lt;&gt;MONTH(BA57)),AND(OR(BU55=祝色),MONTH(BU55)&lt;&gt;MONTH(BA57)))</formula>
    </cfRule>
    <cfRule type="expression" dxfId="14692" priority="169" stopIfTrue="1">
      <formula>MONTH(BU55)&lt;&gt;MONTH(BA57)</formula>
    </cfRule>
    <cfRule type="expression" dxfId="14691" priority="170" stopIfTrue="1">
      <formula>OR(BU55=祝色)</formula>
    </cfRule>
  </conditionalFormatting>
  <conditionalFormatting sqref="CA55:CC57">
    <cfRule type="expression" dxfId="14690" priority="171" stopIfTrue="1">
      <formula>OR(AND(WEEKDAY(CA55)=1,MONTH(CA55)&lt;&gt;MONTH(BA57)),AND(OR(CA55=祝色),MONTH(CA55)&lt;&gt;MONTH(BA57)))</formula>
    </cfRule>
    <cfRule type="expression" dxfId="14689" priority="172" stopIfTrue="1">
      <formula>MONTH(CA55)&lt;&gt;MONTH(BA57)</formula>
    </cfRule>
    <cfRule type="expression" dxfId="14688" priority="173" stopIfTrue="1">
      <formula>OR(CA55=祝色)</formula>
    </cfRule>
  </conditionalFormatting>
  <conditionalFormatting sqref="CG55:CI57">
    <cfRule type="expression" dxfId="14687" priority="174" stopIfTrue="1">
      <formula>OR(AND(WEEKDAY(CG55)=1,MONTH(CG55)&lt;&gt;MONTH(BA57)),AND(OR(CG55=祝色),MONTH(CG55)&lt;&gt;MONTH(BA57)))</formula>
    </cfRule>
    <cfRule type="expression" dxfId="14686" priority="175" stopIfTrue="1">
      <formula>MONTH(CG55)&lt;&gt;MONTH(BA57)</formula>
    </cfRule>
    <cfRule type="expression" dxfId="14685" priority="176" stopIfTrue="1">
      <formula>OR(CG55=祝色)</formula>
    </cfRule>
  </conditionalFormatting>
  <conditionalFormatting sqref="CM55:CO57">
    <cfRule type="expression" dxfId="14684" priority="177" stopIfTrue="1">
      <formula>OR(AND(WEEKDAY(CM55)=1,MONTH(CM55)&lt;&gt;MONTH(BA57)),AND(OR(CM55=祝色),MONTH(CM55)&lt;&gt;MONTH(BA57)))</formula>
    </cfRule>
    <cfRule type="expression" dxfId="14683" priority="178" stopIfTrue="1">
      <formula>MONTH(CM55)&lt;&gt;MONTH(BA57)</formula>
    </cfRule>
    <cfRule type="expression" dxfId="14682" priority="179" stopIfTrue="1">
      <formula>OR(CM55=祝色)</formula>
    </cfRule>
  </conditionalFormatting>
  <conditionalFormatting sqref="BI59:BK61">
    <cfRule type="expression" dxfId="14681" priority="160" stopIfTrue="1">
      <formula>OR(BI59=祝色)</formula>
    </cfRule>
  </conditionalFormatting>
  <conditionalFormatting sqref="BO59:BQ61">
    <cfRule type="expression" dxfId="14680" priority="159" stopIfTrue="1">
      <formula>OR(BO59=祝色)</formula>
    </cfRule>
  </conditionalFormatting>
  <conditionalFormatting sqref="CS59:CU61">
    <cfRule type="expression" dxfId="14679" priority="158" stopIfTrue="1">
      <formula>OR(CS59=祝色)</formula>
    </cfRule>
  </conditionalFormatting>
  <conditionalFormatting sqref="BU59:BW61">
    <cfRule type="expression" dxfId="14678" priority="157" stopIfTrue="1">
      <formula>OR(BU59=祝色)</formula>
    </cfRule>
  </conditionalFormatting>
  <conditionalFormatting sqref="CA59:CC61">
    <cfRule type="expression" dxfId="14677" priority="156" stopIfTrue="1">
      <formula>OR(CA59=祝色)</formula>
    </cfRule>
  </conditionalFormatting>
  <conditionalFormatting sqref="CG59:CI61">
    <cfRule type="expression" dxfId="14676" priority="155" stopIfTrue="1">
      <formula>OR(CG59=祝色)</formula>
    </cfRule>
  </conditionalFormatting>
  <conditionalFormatting sqref="CM59:CO61">
    <cfRule type="expression" dxfId="14675" priority="154" stopIfTrue="1">
      <formula>OR(CM59=祝色)</formula>
    </cfRule>
  </conditionalFormatting>
  <conditionalFormatting sqref="BI63:BK65">
    <cfRule type="expression" dxfId="14674" priority="153" stopIfTrue="1">
      <formula>OR(BI63=祝色)</formula>
    </cfRule>
  </conditionalFormatting>
  <conditionalFormatting sqref="BO63:BQ65">
    <cfRule type="expression" dxfId="14673" priority="152" stopIfTrue="1">
      <formula>OR(BO63=祝色)</formula>
    </cfRule>
  </conditionalFormatting>
  <conditionalFormatting sqref="CS63:CU65">
    <cfRule type="expression" dxfId="14672" priority="151" stopIfTrue="1">
      <formula>OR(CS63=祝色)</formula>
    </cfRule>
  </conditionalFormatting>
  <conditionalFormatting sqref="BU63:BW65">
    <cfRule type="expression" dxfId="14671" priority="150" stopIfTrue="1">
      <formula>OR(BU63=祝色)</formula>
    </cfRule>
  </conditionalFormatting>
  <conditionalFormatting sqref="CA63:CC65">
    <cfRule type="expression" dxfId="14670" priority="149" stopIfTrue="1">
      <formula>OR(CA63=祝色)</formula>
    </cfRule>
  </conditionalFormatting>
  <conditionalFormatting sqref="CG63:CI65">
    <cfRule type="expression" dxfId="14669" priority="148" stopIfTrue="1">
      <formula>OR(CG63=祝色)</formula>
    </cfRule>
  </conditionalFormatting>
  <conditionalFormatting sqref="CM63:CO65">
    <cfRule type="expression" dxfId="14668" priority="147" stopIfTrue="1">
      <formula>OR(CM63=祝色)</formula>
    </cfRule>
  </conditionalFormatting>
  <conditionalFormatting sqref="BI16:BK18">
    <cfRule type="expression" dxfId="14667" priority="146" stopIfTrue="1">
      <formula>OR(BI16=祝色)</formula>
    </cfRule>
  </conditionalFormatting>
  <conditionalFormatting sqref="BO16:BQ18">
    <cfRule type="expression" dxfId="14666" priority="145" stopIfTrue="1">
      <formula>OR(BO16=祝色)</formula>
    </cfRule>
  </conditionalFormatting>
  <conditionalFormatting sqref="CS16:CU18">
    <cfRule type="expression" dxfId="14665" priority="144" stopIfTrue="1">
      <formula>OR(CS16=祝色)</formula>
    </cfRule>
  </conditionalFormatting>
  <conditionalFormatting sqref="BU16:BW18">
    <cfRule type="expression" dxfId="14664" priority="143" stopIfTrue="1">
      <formula>OR(BU16=祝色)</formula>
    </cfRule>
  </conditionalFormatting>
  <conditionalFormatting sqref="CA16:CC18">
    <cfRule type="expression" dxfId="14663" priority="142" stopIfTrue="1">
      <formula>OR(CA16=祝色)</formula>
    </cfRule>
  </conditionalFormatting>
  <conditionalFormatting sqref="CG16:CI18">
    <cfRule type="expression" dxfId="14662" priority="141" stopIfTrue="1">
      <formula>OR(CG16=祝色)</formula>
    </cfRule>
  </conditionalFormatting>
  <conditionalFormatting sqref="CM16:CO18">
    <cfRule type="expression" dxfId="14661" priority="140" stopIfTrue="1">
      <formula>OR(CM16=祝色)</formula>
    </cfRule>
  </conditionalFormatting>
  <conditionalFormatting sqref="BI20">
    <cfRule type="expression" dxfId="14660" priority="139" stopIfTrue="1">
      <formula>OR(BI20=祝色)</formula>
    </cfRule>
  </conditionalFormatting>
  <conditionalFormatting sqref="BO20">
    <cfRule type="expression" dxfId="14659" priority="138" stopIfTrue="1">
      <formula>OR(BO20=祝色)</formula>
    </cfRule>
  </conditionalFormatting>
  <conditionalFormatting sqref="BU20">
    <cfRule type="expression" dxfId="14658" priority="137" stopIfTrue="1">
      <formula>OR(BU20=祝色)</formula>
    </cfRule>
  </conditionalFormatting>
  <conditionalFormatting sqref="CA20">
    <cfRule type="expression" dxfId="14657" priority="136" stopIfTrue="1">
      <formula>OR(CA20=祝色)</formula>
    </cfRule>
  </conditionalFormatting>
  <conditionalFormatting sqref="CG20">
    <cfRule type="expression" dxfId="14656" priority="135" stopIfTrue="1">
      <formula>OR(CG20=祝色)</formula>
    </cfRule>
  </conditionalFormatting>
  <conditionalFormatting sqref="CM20">
    <cfRule type="expression" dxfId="14655" priority="134" stopIfTrue="1">
      <formula>OR(CM20=祝色)</formula>
    </cfRule>
  </conditionalFormatting>
  <conditionalFormatting sqref="CS20">
    <cfRule type="expression" dxfId="14654" priority="133" stopIfTrue="1">
      <formula>OR(CS20=祝色)</formula>
    </cfRule>
  </conditionalFormatting>
  <conditionalFormatting sqref="BI24">
    <cfRule type="expression" dxfId="14653" priority="132" stopIfTrue="1">
      <formula>OR(BI24=祝色)</formula>
    </cfRule>
  </conditionalFormatting>
  <conditionalFormatting sqref="BO24">
    <cfRule type="expression" dxfId="14652" priority="131" stopIfTrue="1">
      <formula>OR(BO24=祝色)</formula>
    </cfRule>
  </conditionalFormatting>
  <conditionalFormatting sqref="I42:K44">
    <cfRule type="expression" dxfId="14651" priority="130" stopIfTrue="1">
      <formula>OR(I42=祝色)</formula>
    </cfRule>
  </conditionalFormatting>
  <conditionalFormatting sqref="O42:Q44">
    <cfRule type="expression" dxfId="14650" priority="129" stopIfTrue="1">
      <formula>OR(O42=祝色)</formula>
    </cfRule>
  </conditionalFormatting>
  <conditionalFormatting sqref="AS42:AU44">
    <cfRule type="expression" dxfId="14649" priority="128" stopIfTrue="1">
      <formula>OR(AS42=祝色)</formula>
    </cfRule>
  </conditionalFormatting>
  <conditionalFormatting sqref="U42:W44">
    <cfRule type="expression" dxfId="14648" priority="127" stopIfTrue="1">
      <formula>OR(U42=祝色)</formula>
    </cfRule>
  </conditionalFormatting>
  <conditionalFormatting sqref="AA42:AC44">
    <cfRule type="expression" dxfId="14647" priority="126" stopIfTrue="1">
      <formula>OR(AA42=祝色)</formula>
    </cfRule>
  </conditionalFormatting>
  <conditionalFormatting sqref="AG42:AI44">
    <cfRule type="expression" dxfId="14646" priority="125" stopIfTrue="1">
      <formula>OR(AG42=祝色)</formula>
    </cfRule>
  </conditionalFormatting>
  <conditionalFormatting sqref="AM42:AO44">
    <cfRule type="expression" dxfId="14645" priority="124" stopIfTrue="1">
      <formula>OR(AM42=祝色)</formula>
    </cfRule>
  </conditionalFormatting>
  <conditionalFormatting sqref="I46">
    <cfRule type="expression" dxfId="14644" priority="123" stopIfTrue="1">
      <formula>OR(I46=祝色)</formula>
    </cfRule>
  </conditionalFormatting>
  <conditionalFormatting sqref="O46">
    <cfRule type="expression" dxfId="14643" priority="122" stopIfTrue="1">
      <formula>OR(O46=祝色)</formula>
    </cfRule>
  </conditionalFormatting>
  <conditionalFormatting sqref="U46">
    <cfRule type="expression" dxfId="14642" priority="121" stopIfTrue="1">
      <formula>OR(U46=祝色)</formula>
    </cfRule>
  </conditionalFormatting>
  <conditionalFormatting sqref="AA46">
    <cfRule type="expression" dxfId="14641" priority="120" stopIfTrue="1">
      <formula>OR(AA46=祝色)</formula>
    </cfRule>
  </conditionalFormatting>
  <conditionalFormatting sqref="AG46">
    <cfRule type="expression" dxfId="14640" priority="119" stopIfTrue="1">
      <formula>OR(AG46=祝色)</formula>
    </cfRule>
  </conditionalFormatting>
  <conditionalFormatting sqref="AM46">
    <cfRule type="expression" dxfId="14639" priority="118" stopIfTrue="1">
      <formula>OR(AM46=祝色)</formula>
    </cfRule>
  </conditionalFormatting>
  <conditionalFormatting sqref="AS46">
    <cfRule type="expression" dxfId="14638" priority="117" stopIfTrue="1">
      <formula>OR(AS46=祝色)</formula>
    </cfRule>
  </conditionalFormatting>
  <conditionalFormatting sqref="I50">
    <cfRule type="expression" dxfId="14637" priority="116" stopIfTrue="1">
      <formula>OR(I50=祝色)</formula>
    </cfRule>
  </conditionalFormatting>
  <conditionalFormatting sqref="O50">
    <cfRule type="expression" dxfId="14636" priority="115" stopIfTrue="1">
      <formula>OR(O50=祝色)</formula>
    </cfRule>
  </conditionalFormatting>
  <conditionalFormatting sqref="BI42:BK44">
    <cfRule type="expression" dxfId="14635" priority="114" stopIfTrue="1">
      <formula>OR(BI42=祝色)</formula>
    </cfRule>
  </conditionalFormatting>
  <conditionalFormatting sqref="BO42:BQ44">
    <cfRule type="expression" dxfId="14634" priority="113" stopIfTrue="1">
      <formula>OR(BO42=祝色)</formula>
    </cfRule>
  </conditionalFormatting>
  <conditionalFormatting sqref="CS42:CU44">
    <cfRule type="expression" dxfId="14633" priority="112" stopIfTrue="1">
      <formula>OR(CS42=祝色)</formula>
    </cfRule>
  </conditionalFormatting>
  <conditionalFormatting sqref="BU42:BW44">
    <cfRule type="expression" dxfId="14632" priority="111" stopIfTrue="1">
      <formula>OR(BU42=祝色)</formula>
    </cfRule>
  </conditionalFormatting>
  <conditionalFormatting sqref="CA42:CC44">
    <cfRule type="expression" dxfId="14631" priority="110" stopIfTrue="1">
      <formula>OR(CA42=祝色)</formula>
    </cfRule>
  </conditionalFormatting>
  <conditionalFormatting sqref="CG42:CI44">
    <cfRule type="expression" dxfId="14630" priority="109" stopIfTrue="1">
      <formula>OR(CG42=祝色)</formula>
    </cfRule>
  </conditionalFormatting>
  <conditionalFormatting sqref="CM42:CO44">
    <cfRule type="expression" dxfId="14629" priority="108" stopIfTrue="1">
      <formula>OR(CM42=祝色)</formula>
    </cfRule>
  </conditionalFormatting>
  <conditionalFormatting sqref="BI46">
    <cfRule type="expression" dxfId="14628" priority="107" stopIfTrue="1">
      <formula>OR(BI46=祝色)</formula>
    </cfRule>
  </conditionalFormatting>
  <conditionalFormatting sqref="BO46">
    <cfRule type="expression" dxfId="14627" priority="106" stopIfTrue="1">
      <formula>OR(BO46=祝色)</formula>
    </cfRule>
  </conditionalFormatting>
  <conditionalFormatting sqref="BU46">
    <cfRule type="expression" dxfId="14626" priority="105" stopIfTrue="1">
      <formula>OR(BU46=祝色)</formula>
    </cfRule>
  </conditionalFormatting>
  <conditionalFormatting sqref="CA46">
    <cfRule type="expression" dxfId="14625" priority="104" stopIfTrue="1">
      <formula>OR(CA46=祝色)</formula>
    </cfRule>
  </conditionalFormatting>
  <conditionalFormatting sqref="CG46">
    <cfRule type="expression" dxfId="14624" priority="103" stopIfTrue="1">
      <formula>OR(CG46=祝色)</formula>
    </cfRule>
  </conditionalFormatting>
  <conditionalFormatting sqref="CM46">
    <cfRule type="expression" dxfId="14623" priority="102" stopIfTrue="1">
      <formula>OR(CM46=祝色)</formula>
    </cfRule>
  </conditionalFormatting>
  <conditionalFormatting sqref="CS46">
    <cfRule type="expression" dxfId="14622" priority="101" stopIfTrue="1">
      <formula>OR(CS46=祝色)</formula>
    </cfRule>
  </conditionalFormatting>
  <conditionalFormatting sqref="BI50">
    <cfRule type="expression" dxfId="14621" priority="100" stopIfTrue="1">
      <formula>OR(BI50=祝色)</formula>
    </cfRule>
  </conditionalFormatting>
  <conditionalFormatting sqref="BO50">
    <cfRule type="expression" dxfId="14620" priority="99" stopIfTrue="1">
      <formula>OR(BO50=祝色)</formula>
    </cfRule>
  </conditionalFormatting>
  <conditionalFormatting sqref="BI68:BK70">
    <cfRule type="expression" dxfId="14619" priority="98" stopIfTrue="1">
      <formula>OR(BI68=祝色)</formula>
    </cfRule>
  </conditionalFormatting>
  <conditionalFormatting sqref="BO68:BQ70">
    <cfRule type="expression" dxfId="14618" priority="97" stopIfTrue="1">
      <formula>OR(BO68=祝色)</formula>
    </cfRule>
  </conditionalFormatting>
  <conditionalFormatting sqref="CS68:CU70">
    <cfRule type="expression" dxfId="14617" priority="96" stopIfTrue="1">
      <formula>OR(CS68=祝色)</formula>
    </cfRule>
  </conditionalFormatting>
  <conditionalFormatting sqref="BU68:BW70">
    <cfRule type="expression" dxfId="14616" priority="95" stopIfTrue="1">
      <formula>OR(BU68=祝色)</formula>
    </cfRule>
  </conditionalFormatting>
  <conditionalFormatting sqref="CA68:CC70">
    <cfRule type="expression" dxfId="14615" priority="94" stopIfTrue="1">
      <formula>OR(CA68=祝色)</formula>
    </cfRule>
  </conditionalFormatting>
  <conditionalFormatting sqref="CG68:CI70">
    <cfRule type="expression" dxfId="14614" priority="93" stopIfTrue="1">
      <formula>OR(CG68=祝色)</formula>
    </cfRule>
  </conditionalFormatting>
  <conditionalFormatting sqref="CM68:CO70">
    <cfRule type="expression" dxfId="14613" priority="92" stopIfTrue="1">
      <formula>OR(CM68=祝色)</formula>
    </cfRule>
  </conditionalFormatting>
  <conditionalFormatting sqref="BU76:BW78">
    <cfRule type="expression" dxfId="14612" priority="89" stopIfTrue="1">
      <formula>OR(AND(WEEKDAY(BU76)=1,MONTH(BU76)&lt;&gt;MONTH(BA57)),AND(OR(BU76=祝色),MONTH(BU76)&lt;&gt;MONTH(BA57)))</formula>
    </cfRule>
    <cfRule type="expression" dxfId="14611" priority="90" stopIfTrue="1">
      <formula>MONTH(BU76)&lt;&gt;MONTH(BA57)</formula>
    </cfRule>
    <cfRule type="expression" dxfId="14610" priority="91" stopIfTrue="1">
      <formula>OR(BU76=祝色)</formula>
    </cfRule>
  </conditionalFormatting>
  <conditionalFormatting sqref="CA72:CC74">
    <cfRule type="expression" dxfId="14609" priority="86" stopIfTrue="1">
      <formula>OR(AND(WEEKDAY(CA72)=1,MONTH(CA72)&lt;&gt;MONTH(BA57)),AND(OR(CA72=祝色),MONTH(CA72)&lt;&gt;MONTH(BA57)))</formula>
    </cfRule>
    <cfRule type="expression" dxfId="14608" priority="87" stopIfTrue="1">
      <formula>MONTH(CA72)&lt;&gt;MONTH(BA57)</formula>
    </cfRule>
    <cfRule type="expression" dxfId="14607" priority="88" stopIfTrue="1">
      <formula>OR(CA72=祝色)</formula>
    </cfRule>
  </conditionalFormatting>
  <conditionalFormatting sqref="CG72:CI74">
    <cfRule type="expression" dxfId="14606" priority="83" stopIfTrue="1">
      <formula>OR(AND(WEEKDAY(CG72)=1,MONTH(CG72)&lt;&gt;MONTH(BA57)),AND(OR(CG72=祝色),MONTH(CG72)&lt;&gt;MONTH(BA57)))</formula>
    </cfRule>
    <cfRule type="expression" dxfId="14605" priority="84" stopIfTrue="1">
      <formula>MONTH(CG72)&lt;&gt;MONTH(BA57)</formula>
    </cfRule>
    <cfRule type="expression" dxfId="14604" priority="85" stopIfTrue="1">
      <formula>OR(CG72=祝色)</formula>
    </cfRule>
  </conditionalFormatting>
  <conditionalFormatting sqref="CM72:CO74">
    <cfRule type="expression" dxfId="14603" priority="80" stopIfTrue="1">
      <formula>OR(AND(WEEKDAY(CM72)=1,MONTH(CM72)&lt;&gt;MONTH(BA57)),AND(OR(CM72=祝色),MONTH(CM72)&lt;&gt;MONTH(BA57)))</formula>
    </cfRule>
    <cfRule type="expression" dxfId="14602" priority="81" stopIfTrue="1">
      <formula>MONTH(CM72)&lt;&gt;MONTH(BA57)</formula>
    </cfRule>
    <cfRule type="expression" dxfId="14601" priority="82" stopIfTrue="1">
      <formula>OR(CM72=祝色)</formula>
    </cfRule>
  </conditionalFormatting>
  <conditionalFormatting sqref="CS72:CU74">
    <cfRule type="expression" dxfId="14600" priority="77" stopIfTrue="1">
      <formula>OR(AND(WEEKDAY(CS72)=1,MONTH(CS72)&lt;&gt;MONTH(BA57)),AND(OR(CS72=祝色),MONTH(CS72)&lt;&gt;MONTH(BA57)))</formula>
    </cfRule>
    <cfRule type="expression" dxfId="14599" priority="78" stopIfTrue="1">
      <formula>MONTH(CS72)&lt;&gt;MONTH(BA57)</formula>
    </cfRule>
    <cfRule type="expression" dxfId="14598" priority="79" stopIfTrue="1">
      <formula>OR(CS72=祝色)</formula>
    </cfRule>
  </conditionalFormatting>
  <conditionalFormatting sqref="BI76:BK78">
    <cfRule type="expression" dxfId="14597" priority="74" stopIfTrue="1">
      <formula>OR(AND(WEEKDAY(BI76)=1,MONTH(BI76)&lt;&gt;MONTH(BA57)),AND(OR(BI76=祝色),MONTH(BI76)&lt;&gt;MONTH(BA57)))</formula>
    </cfRule>
    <cfRule type="expression" dxfId="14596" priority="75" stopIfTrue="1">
      <formula>MONTH(BI76)&lt;&gt;MONTH(BA57)</formula>
    </cfRule>
    <cfRule type="expression" dxfId="14595" priority="76" stopIfTrue="1">
      <formula>OR(BI76=祝色)</formula>
    </cfRule>
  </conditionalFormatting>
  <conditionalFormatting sqref="BO76:BQ78">
    <cfRule type="expression" dxfId="14594" priority="71" stopIfTrue="1">
      <formula>OR(AND(WEEKDAY(BO76)=1,MONTH(BO76)&lt;&gt;MONTH(BA57)),AND(OR(BO76=祝色),MONTH(BO76)&lt;&gt;MONTH(BA57)))</formula>
    </cfRule>
    <cfRule type="expression" dxfId="14593" priority="72" stopIfTrue="1">
      <formula>MONTH(BO76)&lt;&gt;MONTH(BA57)</formula>
    </cfRule>
    <cfRule type="expression" dxfId="14592" priority="73" stopIfTrue="1">
      <formula>OR(BO76=祝色)</formula>
    </cfRule>
  </conditionalFormatting>
  <conditionalFormatting sqref="CA76:CC78">
    <cfRule type="expression" dxfId="14591" priority="68" stopIfTrue="1">
      <formula>OR(AND(WEEKDAY(CA76)=1,MONTH(CA76)&lt;&gt;MONTH(BA57)),AND(OR(CA76=祝色),MONTH(CA76)&lt;&gt;MONTH(BA57)))</formula>
    </cfRule>
    <cfRule type="expression" dxfId="14590" priority="69" stopIfTrue="1">
      <formula>MONTH(CA76)&lt;&gt;MONTH(BA57)</formula>
    </cfRule>
    <cfRule type="expression" dxfId="14589" priority="70" stopIfTrue="1">
      <formula>OR(CA76=祝色)</formula>
    </cfRule>
  </conditionalFormatting>
  <conditionalFormatting sqref="CG76:CI78">
    <cfRule type="expression" dxfId="14588" priority="65" stopIfTrue="1">
      <formula>OR(AND(WEEKDAY(CG76)=1,MONTH(CG76)&lt;&gt;MONTH(BA57)),AND(OR(CG76=祝色),MONTH(CG76)&lt;&gt;MONTH(BA57)))</formula>
    </cfRule>
    <cfRule type="expression" dxfId="14587" priority="66" stopIfTrue="1">
      <formula>MONTH(CG76)&lt;&gt;MONTH(BA57)</formula>
    </cfRule>
    <cfRule type="expression" dxfId="14586" priority="67" stopIfTrue="1">
      <formula>OR(CG76=祝色)</formula>
    </cfRule>
  </conditionalFormatting>
  <conditionalFormatting sqref="CM76:CO78">
    <cfRule type="expression" dxfId="14585" priority="62" stopIfTrue="1">
      <formula>OR(AND(WEEKDAY(CM76)=1,MONTH(CM76)&lt;&gt;MONTH(BA57)),AND(OR(CM76=祝色),MONTH(CM76)&lt;&gt;MONTH(BA57)))</formula>
    </cfRule>
    <cfRule type="expression" dxfId="14584" priority="63" stopIfTrue="1">
      <formula>MONTH(CM76)&lt;&gt;MONTH(BA57)</formula>
    </cfRule>
    <cfRule type="expression" dxfId="14583" priority="64" stopIfTrue="1">
      <formula>OR(CM76=祝色)</formula>
    </cfRule>
  </conditionalFormatting>
  <conditionalFormatting sqref="CS76:CU78">
    <cfRule type="expression" dxfId="14582" priority="59" stopIfTrue="1">
      <formula>OR(AND(WEEKDAY(CS76)=1,MONTH(CS76)&lt;&gt;MONTH(BA57)),AND(OR(CS76=祝色),MONTH(CS76)&lt;&gt;MONTH(BA57)))</formula>
    </cfRule>
    <cfRule type="expression" dxfId="14581" priority="60" stopIfTrue="1">
      <formula>MONTH(CS76)&lt;&gt;MONTH(BA57)</formula>
    </cfRule>
    <cfRule type="expression" dxfId="14580" priority="61" stopIfTrue="1">
      <formula>OR(CS76=祝色)</formula>
    </cfRule>
  </conditionalFormatting>
  <conditionalFormatting sqref="BU72:BW74">
    <cfRule type="expression" dxfId="14579" priority="56" stopIfTrue="1">
      <formula>OR(AND(WEEKDAY(BU72)=1,MONTH(BU72)&lt;&gt;MONTH(BA57)),AND(OR(BU72=祝色),MONTH(BU72)&lt;&gt;MONTH(BA57)))</formula>
    </cfRule>
    <cfRule type="expression" dxfId="14578" priority="57" stopIfTrue="1">
      <formula>MONTH(BU72)&lt;&gt;MONTH(BA57)</formula>
    </cfRule>
    <cfRule type="expression" dxfId="14577" priority="58" stopIfTrue="1">
      <formula>OR(BU72=祝色)</formula>
    </cfRule>
  </conditionalFormatting>
  <conditionalFormatting sqref="BO72:BQ74">
    <cfRule type="expression" dxfId="14576" priority="53" stopIfTrue="1">
      <formula>OR(AND(WEEKDAY(BO72)=1,MONTH(BO72)&lt;&gt;MONTH(BA57)),AND(OR(BO72=祝色),MONTH(BO72)&lt;&gt;MONTH(BA57)))</formula>
    </cfRule>
    <cfRule type="expression" dxfId="14575" priority="54" stopIfTrue="1">
      <formula>MONTH(BO72)&lt;&gt;MONTH(BA57)</formula>
    </cfRule>
    <cfRule type="expression" dxfId="14574" priority="55" stopIfTrue="1">
      <formula>OR(BO72=祝色)</formula>
    </cfRule>
  </conditionalFormatting>
  <conditionalFormatting sqref="BI72:BK74">
    <cfRule type="expression" dxfId="14573" priority="50" stopIfTrue="1">
      <formula>OR(AND(WEEKDAY(BI72)=1,MONTH(BI72)&lt;&gt;MONTH(BA57)),AND(OR(BI72=祝色),MONTH(BI72)&lt;&gt;MONTH(BA57)))</formula>
    </cfRule>
    <cfRule type="expression" dxfId="14572" priority="51" stopIfTrue="1">
      <formula>MONTH(BI72)&lt;&gt;MONTH(BA57)</formula>
    </cfRule>
    <cfRule type="expression" dxfId="14571" priority="52" stopIfTrue="1">
      <formula>OR(BI72=祝色)</formula>
    </cfRule>
  </conditionalFormatting>
  <conditionalFormatting sqref="I68:K70">
    <cfRule type="expression" dxfId="14570" priority="49" stopIfTrue="1">
      <formula>OR(I68=祝色)</formula>
    </cfRule>
  </conditionalFormatting>
  <conditionalFormatting sqref="O68:Q70">
    <cfRule type="expression" dxfId="14569" priority="48" stopIfTrue="1">
      <formula>OR(O68=祝色)</formula>
    </cfRule>
  </conditionalFormatting>
  <conditionalFormatting sqref="AS68:AU70">
    <cfRule type="expression" dxfId="14568" priority="47" stopIfTrue="1">
      <formula>OR(AS68=祝色)</formula>
    </cfRule>
  </conditionalFormatting>
  <conditionalFormatting sqref="U68:W70">
    <cfRule type="expression" dxfId="14567" priority="46" stopIfTrue="1">
      <formula>OR(U68=祝色)</formula>
    </cfRule>
  </conditionalFormatting>
  <conditionalFormatting sqref="AA68:AC70">
    <cfRule type="expression" dxfId="14566" priority="45" stopIfTrue="1">
      <formula>OR(AA68=祝色)</formula>
    </cfRule>
  </conditionalFormatting>
  <conditionalFormatting sqref="AG68:AI70">
    <cfRule type="expression" dxfId="14565" priority="44" stopIfTrue="1">
      <formula>OR(AG68=祝色)</formula>
    </cfRule>
  </conditionalFormatting>
  <conditionalFormatting sqref="AM68:AO70">
    <cfRule type="expression" dxfId="14564" priority="43" stopIfTrue="1">
      <formula>OR(AM68=祝色)</formula>
    </cfRule>
  </conditionalFormatting>
  <conditionalFormatting sqref="U76:W78">
    <cfRule type="expression" dxfId="14563" priority="40" stopIfTrue="1">
      <formula>OR(AND(WEEKDAY(U76)=1,MONTH(U76)&lt;&gt;MONTH(A57)),AND(OR(U76=祝色),MONTH(U76)&lt;&gt;MONTH(A57)))</formula>
    </cfRule>
    <cfRule type="expression" dxfId="14562" priority="41" stopIfTrue="1">
      <formula>MONTH(U76)&lt;&gt;MONTH(A57)</formula>
    </cfRule>
    <cfRule type="expression" dxfId="14561" priority="42" stopIfTrue="1">
      <formula>OR(U76=祝色)</formula>
    </cfRule>
  </conditionalFormatting>
  <conditionalFormatting sqref="AA72:AC74">
    <cfRule type="expression" dxfId="14560" priority="37" stopIfTrue="1">
      <formula>OR(AND(WEEKDAY(AA72)=1,MONTH(AA72)&lt;&gt;MONTH(A57)),AND(OR(AA72=祝色),MONTH(AA72)&lt;&gt;MONTH(A57)))</formula>
    </cfRule>
    <cfRule type="expression" dxfId="14559" priority="38" stopIfTrue="1">
      <formula>MONTH(AA72)&lt;&gt;MONTH(A57)</formula>
    </cfRule>
    <cfRule type="expression" dxfId="14558" priority="39" stopIfTrue="1">
      <formula>OR(AA72=祝色)</formula>
    </cfRule>
  </conditionalFormatting>
  <conditionalFormatting sqref="AG72:AI74">
    <cfRule type="expression" dxfId="14557" priority="34" stopIfTrue="1">
      <formula>OR(AND(WEEKDAY(AG72)=1,MONTH(AG72)&lt;&gt;MONTH(A57)),AND(OR(AG72=祝色),MONTH(AG72)&lt;&gt;MONTH(A57)))</formula>
    </cfRule>
    <cfRule type="expression" dxfId="14556" priority="35" stopIfTrue="1">
      <formula>MONTH(AG72)&lt;&gt;MONTH(A57)</formula>
    </cfRule>
    <cfRule type="expression" dxfId="14555" priority="36" stopIfTrue="1">
      <formula>OR(AG72=祝色)</formula>
    </cfRule>
  </conditionalFormatting>
  <conditionalFormatting sqref="AM72:AO74">
    <cfRule type="expression" dxfId="14554" priority="31" stopIfTrue="1">
      <formula>OR(AND(WEEKDAY(AM72)=1,MONTH(AM72)&lt;&gt;MONTH(A57)),AND(OR(AM72=祝色),MONTH(AM72)&lt;&gt;MONTH(A57)))</formula>
    </cfRule>
    <cfRule type="expression" dxfId="14553" priority="32" stopIfTrue="1">
      <formula>MONTH(AM72)&lt;&gt;MONTH(A57)</formula>
    </cfRule>
    <cfRule type="expression" dxfId="14552" priority="33" stopIfTrue="1">
      <formula>OR(AM72=祝色)</formula>
    </cfRule>
  </conditionalFormatting>
  <conditionalFormatting sqref="AS72:AU74">
    <cfRule type="expression" dxfId="14551" priority="28" stopIfTrue="1">
      <formula>OR(AND(WEEKDAY(AS72)=1,MONTH(AS72)&lt;&gt;MONTH(A57)),AND(OR(AS72=祝色),MONTH(AS72)&lt;&gt;MONTH(A57)))</formula>
    </cfRule>
    <cfRule type="expression" dxfId="14550" priority="29" stopIfTrue="1">
      <formula>MONTH(AS72)&lt;&gt;MONTH(A57)</formula>
    </cfRule>
    <cfRule type="expression" dxfId="14549" priority="30" stopIfTrue="1">
      <formula>OR(AS72=祝色)</formula>
    </cfRule>
  </conditionalFormatting>
  <conditionalFormatting sqref="I76:K78">
    <cfRule type="expression" dxfId="14548" priority="25" stopIfTrue="1">
      <formula>OR(AND(WEEKDAY(I76)=1,MONTH(I76)&lt;&gt;MONTH(A57)),AND(OR(I76=祝色),MONTH(I76)&lt;&gt;MONTH(A57)))</formula>
    </cfRule>
    <cfRule type="expression" dxfId="14547" priority="26" stopIfTrue="1">
      <formula>MONTH(I76)&lt;&gt;MONTH(A57)</formula>
    </cfRule>
    <cfRule type="expression" dxfId="14546" priority="27" stopIfTrue="1">
      <formula>OR(I76=祝色)</formula>
    </cfRule>
  </conditionalFormatting>
  <conditionalFormatting sqref="O76:Q78">
    <cfRule type="expression" dxfId="14545" priority="22" stopIfTrue="1">
      <formula>OR(AND(WEEKDAY(O76)=1,MONTH(O76)&lt;&gt;MONTH(A57)),AND(OR(O76=祝色),MONTH(O76)&lt;&gt;MONTH(A57)))</formula>
    </cfRule>
    <cfRule type="expression" dxfId="14544" priority="23" stopIfTrue="1">
      <formula>MONTH(O76)&lt;&gt;MONTH(A57)</formula>
    </cfRule>
    <cfRule type="expression" dxfId="14543" priority="24" stopIfTrue="1">
      <formula>OR(O76=祝色)</formula>
    </cfRule>
  </conditionalFormatting>
  <conditionalFormatting sqref="AA76:AC78">
    <cfRule type="expression" dxfId="14542" priority="19" stopIfTrue="1">
      <formula>OR(AND(WEEKDAY(AA76)=1,MONTH(AA76)&lt;&gt;MONTH(A57)),AND(OR(AA76=祝色),MONTH(AA76)&lt;&gt;MONTH(A57)))</formula>
    </cfRule>
    <cfRule type="expression" dxfId="14541" priority="20" stopIfTrue="1">
      <formula>MONTH(AA76)&lt;&gt;MONTH(A57)</formula>
    </cfRule>
    <cfRule type="expression" dxfId="14540" priority="21" stopIfTrue="1">
      <formula>OR(AA76=祝色)</formula>
    </cfRule>
  </conditionalFormatting>
  <conditionalFormatting sqref="AG76:AI78">
    <cfRule type="expression" dxfId="14539" priority="16" stopIfTrue="1">
      <formula>OR(AND(WEEKDAY(AG76)=1,MONTH(AG76)&lt;&gt;MONTH(A57)),AND(OR(AG76=祝色),MONTH(AG76)&lt;&gt;MONTH(A57)))</formula>
    </cfRule>
    <cfRule type="expression" dxfId="14538" priority="17" stopIfTrue="1">
      <formula>MONTH(AG76)&lt;&gt;MONTH(A57)</formula>
    </cfRule>
    <cfRule type="expression" dxfId="14537" priority="18" stopIfTrue="1">
      <formula>OR(AG76=祝色)</formula>
    </cfRule>
  </conditionalFormatting>
  <conditionalFormatting sqref="AM76:AO78">
    <cfRule type="expression" dxfId="14536" priority="13" stopIfTrue="1">
      <formula>OR(AND(WEEKDAY(AM76)=1,MONTH(AM76)&lt;&gt;MONTH(A57)),AND(OR(AM76=祝色),MONTH(AM76)&lt;&gt;MONTH(A57)))</formula>
    </cfRule>
    <cfRule type="expression" dxfId="14535" priority="14" stopIfTrue="1">
      <formula>MONTH(AM76)&lt;&gt;MONTH(A57)</formula>
    </cfRule>
    <cfRule type="expression" dxfId="14534" priority="15" stopIfTrue="1">
      <formula>OR(AM76=祝色)</formula>
    </cfRule>
  </conditionalFormatting>
  <conditionalFormatting sqref="AS76:AU78">
    <cfRule type="expression" dxfId="14533" priority="10" stopIfTrue="1">
      <formula>OR(AND(WEEKDAY(AS76)=1,MONTH(AS76)&lt;&gt;MONTH(A57)),AND(OR(AS76=祝色),MONTH(AS76)&lt;&gt;MONTH(A57)))</formula>
    </cfRule>
    <cfRule type="expression" dxfId="14532" priority="11" stopIfTrue="1">
      <formula>MONTH(AS76)&lt;&gt;MONTH(A57)</formula>
    </cfRule>
    <cfRule type="expression" dxfId="14531" priority="12" stopIfTrue="1">
      <formula>OR(AS76=祝色)</formula>
    </cfRule>
  </conditionalFormatting>
  <conditionalFormatting sqref="U72:W74">
    <cfRule type="expression" dxfId="14530" priority="7" stopIfTrue="1">
      <formula>OR(AND(WEEKDAY(U72)=1,MONTH(U72)&lt;&gt;MONTH(A57)),AND(OR(U72=祝色),MONTH(U72)&lt;&gt;MONTH(A57)))</formula>
    </cfRule>
    <cfRule type="expression" dxfId="14529" priority="8" stopIfTrue="1">
      <formula>MONTH(U72)&lt;&gt;MONTH(A57)</formula>
    </cfRule>
    <cfRule type="expression" dxfId="14528" priority="9" stopIfTrue="1">
      <formula>OR(U72=祝色)</formula>
    </cfRule>
  </conditionalFormatting>
  <conditionalFormatting sqref="O72:Q74">
    <cfRule type="expression" dxfId="14527" priority="4" stopIfTrue="1">
      <formula>OR(AND(WEEKDAY(O72)=1,MONTH(O72)&lt;&gt;MONTH(A57)),AND(OR(O72=祝色),MONTH(O72)&lt;&gt;MONTH(A57)))</formula>
    </cfRule>
    <cfRule type="expression" dxfId="14526" priority="5" stopIfTrue="1">
      <formula>MONTH(O72)&lt;&gt;MONTH(A57)</formula>
    </cfRule>
    <cfRule type="expression" dxfId="14525" priority="6" stopIfTrue="1">
      <formula>OR(O72=祝色)</formula>
    </cfRule>
  </conditionalFormatting>
  <conditionalFormatting sqref="I72:K74">
    <cfRule type="expression" dxfId="14524" priority="1" stopIfTrue="1">
      <formula>OR(AND(WEEKDAY(I72)=1,MONTH(I72)&lt;&gt;MONTH(A57)),AND(OR(I72=祝色),MONTH(I72)&lt;&gt;MONTH(A57)))</formula>
    </cfRule>
    <cfRule type="expression" dxfId="14523" priority="2" stopIfTrue="1">
      <formula>MONTH(I72)&lt;&gt;MONTH(A57)</formula>
    </cfRule>
    <cfRule type="expression" dxfId="14522" priority="3" stopIfTrue="1">
      <formula>OR(I72=祝色)</formula>
    </cfRule>
  </conditionalFormatting>
  <printOptions horizontalCentered="1" verticalCentered="1"/>
  <pageMargins left="0" right="0" top="0" bottom="0" header="0.51181102362204722" footer="0.51181102362204722"/>
  <pageSetup paperSize="9" scale="34" orientation="portrait" r:id="rId1"/>
  <headerFooter alignWithMargins="0"/>
  <drawing r:id="rId2"/>
  <legacyDrawing r:id="rId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CX136"/>
  <sheetViews>
    <sheetView zoomScale="50" zoomScaleNormal="50" workbookViewId="0">
      <selection activeCell="AY3" sqref="AY3"/>
    </sheetView>
  </sheetViews>
  <sheetFormatPr defaultRowHeight="13.5" x14ac:dyDescent="0.15"/>
  <cols>
    <col min="1" max="4" width="2.125" customWidth="1"/>
    <col min="5" max="8" width="1.125" customWidth="1"/>
    <col min="9" max="11" width="3.875" customWidth="1"/>
    <col min="12" max="13" width="2.25" customWidth="1"/>
    <col min="14" max="14" width="2.125" customWidth="1"/>
    <col min="15" max="17" width="3.875" customWidth="1"/>
    <col min="18" max="19" width="2.25" customWidth="1"/>
    <col min="20" max="20" width="2.125" customWidth="1"/>
    <col min="21" max="23" width="3.875" customWidth="1"/>
    <col min="24" max="25" width="2.25" customWidth="1"/>
    <col min="26" max="26" width="2.125" customWidth="1"/>
    <col min="27" max="29" width="3.875" customWidth="1"/>
    <col min="30" max="31" width="2.25" customWidth="1"/>
    <col min="32" max="32" width="2.125" customWidth="1"/>
    <col min="33" max="35" width="3.875" customWidth="1"/>
    <col min="36" max="37" width="2.25" customWidth="1"/>
    <col min="38" max="38" width="2.125" customWidth="1"/>
    <col min="39" max="41" width="3.875" customWidth="1"/>
    <col min="42" max="43" width="2.25" customWidth="1"/>
    <col min="44" max="44" width="2.125" customWidth="1"/>
    <col min="45" max="47" width="3.875" customWidth="1"/>
    <col min="48" max="49" width="2.25" customWidth="1"/>
    <col min="50" max="50" width="2.125" customWidth="1"/>
    <col min="51" max="51" width="9" customWidth="1"/>
    <col min="52" max="52" width="8.875" customWidth="1"/>
    <col min="53" max="56" width="2.125" customWidth="1"/>
    <col min="57" max="60" width="1.125" customWidth="1"/>
    <col min="61" max="63" width="3.875" customWidth="1"/>
    <col min="64" max="65" width="2.25" customWidth="1"/>
    <col min="66" max="66" width="2.125" customWidth="1"/>
    <col min="67" max="69" width="3.875" customWidth="1"/>
    <col min="70" max="71" width="2.25" customWidth="1"/>
    <col min="72" max="72" width="2.125" customWidth="1"/>
    <col min="73" max="75" width="3.875" customWidth="1"/>
    <col min="76" max="77" width="2.25" customWidth="1"/>
    <col min="78" max="78" width="2.125" customWidth="1"/>
    <col min="79" max="81" width="3.875" customWidth="1"/>
    <col min="82" max="83" width="2.25" customWidth="1"/>
    <col min="84" max="84" width="2.125" customWidth="1"/>
    <col min="85" max="87" width="3.875" customWidth="1"/>
    <col min="88" max="89" width="2.25" customWidth="1"/>
    <col min="90" max="90" width="2.125" customWidth="1"/>
    <col min="91" max="93" width="3.875" customWidth="1"/>
    <col min="94" max="95" width="2.25" customWidth="1"/>
    <col min="96" max="96" width="2.125" customWidth="1"/>
    <col min="97" max="99" width="3.875" customWidth="1"/>
    <col min="100" max="101" width="2.25" customWidth="1"/>
    <col min="102" max="102" width="2.125" customWidth="1"/>
  </cols>
  <sheetData>
    <row r="1" spans="1:102" ht="3.75" customHeight="1" x14ac:dyDescent="0.15"/>
    <row r="2" spans="1:102" ht="23.25" customHeight="1" x14ac:dyDescent="0.15">
      <c r="A2" s="781">
        <f>A5</f>
        <v>46204</v>
      </c>
      <c r="B2" s="782"/>
      <c r="C2" s="782"/>
      <c r="D2" s="782"/>
      <c r="E2" s="782"/>
      <c r="F2" s="782"/>
      <c r="G2" s="782"/>
      <c r="H2" s="783"/>
      <c r="I2" s="787" t="s">
        <v>24</v>
      </c>
      <c r="J2" s="788"/>
      <c r="K2" s="788"/>
      <c r="L2" s="113"/>
      <c r="M2" s="113"/>
      <c r="N2" s="114"/>
      <c r="O2" s="877" t="s">
        <v>56</v>
      </c>
      <c r="P2" s="878"/>
      <c r="Q2" s="878"/>
      <c r="R2" s="163"/>
      <c r="S2" s="163"/>
      <c r="T2" s="164"/>
      <c r="U2" s="771" t="s">
        <v>53</v>
      </c>
      <c r="V2" s="772"/>
      <c r="W2" s="772"/>
      <c r="X2" s="88"/>
      <c r="Y2" s="88"/>
      <c r="Z2" s="89"/>
      <c r="AA2" s="877" t="s">
        <v>57</v>
      </c>
      <c r="AB2" s="878"/>
      <c r="AC2" s="878"/>
      <c r="AD2" s="163"/>
      <c r="AE2" s="163"/>
      <c r="AF2" s="164"/>
      <c r="AG2" s="771" t="s">
        <v>58</v>
      </c>
      <c r="AH2" s="772"/>
      <c r="AI2" s="772"/>
      <c r="AJ2" s="88"/>
      <c r="AK2" s="88"/>
      <c r="AL2" s="89"/>
      <c r="AM2" s="877" t="s">
        <v>59</v>
      </c>
      <c r="AN2" s="878"/>
      <c r="AO2" s="878"/>
      <c r="AP2" s="163"/>
      <c r="AQ2" s="163"/>
      <c r="AR2" s="164"/>
      <c r="AS2" s="773" t="s">
        <v>62</v>
      </c>
      <c r="AT2" s="774"/>
      <c r="AU2" s="774"/>
      <c r="AV2" s="117"/>
      <c r="AW2" s="117"/>
      <c r="AX2" s="118"/>
      <c r="BA2" s="781">
        <f>BA5</f>
        <v>46296</v>
      </c>
      <c r="BB2" s="782"/>
      <c r="BC2" s="782"/>
      <c r="BD2" s="782"/>
      <c r="BE2" s="782"/>
      <c r="BF2" s="782"/>
      <c r="BG2" s="782"/>
      <c r="BH2" s="783"/>
      <c r="BI2" s="787" t="s">
        <v>24</v>
      </c>
      <c r="BJ2" s="788"/>
      <c r="BK2" s="788"/>
      <c r="BL2" s="113"/>
      <c r="BM2" s="113"/>
      <c r="BN2" s="114"/>
      <c r="BO2" s="877" t="s">
        <v>56</v>
      </c>
      <c r="BP2" s="878"/>
      <c r="BQ2" s="878"/>
      <c r="BR2" s="163"/>
      <c r="BS2" s="163"/>
      <c r="BT2" s="164"/>
      <c r="BU2" s="771" t="s">
        <v>53</v>
      </c>
      <c r="BV2" s="772"/>
      <c r="BW2" s="772"/>
      <c r="BX2" s="88"/>
      <c r="BY2" s="88"/>
      <c r="BZ2" s="89"/>
      <c r="CA2" s="877" t="s">
        <v>57</v>
      </c>
      <c r="CB2" s="878"/>
      <c r="CC2" s="878"/>
      <c r="CD2" s="163"/>
      <c r="CE2" s="163"/>
      <c r="CF2" s="164"/>
      <c r="CG2" s="771" t="s">
        <v>58</v>
      </c>
      <c r="CH2" s="772"/>
      <c r="CI2" s="772"/>
      <c r="CJ2" s="88"/>
      <c r="CK2" s="88"/>
      <c r="CL2" s="89"/>
      <c r="CM2" s="877" t="s">
        <v>59</v>
      </c>
      <c r="CN2" s="878"/>
      <c r="CO2" s="878"/>
      <c r="CP2" s="163"/>
      <c r="CQ2" s="163"/>
      <c r="CR2" s="164"/>
      <c r="CS2" s="773" t="s">
        <v>62</v>
      </c>
      <c r="CT2" s="774"/>
      <c r="CU2" s="774"/>
      <c r="CV2" s="117"/>
      <c r="CW2" s="117"/>
      <c r="CX2" s="118"/>
    </row>
    <row r="3" spans="1:102" ht="21.75" customHeight="1" x14ac:dyDescent="0.15">
      <c r="A3" s="784"/>
      <c r="B3" s="785"/>
      <c r="C3" s="785"/>
      <c r="D3" s="785"/>
      <c r="E3" s="785"/>
      <c r="F3" s="785"/>
      <c r="G3" s="785"/>
      <c r="H3" s="786"/>
      <c r="I3" s="879">
        <f>IF(WEEKDAY(A5)=1,A5,(IF(WEEKDAY(A5)=2,A5-1,(IF(WEEKDAY(A5)=3,A5-2,(IF(WEEKDAY(A5)=4,A5-3,(IF(WEEKDAY(A5)=5,A5-4,IF(WEEKDAY(A5)=6,A5-5,A5-6))))))))))</f>
        <v>46201</v>
      </c>
      <c r="J3" s="880"/>
      <c r="K3" s="880"/>
      <c r="O3" s="881">
        <f>I3+1</f>
        <v>46202</v>
      </c>
      <c r="P3" s="882"/>
      <c r="Q3" s="882"/>
      <c r="U3" s="881">
        <f>O3+1</f>
        <v>46203</v>
      </c>
      <c r="V3" s="882"/>
      <c r="W3" s="882"/>
      <c r="X3" s="119"/>
      <c r="Y3" s="21"/>
      <c r="Z3" s="22"/>
      <c r="AA3" s="881">
        <f>U3+1</f>
        <v>46204</v>
      </c>
      <c r="AB3" s="882"/>
      <c r="AC3" s="882"/>
      <c r="AD3" s="119"/>
      <c r="AE3" s="21"/>
      <c r="AF3" s="22"/>
      <c r="AG3" s="881">
        <f>AA3+1</f>
        <v>46205</v>
      </c>
      <c r="AH3" s="882"/>
      <c r="AI3" s="882"/>
      <c r="AJ3" s="119"/>
      <c r="AK3" s="21"/>
      <c r="AL3" s="22"/>
      <c r="AM3" s="881">
        <f>AG3+1</f>
        <v>46206</v>
      </c>
      <c r="AN3" s="882"/>
      <c r="AO3" s="882"/>
      <c r="AP3" s="119"/>
      <c r="AQ3" s="21"/>
      <c r="AR3" s="22"/>
      <c r="AS3" s="873">
        <f>AM3+1</f>
        <v>46207</v>
      </c>
      <c r="AT3" s="874"/>
      <c r="AU3" s="874"/>
      <c r="AV3" s="120"/>
      <c r="AW3" s="21"/>
      <c r="AX3" s="22"/>
      <c r="BA3" s="784"/>
      <c r="BB3" s="785"/>
      <c r="BC3" s="785"/>
      <c r="BD3" s="785"/>
      <c r="BE3" s="785"/>
      <c r="BF3" s="785"/>
      <c r="BG3" s="785"/>
      <c r="BH3" s="786"/>
      <c r="BI3" s="879">
        <f>IF(WEEKDAY(BA5)=1,BA5,(IF(WEEKDAY(BA5)=2,BA5-1,(IF(WEEKDAY(BA5)=3,BA5-2,(IF(WEEKDAY(BA5)=4,BA5-3,(IF(WEEKDAY(BA5)=5,BA5-4,IF(WEEKDAY(BA5)=6,BA5-5,BA5-6))))))))))</f>
        <v>46292</v>
      </c>
      <c r="BJ3" s="880"/>
      <c r="BK3" s="880"/>
      <c r="BO3" s="881">
        <f>BI3+1</f>
        <v>46293</v>
      </c>
      <c r="BP3" s="882"/>
      <c r="BQ3" s="882"/>
      <c r="BU3" s="881">
        <f>BO3+1</f>
        <v>46294</v>
      </c>
      <c r="BV3" s="882"/>
      <c r="BW3" s="882"/>
      <c r="BX3" s="119"/>
      <c r="BY3" s="21"/>
      <c r="BZ3" s="22"/>
      <c r="CA3" s="881">
        <f>BU3+1</f>
        <v>46295</v>
      </c>
      <c r="CB3" s="882"/>
      <c r="CC3" s="882"/>
      <c r="CD3" s="119"/>
      <c r="CE3" s="21"/>
      <c r="CF3" s="22"/>
      <c r="CG3" s="881">
        <f>CA3+1</f>
        <v>46296</v>
      </c>
      <c r="CH3" s="882"/>
      <c r="CI3" s="882"/>
      <c r="CJ3" s="119"/>
      <c r="CK3" s="21"/>
      <c r="CL3" s="22"/>
      <c r="CM3" s="881">
        <f>CG3+1</f>
        <v>46297</v>
      </c>
      <c r="CN3" s="882"/>
      <c r="CO3" s="882"/>
      <c r="CP3" s="119"/>
      <c r="CQ3" s="21"/>
      <c r="CR3" s="22"/>
      <c r="CS3" s="873">
        <f>CM3+1</f>
        <v>46298</v>
      </c>
      <c r="CT3" s="874"/>
      <c r="CU3" s="874"/>
      <c r="CV3" s="120"/>
      <c r="CW3" s="21"/>
      <c r="CX3" s="22"/>
    </row>
    <row r="4" spans="1:102" ht="21.75" customHeight="1" x14ac:dyDescent="0.15">
      <c r="A4" s="784"/>
      <c r="B4" s="785"/>
      <c r="C4" s="785"/>
      <c r="D4" s="785"/>
      <c r="E4" s="785"/>
      <c r="F4" s="785"/>
      <c r="G4" s="785"/>
      <c r="H4" s="786"/>
      <c r="I4" s="879"/>
      <c r="J4" s="880"/>
      <c r="K4" s="880"/>
      <c r="O4" s="883"/>
      <c r="P4" s="884"/>
      <c r="Q4" s="884"/>
      <c r="U4" s="883"/>
      <c r="V4" s="884"/>
      <c r="W4" s="884"/>
      <c r="X4" s="121"/>
      <c r="Z4" s="17"/>
      <c r="AA4" s="883"/>
      <c r="AB4" s="884"/>
      <c r="AC4" s="884"/>
      <c r="AD4" s="121"/>
      <c r="AF4" s="17"/>
      <c r="AG4" s="883"/>
      <c r="AH4" s="884"/>
      <c r="AI4" s="884"/>
      <c r="AJ4" s="121"/>
      <c r="AL4" s="17"/>
      <c r="AM4" s="883"/>
      <c r="AN4" s="884"/>
      <c r="AO4" s="884"/>
      <c r="AP4" s="121"/>
      <c r="AR4" s="17"/>
      <c r="AS4" s="875"/>
      <c r="AT4" s="876"/>
      <c r="AU4" s="876"/>
      <c r="AV4" s="122"/>
      <c r="AX4" s="17"/>
      <c r="BA4" s="784"/>
      <c r="BB4" s="785"/>
      <c r="BC4" s="785"/>
      <c r="BD4" s="785"/>
      <c r="BE4" s="785"/>
      <c r="BF4" s="785"/>
      <c r="BG4" s="785"/>
      <c r="BH4" s="786"/>
      <c r="BI4" s="879"/>
      <c r="BJ4" s="880"/>
      <c r="BK4" s="880"/>
      <c r="BO4" s="883"/>
      <c r="BP4" s="884"/>
      <c r="BQ4" s="884"/>
      <c r="BU4" s="883"/>
      <c r="BV4" s="884"/>
      <c r="BW4" s="884"/>
      <c r="BX4" s="121"/>
      <c r="BZ4" s="17"/>
      <c r="CA4" s="883"/>
      <c r="CB4" s="884"/>
      <c r="CC4" s="884"/>
      <c r="CD4" s="121"/>
      <c r="CF4" s="17"/>
      <c r="CG4" s="883"/>
      <c r="CH4" s="884"/>
      <c r="CI4" s="884"/>
      <c r="CJ4" s="121"/>
      <c r="CL4" s="17"/>
      <c r="CM4" s="883"/>
      <c r="CN4" s="884"/>
      <c r="CO4" s="884"/>
      <c r="CP4" s="121"/>
      <c r="CR4" s="17"/>
      <c r="CS4" s="875"/>
      <c r="CT4" s="876"/>
      <c r="CU4" s="876"/>
      <c r="CV4" s="122"/>
      <c r="CX4" s="17"/>
    </row>
    <row r="5" spans="1:102" ht="22.5" customHeight="1" x14ac:dyDescent="0.15">
      <c r="A5" s="575">
        <v>46204</v>
      </c>
      <c r="B5" s="576"/>
      <c r="C5" s="576"/>
      <c r="D5" s="576"/>
      <c r="E5" s="576"/>
      <c r="F5" s="576"/>
      <c r="G5" s="576"/>
      <c r="H5" s="577"/>
      <c r="I5" s="879"/>
      <c r="J5" s="880"/>
      <c r="K5" s="880"/>
      <c r="O5" s="883"/>
      <c r="P5" s="884"/>
      <c r="Q5" s="884"/>
      <c r="U5" s="883"/>
      <c r="V5" s="884"/>
      <c r="W5" s="884"/>
      <c r="X5" s="121"/>
      <c r="Z5" s="17"/>
      <c r="AA5" s="883"/>
      <c r="AB5" s="884"/>
      <c r="AC5" s="884"/>
      <c r="AD5" s="121"/>
      <c r="AF5" s="17"/>
      <c r="AG5" s="883"/>
      <c r="AH5" s="884"/>
      <c r="AI5" s="884"/>
      <c r="AJ5" s="121"/>
      <c r="AL5" s="17"/>
      <c r="AM5" s="883"/>
      <c r="AN5" s="884"/>
      <c r="AO5" s="884"/>
      <c r="AP5" s="121"/>
      <c r="AR5" s="17"/>
      <c r="AS5" s="875"/>
      <c r="AT5" s="876"/>
      <c r="AU5" s="876"/>
      <c r="AV5" s="122"/>
      <c r="AX5" s="17"/>
      <c r="BA5" s="575">
        <f>IF(MONTH(A57)=12,DATE(YEAR(A57)+1,1,1),DATE(YEAR(A57),MONTH(A57)+1,1))</f>
        <v>46296</v>
      </c>
      <c r="BB5" s="576"/>
      <c r="BC5" s="576"/>
      <c r="BD5" s="576"/>
      <c r="BE5" s="576"/>
      <c r="BF5" s="576"/>
      <c r="BG5" s="576"/>
      <c r="BH5" s="577"/>
      <c r="BI5" s="879"/>
      <c r="BJ5" s="880"/>
      <c r="BK5" s="880"/>
      <c r="BO5" s="883"/>
      <c r="BP5" s="884"/>
      <c r="BQ5" s="884"/>
      <c r="BU5" s="883"/>
      <c r="BV5" s="884"/>
      <c r="BW5" s="884"/>
      <c r="BX5" s="121"/>
      <c r="BZ5" s="17"/>
      <c r="CA5" s="883"/>
      <c r="CB5" s="884"/>
      <c r="CC5" s="884"/>
      <c r="CD5" s="121"/>
      <c r="CF5" s="17"/>
      <c r="CG5" s="883"/>
      <c r="CH5" s="884"/>
      <c r="CI5" s="884"/>
      <c r="CJ5" s="121"/>
      <c r="CL5" s="17"/>
      <c r="CM5" s="883"/>
      <c r="CN5" s="884"/>
      <c r="CO5" s="884"/>
      <c r="CP5" s="121"/>
      <c r="CR5" s="17"/>
      <c r="CS5" s="875"/>
      <c r="CT5" s="876"/>
      <c r="CU5" s="876"/>
      <c r="CV5" s="122"/>
      <c r="CX5" s="17"/>
    </row>
    <row r="6" spans="1:102" ht="33.75" customHeight="1" x14ac:dyDescent="0.15">
      <c r="A6" s="575"/>
      <c r="B6" s="576"/>
      <c r="C6" s="576"/>
      <c r="D6" s="576"/>
      <c r="E6" s="576"/>
      <c r="F6" s="576"/>
      <c r="G6" s="576"/>
      <c r="H6" s="577"/>
      <c r="O6" s="23"/>
      <c r="U6" s="18"/>
      <c r="V6" s="19"/>
      <c r="W6" s="19"/>
      <c r="X6" s="19"/>
      <c r="Y6" s="19"/>
      <c r="Z6" s="20"/>
      <c r="AA6" s="18"/>
      <c r="AB6" s="19"/>
      <c r="AC6" s="19"/>
      <c r="AD6" s="19"/>
      <c r="AE6" s="19"/>
      <c r="AF6" s="20"/>
      <c r="AG6" s="18"/>
      <c r="AH6" s="19"/>
      <c r="AI6" s="19"/>
      <c r="AJ6" s="19"/>
      <c r="AK6" s="19"/>
      <c r="AL6" s="20"/>
      <c r="AM6" s="18"/>
      <c r="AN6" s="19"/>
      <c r="AO6" s="19"/>
      <c r="AP6" s="19"/>
      <c r="AQ6" s="19"/>
      <c r="AR6" s="20"/>
      <c r="AS6" s="18"/>
      <c r="AT6" s="19"/>
      <c r="AU6" s="19"/>
      <c r="AV6" s="19"/>
      <c r="AW6" s="19"/>
      <c r="AX6" s="20"/>
      <c r="BA6" s="575"/>
      <c r="BB6" s="576"/>
      <c r="BC6" s="576"/>
      <c r="BD6" s="576"/>
      <c r="BE6" s="576"/>
      <c r="BF6" s="576"/>
      <c r="BG6" s="576"/>
      <c r="BH6" s="577"/>
      <c r="BO6" s="23"/>
      <c r="BU6" s="18"/>
      <c r="BV6" s="19"/>
      <c r="BW6" s="19"/>
      <c r="BX6" s="19"/>
      <c r="BY6" s="19"/>
      <c r="BZ6" s="20"/>
      <c r="CA6" s="18"/>
      <c r="CB6" s="19"/>
      <c r="CC6" s="19"/>
      <c r="CD6" s="19"/>
      <c r="CE6" s="19"/>
      <c r="CF6" s="20"/>
      <c r="CG6" s="18"/>
      <c r="CH6" s="19"/>
      <c r="CI6" s="19"/>
      <c r="CJ6" s="19"/>
      <c r="CK6" s="19"/>
      <c r="CL6" s="20"/>
      <c r="CM6" s="18"/>
      <c r="CN6" s="19"/>
      <c r="CO6" s="19"/>
      <c r="CP6" s="19"/>
      <c r="CQ6" s="19"/>
      <c r="CR6" s="20"/>
      <c r="CS6" s="18"/>
      <c r="CT6" s="19"/>
      <c r="CU6" s="19"/>
      <c r="CV6" s="19"/>
      <c r="CW6" s="19"/>
      <c r="CX6" s="20"/>
    </row>
    <row r="7" spans="1:102" ht="21.75" customHeight="1" x14ac:dyDescent="0.15">
      <c r="A7" s="789" t="str">
        <f>IF(A5&gt;=43586,"令和"&amp;IF(YEAR(A5)-2018=1,"元",YEAR(A5)-2018),"平成"&amp;(YEAR(A5)-1988))</f>
        <v>令和8</v>
      </c>
      <c r="B7" s="790"/>
      <c r="C7" s="790"/>
      <c r="D7" s="790"/>
      <c r="E7" s="790"/>
      <c r="F7" s="790"/>
      <c r="G7" s="790"/>
      <c r="H7" s="791"/>
      <c r="I7" s="885">
        <f>AS3+1</f>
        <v>46208</v>
      </c>
      <c r="J7" s="886"/>
      <c r="K7" s="886"/>
      <c r="L7" s="123"/>
      <c r="M7" s="21"/>
      <c r="N7" s="22"/>
      <c r="O7" s="881">
        <f>I7+1</f>
        <v>46209</v>
      </c>
      <c r="P7" s="882"/>
      <c r="Q7" s="882"/>
      <c r="R7" s="119"/>
      <c r="S7" s="21"/>
      <c r="T7" s="22"/>
      <c r="U7" s="881">
        <f>O7+1</f>
        <v>46210</v>
      </c>
      <c r="V7" s="882"/>
      <c r="W7" s="882"/>
      <c r="X7" s="119"/>
      <c r="Y7" s="21"/>
      <c r="Z7" s="22"/>
      <c r="AA7" s="881">
        <f>U7+1</f>
        <v>46211</v>
      </c>
      <c r="AB7" s="882"/>
      <c r="AC7" s="882"/>
      <c r="AD7" s="119"/>
      <c r="AE7" s="21"/>
      <c r="AF7" s="22"/>
      <c r="AG7" s="881">
        <f>AA7+1</f>
        <v>46212</v>
      </c>
      <c r="AH7" s="882"/>
      <c r="AI7" s="882"/>
      <c r="AJ7" s="119"/>
      <c r="AK7" s="21"/>
      <c r="AL7" s="22"/>
      <c r="AM7" s="881">
        <f>AG7+1</f>
        <v>46213</v>
      </c>
      <c r="AN7" s="882"/>
      <c r="AO7" s="882"/>
      <c r="AP7" s="119"/>
      <c r="AQ7" s="21"/>
      <c r="AR7" s="22"/>
      <c r="AS7" s="887">
        <f>AM7+1</f>
        <v>46214</v>
      </c>
      <c r="AT7" s="888"/>
      <c r="AU7" s="888"/>
      <c r="AV7" s="119"/>
      <c r="AW7" s="21"/>
      <c r="AX7" s="22"/>
      <c r="BA7" s="789" t="str">
        <f>IF(BA5&gt;=43586,"令和"&amp;IF(YEAR(BA5)-2018=1,"元",YEAR(BA5)-2018),"平成"&amp;(YEAR(BA5)-1988))</f>
        <v>令和8</v>
      </c>
      <c r="BB7" s="790"/>
      <c r="BC7" s="790"/>
      <c r="BD7" s="790"/>
      <c r="BE7" s="790"/>
      <c r="BF7" s="790"/>
      <c r="BG7" s="790"/>
      <c r="BH7" s="791"/>
      <c r="BI7" s="885">
        <f>CS3+1</f>
        <v>46299</v>
      </c>
      <c r="BJ7" s="886"/>
      <c r="BK7" s="886"/>
      <c r="BL7" s="123"/>
      <c r="BM7" s="21"/>
      <c r="BN7" s="22"/>
      <c r="BO7" s="881">
        <f>BI7+1</f>
        <v>46300</v>
      </c>
      <c r="BP7" s="882"/>
      <c r="BQ7" s="882"/>
      <c r="BR7" s="119"/>
      <c r="BS7" s="21"/>
      <c r="BT7" s="22"/>
      <c r="BU7" s="881">
        <f>BO7+1</f>
        <v>46301</v>
      </c>
      <c r="BV7" s="882"/>
      <c r="BW7" s="882"/>
      <c r="BX7" s="119"/>
      <c r="BY7" s="21"/>
      <c r="BZ7" s="22"/>
      <c r="CA7" s="881">
        <f>BU7+1</f>
        <v>46302</v>
      </c>
      <c r="CB7" s="882"/>
      <c r="CC7" s="882"/>
      <c r="CD7" s="119"/>
      <c r="CE7" s="21"/>
      <c r="CF7" s="22"/>
      <c r="CG7" s="881">
        <f>CA7+1</f>
        <v>46303</v>
      </c>
      <c r="CH7" s="882"/>
      <c r="CI7" s="882"/>
      <c r="CJ7" s="119"/>
      <c r="CK7" s="21"/>
      <c r="CL7" s="22"/>
      <c r="CM7" s="881">
        <f>CG7+1</f>
        <v>46304</v>
      </c>
      <c r="CN7" s="882"/>
      <c r="CO7" s="882"/>
      <c r="CP7" s="119"/>
      <c r="CQ7" s="21"/>
      <c r="CR7" s="22"/>
      <c r="CS7" s="887">
        <f>CM7+1</f>
        <v>46305</v>
      </c>
      <c r="CT7" s="888"/>
      <c r="CU7" s="888"/>
      <c r="CV7" s="119"/>
      <c r="CW7" s="21"/>
      <c r="CX7" s="22"/>
    </row>
    <row r="8" spans="1:102" ht="21.75" customHeight="1" x14ac:dyDescent="0.15">
      <c r="A8" s="789"/>
      <c r="B8" s="790"/>
      <c r="C8" s="790"/>
      <c r="D8" s="790"/>
      <c r="E8" s="790"/>
      <c r="F8" s="790"/>
      <c r="G8" s="790"/>
      <c r="H8" s="791"/>
      <c r="I8" s="879"/>
      <c r="J8" s="880"/>
      <c r="K8" s="880"/>
      <c r="L8" s="124"/>
      <c r="N8" s="17"/>
      <c r="O8" s="883"/>
      <c r="P8" s="884"/>
      <c r="Q8" s="884"/>
      <c r="R8" s="121"/>
      <c r="T8" s="17"/>
      <c r="U8" s="883"/>
      <c r="V8" s="884"/>
      <c r="W8" s="884"/>
      <c r="X8" s="121"/>
      <c r="Z8" s="17"/>
      <c r="AA8" s="883"/>
      <c r="AB8" s="884"/>
      <c r="AC8" s="884"/>
      <c r="AD8" s="121"/>
      <c r="AF8" s="17"/>
      <c r="AG8" s="883"/>
      <c r="AH8" s="884"/>
      <c r="AI8" s="884"/>
      <c r="AJ8" s="121"/>
      <c r="AL8" s="17"/>
      <c r="AM8" s="883"/>
      <c r="AN8" s="884"/>
      <c r="AO8" s="884"/>
      <c r="AP8" s="121"/>
      <c r="AR8" s="17"/>
      <c r="AS8" s="887"/>
      <c r="AT8" s="888"/>
      <c r="AU8" s="888"/>
      <c r="AV8" s="121"/>
      <c r="AX8" s="17"/>
      <c r="BA8" s="789"/>
      <c r="BB8" s="790"/>
      <c r="BC8" s="790"/>
      <c r="BD8" s="790"/>
      <c r="BE8" s="790"/>
      <c r="BF8" s="790"/>
      <c r="BG8" s="790"/>
      <c r="BH8" s="791"/>
      <c r="BI8" s="879"/>
      <c r="BJ8" s="880"/>
      <c r="BK8" s="880"/>
      <c r="BL8" s="124"/>
      <c r="BN8" s="17"/>
      <c r="BO8" s="883"/>
      <c r="BP8" s="884"/>
      <c r="BQ8" s="884"/>
      <c r="BR8" s="121"/>
      <c r="BT8" s="17"/>
      <c r="BU8" s="883"/>
      <c r="BV8" s="884"/>
      <c r="BW8" s="884"/>
      <c r="BX8" s="121"/>
      <c r="BZ8" s="17"/>
      <c r="CA8" s="883"/>
      <c r="CB8" s="884"/>
      <c r="CC8" s="884"/>
      <c r="CD8" s="121"/>
      <c r="CF8" s="17"/>
      <c r="CG8" s="883"/>
      <c r="CH8" s="884"/>
      <c r="CI8" s="884"/>
      <c r="CJ8" s="121"/>
      <c r="CL8" s="17"/>
      <c r="CM8" s="883"/>
      <c r="CN8" s="884"/>
      <c r="CO8" s="884"/>
      <c r="CP8" s="121"/>
      <c r="CR8" s="17"/>
      <c r="CS8" s="887"/>
      <c r="CT8" s="888"/>
      <c r="CU8" s="888"/>
      <c r="CV8" s="121"/>
      <c r="CX8" s="17"/>
    </row>
    <row r="9" spans="1:102" ht="22.5" customHeight="1" x14ac:dyDescent="0.15">
      <c r="A9" s="28"/>
      <c r="B9" s="21"/>
      <c r="C9" s="21"/>
      <c r="D9" s="21"/>
      <c r="E9" s="21"/>
      <c r="F9" s="21"/>
      <c r="G9" s="21"/>
      <c r="H9" s="22"/>
      <c r="I9" s="879"/>
      <c r="J9" s="880"/>
      <c r="K9" s="880"/>
      <c r="L9" s="124"/>
      <c r="N9" s="17"/>
      <c r="O9" s="883"/>
      <c r="P9" s="884"/>
      <c r="Q9" s="884"/>
      <c r="R9" s="121"/>
      <c r="T9" s="17"/>
      <c r="U9" s="883"/>
      <c r="V9" s="884"/>
      <c r="W9" s="884"/>
      <c r="X9" s="121"/>
      <c r="Z9" s="17"/>
      <c r="AA9" s="883"/>
      <c r="AB9" s="884"/>
      <c r="AC9" s="884"/>
      <c r="AD9" s="121"/>
      <c r="AF9" s="17"/>
      <c r="AG9" s="883"/>
      <c r="AH9" s="884"/>
      <c r="AI9" s="884"/>
      <c r="AJ9" s="121"/>
      <c r="AL9" s="17"/>
      <c r="AM9" s="883"/>
      <c r="AN9" s="884"/>
      <c r="AO9" s="884"/>
      <c r="AP9" s="121"/>
      <c r="AR9" s="17"/>
      <c r="AS9" s="887"/>
      <c r="AT9" s="888"/>
      <c r="AU9" s="888"/>
      <c r="AV9" s="121"/>
      <c r="AX9" s="17"/>
      <c r="BA9" s="28"/>
      <c r="BB9" s="21"/>
      <c r="BC9" s="21"/>
      <c r="BD9" s="21"/>
      <c r="BE9" s="21"/>
      <c r="BF9" s="21"/>
      <c r="BG9" s="21"/>
      <c r="BH9" s="22"/>
      <c r="BI9" s="879"/>
      <c r="BJ9" s="880"/>
      <c r="BK9" s="880"/>
      <c r="BL9" s="124"/>
      <c r="BN9" s="17"/>
      <c r="BO9" s="883"/>
      <c r="BP9" s="884"/>
      <c r="BQ9" s="884"/>
      <c r="BR9" s="121"/>
      <c r="BT9" s="17"/>
      <c r="BU9" s="883"/>
      <c r="BV9" s="884"/>
      <c r="BW9" s="884"/>
      <c r="BX9" s="121"/>
      <c r="BZ9" s="17"/>
      <c r="CA9" s="883"/>
      <c r="CB9" s="884"/>
      <c r="CC9" s="884"/>
      <c r="CD9" s="121"/>
      <c r="CF9" s="17"/>
      <c r="CG9" s="883"/>
      <c r="CH9" s="884"/>
      <c r="CI9" s="884"/>
      <c r="CJ9" s="121"/>
      <c r="CL9" s="17"/>
      <c r="CM9" s="883"/>
      <c r="CN9" s="884"/>
      <c r="CO9" s="884"/>
      <c r="CP9" s="121"/>
      <c r="CR9" s="17"/>
      <c r="CS9" s="887"/>
      <c r="CT9" s="888"/>
      <c r="CU9" s="888"/>
      <c r="CV9" s="121"/>
      <c r="CX9" s="17"/>
    </row>
    <row r="10" spans="1:102" ht="38.25" customHeight="1" x14ac:dyDescent="0.15">
      <c r="A10" s="23"/>
      <c r="H10" s="17"/>
      <c r="I10" s="18"/>
      <c r="J10" s="19"/>
      <c r="K10" s="19"/>
      <c r="L10" s="19"/>
      <c r="M10" s="19"/>
      <c r="N10" s="20"/>
      <c r="O10" s="18"/>
      <c r="P10" s="19"/>
      <c r="Q10" s="19"/>
      <c r="R10" s="19"/>
      <c r="S10" s="19"/>
      <c r="T10" s="20"/>
      <c r="U10" s="18"/>
      <c r="V10" s="19"/>
      <c r="W10" s="19"/>
      <c r="X10" s="19"/>
      <c r="Y10" s="19"/>
      <c r="Z10" s="20"/>
      <c r="AA10" s="18"/>
      <c r="AB10" s="19"/>
      <c r="AC10" s="19"/>
      <c r="AD10" s="19"/>
      <c r="AE10" s="19"/>
      <c r="AF10" s="20"/>
      <c r="AG10" s="18"/>
      <c r="AH10" s="19"/>
      <c r="AI10" s="19"/>
      <c r="AJ10" s="19"/>
      <c r="AK10" s="19"/>
      <c r="AL10" s="20"/>
      <c r="AM10" s="18"/>
      <c r="AN10" s="19"/>
      <c r="AO10" s="19"/>
      <c r="AP10" s="19"/>
      <c r="AQ10" s="19"/>
      <c r="AR10" s="20"/>
      <c r="AS10" s="18"/>
      <c r="AT10" s="19"/>
      <c r="AU10" s="19"/>
      <c r="AV10" s="19"/>
      <c r="AW10" s="19"/>
      <c r="AX10" s="20"/>
      <c r="BA10" s="23"/>
      <c r="BH10" s="17"/>
      <c r="BI10" s="18"/>
      <c r="BJ10" s="19"/>
      <c r="BK10" s="19"/>
      <c r="BL10" s="19"/>
      <c r="BM10" s="19"/>
      <c r="BN10" s="20"/>
      <c r="BO10" s="18"/>
      <c r="BP10" s="19"/>
      <c r="BQ10" s="19"/>
      <c r="BR10" s="19"/>
      <c r="BS10" s="19"/>
      <c r="BT10" s="20"/>
      <c r="BU10" s="18"/>
      <c r="BV10" s="19"/>
      <c r="BW10" s="19"/>
      <c r="BX10" s="19"/>
      <c r="BY10" s="19"/>
      <c r="BZ10" s="20"/>
      <c r="CA10" s="18"/>
      <c r="CB10" s="19"/>
      <c r="CC10" s="19"/>
      <c r="CD10" s="19"/>
      <c r="CE10" s="19"/>
      <c r="CF10" s="20"/>
      <c r="CG10" s="18"/>
      <c r="CH10" s="19"/>
      <c r="CI10" s="19"/>
      <c r="CJ10" s="19"/>
      <c r="CK10" s="19"/>
      <c r="CL10" s="20"/>
      <c r="CM10" s="18"/>
      <c r="CN10" s="19"/>
      <c r="CO10" s="19"/>
      <c r="CP10" s="19"/>
      <c r="CQ10" s="19"/>
      <c r="CR10" s="20"/>
      <c r="CS10" s="18"/>
      <c r="CT10" s="19"/>
      <c r="CU10" s="19"/>
      <c r="CV10" s="19"/>
      <c r="CW10" s="19"/>
      <c r="CX10" s="20"/>
    </row>
    <row r="11" spans="1:102" ht="21.75" customHeight="1" x14ac:dyDescent="0.15">
      <c r="A11" s="23"/>
      <c r="H11" s="17"/>
      <c r="I11" s="885">
        <f>AS7+1</f>
        <v>46215</v>
      </c>
      <c r="J11" s="886"/>
      <c r="K11" s="886"/>
      <c r="L11" s="123"/>
      <c r="M11" s="21"/>
      <c r="N11" s="22"/>
      <c r="O11" s="881">
        <f>I11+1</f>
        <v>46216</v>
      </c>
      <c r="P11" s="882"/>
      <c r="Q11" s="882"/>
      <c r="R11" s="119"/>
      <c r="S11" s="21"/>
      <c r="T11" s="22"/>
      <c r="U11" s="881">
        <f>O11+1</f>
        <v>46217</v>
      </c>
      <c r="V11" s="882"/>
      <c r="W11" s="882"/>
      <c r="X11" s="119"/>
      <c r="Y11" s="21"/>
      <c r="Z11" s="22"/>
      <c r="AA11" s="881">
        <f>U11+1</f>
        <v>46218</v>
      </c>
      <c r="AB11" s="882"/>
      <c r="AC11" s="882"/>
      <c r="AD11" s="119"/>
      <c r="AE11" s="21"/>
      <c r="AF11" s="22"/>
      <c r="AG11" s="881">
        <f>AA11+1</f>
        <v>46219</v>
      </c>
      <c r="AH11" s="882"/>
      <c r="AI11" s="882"/>
      <c r="AJ11" s="119"/>
      <c r="AK11" s="21"/>
      <c r="AL11" s="22"/>
      <c r="AM11" s="881">
        <f>AG11+1</f>
        <v>46220</v>
      </c>
      <c r="AN11" s="882"/>
      <c r="AO11" s="882"/>
      <c r="AP11" s="119"/>
      <c r="AQ11" s="21"/>
      <c r="AR11" s="22"/>
      <c r="AS11" s="887">
        <f>AM11+1</f>
        <v>46221</v>
      </c>
      <c r="AT11" s="888"/>
      <c r="AU11" s="888"/>
      <c r="AV11" s="119"/>
      <c r="AW11" s="21"/>
      <c r="AX11" s="22"/>
      <c r="BA11" s="23"/>
      <c r="BH11" s="17"/>
      <c r="BI11" s="885">
        <f>CS7+1</f>
        <v>46306</v>
      </c>
      <c r="BJ11" s="886"/>
      <c r="BK11" s="886"/>
      <c r="BL11" s="123"/>
      <c r="BM11" s="21"/>
      <c r="BN11" s="22"/>
      <c r="BO11" s="881">
        <f>BI11+1</f>
        <v>46307</v>
      </c>
      <c r="BP11" s="882"/>
      <c r="BQ11" s="882"/>
      <c r="BR11" s="119"/>
      <c r="BS11" s="21"/>
      <c r="BT11" s="22"/>
      <c r="BU11" s="881">
        <f>BO11+1</f>
        <v>46308</v>
      </c>
      <c r="BV11" s="882"/>
      <c r="BW11" s="882"/>
      <c r="BX11" s="119"/>
      <c r="BY11" s="21"/>
      <c r="BZ11" s="22"/>
      <c r="CA11" s="881">
        <f>BU11+1</f>
        <v>46309</v>
      </c>
      <c r="CB11" s="882"/>
      <c r="CC11" s="882"/>
      <c r="CD11" s="119"/>
      <c r="CE11" s="21"/>
      <c r="CF11" s="22"/>
      <c r="CG11" s="881">
        <f>CA11+1</f>
        <v>46310</v>
      </c>
      <c r="CH11" s="882"/>
      <c r="CI11" s="882"/>
      <c r="CJ11" s="119"/>
      <c r="CK11" s="21"/>
      <c r="CL11" s="22"/>
      <c r="CM11" s="881">
        <f>CG11+1</f>
        <v>46311</v>
      </c>
      <c r="CN11" s="882"/>
      <c r="CO11" s="882"/>
      <c r="CP11" s="119"/>
      <c r="CQ11" s="21"/>
      <c r="CR11" s="22"/>
      <c r="CS11" s="887">
        <f>CM11+1</f>
        <v>46312</v>
      </c>
      <c r="CT11" s="888"/>
      <c r="CU11" s="888"/>
      <c r="CV11" s="119"/>
      <c r="CW11" s="21"/>
      <c r="CX11" s="22"/>
    </row>
    <row r="12" spans="1:102" ht="21.75" customHeight="1" x14ac:dyDescent="0.15">
      <c r="A12" s="23"/>
      <c r="H12" s="17"/>
      <c r="I12" s="879"/>
      <c r="J12" s="880"/>
      <c r="K12" s="880"/>
      <c r="L12" s="124"/>
      <c r="N12" s="17"/>
      <c r="O12" s="883"/>
      <c r="P12" s="884"/>
      <c r="Q12" s="884"/>
      <c r="R12" s="121"/>
      <c r="T12" s="17"/>
      <c r="U12" s="883"/>
      <c r="V12" s="884"/>
      <c r="W12" s="884"/>
      <c r="X12" s="121"/>
      <c r="Z12" s="17"/>
      <c r="AA12" s="883"/>
      <c r="AB12" s="884"/>
      <c r="AC12" s="884"/>
      <c r="AD12" s="121"/>
      <c r="AF12" s="17"/>
      <c r="AG12" s="883"/>
      <c r="AH12" s="884"/>
      <c r="AI12" s="884"/>
      <c r="AJ12" s="121"/>
      <c r="AL12" s="17"/>
      <c r="AM12" s="883"/>
      <c r="AN12" s="884"/>
      <c r="AO12" s="884"/>
      <c r="AP12" s="121"/>
      <c r="AR12" s="17"/>
      <c r="AS12" s="887"/>
      <c r="AT12" s="888"/>
      <c r="AU12" s="888"/>
      <c r="AV12" s="121"/>
      <c r="AX12" s="17"/>
      <c r="BA12" s="23"/>
      <c r="BH12" s="17"/>
      <c r="BI12" s="879"/>
      <c r="BJ12" s="880"/>
      <c r="BK12" s="880"/>
      <c r="BL12" s="124"/>
      <c r="BN12" s="17"/>
      <c r="BO12" s="883"/>
      <c r="BP12" s="884"/>
      <c r="BQ12" s="884"/>
      <c r="BR12" s="121"/>
      <c r="BT12" s="17"/>
      <c r="BU12" s="883"/>
      <c r="BV12" s="884"/>
      <c r="BW12" s="884"/>
      <c r="BX12" s="121"/>
      <c r="BZ12" s="17"/>
      <c r="CA12" s="883"/>
      <c r="CB12" s="884"/>
      <c r="CC12" s="884"/>
      <c r="CD12" s="121"/>
      <c r="CF12" s="17"/>
      <c r="CG12" s="883"/>
      <c r="CH12" s="884"/>
      <c r="CI12" s="884"/>
      <c r="CJ12" s="121"/>
      <c r="CL12" s="17"/>
      <c r="CM12" s="883"/>
      <c r="CN12" s="884"/>
      <c r="CO12" s="884"/>
      <c r="CP12" s="121"/>
      <c r="CR12" s="17"/>
      <c r="CS12" s="887"/>
      <c r="CT12" s="888"/>
      <c r="CU12" s="888"/>
      <c r="CV12" s="121"/>
      <c r="CX12" s="17"/>
    </row>
    <row r="13" spans="1:102" ht="66" customHeight="1" x14ac:dyDescent="0.15">
      <c r="A13" s="18"/>
      <c r="B13" s="19"/>
      <c r="C13" s="19"/>
      <c r="D13" s="19"/>
      <c r="E13" s="19"/>
      <c r="F13" s="19"/>
      <c r="G13" s="19"/>
      <c r="H13" s="20"/>
      <c r="I13" s="879"/>
      <c r="J13" s="880"/>
      <c r="K13" s="880"/>
      <c r="L13" s="124"/>
      <c r="N13" s="17"/>
      <c r="O13" s="883"/>
      <c r="P13" s="884"/>
      <c r="Q13" s="884"/>
      <c r="R13" s="121"/>
      <c r="T13" s="17"/>
      <c r="U13" s="883"/>
      <c r="V13" s="884"/>
      <c r="W13" s="884"/>
      <c r="X13" s="121"/>
      <c r="Z13" s="17"/>
      <c r="AA13" s="883"/>
      <c r="AB13" s="884"/>
      <c r="AC13" s="884"/>
      <c r="AD13" s="121"/>
      <c r="AF13" s="17"/>
      <c r="AG13" s="883"/>
      <c r="AH13" s="884"/>
      <c r="AI13" s="884"/>
      <c r="AJ13" s="121"/>
      <c r="AL13" s="17"/>
      <c r="AM13" s="883"/>
      <c r="AN13" s="884"/>
      <c r="AO13" s="884"/>
      <c r="AP13" s="121"/>
      <c r="AR13" s="17"/>
      <c r="AS13" s="887"/>
      <c r="AT13" s="888"/>
      <c r="AU13" s="888"/>
      <c r="AV13" s="121"/>
      <c r="AX13" s="17"/>
      <c r="BA13" s="18"/>
      <c r="BB13" s="19"/>
      <c r="BC13" s="19"/>
      <c r="BD13" s="19"/>
      <c r="BE13" s="19"/>
      <c r="BF13" s="19"/>
      <c r="BG13" s="19"/>
      <c r="BH13" s="20"/>
      <c r="BI13" s="879"/>
      <c r="BJ13" s="880"/>
      <c r="BK13" s="880"/>
      <c r="BL13" s="124"/>
      <c r="BN13" s="17"/>
      <c r="BO13" s="883"/>
      <c r="BP13" s="884"/>
      <c r="BQ13" s="884"/>
      <c r="BR13" s="121"/>
      <c r="BT13" s="17"/>
      <c r="BU13" s="883"/>
      <c r="BV13" s="884"/>
      <c r="BW13" s="884"/>
      <c r="BX13" s="121"/>
      <c r="BZ13" s="17"/>
      <c r="CA13" s="883"/>
      <c r="CB13" s="884"/>
      <c r="CC13" s="884"/>
      <c r="CD13" s="121"/>
      <c r="CF13" s="17"/>
      <c r="CG13" s="883"/>
      <c r="CH13" s="884"/>
      <c r="CI13" s="884"/>
      <c r="CJ13" s="121"/>
      <c r="CL13" s="17"/>
      <c r="CM13" s="883"/>
      <c r="CN13" s="884"/>
      <c r="CO13" s="884"/>
      <c r="CP13" s="121"/>
      <c r="CR13" s="17"/>
      <c r="CS13" s="887"/>
      <c r="CT13" s="888"/>
      <c r="CU13" s="888"/>
      <c r="CV13" s="121"/>
      <c r="CX13" s="17"/>
    </row>
    <row r="14" spans="1:102" ht="68.25" customHeight="1" x14ac:dyDescent="0.15">
      <c r="A14" s="806">
        <f>A5</f>
        <v>46204</v>
      </c>
      <c r="B14" s="807"/>
      <c r="C14" s="807"/>
      <c r="D14" s="807"/>
      <c r="E14" s="807"/>
      <c r="F14" s="807"/>
      <c r="G14" s="807"/>
      <c r="H14" s="807"/>
      <c r="I14" s="59"/>
      <c r="J14" s="96"/>
      <c r="K14" s="96"/>
      <c r="L14" s="96"/>
      <c r="M14" s="96"/>
      <c r="N14" s="96"/>
      <c r="O14" s="96"/>
      <c r="P14" s="96"/>
      <c r="Q14" s="96"/>
      <c r="R14" s="96"/>
      <c r="S14" s="96"/>
      <c r="T14" s="96"/>
      <c r="U14" s="96"/>
      <c r="V14" s="96"/>
      <c r="W14" s="96"/>
      <c r="X14" s="96"/>
      <c r="Y14" s="96"/>
      <c r="Z14" s="96"/>
      <c r="AA14" s="96"/>
      <c r="AB14" s="96"/>
      <c r="AC14" s="96"/>
      <c r="AD14" s="96"/>
      <c r="AE14" s="96"/>
      <c r="AF14" s="96"/>
      <c r="AG14" s="96"/>
      <c r="AH14" s="96"/>
      <c r="AI14" s="96"/>
      <c r="AJ14" s="96"/>
      <c r="AK14" s="96"/>
      <c r="AL14" s="96"/>
      <c r="AM14" s="96"/>
      <c r="AN14" s="96"/>
      <c r="AO14" s="96"/>
      <c r="AP14" s="96"/>
      <c r="AQ14" s="96"/>
      <c r="AR14" s="96"/>
      <c r="AS14" s="96"/>
      <c r="AT14" s="96"/>
      <c r="AU14" s="96"/>
      <c r="AV14" s="96"/>
      <c r="AW14" s="96"/>
      <c r="AX14" s="97"/>
      <c r="BA14" s="806">
        <f>BA5</f>
        <v>46296</v>
      </c>
      <c r="BB14" s="807"/>
      <c r="BC14" s="807"/>
      <c r="BD14" s="807"/>
      <c r="BE14" s="807"/>
      <c r="BF14" s="807"/>
      <c r="BG14" s="807"/>
      <c r="BH14" s="807"/>
      <c r="BI14" s="59"/>
      <c r="BJ14" s="96"/>
      <c r="BK14" s="96"/>
      <c r="BL14" s="96"/>
      <c r="BM14" s="96"/>
      <c r="BN14" s="96"/>
      <c r="BO14" s="96"/>
      <c r="BP14" s="96"/>
      <c r="BQ14" s="96"/>
      <c r="BR14" s="96"/>
      <c r="BS14" s="96"/>
      <c r="BT14" s="96"/>
      <c r="BU14" s="96"/>
      <c r="BV14" s="96"/>
      <c r="BW14" s="96"/>
      <c r="BX14" s="96"/>
      <c r="BY14" s="96"/>
      <c r="BZ14" s="96"/>
      <c r="CA14" s="96"/>
      <c r="CB14" s="96"/>
      <c r="CC14" s="96"/>
      <c r="CD14" s="96"/>
      <c r="CE14" s="96"/>
      <c r="CF14" s="96"/>
      <c r="CG14" s="96"/>
      <c r="CH14" s="96"/>
      <c r="CI14" s="96"/>
      <c r="CJ14" s="96"/>
      <c r="CK14" s="96"/>
      <c r="CL14" s="96"/>
      <c r="CM14" s="96"/>
      <c r="CN14" s="96"/>
      <c r="CO14" s="96"/>
      <c r="CP14" s="96"/>
      <c r="CQ14" s="96"/>
      <c r="CR14" s="96"/>
      <c r="CS14" s="96"/>
      <c r="CT14" s="96"/>
      <c r="CU14" s="96"/>
      <c r="CV14" s="96"/>
      <c r="CW14" s="96"/>
      <c r="CX14" s="97"/>
    </row>
    <row r="15" spans="1:102" ht="23.25" customHeight="1" x14ac:dyDescent="0.15">
      <c r="A15" s="796">
        <f>A18</f>
        <v>46204</v>
      </c>
      <c r="B15" s="797"/>
      <c r="C15" s="797"/>
      <c r="D15" s="797"/>
      <c r="E15" s="797"/>
      <c r="F15" s="797"/>
      <c r="G15" s="797"/>
      <c r="H15" s="798"/>
      <c r="I15" s="787" t="s">
        <v>24</v>
      </c>
      <c r="J15" s="788"/>
      <c r="K15" s="788"/>
      <c r="L15" s="113"/>
      <c r="M15" s="113"/>
      <c r="N15" s="114"/>
      <c r="O15" s="877" t="s">
        <v>56</v>
      </c>
      <c r="P15" s="878"/>
      <c r="Q15" s="878"/>
      <c r="R15" s="163"/>
      <c r="S15" s="163"/>
      <c r="T15" s="164"/>
      <c r="U15" s="771" t="s">
        <v>53</v>
      </c>
      <c r="V15" s="772"/>
      <c r="W15" s="772"/>
      <c r="X15" s="88"/>
      <c r="Y15" s="88"/>
      <c r="Z15" s="89"/>
      <c r="AA15" s="877" t="s">
        <v>57</v>
      </c>
      <c r="AB15" s="878"/>
      <c r="AC15" s="878"/>
      <c r="AD15" s="163"/>
      <c r="AE15" s="163"/>
      <c r="AF15" s="164"/>
      <c r="AG15" s="771" t="s">
        <v>58</v>
      </c>
      <c r="AH15" s="772"/>
      <c r="AI15" s="772"/>
      <c r="AJ15" s="88"/>
      <c r="AK15" s="88"/>
      <c r="AL15" s="89"/>
      <c r="AM15" s="877" t="s">
        <v>59</v>
      </c>
      <c r="AN15" s="878"/>
      <c r="AO15" s="878"/>
      <c r="AP15" s="163"/>
      <c r="AQ15" s="163"/>
      <c r="AR15" s="164"/>
      <c r="AS15" s="773" t="s">
        <v>62</v>
      </c>
      <c r="AT15" s="774"/>
      <c r="AU15" s="774"/>
      <c r="AV15" s="117"/>
      <c r="AW15" s="117"/>
      <c r="AX15" s="118"/>
      <c r="BA15" s="796">
        <f>BA18</f>
        <v>46296</v>
      </c>
      <c r="BB15" s="797"/>
      <c r="BC15" s="797"/>
      <c r="BD15" s="797"/>
      <c r="BE15" s="797"/>
      <c r="BF15" s="797"/>
      <c r="BG15" s="797"/>
      <c r="BH15" s="798"/>
      <c r="BI15" s="787" t="s">
        <v>24</v>
      </c>
      <c r="BJ15" s="788"/>
      <c r="BK15" s="788"/>
      <c r="BL15" s="113"/>
      <c r="BM15" s="113"/>
      <c r="BN15" s="114"/>
      <c r="BO15" s="877" t="s">
        <v>56</v>
      </c>
      <c r="BP15" s="878"/>
      <c r="BQ15" s="878"/>
      <c r="BR15" s="163"/>
      <c r="BS15" s="163"/>
      <c r="BT15" s="164"/>
      <c r="BU15" s="771" t="s">
        <v>53</v>
      </c>
      <c r="BV15" s="772"/>
      <c r="BW15" s="772"/>
      <c r="BX15" s="88"/>
      <c r="BY15" s="88"/>
      <c r="BZ15" s="89"/>
      <c r="CA15" s="877" t="s">
        <v>57</v>
      </c>
      <c r="CB15" s="878"/>
      <c r="CC15" s="878"/>
      <c r="CD15" s="163"/>
      <c r="CE15" s="163"/>
      <c r="CF15" s="164"/>
      <c r="CG15" s="771" t="s">
        <v>58</v>
      </c>
      <c r="CH15" s="772"/>
      <c r="CI15" s="772"/>
      <c r="CJ15" s="88"/>
      <c r="CK15" s="88"/>
      <c r="CL15" s="89"/>
      <c r="CM15" s="877" t="s">
        <v>59</v>
      </c>
      <c r="CN15" s="878"/>
      <c r="CO15" s="878"/>
      <c r="CP15" s="163"/>
      <c r="CQ15" s="163"/>
      <c r="CR15" s="164"/>
      <c r="CS15" s="773" t="s">
        <v>62</v>
      </c>
      <c r="CT15" s="774"/>
      <c r="CU15" s="774"/>
      <c r="CV15" s="117"/>
      <c r="CW15" s="117"/>
      <c r="CX15" s="118"/>
    </row>
    <row r="16" spans="1:102" ht="21.75" customHeight="1" x14ac:dyDescent="0.15">
      <c r="A16" s="799"/>
      <c r="B16" s="800"/>
      <c r="C16" s="800"/>
      <c r="D16" s="800"/>
      <c r="E16" s="800"/>
      <c r="F16" s="800"/>
      <c r="G16" s="800"/>
      <c r="H16" s="801"/>
      <c r="I16" s="885">
        <f>AS11+1</f>
        <v>46222</v>
      </c>
      <c r="J16" s="886"/>
      <c r="K16" s="886"/>
      <c r="L16" s="123"/>
      <c r="M16" s="21"/>
      <c r="N16" s="22"/>
      <c r="O16" s="881">
        <f>I16+1</f>
        <v>46223</v>
      </c>
      <c r="P16" s="882"/>
      <c r="Q16" s="882"/>
      <c r="R16" s="119"/>
      <c r="S16" s="21"/>
      <c r="T16" s="22"/>
      <c r="U16" s="881">
        <f>O16+1</f>
        <v>46224</v>
      </c>
      <c r="V16" s="882"/>
      <c r="W16" s="882"/>
      <c r="X16" s="119"/>
      <c r="Y16" s="21"/>
      <c r="Z16" s="22"/>
      <c r="AA16" s="881">
        <f>U16+1</f>
        <v>46225</v>
      </c>
      <c r="AB16" s="882"/>
      <c r="AC16" s="882"/>
      <c r="AD16" s="119"/>
      <c r="AE16" s="21"/>
      <c r="AF16" s="22"/>
      <c r="AG16" s="881">
        <f>AA16+1</f>
        <v>46226</v>
      </c>
      <c r="AH16" s="882"/>
      <c r="AI16" s="882"/>
      <c r="AJ16" s="119"/>
      <c r="AK16" s="21"/>
      <c r="AL16" s="22"/>
      <c r="AM16" s="881">
        <f>AG16+1</f>
        <v>46227</v>
      </c>
      <c r="AN16" s="882"/>
      <c r="AO16" s="882"/>
      <c r="AP16" s="119"/>
      <c r="AQ16" s="21"/>
      <c r="AR16" s="22"/>
      <c r="AS16" s="887">
        <f>AM16+1</f>
        <v>46228</v>
      </c>
      <c r="AT16" s="888"/>
      <c r="AU16" s="888"/>
      <c r="AV16" s="119"/>
      <c r="AW16" s="21"/>
      <c r="AX16" s="22"/>
      <c r="BA16" s="799"/>
      <c r="BB16" s="800"/>
      <c r="BC16" s="800"/>
      <c r="BD16" s="800"/>
      <c r="BE16" s="800"/>
      <c r="BF16" s="800"/>
      <c r="BG16" s="800"/>
      <c r="BH16" s="801"/>
      <c r="BI16" s="885">
        <f>CS11+1</f>
        <v>46313</v>
      </c>
      <c r="BJ16" s="886"/>
      <c r="BK16" s="886"/>
      <c r="BL16" s="123"/>
      <c r="BM16" s="21"/>
      <c r="BN16" s="22"/>
      <c r="BO16" s="881">
        <f>BI16+1</f>
        <v>46314</v>
      </c>
      <c r="BP16" s="882"/>
      <c r="BQ16" s="882"/>
      <c r="BR16" s="119"/>
      <c r="BS16" s="21"/>
      <c r="BT16" s="22"/>
      <c r="BU16" s="881">
        <f>BO16+1</f>
        <v>46315</v>
      </c>
      <c r="BV16" s="882"/>
      <c r="BW16" s="882"/>
      <c r="BX16" s="119"/>
      <c r="BY16" s="21"/>
      <c r="BZ16" s="22"/>
      <c r="CA16" s="881">
        <f>BU16+1</f>
        <v>46316</v>
      </c>
      <c r="CB16" s="882"/>
      <c r="CC16" s="882"/>
      <c r="CD16" s="119"/>
      <c r="CE16" s="21"/>
      <c r="CF16" s="22"/>
      <c r="CG16" s="881">
        <f>CA16+1</f>
        <v>46317</v>
      </c>
      <c r="CH16" s="882"/>
      <c r="CI16" s="882"/>
      <c r="CJ16" s="119"/>
      <c r="CK16" s="21"/>
      <c r="CL16" s="22"/>
      <c r="CM16" s="881">
        <f>CG16+1</f>
        <v>46318</v>
      </c>
      <c r="CN16" s="882"/>
      <c r="CO16" s="882"/>
      <c r="CP16" s="119"/>
      <c r="CQ16" s="21"/>
      <c r="CR16" s="22"/>
      <c r="CS16" s="887">
        <f>CM16+1</f>
        <v>46319</v>
      </c>
      <c r="CT16" s="888"/>
      <c r="CU16" s="888"/>
      <c r="CV16" s="119"/>
      <c r="CW16" s="21"/>
      <c r="CX16" s="22"/>
    </row>
    <row r="17" spans="1:102" ht="21.75" customHeight="1" x14ac:dyDescent="0.15">
      <c r="A17" s="799"/>
      <c r="B17" s="800"/>
      <c r="C17" s="800"/>
      <c r="D17" s="800"/>
      <c r="E17" s="800"/>
      <c r="F17" s="800"/>
      <c r="G17" s="800"/>
      <c r="H17" s="801"/>
      <c r="I17" s="879"/>
      <c r="J17" s="880"/>
      <c r="K17" s="880"/>
      <c r="L17" s="124"/>
      <c r="N17" s="17"/>
      <c r="O17" s="883"/>
      <c r="P17" s="884"/>
      <c r="Q17" s="884"/>
      <c r="R17" s="121"/>
      <c r="T17" s="17"/>
      <c r="U17" s="883"/>
      <c r="V17" s="884"/>
      <c r="W17" s="884"/>
      <c r="X17" s="121"/>
      <c r="Z17" s="17"/>
      <c r="AA17" s="883"/>
      <c r="AB17" s="884"/>
      <c r="AC17" s="884"/>
      <c r="AD17" s="121"/>
      <c r="AF17" s="17"/>
      <c r="AG17" s="883"/>
      <c r="AH17" s="884"/>
      <c r="AI17" s="884"/>
      <c r="AJ17" s="121"/>
      <c r="AL17" s="17"/>
      <c r="AM17" s="883"/>
      <c r="AN17" s="884"/>
      <c r="AO17" s="884"/>
      <c r="AP17" s="121"/>
      <c r="AR17" s="17"/>
      <c r="AS17" s="887"/>
      <c r="AT17" s="888"/>
      <c r="AU17" s="888"/>
      <c r="AV17" s="121"/>
      <c r="AX17" s="17"/>
      <c r="BA17" s="799"/>
      <c r="BB17" s="800"/>
      <c r="BC17" s="800"/>
      <c r="BD17" s="800"/>
      <c r="BE17" s="800"/>
      <c r="BF17" s="800"/>
      <c r="BG17" s="800"/>
      <c r="BH17" s="801"/>
      <c r="BI17" s="879"/>
      <c r="BJ17" s="880"/>
      <c r="BK17" s="880"/>
      <c r="BL17" s="124"/>
      <c r="BN17" s="17"/>
      <c r="BO17" s="883"/>
      <c r="BP17" s="884"/>
      <c r="BQ17" s="884"/>
      <c r="BR17" s="121"/>
      <c r="BT17" s="17"/>
      <c r="BU17" s="883"/>
      <c r="BV17" s="884"/>
      <c r="BW17" s="884"/>
      <c r="BX17" s="121"/>
      <c r="BZ17" s="17"/>
      <c r="CA17" s="883"/>
      <c r="CB17" s="884"/>
      <c r="CC17" s="884"/>
      <c r="CD17" s="121"/>
      <c r="CF17" s="17"/>
      <c r="CG17" s="883"/>
      <c r="CH17" s="884"/>
      <c r="CI17" s="884"/>
      <c r="CJ17" s="121"/>
      <c r="CL17" s="17"/>
      <c r="CM17" s="883"/>
      <c r="CN17" s="884"/>
      <c r="CO17" s="884"/>
      <c r="CP17" s="121"/>
      <c r="CR17" s="17"/>
      <c r="CS17" s="887"/>
      <c r="CT17" s="888"/>
      <c r="CU17" s="888"/>
      <c r="CV17" s="121"/>
      <c r="CX17" s="17"/>
    </row>
    <row r="18" spans="1:102" ht="22.5" customHeight="1" x14ac:dyDescent="0.15">
      <c r="A18" s="575">
        <f>A5</f>
        <v>46204</v>
      </c>
      <c r="B18" s="576"/>
      <c r="C18" s="576"/>
      <c r="D18" s="576"/>
      <c r="E18" s="576" t="s">
        <v>358</v>
      </c>
      <c r="F18" s="576"/>
      <c r="G18" s="576"/>
      <c r="H18" s="577"/>
      <c r="I18" s="879"/>
      <c r="J18" s="880"/>
      <c r="K18" s="880"/>
      <c r="L18" s="124"/>
      <c r="N18" s="17"/>
      <c r="O18" s="883"/>
      <c r="P18" s="884"/>
      <c r="Q18" s="884"/>
      <c r="R18" s="121"/>
      <c r="T18" s="17"/>
      <c r="U18" s="883"/>
      <c r="V18" s="884"/>
      <c r="W18" s="884"/>
      <c r="X18" s="121"/>
      <c r="Z18" s="17"/>
      <c r="AA18" s="883"/>
      <c r="AB18" s="884"/>
      <c r="AC18" s="884"/>
      <c r="AD18" s="121"/>
      <c r="AF18" s="17"/>
      <c r="AG18" s="883"/>
      <c r="AH18" s="884"/>
      <c r="AI18" s="884"/>
      <c r="AJ18" s="121"/>
      <c r="AL18" s="17"/>
      <c r="AM18" s="883"/>
      <c r="AN18" s="884"/>
      <c r="AO18" s="884"/>
      <c r="AP18" s="121"/>
      <c r="AR18" s="17"/>
      <c r="AS18" s="887"/>
      <c r="AT18" s="888"/>
      <c r="AU18" s="888"/>
      <c r="AV18" s="121"/>
      <c r="AX18" s="17"/>
      <c r="BA18" s="575">
        <f>BA5</f>
        <v>46296</v>
      </c>
      <c r="BB18" s="576"/>
      <c r="BC18" s="576"/>
      <c r="BD18" s="576"/>
      <c r="BE18" s="576" t="s">
        <v>358</v>
      </c>
      <c r="BF18" s="576"/>
      <c r="BG18" s="576"/>
      <c r="BH18" s="577"/>
      <c r="BI18" s="879"/>
      <c r="BJ18" s="880"/>
      <c r="BK18" s="880"/>
      <c r="BL18" s="124"/>
      <c r="BN18" s="17"/>
      <c r="BO18" s="883"/>
      <c r="BP18" s="884"/>
      <c r="BQ18" s="884"/>
      <c r="BR18" s="121"/>
      <c r="BT18" s="17"/>
      <c r="BU18" s="883"/>
      <c r="BV18" s="884"/>
      <c r="BW18" s="884"/>
      <c r="BX18" s="121"/>
      <c r="BZ18" s="17"/>
      <c r="CA18" s="883"/>
      <c r="CB18" s="884"/>
      <c r="CC18" s="884"/>
      <c r="CD18" s="121"/>
      <c r="CF18" s="17"/>
      <c r="CG18" s="883"/>
      <c r="CH18" s="884"/>
      <c r="CI18" s="884"/>
      <c r="CJ18" s="121"/>
      <c r="CL18" s="17"/>
      <c r="CM18" s="883"/>
      <c r="CN18" s="884"/>
      <c r="CO18" s="884"/>
      <c r="CP18" s="121"/>
      <c r="CR18" s="17"/>
      <c r="CS18" s="887"/>
      <c r="CT18" s="888"/>
      <c r="CU18" s="888"/>
      <c r="CV18" s="121"/>
      <c r="CX18" s="17"/>
    </row>
    <row r="19" spans="1:102" ht="57" customHeight="1" x14ac:dyDescent="0.15">
      <c r="A19" s="575"/>
      <c r="B19" s="576"/>
      <c r="C19" s="576"/>
      <c r="D19" s="576"/>
      <c r="E19" s="576" t="str">
        <f>(YEAR(A18)-1988)&amp;"年"</f>
        <v>38年</v>
      </c>
      <c r="F19" s="576"/>
      <c r="G19" s="576"/>
      <c r="H19" s="577"/>
      <c r="I19" s="18"/>
      <c r="J19" s="19"/>
      <c r="K19" s="19"/>
      <c r="L19" s="19"/>
      <c r="M19" s="19"/>
      <c r="N19" s="20"/>
      <c r="O19" s="18"/>
      <c r="P19" s="19"/>
      <c r="Q19" s="19"/>
      <c r="R19" s="19"/>
      <c r="S19" s="19"/>
      <c r="T19" s="20"/>
      <c r="U19" s="18"/>
      <c r="V19" s="19"/>
      <c r="W19" s="19"/>
      <c r="X19" s="19"/>
      <c r="Y19" s="19"/>
      <c r="Z19" s="20"/>
      <c r="AA19" s="18"/>
      <c r="AB19" s="19"/>
      <c r="AC19" s="19"/>
      <c r="AD19" s="19"/>
      <c r="AE19" s="19"/>
      <c r="AF19" s="20"/>
      <c r="AG19" s="18"/>
      <c r="AH19" s="19"/>
      <c r="AI19" s="19"/>
      <c r="AJ19" s="19"/>
      <c r="AK19" s="19"/>
      <c r="AL19" s="20"/>
      <c r="AM19" s="18"/>
      <c r="AN19" s="19"/>
      <c r="AO19" s="19"/>
      <c r="AP19" s="19"/>
      <c r="AQ19" s="19"/>
      <c r="AR19" s="20"/>
      <c r="AS19" s="18"/>
      <c r="AT19" s="19"/>
      <c r="AU19" s="19"/>
      <c r="AV19" s="19"/>
      <c r="AW19" s="19"/>
      <c r="AX19" s="20"/>
      <c r="BA19" s="575"/>
      <c r="BB19" s="576"/>
      <c r="BC19" s="576"/>
      <c r="BD19" s="576"/>
      <c r="BE19" s="576" t="str">
        <f>(YEAR(BA18)-1988)&amp;"年"</f>
        <v>38年</v>
      </c>
      <c r="BF19" s="576"/>
      <c r="BG19" s="576"/>
      <c r="BH19" s="577"/>
      <c r="BI19" s="18"/>
      <c r="BJ19" s="19"/>
      <c r="BK19" s="19"/>
      <c r="BL19" s="19"/>
      <c r="BM19" s="19"/>
      <c r="BN19" s="20"/>
      <c r="BO19" s="18"/>
      <c r="BP19" s="19"/>
      <c r="BQ19" s="19"/>
      <c r="BR19" s="19"/>
      <c r="BS19" s="19"/>
      <c r="BT19" s="20"/>
      <c r="BU19" s="18"/>
      <c r="BV19" s="19"/>
      <c r="BW19" s="19"/>
      <c r="BX19" s="19"/>
      <c r="BY19" s="19"/>
      <c r="BZ19" s="20"/>
      <c r="CA19" s="18"/>
      <c r="CB19" s="19"/>
      <c r="CC19" s="19"/>
      <c r="CD19" s="19"/>
      <c r="CE19" s="19"/>
      <c r="CF19" s="20"/>
      <c r="CG19" s="18"/>
      <c r="CH19" s="19"/>
      <c r="CI19" s="19"/>
      <c r="CJ19" s="19"/>
      <c r="CK19" s="19"/>
      <c r="CL19" s="20"/>
      <c r="CM19" s="18"/>
      <c r="CN19" s="19"/>
      <c r="CO19" s="19"/>
      <c r="CP19" s="19"/>
      <c r="CQ19" s="19"/>
      <c r="CR19" s="20"/>
      <c r="CS19" s="18"/>
      <c r="CT19" s="19"/>
      <c r="CU19" s="19"/>
      <c r="CV19" s="19"/>
      <c r="CW19" s="19"/>
      <c r="CX19" s="20"/>
    </row>
    <row r="20" spans="1:102" ht="21.75" customHeight="1" x14ac:dyDescent="0.15">
      <c r="A20" s="789" t="str">
        <f>IF(A18&gt;=43586,"令和"&amp;IF(YEAR(A18)-2018=1,"元",YEAR(A18)-2018),"平成"&amp;(YEAR(A18)-1988))</f>
        <v>令和8</v>
      </c>
      <c r="B20" s="790"/>
      <c r="C20" s="790"/>
      <c r="D20" s="790"/>
      <c r="E20" s="790"/>
      <c r="F20" s="790"/>
      <c r="G20" s="790"/>
      <c r="H20" s="791"/>
      <c r="I20" s="889">
        <f>IF(DAY(AS16)+1&gt;IF(MONTH(A5)=12,31,DATE(YEAR(A5),MONTH(A5)+1,1)-A5),"",AS16+1)</f>
        <v>46229</v>
      </c>
      <c r="J20" s="890"/>
      <c r="K20" s="890"/>
      <c r="L20" s="123"/>
      <c r="M20" s="21"/>
      <c r="N20" s="22"/>
      <c r="O20" s="881">
        <f>IF(I20="","",IF(DAY(I20)+1&gt;IF(MONTH(A5)=12,31,DATE(YEAR(A5),MONTH(A5)+1,1)-A5),"",I20+1))</f>
        <v>46230</v>
      </c>
      <c r="P20" s="882"/>
      <c r="Q20" s="882"/>
      <c r="R20" s="123"/>
      <c r="S20" s="21"/>
      <c r="T20" s="22"/>
      <c r="U20" s="881">
        <f>IF(O20="","",IF(DAY(O20)+1&gt;IF(MONTH(A5)=12,31,DATE(YEAR(A5),MONTH(A5)+1,1)-A5),"",O20+1))</f>
        <v>46231</v>
      </c>
      <c r="V20" s="882"/>
      <c r="W20" s="882"/>
      <c r="X20" s="123"/>
      <c r="Y20" s="21"/>
      <c r="Z20" s="22"/>
      <c r="AA20" s="881">
        <f>IF(U20="","",IF(DAY(U20)+1&gt;IF(MONTH(A5)=12,31,DATE(YEAR(A5),MONTH(A5)+1,1)-A5),"",U20+1))</f>
        <v>46232</v>
      </c>
      <c r="AB20" s="882"/>
      <c r="AC20" s="882"/>
      <c r="AD20" s="123"/>
      <c r="AE20" s="21"/>
      <c r="AF20" s="22"/>
      <c r="AG20" s="881">
        <f>IF(AA20="","",IF(DAY(AA20)+1&gt;IF(MONTH(A5)=12,31,DATE(YEAR(A5),MONTH(A5)+1,1)-A5),"",AA20+1))</f>
        <v>46233</v>
      </c>
      <c r="AH20" s="882"/>
      <c r="AI20" s="882"/>
      <c r="AJ20" s="123"/>
      <c r="AK20" s="21"/>
      <c r="AL20" s="22"/>
      <c r="AM20" s="881">
        <f>IF(AG20="","",IF(DAY(AG20)+1&gt;IF(MONTH(A5)=12,31,DATE(YEAR(A5),MONTH(A5)+1,1)-A5),"",AG20+1))</f>
        <v>46234</v>
      </c>
      <c r="AN20" s="882"/>
      <c r="AO20" s="882"/>
      <c r="AP20" s="123"/>
      <c r="AQ20" s="21"/>
      <c r="AR20" s="22"/>
      <c r="AS20" s="893" t="str">
        <f>IF(AM20="","",IF(DAY(AM20)+1&gt;IF(MONTH(A5)=12,31,DATE(YEAR(A5),MONTH(A5)+1,1)-A5),"",AM20+1))</f>
        <v/>
      </c>
      <c r="AT20" s="894"/>
      <c r="AU20" s="894"/>
      <c r="AV20" s="123"/>
      <c r="AW20" s="21"/>
      <c r="AX20" s="22"/>
      <c r="BA20" s="789" t="str">
        <f>IF(BA18&gt;=43586,"令和"&amp;IF(YEAR(BA18)-2018=1,"元",YEAR(BA18)-2018),"平成"&amp;(YEAR(BA18)-1988))</f>
        <v>令和8</v>
      </c>
      <c r="BB20" s="790"/>
      <c r="BC20" s="790"/>
      <c r="BD20" s="790"/>
      <c r="BE20" s="790"/>
      <c r="BF20" s="790"/>
      <c r="BG20" s="790"/>
      <c r="BH20" s="791"/>
      <c r="BI20" s="889">
        <f>IF(DAY(CS16)+1&gt;IF(MONTH(BA5)=12,31,DATE(YEAR(BA5),MONTH(BA5)+1,1)-BA5),"",CS16+1)</f>
        <v>46320</v>
      </c>
      <c r="BJ20" s="890"/>
      <c r="BK20" s="890"/>
      <c r="BL20" s="123"/>
      <c r="BM20" s="21"/>
      <c r="BN20" s="22"/>
      <c r="BO20" s="881">
        <f>IF(BI20="","",IF(DAY(BI20)+1&gt;IF(MONTH(BA5)=12,31,DATE(YEAR(BA5),MONTH(BA5)+1,1)-BA5),"",BI20+1))</f>
        <v>46321</v>
      </c>
      <c r="BP20" s="882"/>
      <c r="BQ20" s="882"/>
      <c r="BR20" s="123"/>
      <c r="BS20" s="21"/>
      <c r="BT20" s="22"/>
      <c r="BU20" s="881">
        <f>IF(BO20="","",IF(DAY(BO20)+1&gt;IF(MONTH(BA5)=12,31,DATE(YEAR(BA5),MONTH(BA5)+1,1)-BA5),"",BO20+1))</f>
        <v>46322</v>
      </c>
      <c r="BV20" s="882"/>
      <c r="BW20" s="882"/>
      <c r="BX20" s="123"/>
      <c r="BY20" s="21"/>
      <c r="BZ20" s="22"/>
      <c r="CA20" s="881">
        <f>IF(BU20="","",IF(DAY(BU20)+1&gt;IF(MONTH(BA5)=12,31,DATE(YEAR(BA5),MONTH(BA5)+1,1)-BA5),"",BU20+1))</f>
        <v>46323</v>
      </c>
      <c r="CB20" s="882"/>
      <c r="CC20" s="882"/>
      <c r="CD20" s="123"/>
      <c r="CE20" s="21"/>
      <c r="CF20" s="22"/>
      <c r="CG20" s="881">
        <f>IF(CA20="","",IF(DAY(CA20)+1&gt;IF(MONTH(BA5)=12,31,DATE(YEAR(BA5),MONTH(BA5)+1,1)-BA5),"",CA20+1))</f>
        <v>46324</v>
      </c>
      <c r="CH20" s="882"/>
      <c r="CI20" s="882"/>
      <c r="CJ20" s="123"/>
      <c r="CK20" s="21"/>
      <c r="CL20" s="22"/>
      <c r="CM20" s="881">
        <f>IF(CG20="","",IF(DAY(CG20)+1&gt;IF(MONTH(BA5)=12,31,DATE(YEAR(BA5),MONTH(BA5)+1,1)-BA5),"",CG20+1))</f>
        <v>46325</v>
      </c>
      <c r="CN20" s="882"/>
      <c r="CO20" s="882"/>
      <c r="CP20" s="123"/>
      <c r="CQ20" s="21"/>
      <c r="CR20" s="22"/>
      <c r="CS20" s="893">
        <f>IF(CM20="","",IF(DAY(CM20)+1&gt;IF(MONTH(BA5)=12,31,DATE(YEAR(BA5),MONTH(BA5)+1,1)-BA5),"",CM20+1))</f>
        <v>46326</v>
      </c>
      <c r="CT20" s="894"/>
      <c r="CU20" s="894"/>
      <c r="CV20" s="123"/>
      <c r="CW20" s="21"/>
      <c r="CX20" s="22"/>
    </row>
    <row r="21" spans="1:102" ht="21.75" customHeight="1" x14ac:dyDescent="0.15">
      <c r="A21" s="789"/>
      <c r="B21" s="790"/>
      <c r="C21" s="790"/>
      <c r="D21" s="790"/>
      <c r="E21" s="790"/>
      <c r="F21" s="790"/>
      <c r="G21" s="790"/>
      <c r="H21" s="791"/>
      <c r="I21" s="891"/>
      <c r="J21" s="892"/>
      <c r="K21" s="892"/>
      <c r="L21" s="124"/>
      <c r="N21" s="17"/>
      <c r="O21" s="883"/>
      <c r="P21" s="884"/>
      <c r="Q21" s="884"/>
      <c r="R21" s="124"/>
      <c r="T21" s="17"/>
      <c r="U21" s="883"/>
      <c r="V21" s="884"/>
      <c r="W21" s="884"/>
      <c r="X21" s="124"/>
      <c r="Z21" s="17"/>
      <c r="AA21" s="883"/>
      <c r="AB21" s="884"/>
      <c r="AC21" s="884"/>
      <c r="AD21" s="124"/>
      <c r="AF21" s="17"/>
      <c r="AG21" s="883"/>
      <c r="AH21" s="884"/>
      <c r="AI21" s="884"/>
      <c r="AJ21" s="124"/>
      <c r="AL21" s="17"/>
      <c r="AM21" s="883"/>
      <c r="AN21" s="884"/>
      <c r="AO21" s="884"/>
      <c r="AP21" s="124"/>
      <c r="AR21" s="17"/>
      <c r="AS21" s="887"/>
      <c r="AT21" s="888"/>
      <c r="AU21" s="888"/>
      <c r="AV21" s="124"/>
      <c r="AX21" s="17"/>
      <c r="BA21" s="789"/>
      <c r="BB21" s="790"/>
      <c r="BC21" s="790"/>
      <c r="BD21" s="790"/>
      <c r="BE21" s="790"/>
      <c r="BF21" s="790"/>
      <c r="BG21" s="790"/>
      <c r="BH21" s="791"/>
      <c r="BI21" s="891"/>
      <c r="BJ21" s="892"/>
      <c r="BK21" s="892"/>
      <c r="BL21" s="124"/>
      <c r="BN21" s="17"/>
      <c r="BO21" s="883"/>
      <c r="BP21" s="884"/>
      <c r="BQ21" s="884"/>
      <c r="BR21" s="124"/>
      <c r="BT21" s="17"/>
      <c r="BU21" s="883"/>
      <c r="BV21" s="884"/>
      <c r="BW21" s="884"/>
      <c r="BX21" s="124"/>
      <c r="BZ21" s="17"/>
      <c r="CA21" s="883"/>
      <c r="CB21" s="884"/>
      <c r="CC21" s="884"/>
      <c r="CD21" s="124"/>
      <c r="CF21" s="17"/>
      <c r="CG21" s="883"/>
      <c r="CH21" s="884"/>
      <c r="CI21" s="884"/>
      <c r="CJ21" s="124"/>
      <c r="CL21" s="17"/>
      <c r="CM21" s="883"/>
      <c r="CN21" s="884"/>
      <c r="CO21" s="884"/>
      <c r="CP21" s="124"/>
      <c r="CR21" s="17"/>
      <c r="CS21" s="887"/>
      <c r="CT21" s="888"/>
      <c r="CU21" s="888"/>
      <c r="CV21" s="124"/>
      <c r="CX21" s="17"/>
    </row>
    <row r="22" spans="1:102" ht="22.5" customHeight="1" x14ac:dyDescent="0.15">
      <c r="A22" s="28"/>
      <c r="B22" s="21"/>
      <c r="C22" s="21"/>
      <c r="D22" s="21"/>
      <c r="E22" s="21"/>
      <c r="F22" s="21"/>
      <c r="G22" s="21"/>
      <c r="H22" s="22"/>
      <c r="I22" s="891"/>
      <c r="J22" s="892"/>
      <c r="K22" s="892"/>
      <c r="L22" s="124"/>
      <c r="N22" s="17"/>
      <c r="O22" s="883"/>
      <c r="P22" s="884"/>
      <c r="Q22" s="884"/>
      <c r="R22" s="124"/>
      <c r="T22" s="17"/>
      <c r="U22" s="883"/>
      <c r="V22" s="884"/>
      <c r="W22" s="884"/>
      <c r="X22" s="124"/>
      <c r="Z22" s="17"/>
      <c r="AA22" s="883"/>
      <c r="AB22" s="884"/>
      <c r="AC22" s="884"/>
      <c r="AD22" s="124"/>
      <c r="AF22" s="17"/>
      <c r="AG22" s="883"/>
      <c r="AH22" s="884"/>
      <c r="AI22" s="884"/>
      <c r="AJ22" s="124"/>
      <c r="AL22" s="17"/>
      <c r="AM22" s="883"/>
      <c r="AN22" s="884"/>
      <c r="AO22" s="884"/>
      <c r="AP22" s="124"/>
      <c r="AR22" s="17"/>
      <c r="AS22" s="887"/>
      <c r="AT22" s="888"/>
      <c r="AU22" s="888"/>
      <c r="AV22" s="124"/>
      <c r="AX22" s="17"/>
      <c r="BA22" s="28"/>
      <c r="BB22" s="21"/>
      <c r="BC22" s="21"/>
      <c r="BD22" s="21"/>
      <c r="BE22" s="21"/>
      <c r="BF22" s="21"/>
      <c r="BG22" s="21"/>
      <c r="BH22" s="22"/>
      <c r="BI22" s="891"/>
      <c r="BJ22" s="892"/>
      <c r="BK22" s="892"/>
      <c r="BL22" s="124"/>
      <c r="BN22" s="17"/>
      <c r="BO22" s="883"/>
      <c r="BP22" s="884"/>
      <c r="BQ22" s="884"/>
      <c r="BR22" s="124"/>
      <c r="BT22" s="17"/>
      <c r="BU22" s="883"/>
      <c r="BV22" s="884"/>
      <c r="BW22" s="884"/>
      <c r="BX22" s="124"/>
      <c r="BZ22" s="17"/>
      <c r="CA22" s="883"/>
      <c r="CB22" s="884"/>
      <c r="CC22" s="884"/>
      <c r="CD22" s="124"/>
      <c r="CF22" s="17"/>
      <c r="CG22" s="883"/>
      <c r="CH22" s="884"/>
      <c r="CI22" s="884"/>
      <c r="CJ22" s="124"/>
      <c r="CL22" s="17"/>
      <c r="CM22" s="883"/>
      <c r="CN22" s="884"/>
      <c r="CO22" s="884"/>
      <c r="CP22" s="124"/>
      <c r="CR22" s="17"/>
      <c r="CS22" s="887"/>
      <c r="CT22" s="888"/>
      <c r="CU22" s="888"/>
      <c r="CV22" s="124"/>
      <c r="CX22" s="17"/>
    </row>
    <row r="23" spans="1:102" ht="57" customHeight="1" x14ac:dyDescent="0.15">
      <c r="A23" s="23"/>
      <c r="H23" s="17"/>
      <c r="I23" s="18"/>
      <c r="J23" s="19"/>
      <c r="K23" s="19"/>
      <c r="L23" s="19"/>
      <c r="M23" s="19"/>
      <c r="N23" s="20"/>
      <c r="O23" s="18"/>
      <c r="P23" s="19"/>
      <c r="Q23" s="19"/>
      <c r="R23" s="19"/>
      <c r="S23" s="19"/>
      <c r="T23" s="20"/>
      <c r="U23" s="18"/>
      <c r="V23" s="19"/>
      <c r="W23" s="19"/>
      <c r="X23" s="19"/>
      <c r="Y23" s="19"/>
      <c r="Z23" s="20"/>
      <c r="AA23" s="18"/>
      <c r="AB23" s="19"/>
      <c r="AC23" s="19"/>
      <c r="AD23" s="19"/>
      <c r="AE23" s="19"/>
      <c r="AF23" s="20"/>
      <c r="AG23" s="18"/>
      <c r="AH23" s="19"/>
      <c r="AI23" s="19"/>
      <c r="AJ23" s="19"/>
      <c r="AK23" s="19"/>
      <c r="AL23" s="20"/>
      <c r="AM23" s="18"/>
      <c r="AN23" s="19"/>
      <c r="AO23" s="19"/>
      <c r="AP23" s="19"/>
      <c r="AQ23" s="19"/>
      <c r="AR23" s="20"/>
      <c r="AS23" s="18"/>
      <c r="AT23" s="19"/>
      <c r="AU23" s="19"/>
      <c r="AV23" s="19"/>
      <c r="AW23" s="19"/>
      <c r="AX23" s="20"/>
      <c r="BA23" s="23"/>
      <c r="BH23" s="17"/>
      <c r="BI23" s="18"/>
      <c r="BJ23" s="19"/>
      <c r="BK23" s="19"/>
      <c r="BL23" s="19"/>
      <c r="BM23" s="19"/>
      <c r="BN23" s="20"/>
      <c r="BO23" s="18"/>
      <c r="BP23" s="19"/>
      <c r="BQ23" s="19"/>
      <c r="BR23" s="19"/>
      <c r="BS23" s="19"/>
      <c r="BT23" s="20"/>
      <c r="BU23" s="18"/>
      <c r="BV23" s="19"/>
      <c r="BW23" s="19"/>
      <c r="BX23" s="19"/>
      <c r="BY23" s="19"/>
      <c r="BZ23" s="20"/>
      <c r="CA23" s="18"/>
      <c r="CB23" s="19"/>
      <c r="CC23" s="19"/>
      <c r="CD23" s="19"/>
      <c r="CE23" s="19"/>
      <c r="CF23" s="20"/>
      <c r="CG23" s="18"/>
      <c r="CH23" s="19"/>
      <c r="CI23" s="19"/>
      <c r="CJ23" s="19"/>
      <c r="CK23" s="19"/>
      <c r="CL23" s="20"/>
      <c r="CM23" s="18"/>
      <c r="CN23" s="19"/>
      <c r="CO23" s="19"/>
      <c r="CP23" s="19"/>
      <c r="CQ23" s="19"/>
      <c r="CR23" s="20"/>
      <c r="CS23" s="18"/>
      <c r="CT23" s="19"/>
      <c r="CU23" s="19"/>
      <c r="CV23" s="19"/>
      <c r="CW23" s="19"/>
      <c r="CX23" s="20"/>
    </row>
    <row r="24" spans="1:102" ht="21.75" customHeight="1" x14ac:dyDescent="0.15">
      <c r="A24" s="23"/>
      <c r="H24" s="17"/>
      <c r="I24" s="895" t="str">
        <f>IF(AS20="","",IF(DAY(AS20)+1&gt;IF(MONTH(A5)=12,31,DATE(YEAR(A5),MONTH(A5)+1,1)-A5),"",AS20+1))</f>
        <v/>
      </c>
      <c r="J24" s="896"/>
      <c r="K24" s="896"/>
      <c r="L24" s="123"/>
      <c r="M24" s="21"/>
      <c r="N24" s="22"/>
      <c r="O24" s="901" t="str">
        <f>IF(I24="","",IF(DAY(I24)+1&gt;IF(MONTH(A5)=12,31,DATE(YEAR(A5),MONTH(A5)+1,1)-A5),"",I24+1))</f>
        <v/>
      </c>
      <c r="P24" s="902"/>
      <c r="Q24" s="902"/>
      <c r="R24" s="123"/>
      <c r="S24" s="21"/>
      <c r="T24" s="22"/>
      <c r="U24" s="820" t="s">
        <v>318</v>
      </c>
      <c r="V24" s="821"/>
      <c r="W24" s="822"/>
      <c r="X24" s="811" t="str">
        <f>VLOOKUP(A5,祝節名,2,FALSE)</f>
        <v>20 海の日
小暑7、大暑23</v>
      </c>
      <c r="Y24" s="811"/>
      <c r="Z24" s="811"/>
      <c r="AA24" s="811"/>
      <c r="AB24" s="811"/>
      <c r="AC24" s="811"/>
      <c r="AD24" s="811"/>
      <c r="AE24" s="811"/>
      <c r="AF24" s="811"/>
      <c r="AG24" s="811"/>
      <c r="AH24" s="811"/>
      <c r="AI24" s="811"/>
      <c r="AJ24" s="808" t="s">
        <v>359</v>
      </c>
      <c r="AK24" s="808"/>
      <c r="AL24" s="808"/>
      <c r="AM24" s="811" t="str">
        <f>VLOOKUP(A5,記念名,2,FALSE)</f>
        <v>国民安全の日 1
世界人口デー 11</v>
      </c>
      <c r="AN24" s="811"/>
      <c r="AO24" s="811"/>
      <c r="AP24" s="811"/>
      <c r="AQ24" s="811"/>
      <c r="AR24" s="811"/>
      <c r="AS24" s="811"/>
      <c r="AT24" s="811"/>
      <c r="AU24" s="811"/>
      <c r="AV24" s="811"/>
      <c r="AW24" s="811"/>
      <c r="AX24" s="811"/>
      <c r="BA24" s="23"/>
      <c r="BH24" s="17"/>
      <c r="BI24" s="895" t="str">
        <f>IF(CS20="","",IF(DAY(CS20)+1&gt;IF(MONTH(BA5)=12,31,DATE(YEAR(BA5),MONTH(BA5)+1,1)-BA5),"",CS20+1))</f>
        <v/>
      </c>
      <c r="BJ24" s="896"/>
      <c r="BK24" s="896"/>
      <c r="BL24" s="123"/>
      <c r="BM24" s="21"/>
      <c r="BN24" s="22"/>
      <c r="BO24" s="901" t="str">
        <f>IF(BI24="","",IF(DAY(BI24)+1&gt;IF(MONTH(BA5)=12,31,DATE(YEAR(BA5),MONTH(BA5)+1,1)-BA5),"",BI24+1))</f>
        <v/>
      </c>
      <c r="BP24" s="902"/>
      <c r="BQ24" s="902"/>
      <c r="BR24" s="123"/>
      <c r="BS24" s="21"/>
      <c r="BT24" s="22"/>
      <c r="BU24" s="820" t="s">
        <v>318</v>
      </c>
      <c r="BV24" s="821"/>
      <c r="BW24" s="822"/>
      <c r="BX24" s="811" t="str">
        <f>VLOOKUP(BA5,祝節名,2,FALSE)</f>
        <v>12 スポーツの日
寒露8、霜降23</v>
      </c>
      <c r="BY24" s="811"/>
      <c r="BZ24" s="811"/>
      <c r="CA24" s="811"/>
      <c r="CB24" s="811"/>
      <c r="CC24" s="811"/>
      <c r="CD24" s="811"/>
      <c r="CE24" s="811"/>
      <c r="CF24" s="811"/>
      <c r="CG24" s="811"/>
      <c r="CH24" s="811"/>
      <c r="CI24" s="811"/>
      <c r="CJ24" s="808" t="s">
        <v>359</v>
      </c>
      <c r="CK24" s="808"/>
      <c r="CL24" s="808"/>
      <c r="CM24" s="811" t="str">
        <f>VLOOKUP(BA5,記念名,2,FALSE)</f>
        <v>目の愛護デー 10
電信電話記念日 23</v>
      </c>
      <c r="CN24" s="811"/>
      <c r="CO24" s="811"/>
      <c r="CP24" s="811"/>
      <c r="CQ24" s="811"/>
      <c r="CR24" s="811"/>
      <c r="CS24" s="811"/>
      <c r="CT24" s="811"/>
      <c r="CU24" s="811"/>
      <c r="CV24" s="811"/>
      <c r="CW24" s="811"/>
      <c r="CX24" s="811"/>
    </row>
    <row r="25" spans="1:102" ht="21.75" customHeight="1" x14ac:dyDescent="0.15">
      <c r="A25" s="23"/>
      <c r="H25" s="17"/>
      <c r="I25" s="897"/>
      <c r="J25" s="898"/>
      <c r="K25" s="898"/>
      <c r="L25" s="124"/>
      <c r="N25" s="17"/>
      <c r="O25" s="632"/>
      <c r="P25" s="633"/>
      <c r="Q25" s="633"/>
      <c r="R25" s="124"/>
      <c r="T25" s="17"/>
      <c r="U25" s="823"/>
      <c r="V25" s="824"/>
      <c r="W25" s="825"/>
      <c r="X25" s="812"/>
      <c r="Y25" s="812"/>
      <c r="Z25" s="812"/>
      <c r="AA25" s="812"/>
      <c r="AB25" s="812"/>
      <c r="AC25" s="812"/>
      <c r="AD25" s="812"/>
      <c r="AE25" s="812"/>
      <c r="AF25" s="812"/>
      <c r="AG25" s="812"/>
      <c r="AH25" s="812"/>
      <c r="AI25" s="812"/>
      <c r="AJ25" s="809"/>
      <c r="AK25" s="809"/>
      <c r="AL25" s="809"/>
      <c r="AM25" s="812"/>
      <c r="AN25" s="812"/>
      <c r="AO25" s="812"/>
      <c r="AP25" s="812"/>
      <c r="AQ25" s="812"/>
      <c r="AR25" s="812"/>
      <c r="AS25" s="812"/>
      <c r="AT25" s="812"/>
      <c r="AU25" s="812"/>
      <c r="AV25" s="812"/>
      <c r="AW25" s="812"/>
      <c r="AX25" s="812"/>
      <c r="BA25" s="23"/>
      <c r="BH25" s="17"/>
      <c r="BI25" s="897"/>
      <c r="BJ25" s="898"/>
      <c r="BK25" s="898"/>
      <c r="BL25" s="124"/>
      <c r="BN25" s="17"/>
      <c r="BO25" s="632"/>
      <c r="BP25" s="633"/>
      <c r="BQ25" s="633"/>
      <c r="BR25" s="124"/>
      <c r="BT25" s="17"/>
      <c r="BU25" s="823"/>
      <c r="BV25" s="824"/>
      <c r="BW25" s="825"/>
      <c r="BX25" s="812"/>
      <c r="BY25" s="812"/>
      <c r="BZ25" s="812"/>
      <c r="CA25" s="812"/>
      <c r="CB25" s="812"/>
      <c r="CC25" s="812"/>
      <c r="CD25" s="812"/>
      <c r="CE25" s="812"/>
      <c r="CF25" s="812"/>
      <c r="CG25" s="812"/>
      <c r="CH25" s="812"/>
      <c r="CI25" s="812"/>
      <c r="CJ25" s="809"/>
      <c r="CK25" s="809"/>
      <c r="CL25" s="809"/>
      <c r="CM25" s="812"/>
      <c r="CN25" s="812"/>
      <c r="CO25" s="812"/>
      <c r="CP25" s="812"/>
      <c r="CQ25" s="812"/>
      <c r="CR25" s="812"/>
      <c r="CS25" s="812"/>
      <c r="CT25" s="812"/>
      <c r="CU25" s="812"/>
      <c r="CV25" s="812"/>
      <c r="CW25" s="812"/>
      <c r="CX25" s="812"/>
    </row>
    <row r="26" spans="1:102" ht="8.25" customHeight="1" x14ac:dyDescent="0.15">
      <c r="A26" s="18"/>
      <c r="B26" s="19"/>
      <c r="C26" s="19"/>
      <c r="D26" s="19"/>
      <c r="E26" s="19"/>
      <c r="F26" s="19"/>
      <c r="G26" s="19"/>
      <c r="H26" s="20"/>
      <c r="I26" s="899"/>
      <c r="J26" s="900"/>
      <c r="K26" s="900"/>
      <c r="L26" s="125"/>
      <c r="M26" s="19"/>
      <c r="N26" s="20"/>
      <c r="O26" s="634"/>
      <c r="P26" s="635"/>
      <c r="Q26" s="635"/>
      <c r="R26" s="125"/>
      <c r="S26" s="19"/>
      <c r="T26" s="20"/>
      <c r="U26" s="826"/>
      <c r="V26" s="827"/>
      <c r="W26" s="828"/>
      <c r="X26" s="813"/>
      <c r="Y26" s="813"/>
      <c r="Z26" s="813"/>
      <c r="AA26" s="813"/>
      <c r="AB26" s="813"/>
      <c r="AC26" s="813"/>
      <c r="AD26" s="813"/>
      <c r="AE26" s="813"/>
      <c r="AF26" s="813"/>
      <c r="AG26" s="813"/>
      <c r="AH26" s="813"/>
      <c r="AI26" s="813"/>
      <c r="AJ26" s="810"/>
      <c r="AK26" s="810"/>
      <c r="AL26" s="810"/>
      <c r="AM26" s="813"/>
      <c r="AN26" s="813"/>
      <c r="AO26" s="813"/>
      <c r="AP26" s="813"/>
      <c r="AQ26" s="813"/>
      <c r="AR26" s="813"/>
      <c r="AS26" s="813"/>
      <c r="AT26" s="813"/>
      <c r="AU26" s="813"/>
      <c r="AV26" s="813"/>
      <c r="AW26" s="813"/>
      <c r="AX26" s="813"/>
      <c r="BA26" s="18"/>
      <c r="BB26" s="19"/>
      <c r="BC26" s="19"/>
      <c r="BD26" s="19"/>
      <c r="BE26" s="19"/>
      <c r="BF26" s="19"/>
      <c r="BG26" s="19"/>
      <c r="BH26" s="20"/>
      <c r="BI26" s="899"/>
      <c r="BJ26" s="900"/>
      <c r="BK26" s="900"/>
      <c r="BL26" s="125"/>
      <c r="BM26" s="19"/>
      <c r="BN26" s="20"/>
      <c r="BO26" s="634"/>
      <c r="BP26" s="635"/>
      <c r="BQ26" s="635"/>
      <c r="BR26" s="125"/>
      <c r="BS26" s="19"/>
      <c r="BT26" s="20"/>
      <c r="BU26" s="826"/>
      <c r="BV26" s="827"/>
      <c r="BW26" s="828"/>
      <c r="BX26" s="813"/>
      <c r="BY26" s="813"/>
      <c r="BZ26" s="813"/>
      <c r="CA26" s="813"/>
      <c r="CB26" s="813"/>
      <c r="CC26" s="813"/>
      <c r="CD26" s="813"/>
      <c r="CE26" s="813"/>
      <c r="CF26" s="813"/>
      <c r="CG26" s="813"/>
      <c r="CH26" s="813"/>
      <c r="CI26" s="813"/>
      <c r="CJ26" s="810"/>
      <c r="CK26" s="810"/>
      <c r="CL26" s="810"/>
      <c r="CM26" s="813"/>
      <c r="CN26" s="813"/>
      <c r="CO26" s="813"/>
      <c r="CP26" s="813"/>
      <c r="CQ26" s="813"/>
      <c r="CR26" s="813"/>
      <c r="CS26" s="813"/>
      <c r="CT26" s="813"/>
      <c r="CU26" s="813"/>
      <c r="CV26" s="813"/>
      <c r="CW26" s="813"/>
      <c r="CX26" s="813"/>
    </row>
    <row r="27" spans="1:102" ht="52.5" customHeight="1" x14ac:dyDescent="0.15">
      <c r="BA27" s="154"/>
    </row>
    <row r="28" spans="1:102" ht="23.25" customHeight="1" x14ac:dyDescent="0.15">
      <c r="A28" s="837">
        <f>A31</f>
        <v>46235</v>
      </c>
      <c r="B28" s="838"/>
      <c r="C28" s="838"/>
      <c r="D28" s="838"/>
      <c r="E28" s="838"/>
      <c r="F28" s="838"/>
      <c r="G28" s="838"/>
      <c r="H28" s="839"/>
      <c r="I28" s="787" t="s">
        <v>24</v>
      </c>
      <c r="J28" s="788"/>
      <c r="K28" s="788"/>
      <c r="L28" s="113"/>
      <c r="M28" s="113"/>
      <c r="N28" s="114"/>
      <c r="O28" s="877" t="s">
        <v>56</v>
      </c>
      <c r="P28" s="878"/>
      <c r="Q28" s="878"/>
      <c r="R28" s="163"/>
      <c r="S28" s="163"/>
      <c r="T28" s="164"/>
      <c r="U28" s="829" t="s">
        <v>53</v>
      </c>
      <c r="V28" s="830"/>
      <c r="W28" s="830"/>
      <c r="X28" s="92"/>
      <c r="Y28" s="92"/>
      <c r="Z28" s="93"/>
      <c r="AA28" s="877" t="s">
        <v>57</v>
      </c>
      <c r="AB28" s="878"/>
      <c r="AC28" s="878"/>
      <c r="AD28" s="163"/>
      <c r="AE28" s="163"/>
      <c r="AF28" s="164"/>
      <c r="AG28" s="829" t="s">
        <v>58</v>
      </c>
      <c r="AH28" s="830"/>
      <c r="AI28" s="830"/>
      <c r="AJ28" s="92"/>
      <c r="AK28" s="92"/>
      <c r="AL28" s="93"/>
      <c r="AM28" s="877" t="s">
        <v>59</v>
      </c>
      <c r="AN28" s="878"/>
      <c r="AO28" s="878"/>
      <c r="AP28" s="163"/>
      <c r="AQ28" s="163"/>
      <c r="AR28" s="164"/>
      <c r="AS28" s="773" t="s">
        <v>62</v>
      </c>
      <c r="AT28" s="774"/>
      <c r="AU28" s="774"/>
      <c r="AV28" s="117"/>
      <c r="AW28" s="117"/>
      <c r="AX28" s="118"/>
      <c r="BA28" s="831">
        <f>BA31</f>
        <v>46327</v>
      </c>
      <c r="BB28" s="832"/>
      <c r="BC28" s="832"/>
      <c r="BD28" s="832"/>
      <c r="BE28" s="832"/>
      <c r="BF28" s="832"/>
      <c r="BG28" s="832"/>
      <c r="BH28" s="833"/>
      <c r="BI28" s="787" t="s">
        <v>24</v>
      </c>
      <c r="BJ28" s="788"/>
      <c r="BK28" s="788"/>
      <c r="BL28" s="113"/>
      <c r="BM28" s="113"/>
      <c r="BN28" s="114"/>
      <c r="BO28" s="877" t="s">
        <v>56</v>
      </c>
      <c r="BP28" s="878"/>
      <c r="BQ28" s="878"/>
      <c r="BR28" s="163"/>
      <c r="BS28" s="163"/>
      <c r="BT28" s="164"/>
      <c r="BU28" s="829" t="s">
        <v>53</v>
      </c>
      <c r="BV28" s="830"/>
      <c r="BW28" s="830"/>
      <c r="BX28" s="92"/>
      <c r="BY28" s="92"/>
      <c r="BZ28" s="93"/>
      <c r="CA28" s="877" t="s">
        <v>57</v>
      </c>
      <c r="CB28" s="878"/>
      <c r="CC28" s="878"/>
      <c r="CD28" s="163"/>
      <c r="CE28" s="163"/>
      <c r="CF28" s="164"/>
      <c r="CG28" s="829" t="s">
        <v>58</v>
      </c>
      <c r="CH28" s="830"/>
      <c r="CI28" s="830"/>
      <c r="CJ28" s="92"/>
      <c r="CK28" s="92"/>
      <c r="CL28" s="93"/>
      <c r="CM28" s="877" t="s">
        <v>59</v>
      </c>
      <c r="CN28" s="878"/>
      <c r="CO28" s="878"/>
      <c r="CP28" s="163"/>
      <c r="CQ28" s="163"/>
      <c r="CR28" s="164"/>
      <c r="CS28" s="773" t="s">
        <v>62</v>
      </c>
      <c r="CT28" s="774"/>
      <c r="CU28" s="774"/>
      <c r="CV28" s="117"/>
      <c r="CW28" s="117"/>
      <c r="CX28" s="118"/>
    </row>
    <row r="29" spans="1:102" ht="21" customHeight="1" x14ac:dyDescent="0.15">
      <c r="A29" s="840"/>
      <c r="B29" s="841"/>
      <c r="C29" s="841"/>
      <c r="D29" s="841"/>
      <c r="E29" s="841"/>
      <c r="F29" s="841"/>
      <c r="G29" s="841"/>
      <c r="H29" s="842"/>
      <c r="I29" s="879">
        <f>IF(WEEKDAY(A31)=1,A31,(IF(WEEKDAY(A31)=2,A31-1,(IF(WEEKDAY(A31)=3,A31-2,(IF(WEEKDAY(A31)=4,A31-3,(IF(WEEKDAY(A31)=5,A31-4,IF(WEEKDAY(A31)=6,A31-5,A31-6))))))))))</f>
        <v>46229</v>
      </c>
      <c r="J29" s="880"/>
      <c r="K29" s="880"/>
      <c r="O29" s="881">
        <f>I29+1</f>
        <v>46230</v>
      </c>
      <c r="P29" s="882"/>
      <c r="Q29" s="882"/>
      <c r="U29" s="881">
        <f>O29+1</f>
        <v>46231</v>
      </c>
      <c r="V29" s="882"/>
      <c r="W29" s="882"/>
      <c r="X29" s="119"/>
      <c r="Y29" s="21"/>
      <c r="Z29" s="22"/>
      <c r="AA29" s="881">
        <f>U29+1</f>
        <v>46232</v>
      </c>
      <c r="AB29" s="882"/>
      <c r="AC29" s="882"/>
      <c r="AD29" s="119"/>
      <c r="AE29" s="21"/>
      <c r="AF29" s="22"/>
      <c r="AG29" s="881">
        <f>AA29+1</f>
        <v>46233</v>
      </c>
      <c r="AH29" s="882"/>
      <c r="AI29" s="882"/>
      <c r="AJ29" s="119"/>
      <c r="AK29" s="21"/>
      <c r="AL29" s="22"/>
      <c r="AM29" s="881">
        <f>AG29+1</f>
        <v>46234</v>
      </c>
      <c r="AN29" s="882"/>
      <c r="AO29" s="882"/>
      <c r="AP29" s="119"/>
      <c r="AQ29" s="21"/>
      <c r="AR29" s="22"/>
      <c r="AS29" s="873">
        <f>AM29+1</f>
        <v>46235</v>
      </c>
      <c r="AT29" s="874"/>
      <c r="AU29" s="874"/>
      <c r="AV29" s="120"/>
      <c r="AW29" s="21"/>
      <c r="AX29" s="22"/>
      <c r="BA29" s="834"/>
      <c r="BB29" s="835"/>
      <c r="BC29" s="835"/>
      <c r="BD29" s="835"/>
      <c r="BE29" s="835"/>
      <c r="BF29" s="835"/>
      <c r="BG29" s="835"/>
      <c r="BH29" s="836"/>
      <c r="BI29" s="879">
        <f>IF(WEEKDAY(BA31)=1,BA31,(IF(WEEKDAY(BA31)=2,BA31-1,(IF(WEEKDAY(BA31)=3,BA31-2,(IF(WEEKDAY(BA31)=4,BA31-3,(IF(WEEKDAY(BA31)=5,BA31-4,IF(WEEKDAY(BA31)=6,BA31-5,BA31-6))))))))))</f>
        <v>46327</v>
      </c>
      <c r="BJ29" s="880"/>
      <c r="BK29" s="880"/>
      <c r="BO29" s="881">
        <f>BI29+1</f>
        <v>46328</v>
      </c>
      <c r="BP29" s="882"/>
      <c r="BQ29" s="882"/>
      <c r="BU29" s="881">
        <f>BO29+1</f>
        <v>46329</v>
      </c>
      <c r="BV29" s="882"/>
      <c r="BW29" s="882"/>
      <c r="BX29" s="119"/>
      <c r="BY29" s="21"/>
      <c r="BZ29" s="22"/>
      <c r="CA29" s="881">
        <f>BU29+1</f>
        <v>46330</v>
      </c>
      <c r="CB29" s="882"/>
      <c r="CC29" s="882"/>
      <c r="CD29" s="119"/>
      <c r="CE29" s="21"/>
      <c r="CF29" s="22"/>
      <c r="CG29" s="881">
        <f>CA29+1</f>
        <v>46331</v>
      </c>
      <c r="CH29" s="882"/>
      <c r="CI29" s="882"/>
      <c r="CJ29" s="119"/>
      <c r="CK29" s="21"/>
      <c r="CL29" s="22"/>
      <c r="CM29" s="881">
        <f>CG29+1</f>
        <v>46332</v>
      </c>
      <c r="CN29" s="882"/>
      <c r="CO29" s="882"/>
      <c r="CP29" s="119"/>
      <c r="CQ29" s="21"/>
      <c r="CR29" s="22"/>
      <c r="CS29" s="873">
        <f>CM29+1</f>
        <v>46333</v>
      </c>
      <c r="CT29" s="874"/>
      <c r="CU29" s="874"/>
      <c r="CV29" s="120"/>
      <c r="CW29" s="21"/>
      <c r="CX29" s="22"/>
    </row>
    <row r="30" spans="1:102" ht="21.75" customHeight="1" x14ac:dyDescent="0.15">
      <c r="A30" s="840"/>
      <c r="B30" s="841"/>
      <c r="C30" s="841"/>
      <c r="D30" s="841"/>
      <c r="E30" s="841"/>
      <c r="F30" s="841"/>
      <c r="G30" s="841"/>
      <c r="H30" s="842"/>
      <c r="I30" s="879"/>
      <c r="J30" s="880"/>
      <c r="K30" s="880"/>
      <c r="O30" s="883"/>
      <c r="P30" s="884"/>
      <c r="Q30" s="884"/>
      <c r="U30" s="883"/>
      <c r="V30" s="884"/>
      <c r="W30" s="884"/>
      <c r="X30" s="121"/>
      <c r="Z30" s="17"/>
      <c r="AA30" s="883"/>
      <c r="AB30" s="884"/>
      <c r="AC30" s="884"/>
      <c r="AD30" s="121"/>
      <c r="AF30" s="17"/>
      <c r="AG30" s="883"/>
      <c r="AH30" s="884"/>
      <c r="AI30" s="884"/>
      <c r="AJ30" s="121"/>
      <c r="AL30" s="17"/>
      <c r="AM30" s="883"/>
      <c r="AN30" s="884"/>
      <c r="AO30" s="884"/>
      <c r="AP30" s="121"/>
      <c r="AR30" s="17"/>
      <c r="AS30" s="875"/>
      <c r="AT30" s="876"/>
      <c r="AU30" s="876"/>
      <c r="AV30" s="122"/>
      <c r="AX30" s="17"/>
      <c r="BA30" s="834"/>
      <c r="BB30" s="835"/>
      <c r="BC30" s="835"/>
      <c r="BD30" s="835"/>
      <c r="BE30" s="835"/>
      <c r="BF30" s="835"/>
      <c r="BG30" s="835"/>
      <c r="BH30" s="836"/>
      <c r="BI30" s="879"/>
      <c r="BJ30" s="880"/>
      <c r="BK30" s="880"/>
      <c r="BO30" s="883"/>
      <c r="BP30" s="884"/>
      <c r="BQ30" s="884"/>
      <c r="BU30" s="883"/>
      <c r="BV30" s="884"/>
      <c r="BW30" s="884"/>
      <c r="BX30" s="121"/>
      <c r="BZ30" s="17"/>
      <c r="CA30" s="883"/>
      <c r="CB30" s="884"/>
      <c r="CC30" s="884"/>
      <c r="CD30" s="121"/>
      <c r="CF30" s="17"/>
      <c r="CG30" s="883"/>
      <c r="CH30" s="884"/>
      <c r="CI30" s="884"/>
      <c r="CJ30" s="121"/>
      <c r="CL30" s="17"/>
      <c r="CM30" s="883"/>
      <c r="CN30" s="884"/>
      <c r="CO30" s="884"/>
      <c r="CP30" s="121"/>
      <c r="CR30" s="17"/>
      <c r="CS30" s="875"/>
      <c r="CT30" s="876"/>
      <c r="CU30" s="876"/>
      <c r="CV30" s="122"/>
      <c r="CX30" s="17"/>
    </row>
    <row r="31" spans="1:102" ht="22.5" customHeight="1" x14ac:dyDescent="0.15">
      <c r="A31" s="575">
        <f>IF(MONTH(A5)=12,DATE(YEAR(A5)+1,1,1),DATE(YEAR(A5),MONTH(A5)+1,1))</f>
        <v>46235</v>
      </c>
      <c r="B31" s="576"/>
      <c r="C31" s="576"/>
      <c r="D31" s="576"/>
      <c r="E31" s="576"/>
      <c r="F31" s="576"/>
      <c r="G31" s="576"/>
      <c r="H31" s="577"/>
      <c r="I31" s="879"/>
      <c r="J31" s="880"/>
      <c r="K31" s="880"/>
      <c r="O31" s="883"/>
      <c r="P31" s="884"/>
      <c r="Q31" s="884"/>
      <c r="U31" s="883"/>
      <c r="V31" s="884"/>
      <c r="W31" s="884"/>
      <c r="X31" s="121"/>
      <c r="Z31" s="17"/>
      <c r="AA31" s="883"/>
      <c r="AB31" s="884"/>
      <c r="AC31" s="884"/>
      <c r="AD31" s="121"/>
      <c r="AF31" s="17"/>
      <c r="AG31" s="883"/>
      <c r="AH31" s="884"/>
      <c r="AI31" s="884"/>
      <c r="AJ31" s="121"/>
      <c r="AL31" s="17"/>
      <c r="AM31" s="883"/>
      <c r="AN31" s="884"/>
      <c r="AO31" s="884"/>
      <c r="AP31" s="121"/>
      <c r="AR31" s="17"/>
      <c r="AS31" s="875"/>
      <c r="AT31" s="876"/>
      <c r="AU31" s="876"/>
      <c r="AV31" s="122"/>
      <c r="AX31" s="17"/>
      <c r="BA31" s="575">
        <f>IF(MONTH(BA5)=12,DATE(YEAR(BA5)+1,1,1),DATE(YEAR(BA5),MONTH(BA5)+1,1))</f>
        <v>46327</v>
      </c>
      <c r="BB31" s="576"/>
      <c r="BC31" s="576"/>
      <c r="BD31" s="576"/>
      <c r="BE31" s="576"/>
      <c r="BF31" s="576"/>
      <c r="BG31" s="576"/>
      <c r="BH31" s="577"/>
      <c r="BI31" s="879"/>
      <c r="BJ31" s="880"/>
      <c r="BK31" s="880"/>
      <c r="BO31" s="883"/>
      <c r="BP31" s="884"/>
      <c r="BQ31" s="884"/>
      <c r="BU31" s="883"/>
      <c r="BV31" s="884"/>
      <c r="BW31" s="884"/>
      <c r="BX31" s="121"/>
      <c r="BZ31" s="17"/>
      <c r="CA31" s="883"/>
      <c r="CB31" s="884"/>
      <c r="CC31" s="884"/>
      <c r="CD31" s="121"/>
      <c r="CF31" s="17"/>
      <c r="CG31" s="883"/>
      <c r="CH31" s="884"/>
      <c r="CI31" s="884"/>
      <c r="CJ31" s="121"/>
      <c r="CL31" s="17"/>
      <c r="CM31" s="883"/>
      <c r="CN31" s="884"/>
      <c r="CO31" s="884"/>
      <c r="CP31" s="121"/>
      <c r="CR31" s="17"/>
      <c r="CS31" s="875"/>
      <c r="CT31" s="876"/>
      <c r="CU31" s="876"/>
      <c r="CV31" s="122"/>
      <c r="CX31" s="17"/>
    </row>
    <row r="32" spans="1:102" ht="33.75" customHeight="1" x14ac:dyDescent="0.15">
      <c r="A32" s="575"/>
      <c r="B32" s="576"/>
      <c r="C32" s="576"/>
      <c r="D32" s="576"/>
      <c r="E32" s="576"/>
      <c r="F32" s="576"/>
      <c r="G32" s="576"/>
      <c r="H32" s="577"/>
      <c r="O32" s="23"/>
      <c r="U32" s="18"/>
      <c r="V32" s="19"/>
      <c r="W32" s="19"/>
      <c r="X32" s="19"/>
      <c r="Y32" s="19"/>
      <c r="Z32" s="20"/>
      <c r="AA32" s="18"/>
      <c r="AB32" s="19"/>
      <c r="AC32" s="19"/>
      <c r="AD32" s="19"/>
      <c r="AE32" s="19"/>
      <c r="AF32" s="20"/>
      <c r="AG32" s="18"/>
      <c r="AH32" s="19"/>
      <c r="AI32" s="19"/>
      <c r="AJ32" s="19"/>
      <c r="AK32" s="19"/>
      <c r="AL32" s="20"/>
      <c r="AM32" s="18"/>
      <c r="AN32" s="19"/>
      <c r="AO32" s="19"/>
      <c r="AP32" s="19"/>
      <c r="AQ32" s="19"/>
      <c r="AR32" s="20"/>
      <c r="AS32" s="18"/>
      <c r="AT32" s="19"/>
      <c r="AU32" s="19"/>
      <c r="AV32" s="19"/>
      <c r="AW32" s="19"/>
      <c r="AX32" s="20"/>
      <c r="BA32" s="575"/>
      <c r="BB32" s="576"/>
      <c r="BC32" s="576"/>
      <c r="BD32" s="576"/>
      <c r="BE32" s="576"/>
      <c r="BF32" s="576"/>
      <c r="BG32" s="576"/>
      <c r="BH32" s="577"/>
      <c r="BO32" s="23"/>
      <c r="BU32" s="18"/>
      <c r="BV32" s="19"/>
      <c r="BW32" s="19"/>
      <c r="BX32" s="19"/>
      <c r="BY32" s="19"/>
      <c r="BZ32" s="20"/>
      <c r="CA32" s="18"/>
      <c r="CB32" s="19"/>
      <c r="CC32" s="19"/>
      <c r="CD32" s="19"/>
      <c r="CE32" s="19"/>
      <c r="CF32" s="20"/>
      <c r="CG32" s="18"/>
      <c r="CH32" s="19"/>
      <c r="CI32" s="19"/>
      <c r="CJ32" s="19"/>
      <c r="CK32" s="19"/>
      <c r="CL32" s="20"/>
      <c r="CM32" s="18"/>
      <c r="CN32" s="19"/>
      <c r="CO32" s="19"/>
      <c r="CP32" s="19"/>
      <c r="CQ32" s="19"/>
      <c r="CR32" s="20"/>
      <c r="CS32" s="18"/>
      <c r="CT32" s="19"/>
      <c r="CU32" s="19"/>
      <c r="CV32" s="19"/>
      <c r="CW32" s="19"/>
      <c r="CX32" s="20"/>
    </row>
    <row r="33" spans="1:102" ht="21.75" customHeight="1" x14ac:dyDescent="0.15">
      <c r="A33" s="789" t="str">
        <f>IF(A31&gt;=43586,"令和"&amp;IF(YEAR(A31)-2018=1,"元",YEAR(A31)-2018),"平成"&amp;(YEAR(A31)-1988))</f>
        <v>令和8</v>
      </c>
      <c r="B33" s="790"/>
      <c r="C33" s="790"/>
      <c r="D33" s="790"/>
      <c r="E33" s="790"/>
      <c r="F33" s="790"/>
      <c r="G33" s="790"/>
      <c r="H33" s="791"/>
      <c r="I33" s="885">
        <f>AS29+1</f>
        <v>46236</v>
      </c>
      <c r="J33" s="886"/>
      <c r="K33" s="886"/>
      <c r="L33" s="123"/>
      <c r="M33" s="21"/>
      <c r="N33" s="22"/>
      <c r="O33" s="881">
        <f>I33+1</f>
        <v>46237</v>
      </c>
      <c r="P33" s="882"/>
      <c r="Q33" s="882"/>
      <c r="R33" s="119"/>
      <c r="S33" s="21"/>
      <c r="T33" s="22"/>
      <c r="U33" s="881">
        <f>O33+1</f>
        <v>46238</v>
      </c>
      <c r="V33" s="882"/>
      <c r="W33" s="882"/>
      <c r="X33" s="119"/>
      <c r="Y33" s="21"/>
      <c r="Z33" s="22"/>
      <c r="AA33" s="881">
        <f>U33+1</f>
        <v>46239</v>
      </c>
      <c r="AB33" s="882"/>
      <c r="AC33" s="882"/>
      <c r="AD33" s="119"/>
      <c r="AE33" s="21"/>
      <c r="AF33" s="22"/>
      <c r="AG33" s="881">
        <f>AA33+1</f>
        <v>46240</v>
      </c>
      <c r="AH33" s="882"/>
      <c r="AI33" s="882"/>
      <c r="AJ33" s="119"/>
      <c r="AK33" s="21"/>
      <c r="AL33" s="22"/>
      <c r="AM33" s="881">
        <f>AG33+1</f>
        <v>46241</v>
      </c>
      <c r="AN33" s="882"/>
      <c r="AO33" s="882"/>
      <c r="AP33" s="119"/>
      <c r="AQ33" s="21"/>
      <c r="AR33" s="22"/>
      <c r="AS33" s="887">
        <f>AM33+1</f>
        <v>46242</v>
      </c>
      <c r="AT33" s="888"/>
      <c r="AU33" s="888"/>
      <c r="AV33" s="119"/>
      <c r="AW33" s="21"/>
      <c r="AX33" s="22"/>
      <c r="BA33" s="789" t="str">
        <f>IF(BA31&gt;=43586,"令和"&amp;IF(YEAR(BA31)-2018=1,"元",YEAR(BA31)-2018),"平成"&amp;(YEAR(BA31)-1988))</f>
        <v>令和8</v>
      </c>
      <c r="BB33" s="790"/>
      <c r="BC33" s="790"/>
      <c r="BD33" s="790"/>
      <c r="BE33" s="790"/>
      <c r="BF33" s="790"/>
      <c r="BG33" s="790"/>
      <c r="BH33" s="791"/>
      <c r="BI33" s="885">
        <f>CS29+1</f>
        <v>46334</v>
      </c>
      <c r="BJ33" s="886"/>
      <c r="BK33" s="886"/>
      <c r="BL33" s="123"/>
      <c r="BM33" s="21"/>
      <c r="BN33" s="22"/>
      <c r="BO33" s="881">
        <f>BI33+1</f>
        <v>46335</v>
      </c>
      <c r="BP33" s="882"/>
      <c r="BQ33" s="882"/>
      <c r="BR33" s="119"/>
      <c r="BS33" s="21"/>
      <c r="BT33" s="22"/>
      <c r="BU33" s="881">
        <f>BO33+1</f>
        <v>46336</v>
      </c>
      <c r="BV33" s="882"/>
      <c r="BW33" s="882"/>
      <c r="BX33" s="119"/>
      <c r="BY33" s="21"/>
      <c r="BZ33" s="22"/>
      <c r="CA33" s="881">
        <f>BU33+1</f>
        <v>46337</v>
      </c>
      <c r="CB33" s="882"/>
      <c r="CC33" s="882"/>
      <c r="CD33" s="119"/>
      <c r="CE33" s="21"/>
      <c r="CF33" s="22"/>
      <c r="CG33" s="881">
        <f>CA33+1</f>
        <v>46338</v>
      </c>
      <c r="CH33" s="882"/>
      <c r="CI33" s="882"/>
      <c r="CJ33" s="119"/>
      <c r="CK33" s="21"/>
      <c r="CL33" s="22"/>
      <c r="CM33" s="881">
        <f>CG33+1</f>
        <v>46339</v>
      </c>
      <c r="CN33" s="882"/>
      <c r="CO33" s="882"/>
      <c r="CP33" s="119"/>
      <c r="CQ33" s="21"/>
      <c r="CR33" s="22"/>
      <c r="CS33" s="887">
        <f>CM33+1</f>
        <v>46340</v>
      </c>
      <c r="CT33" s="888"/>
      <c r="CU33" s="888"/>
      <c r="CV33" s="119"/>
      <c r="CW33" s="21"/>
      <c r="CX33" s="22"/>
    </row>
    <row r="34" spans="1:102" ht="21.75" customHeight="1" x14ac:dyDescent="0.15">
      <c r="A34" s="789"/>
      <c r="B34" s="790"/>
      <c r="C34" s="790"/>
      <c r="D34" s="790"/>
      <c r="E34" s="790"/>
      <c r="F34" s="790"/>
      <c r="G34" s="790"/>
      <c r="H34" s="791"/>
      <c r="I34" s="879"/>
      <c r="J34" s="880"/>
      <c r="K34" s="880"/>
      <c r="L34" s="124"/>
      <c r="N34" s="17"/>
      <c r="O34" s="883"/>
      <c r="P34" s="884"/>
      <c r="Q34" s="884"/>
      <c r="R34" s="121"/>
      <c r="T34" s="17"/>
      <c r="U34" s="883"/>
      <c r="V34" s="884"/>
      <c r="W34" s="884"/>
      <c r="X34" s="121"/>
      <c r="Z34" s="17"/>
      <c r="AA34" s="883"/>
      <c r="AB34" s="884"/>
      <c r="AC34" s="884"/>
      <c r="AD34" s="121"/>
      <c r="AF34" s="17"/>
      <c r="AG34" s="883"/>
      <c r="AH34" s="884"/>
      <c r="AI34" s="884"/>
      <c r="AJ34" s="121"/>
      <c r="AL34" s="17"/>
      <c r="AM34" s="883"/>
      <c r="AN34" s="884"/>
      <c r="AO34" s="884"/>
      <c r="AP34" s="121"/>
      <c r="AR34" s="17"/>
      <c r="AS34" s="887"/>
      <c r="AT34" s="888"/>
      <c r="AU34" s="888"/>
      <c r="AV34" s="121"/>
      <c r="AX34" s="17"/>
      <c r="BA34" s="789"/>
      <c r="BB34" s="790"/>
      <c r="BC34" s="790"/>
      <c r="BD34" s="790"/>
      <c r="BE34" s="790"/>
      <c r="BF34" s="790"/>
      <c r="BG34" s="790"/>
      <c r="BH34" s="791"/>
      <c r="BI34" s="879"/>
      <c r="BJ34" s="880"/>
      <c r="BK34" s="880"/>
      <c r="BL34" s="124"/>
      <c r="BN34" s="17"/>
      <c r="BO34" s="883"/>
      <c r="BP34" s="884"/>
      <c r="BQ34" s="884"/>
      <c r="BR34" s="121"/>
      <c r="BT34" s="17"/>
      <c r="BU34" s="883"/>
      <c r="BV34" s="884"/>
      <c r="BW34" s="884"/>
      <c r="BX34" s="121"/>
      <c r="BZ34" s="17"/>
      <c r="CA34" s="883"/>
      <c r="CB34" s="884"/>
      <c r="CC34" s="884"/>
      <c r="CD34" s="121"/>
      <c r="CF34" s="17"/>
      <c r="CG34" s="883"/>
      <c r="CH34" s="884"/>
      <c r="CI34" s="884"/>
      <c r="CJ34" s="121"/>
      <c r="CL34" s="17"/>
      <c r="CM34" s="883"/>
      <c r="CN34" s="884"/>
      <c r="CO34" s="884"/>
      <c r="CP34" s="121"/>
      <c r="CR34" s="17"/>
      <c r="CS34" s="887"/>
      <c r="CT34" s="888"/>
      <c r="CU34" s="888"/>
      <c r="CV34" s="121"/>
      <c r="CX34" s="17"/>
    </row>
    <row r="35" spans="1:102" ht="22.5" customHeight="1" x14ac:dyDescent="0.15">
      <c r="A35" s="28"/>
      <c r="B35" s="21"/>
      <c r="C35" s="21"/>
      <c r="D35" s="21"/>
      <c r="E35" s="21"/>
      <c r="F35" s="21"/>
      <c r="G35" s="21"/>
      <c r="H35" s="22"/>
      <c r="I35" s="879"/>
      <c r="J35" s="880"/>
      <c r="K35" s="880"/>
      <c r="L35" s="124"/>
      <c r="N35" s="17"/>
      <c r="O35" s="883"/>
      <c r="P35" s="884"/>
      <c r="Q35" s="884"/>
      <c r="R35" s="121"/>
      <c r="T35" s="17"/>
      <c r="U35" s="883"/>
      <c r="V35" s="884"/>
      <c r="W35" s="884"/>
      <c r="X35" s="121"/>
      <c r="Z35" s="17"/>
      <c r="AA35" s="883"/>
      <c r="AB35" s="884"/>
      <c r="AC35" s="884"/>
      <c r="AD35" s="121"/>
      <c r="AF35" s="17"/>
      <c r="AG35" s="883"/>
      <c r="AH35" s="884"/>
      <c r="AI35" s="884"/>
      <c r="AJ35" s="121"/>
      <c r="AL35" s="17"/>
      <c r="AM35" s="883"/>
      <c r="AN35" s="884"/>
      <c r="AO35" s="884"/>
      <c r="AP35" s="121"/>
      <c r="AR35" s="17"/>
      <c r="AS35" s="887"/>
      <c r="AT35" s="888"/>
      <c r="AU35" s="888"/>
      <c r="AV35" s="121"/>
      <c r="AX35" s="17"/>
      <c r="BA35" s="28"/>
      <c r="BB35" s="21"/>
      <c r="BC35" s="21"/>
      <c r="BD35" s="21"/>
      <c r="BE35" s="21"/>
      <c r="BF35" s="21"/>
      <c r="BG35" s="21"/>
      <c r="BH35" s="22"/>
      <c r="BI35" s="879"/>
      <c r="BJ35" s="880"/>
      <c r="BK35" s="880"/>
      <c r="BL35" s="124"/>
      <c r="BN35" s="17"/>
      <c r="BO35" s="883"/>
      <c r="BP35" s="884"/>
      <c r="BQ35" s="884"/>
      <c r="BR35" s="121"/>
      <c r="BT35" s="17"/>
      <c r="BU35" s="883"/>
      <c r="BV35" s="884"/>
      <c r="BW35" s="884"/>
      <c r="BX35" s="121"/>
      <c r="BZ35" s="17"/>
      <c r="CA35" s="883"/>
      <c r="CB35" s="884"/>
      <c r="CC35" s="884"/>
      <c r="CD35" s="121"/>
      <c r="CF35" s="17"/>
      <c r="CG35" s="883"/>
      <c r="CH35" s="884"/>
      <c r="CI35" s="884"/>
      <c r="CJ35" s="121"/>
      <c r="CL35" s="17"/>
      <c r="CM35" s="883"/>
      <c r="CN35" s="884"/>
      <c r="CO35" s="884"/>
      <c r="CP35" s="121"/>
      <c r="CR35" s="17"/>
      <c r="CS35" s="887"/>
      <c r="CT35" s="888"/>
      <c r="CU35" s="888"/>
      <c r="CV35" s="121"/>
      <c r="CX35" s="17"/>
    </row>
    <row r="36" spans="1:102" ht="38.25" customHeight="1" x14ac:dyDescent="0.15">
      <c r="A36" s="23"/>
      <c r="H36" s="17"/>
      <c r="I36" s="18"/>
      <c r="J36" s="19"/>
      <c r="K36" s="19"/>
      <c r="L36" s="19"/>
      <c r="M36" s="19"/>
      <c r="N36" s="20"/>
      <c r="O36" s="18"/>
      <c r="P36" s="19"/>
      <c r="Q36" s="19"/>
      <c r="R36" s="19"/>
      <c r="S36" s="19"/>
      <c r="T36" s="20"/>
      <c r="U36" s="18"/>
      <c r="V36" s="19"/>
      <c r="W36" s="19"/>
      <c r="X36" s="19"/>
      <c r="Y36" s="19"/>
      <c r="Z36" s="20"/>
      <c r="AA36" s="18"/>
      <c r="AB36" s="19"/>
      <c r="AC36" s="19"/>
      <c r="AD36" s="19"/>
      <c r="AE36" s="19"/>
      <c r="AF36" s="20"/>
      <c r="AG36" s="18"/>
      <c r="AH36" s="19"/>
      <c r="AI36" s="19"/>
      <c r="AJ36" s="19"/>
      <c r="AK36" s="19"/>
      <c r="AL36" s="20"/>
      <c r="AM36" s="18"/>
      <c r="AN36" s="19"/>
      <c r="AO36" s="19"/>
      <c r="AP36" s="19"/>
      <c r="AQ36" s="19"/>
      <c r="AR36" s="20"/>
      <c r="AS36" s="18"/>
      <c r="AT36" s="19"/>
      <c r="AU36" s="19"/>
      <c r="AV36" s="19"/>
      <c r="AW36" s="19"/>
      <c r="AX36" s="20"/>
      <c r="BA36" s="23"/>
      <c r="BH36" s="17"/>
      <c r="BI36" s="18"/>
      <c r="BJ36" s="19"/>
      <c r="BK36" s="19"/>
      <c r="BL36" s="19"/>
      <c r="BM36" s="19"/>
      <c r="BN36" s="20"/>
      <c r="BO36" s="18"/>
      <c r="BP36" s="19"/>
      <c r="BQ36" s="19"/>
      <c r="BR36" s="19"/>
      <c r="BS36" s="19"/>
      <c r="BT36" s="20"/>
      <c r="BU36" s="18"/>
      <c r="BV36" s="19"/>
      <c r="BW36" s="19"/>
      <c r="BX36" s="19"/>
      <c r="BY36" s="19"/>
      <c r="BZ36" s="20"/>
      <c r="CA36" s="18"/>
      <c r="CB36" s="19"/>
      <c r="CC36" s="19"/>
      <c r="CD36" s="19"/>
      <c r="CE36" s="19"/>
      <c r="CF36" s="20"/>
      <c r="CG36" s="18"/>
      <c r="CH36" s="19"/>
      <c r="CI36" s="19"/>
      <c r="CJ36" s="19"/>
      <c r="CK36" s="19"/>
      <c r="CL36" s="20"/>
      <c r="CM36" s="18"/>
      <c r="CN36" s="19"/>
      <c r="CO36" s="19"/>
      <c r="CP36" s="19"/>
      <c r="CQ36" s="19"/>
      <c r="CR36" s="20"/>
      <c r="CS36" s="18"/>
      <c r="CT36" s="19"/>
      <c r="CU36" s="19"/>
      <c r="CV36" s="19"/>
      <c r="CW36" s="19"/>
      <c r="CX36" s="20"/>
    </row>
    <row r="37" spans="1:102" ht="21.75" customHeight="1" x14ac:dyDescent="0.15">
      <c r="A37" s="23"/>
      <c r="H37" s="17"/>
      <c r="I37" s="885">
        <f>AS33+1</f>
        <v>46243</v>
      </c>
      <c r="J37" s="886"/>
      <c r="K37" s="886"/>
      <c r="L37" s="123"/>
      <c r="M37" s="21"/>
      <c r="N37" s="22"/>
      <c r="O37" s="881">
        <f>I37+1</f>
        <v>46244</v>
      </c>
      <c r="P37" s="882"/>
      <c r="Q37" s="882"/>
      <c r="R37" s="119"/>
      <c r="S37" s="21"/>
      <c r="T37" s="22"/>
      <c r="U37" s="881">
        <f>O37+1</f>
        <v>46245</v>
      </c>
      <c r="V37" s="882"/>
      <c r="W37" s="882"/>
      <c r="X37" s="119"/>
      <c r="Y37" s="21"/>
      <c r="Z37" s="22"/>
      <c r="AA37" s="881">
        <f>U37+1</f>
        <v>46246</v>
      </c>
      <c r="AB37" s="882"/>
      <c r="AC37" s="882"/>
      <c r="AD37" s="119"/>
      <c r="AE37" s="21"/>
      <c r="AF37" s="22"/>
      <c r="AG37" s="881">
        <f>AA37+1</f>
        <v>46247</v>
      </c>
      <c r="AH37" s="882"/>
      <c r="AI37" s="882"/>
      <c r="AJ37" s="119"/>
      <c r="AK37" s="21"/>
      <c r="AL37" s="22"/>
      <c r="AM37" s="881">
        <f>AG37+1</f>
        <v>46248</v>
      </c>
      <c r="AN37" s="882"/>
      <c r="AO37" s="882"/>
      <c r="AP37" s="119"/>
      <c r="AQ37" s="21"/>
      <c r="AR37" s="22"/>
      <c r="AS37" s="887">
        <f>AM37+1</f>
        <v>46249</v>
      </c>
      <c r="AT37" s="888"/>
      <c r="AU37" s="888"/>
      <c r="AV37" s="119"/>
      <c r="AW37" s="21"/>
      <c r="AX37" s="22"/>
      <c r="BA37" s="23"/>
      <c r="BH37" s="17"/>
      <c r="BI37" s="885">
        <f>CS33+1</f>
        <v>46341</v>
      </c>
      <c r="BJ37" s="886"/>
      <c r="BK37" s="886"/>
      <c r="BL37" s="123"/>
      <c r="BM37" s="21"/>
      <c r="BN37" s="22"/>
      <c r="BO37" s="881">
        <f>BI37+1</f>
        <v>46342</v>
      </c>
      <c r="BP37" s="882"/>
      <c r="BQ37" s="882"/>
      <c r="BR37" s="119"/>
      <c r="BS37" s="21"/>
      <c r="BT37" s="22"/>
      <c r="BU37" s="881">
        <f>BO37+1</f>
        <v>46343</v>
      </c>
      <c r="BV37" s="882"/>
      <c r="BW37" s="882"/>
      <c r="BX37" s="119"/>
      <c r="BY37" s="21"/>
      <c r="BZ37" s="22"/>
      <c r="CA37" s="881">
        <f>BU37+1</f>
        <v>46344</v>
      </c>
      <c r="CB37" s="882"/>
      <c r="CC37" s="882"/>
      <c r="CD37" s="119"/>
      <c r="CE37" s="21"/>
      <c r="CF37" s="22"/>
      <c r="CG37" s="881">
        <f>CA37+1</f>
        <v>46345</v>
      </c>
      <c r="CH37" s="882"/>
      <c r="CI37" s="882"/>
      <c r="CJ37" s="119"/>
      <c r="CK37" s="21"/>
      <c r="CL37" s="22"/>
      <c r="CM37" s="881">
        <f>CG37+1</f>
        <v>46346</v>
      </c>
      <c r="CN37" s="882"/>
      <c r="CO37" s="882"/>
      <c r="CP37" s="119"/>
      <c r="CQ37" s="21"/>
      <c r="CR37" s="22"/>
      <c r="CS37" s="887">
        <f>CM37+1</f>
        <v>46347</v>
      </c>
      <c r="CT37" s="888"/>
      <c r="CU37" s="888"/>
      <c r="CV37" s="119"/>
      <c r="CW37" s="21"/>
      <c r="CX37" s="22"/>
    </row>
    <row r="38" spans="1:102" ht="21.75" customHeight="1" x14ac:dyDescent="0.15">
      <c r="A38" s="23"/>
      <c r="H38" s="17"/>
      <c r="I38" s="879"/>
      <c r="J38" s="880"/>
      <c r="K38" s="880"/>
      <c r="L38" s="124"/>
      <c r="N38" s="17"/>
      <c r="O38" s="883"/>
      <c r="P38" s="884"/>
      <c r="Q38" s="884"/>
      <c r="R38" s="121"/>
      <c r="T38" s="17"/>
      <c r="U38" s="883"/>
      <c r="V38" s="884"/>
      <c r="W38" s="884"/>
      <c r="X38" s="121"/>
      <c r="Z38" s="17"/>
      <c r="AA38" s="883"/>
      <c r="AB38" s="884"/>
      <c r="AC38" s="884"/>
      <c r="AD38" s="121"/>
      <c r="AF38" s="17"/>
      <c r="AG38" s="883"/>
      <c r="AH38" s="884"/>
      <c r="AI38" s="884"/>
      <c r="AJ38" s="121"/>
      <c r="AL38" s="17"/>
      <c r="AM38" s="883"/>
      <c r="AN38" s="884"/>
      <c r="AO38" s="884"/>
      <c r="AP38" s="121"/>
      <c r="AR38" s="17"/>
      <c r="AS38" s="887"/>
      <c r="AT38" s="888"/>
      <c r="AU38" s="888"/>
      <c r="AV38" s="121"/>
      <c r="AX38" s="17"/>
      <c r="BA38" s="23"/>
      <c r="BH38" s="17"/>
      <c r="BI38" s="879"/>
      <c r="BJ38" s="880"/>
      <c r="BK38" s="880"/>
      <c r="BL38" s="124"/>
      <c r="BN38" s="17"/>
      <c r="BO38" s="883"/>
      <c r="BP38" s="884"/>
      <c r="BQ38" s="884"/>
      <c r="BR38" s="121"/>
      <c r="BT38" s="17"/>
      <c r="BU38" s="883"/>
      <c r="BV38" s="884"/>
      <c r="BW38" s="884"/>
      <c r="BX38" s="121"/>
      <c r="BZ38" s="17"/>
      <c r="CA38" s="883"/>
      <c r="CB38" s="884"/>
      <c r="CC38" s="884"/>
      <c r="CD38" s="121"/>
      <c r="CF38" s="17"/>
      <c r="CG38" s="883"/>
      <c r="CH38" s="884"/>
      <c r="CI38" s="884"/>
      <c r="CJ38" s="121"/>
      <c r="CL38" s="17"/>
      <c r="CM38" s="883"/>
      <c r="CN38" s="884"/>
      <c r="CO38" s="884"/>
      <c r="CP38" s="121"/>
      <c r="CR38" s="17"/>
      <c r="CS38" s="887"/>
      <c r="CT38" s="888"/>
      <c r="CU38" s="888"/>
      <c r="CV38" s="121"/>
      <c r="CX38" s="17"/>
    </row>
    <row r="39" spans="1:102" ht="66" customHeight="1" x14ac:dyDescent="0.15">
      <c r="A39" s="18"/>
      <c r="B39" s="19"/>
      <c r="C39" s="19"/>
      <c r="D39" s="19"/>
      <c r="E39" s="19"/>
      <c r="F39" s="19"/>
      <c r="G39" s="19"/>
      <c r="H39" s="20"/>
      <c r="I39" s="879"/>
      <c r="J39" s="880"/>
      <c r="K39" s="880"/>
      <c r="L39" s="124"/>
      <c r="N39" s="17"/>
      <c r="O39" s="883"/>
      <c r="P39" s="884"/>
      <c r="Q39" s="884"/>
      <c r="R39" s="121"/>
      <c r="T39" s="17"/>
      <c r="U39" s="883"/>
      <c r="V39" s="884"/>
      <c r="W39" s="884"/>
      <c r="X39" s="121"/>
      <c r="Z39" s="17"/>
      <c r="AA39" s="883"/>
      <c r="AB39" s="884"/>
      <c r="AC39" s="884"/>
      <c r="AD39" s="121"/>
      <c r="AF39" s="17"/>
      <c r="AG39" s="883"/>
      <c r="AH39" s="884"/>
      <c r="AI39" s="884"/>
      <c r="AJ39" s="121"/>
      <c r="AL39" s="17"/>
      <c r="AM39" s="883"/>
      <c r="AN39" s="884"/>
      <c r="AO39" s="884"/>
      <c r="AP39" s="121"/>
      <c r="AR39" s="17"/>
      <c r="AS39" s="887"/>
      <c r="AT39" s="888"/>
      <c r="AU39" s="888"/>
      <c r="AV39" s="121"/>
      <c r="AX39" s="17"/>
      <c r="BA39" s="18"/>
      <c r="BB39" s="19"/>
      <c r="BC39" s="19"/>
      <c r="BD39" s="19"/>
      <c r="BE39" s="19"/>
      <c r="BF39" s="19"/>
      <c r="BG39" s="19"/>
      <c r="BH39" s="20"/>
      <c r="BI39" s="879"/>
      <c r="BJ39" s="880"/>
      <c r="BK39" s="880"/>
      <c r="BL39" s="124"/>
      <c r="BN39" s="17"/>
      <c r="BO39" s="883"/>
      <c r="BP39" s="884"/>
      <c r="BQ39" s="884"/>
      <c r="BR39" s="121"/>
      <c r="BT39" s="17"/>
      <c r="BU39" s="883"/>
      <c r="BV39" s="884"/>
      <c r="BW39" s="884"/>
      <c r="BX39" s="121"/>
      <c r="BZ39" s="17"/>
      <c r="CA39" s="883"/>
      <c r="CB39" s="884"/>
      <c r="CC39" s="884"/>
      <c r="CD39" s="121"/>
      <c r="CF39" s="17"/>
      <c r="CG39" s="883"/>
      <c r="CH39" s="884"/>
      <c r="CI39" s="884"/>
      <c r="CJ39" s="121"/>
      <c r="CL39" s="17"/>
      <c r="CM39" s="883"/>
      <c r="CN39" s="884"/>
      <c r="CO39" s="884"/>
      <c r="CP39" s="121"/>
      <c r="CR39" s="17"/>
      <c r="CS39" s="887"/>
      <c r="CT39" s="888"/>
      <c r="CU39" s="888"/>
      <c r="CV39" s="121"/>
      <c r="CX39" s="17"/>
    </row>
    <row r="40" spans="1:102" ht="68.25" customHeight="1" x14ac:dyDescent="0.15">
      <c r="A40" s="843">
        <f>A31</f>
        <v>46235</v>
      </c>
      <c r="B40" s="844"/>
      <c r="C40" s="844"/>
      <c r="D40" s="844"/>
      <c r="E40" s="844"/>
      <c r="F40" s="844"/>
      <c r="G40" s="844"/>
      <c r="H40" s="844"/>
      <c r="I40" s="59"/>
      <c r="J40" s="96"/>
      <c r="K40" s="96"/>
      <c r="L40" s="96"/>
      <c r="M40" s="96"/>
      <c r="N40" s="96"/>
      <c r="O40" s="96"/>
      <c r="P40" s="96"/>
      <c r="Q40" s="96"/>
      <c r="R40" s="96"/>
      <c r="S40" s="96"/>
      <c r="T40" s="96"/>
      <c r="U40" s="96"/>
      <c r="V40" s="96"/>
      <c r="W40" s="96"/>
      <c r="X40" s="96"/>
      <c r="Y40" s="96"/>
      <c r="Z40" s="96"/>
      <c r="AA40" s="96"/>
      <c r="AB40" s="96"/>
      <c r="AC40" s="96"/>
      <c r="AD40" s="96"/>
      <c r="AE40" s="96"/>
      <c r="AF40" s="96"/>
      <c r="AG40" s="96"/>
      <c r="AH40" s="96"/>
      <c r="AI40" s="96"/>
      <c r="AJ40" s="96"/>
      <c r="AK40" s="96"/>
      <c r="AL40" s="96"/>
      <c r="AM40" s="96"/>
      <c r="AN40" s="96"/>
      <c r="AO40" s="96"/>
      <c r="AP40" s="96"/>
      <c r="AQ40" s="96"/>
      <c r="AR40" s="96"/>
      <c r="AS40" s="96"/>
      <c r="AT40" s="96"/>
      <c r="AU40" s="96"/>
      <c r="AV40" s="96"/>
      <c r="AW40" s="96"/>
      <c r="AX40" s="97"/>
      <c r="BA40" s="843">
        <f>BA31</f>
        <v>46327</v>
      </c>
      <c r="BB40" s="844"/>
      <c r="BC40" s="844"/>
      <c r="BD40" s="844"/>
      <c r="BE40" s="844"/>
      <c r="BF40" s="844"/>
      <c r="BG40" s="844"/>
      <c r="BH40" s="844"/>
      <c r="BI40" s="59"/>
      <c r="BJ40" s="96"/>
      <c r="BK40" s="96"/>
      <c r="BL40" s="96"/>
      <c r="BM40" s="96"/>
      <c r="BN40" s="96"/>
      <c r="BO40" s="96"/>
      <c r="BP40" s="96"/>
      <c r="BQ40" s="96"/>
      <c r="BR40" s="96"/>
      <c r="BS40" s="96"/>
      <c r="BT40" s="96"/>
      <c r="BU40" s="96"/>
      <c r="BV40" s="96"/>
      <c r="BW40" s="96"/>
      <c r="BX40" s="96"/>
      <c r="BY40" s="96"/>
      <c r="BZ40" s="96"/>
      <c r="CA40" s="96"/>
      <c r="CB40" s="96"/>
      <c r="CC40" s="96"/>
      <c r="CD40" s="96"/>
      <c r="CE40" s="96"/>
      <c r="CF40" s="96"/>
      <c r="CG40" s="96"/>
      <c r="CH40" s="96"/>
      <c r="CI40" s="96"/>
      <c r="CJ40" s="96"/>
      <c r="CK40" s="96"/>
      <c r="CL40" s="96"/>
      <c r="CM40" s="96"/>
      <c r="CN40" s="96"/>
      <c r="CO40" s="96"/>
      <c r="CP40" s="96"/>
      <c r="CQ40" s="96"/>
      <c r="CR40" s="96"/>
      <c r="CS40" s="96"/>
      <c r="CT40" s="96"/>
      <c r="CU40" s="96"/>
      <c r="CV40" s="96"/>
      <c r="CW40" s="96"/>
      <c r="CX40" s="97"/>
    </row>
    <row r="41" spans="1:102" ht="23.25" customHeight="1" x14ac:dyDescent="0.15">
      <c r="A41" s="837">
        <f>A44</f>
        <v>46235</v>
      </c>
      <c r="B41" s="838"/>
      <c r="C41" s="838"/>
      <c r="D41" s="838"/>
      <c r="E41" s="838"/>
      <c r="F41" s="838"/>
      <c r="G41" s="838"/>
      <c r="H41" s="839"/>
      <c r="I41" s="787" t="s">
        <v>24</v>
      </c>
      <c r="J41" s="788"/>
      <c r="K41" s="788"/>
      <c r="L41" s="113"/>
      <c r="M41" s="113"/>
      <c r="N41" s="114"/>
      <c r="O41" s="877" t="s">
        <v>56</v>
      </c>
      <c r="P41" s="878"/>
      <c r="Q41" s="878"/>
      <c r="R41" s="163"/>
      <c r="S41" s="163"/>
      <c r="T41" s="164"/>
      <c r="U41" s="829" t="s">
        <v>53</v>
      </c>
      <c r="V41" s="830"/>
      <c r="W41" s="830"/>
      <c r="X41" s="92"/>
      <c r="Y41" s="92"/>
      <c r="Z41" s="93"/>
      <c r="AA41" s="877" t="s">
        <v>57</v>
      </c>
      <c r="AB41" s="878"/>
      <c r="AC41" s="878"/>
      <c r="AD41" s="163"/>
      <c r="AE41" s="163"/>
      <c r="AF41" s="164"/>
      <c r="AG41" s="829" t="s">
        <v>58</v>
      </c>
      <c r="AH41" s="830"/>
      <c r="AI41" s="830"/>
      <c r="AJ41" s="92"/>
      <c r="AK41" s="92"/>
      <c r="AL41" s="93"/>
      <c r="AM41" s="877" t="s">
        <v>59</v>
      </c>
      <c r="AN41" s="878"/>
      <c r="AO41" s="878"/>
      <c r="AP41" s="163"/>
      <c r="AQ41" s="163"/>
      <c r="AR41" s="164"/>
      <c r="AS41" s="773" t="s">
        <v>62</v>
      </c>
      <c r="AT41" s="774"/>
      <c r="AU41" s="774"/>
      <c r="AV41" s="117"/>
      <c r="AW41" s="117"/>
      <c r="AX41" s="118"/>
      <c r="BA41" s="831">
        <f>BA44</f>
        <v>46327</v>
      </c>
      <c r="BB41" s="832"/>
      <c r="BC41" s="832"/>
      <c r="BD41" s="832"/>
      <c r="BE41" s="832"/>
      <c r="BF41" s="832"/>
      <c r="BG41" s="832"/>
      <c r="BH41" s="833"/>
      <c r="BI41" s="787" t="s">
        <v>24</v>
      </c>
      <c r="BJ41" s="788"/>
      <c r="BK41" s="788"/>
      <c r="BL41" s="113"/>
      <c r="BM41" s="113"/>
      <c r="BN41" s="114"/>
      <c r="BO41" s="877" t="s">
        <v>56</v>
      </c>
      <c r="BP41" s="878"/>
      <c r="BQ41" s="878"/>
      <c r="BR41" s="163"/>
      <c r="BS41" s="163"/>
      <c r="BT41" s="164"/>
      <c r="BU41" s="829" t="s">
        <v>53</v>
      </c>
      <c r="BV41" s="830"/>
      <c r="BW41" s="830"/>
      <c r="BX41" s="92"/>
      <c r="BY41" s="92"/>
      <c r="BZ41" s="93"/>
      <c r="CA41" s="877" t="s">
        <v>57</v>
      </c>
      <c r="CB41" s="878"/>
      <c r="CC41" s="878"/>
      <c r="CD41" s="163"/>
      <c r="CE41" s="163"/>
      <c r="CF41" s="164"/>
      <c r="CG41" s="829" t="s">
        <v>58</v>
      </c>
      <c r="CH41" s="830"/>
      <c r="CI41" s="830"/>
      <c r="CJ41" s="92"/>
      <c r="CK41" s="92"/>
      <c r="CL41" s="93"/>
      <c r="CM41" s="877" t="s">
        <v>59</v>
      </c>
      <c r="CN41" s="878"/>
      <c r="CO41" s="878"/>
      <c r="CP41" s="163"/>
      <c r="CQ41" s="163"/>
      <c r="CR41" s="164"/>
      <c r="CS41" s="773" t="s">
        <v>62</v>
      </c>
      <c r="CT41" s="774"/>
      <c r="CU41" s="774"/>
      <c r="CV41" s="117"/>
      <c r="CW41" s="117"/>
      <c r="CX41" s="118"/>
    </row>
    <row r="42" spans="1:102" ht="21.75" customHeight="1" x14ac:dyDescent="0.15">
      <c r="A42" s="840"/>
      <c r="B42" s="841"/>
      <c r="C42" s="841"/>
      <c r="D42" s="841"/>
      <c r="E42" s="841"/>
      <c r="F42" s="841"/>
      <c r="G42" s="841"/>
      <c r="H42" s="842"/>
      <c r="I42" s="885">
        <f>AS37+1</f>
        <v>46250</v>
      </c>
      <c r="J42" s="886"/>
      <c r="K42" s="886"/>
      <c r="L42" s="123"/>
      <c r="M42" s="21"/>
      <c r="N42" s="22"/>
      <c r="O42" s="881">
        <f>I42+1</f>
        <v>46251</v>
      </c>
      <c r="P42" s="882"/>
      <c r="Q42" s="882"/>
      <c r="R42" s="119"/>
      <c r="S42" s="21"/>
      <c r="T42" s="22"/>
      <c r="U42" s="881">
        <f>O42+1</f>
        <v>46252</v>
      </c>
      <c r="V42" s="882"/>
      <c r="W42" s="882"/>
      <c r="X42" s="119"/>
      <c r="Y42" s="21"/>
      <c r="Z42" s="22"/>
      <c r="AA42" s="881">
        <f>U42+1</f>
        <v>46253</v>
      </c>
      <c r="AB42" s="882"/>
      <c r="AC42" s="882"/>
      <c r="AD42" s="119"/>
      <c r="AE42" s="21"/>
      <c r="AF42" s="22"/>
      <c r="AG42" s="881">
        <f>AA42+1</f>
        <v>46254</v>
      </c>
      <c r="AH42" s="882"/>
      <c r="AI42" s="882"/>
      <c r="AJ42" s="119"/>
      <c r="AK42" s="21"/>
      <c r="AL42" s="22"/>
      <c r="AM42" s="881">
        <f>AG42+1</f>
        <v>46255</v>
      </c>
      <c r="AN42" s="882"/>
      <c r="AO42" s="882"/>
      <c r="AP42" s="119"/>
      <c r="AQ42" s="21"/>
      <c r="AR42" s="22"/>
      <c r="AS42" s="887">
        <f>AM42+1</f>
        <v>46256</v>
      </c>
      <c r="AT42" s="888"/>
      <c r="AU42" s="888"/>
      <c r="AV42" s="119"/>
      <c r="AW42" s="21"/>
      <c r="AX42" s="22"/>
      <c r="BA42" s="834"/>
      <c r="BB42" s="835"/>
      <c r="BC42" s="835"/>
      <c r="BD42" s="835"/>
      <c r="BE42" s="835"/>
      <c r="BF42" s="835"/>
      <c r="BG42" s="835"/>
      <c r="BH42" s="836"/>
      <c r="BI42" s="885">
        <f>CS37+1</f>
        <v>46348</v>
      </c>
      <c r="BJ42" s="886"/>
      <c r="BK42" s="886"/>
      <c r="BL42" s="123"/>
      <c r="BM42" s="21"/>
      <c r="BN42" s="22"/>
      <c r="BO42" s="881">
        <f>BI42+1</f>
        <v>46349</v>
      </c>
      <c r="BP42" s="882"/>
      <c r="BQ42" s="882"/>
      <c r="BR42" s="119"/>
      <c r="BS42" s="21"/>
      <c r="BT42" s="22"/>
      <c r="BU42" s="881">
        <f>BO42+1</f>
        <v>46350</v>
      </c>
      <c r="BV42" s="882"/>
      <c r="BW42" s="882"/>
      <c r="BX42" s="119"/>
      <c r="BY42" s="21"/>
      <c r="BZ42" s="22"/>
      <c r="CA42" s="881">
        <f>BU42+1</f>
        <v>46351</v>
      </c>
      <c r="CB42" s="882"/>
      <c r="CC42" s="882"/>
      <c r="CD42" s="119"/>
      <c r="CE42" s="21"/>
      <c r="CF42" s="22"/>
      <c r="CG42" s="881">
        <f>CA42+1</f>
        <v>46352</v>
      </c>
      <c r="CH42" s="882"/>
      <c r="CI42" s="882"/>
      <c r="CJ42" s="119"/>
      <c r="CK42" s="21"/>
      <c r="CL42" s="22"/>
      <c r="CM42" s="881">
        <f>CG42+1</f>
        <v>46353</v>
      </c>
      <c r="CN42" s="882"/>
      <c r="CO42" s="882"/>
      <c r="CP42" s="119"/>
      <c r="CQ42" s="21"/>
      <c r="CR42" s="22"/>
      <c r="CS42" s="887">
        <f>CM42+1</f>
        <v>46354</v>
      </c>
      <c r="CT42" s="888"/>
      <c r="CU42" s="888"/>
      <c r="CV42" s="119"/>
      <c r="CW42" s="21"/>
      <c r="CX42" s="22"/>
    </row>
    <row r="43" spans="1:102" ht="21.75" customHeight="1" x14ac:dyDescent="0.15">
      <c r="A43" s="840"/>
      <c r="B43" s="841"/>
      <c r="C43" s="841"/>
      <c r="D43" s="841"/>
      <c r="E43" s="841"/>
      <c r="F43" s="841"/>
      <c r="G43" s="841"/>
      <c r="H43" s="842"/>
      <c r="I43" s="879"/>
      <c r="J43" s="880"/>
      <c r="K43" s="880"/>
      <c r="L43" s="124"/>
      <c r="N43" s="17"/>
      <c r="O43" s="883"/>
      <c r="P43" s="884"/>
      <c r="Q43" s="884"/>
      <c r="R43" s="121"/>
      <c r="T43" s="17"/>
      <c r="U43" s="883"/>
      <c r="V43" s="884"/>
      <c r="W43" s="884"/>
      <c r="X43" s="121"/>
      <c r="Z43" s="17"/>
      <c r="AA43" s="883"/>
      <c r="AB43" s="884"/>
      <c r="AC43" s="884"/>
      <c r="AD43" s="121"/>
      <c r="AF43" s="17"/>
      <c r="AG43" s="883"/>
      <c r="AH43" s="884"/>
      <c r="AI43" s="884"/>
      <c r="AJ43" s="121"/>
      <c r="AL43" s="17"/>
      <c r="AM43" s="883"/>
      <c r="AN43" s="884"/>
      <c r="AO43" s="884"/>
      <c r="AP43" s="121"/>
      <c r="AR43" s="17"/>
      <c r="AS43" s="887"/>
      <c r="AT43" s="888"/>
      <c r="AU43" s="888"/>
      <c r="AV43" s="121"/>
      <c r="AX43" s="17"/>
      <c r="BA43" s="834"/>
      <c r="BB43" s="835"/>
      <c r="BC43" s="835"/>
      <c r="BD43" s="835"/>
      <c r="BE43" s="835"/>
      <c r="BF43" s="835"/>
      <c r="BG43" s="835"/>
      <c r="BH43" s="836"/>
      <c r="BI43" s="879"/>
      <c r="BJ43" s="880"/>
      <c r="BK43" s="880"/>
      <c r="BL43" s="124"/>
      <c r="BN43" s="17"/>
      <c r="BO43" s="883"/>
      <c r="BP43" s="884"/>
      <c r="BQ43" s="884"/>
      <c r="BR43" s="121"/>
      <c r="BT43" s="17"/>
      <c r="BU43" s="883"/>
      <c r="BV43" s="884"/>
      <c r="BW43" s="884"/>
      <c r="BX43" s="121"/>
      <c r="BZ43" s="17"/>
      <c r="CA43" s="883"/>
      <c r="CB43" s="884"/>
      <c r="CC43" s="884"/>
      <c r="CD43" s="121"/>
      <c r="CF43" s="17"/>
      <c r="CG43" s="883"/>
      <c r="CH43" s="884"/>
      <c r="CI43" s="884"/>
      <c r="CJ43" s="121"/>
      <c r="CL43" s="17"/>
      <c r="CM43" s="883"/>
      <c r="CN43" s="884"/>
      <c r="CO43" s="884"/>
      <c r="CP43" s="121"/>
      <c r="CR43" s="17"/>
      <c r="CS43" s="887"/>
      <c r="CT43" s="888"/>
      <c r="CU43" s="888"/>
      <c r="CV43" s="121"/>
      <c r="CX43" s="17"/>
    </row>
    <row r="44" spans="1:102" ht="22.5" customHeight="1" x14ac:dyDescent="0.15">
      <c r="A44" s="575">
        <f>A31</f>
        <v>46235</v>
      </c>
      <c r="B44" s="576"/>
      <c r="C44" s="576"/>
      <c r="D44" s="576"/>
      <c r="E44" s="576" t="s">
        <v>358</v>
      </c>
      <c r="F44" s="576"/>
      <c r="G44" s="576"/>
      <c r="H44" s="577"/>
      <c r="I44" s="879"/>
      <c r="J44" s="880"/>
      <c r="K44" s="880"/>
      <c r="L44" s="124"/>
      <c r="N44" s="17"/>
      <c r="O44" s="883"/>
      <c r="P44" s="884"/>
      <c r="Q44" s="884"/>
      <c r="R44" s="121"/>
      <c r="T44" s="17"/>
      <c r="U44" s="883"/>
      <c r="V44" s="884"/>
      <c r="W44" s="884"/>
      <c r="X44" s="121"/>
      <c r="Z44" s="17"/>
      <c r="AA44" s="883"/>
      <c r="AB44" s="884"/>
      <c r="AC44" s="884"/>
      <c r="AD44" s="121"/>
      <c r="AF44" s="17"/>
      <c r="AG44" s="883"/>
      <c r="AH44" s="884"/>
      <c r="AI44" s="884"/>
      <c r="AJ44" s="121"/>
      <c r="AL44" s="17"/>
      <c r="AM44" s="883"/>
      <c r="AN44" s="884"/>
      <c r="AO44" s="884"/>
      <c r="AP44" s="121"/>
      <c r="AR44" s="17"/>
      <c r="AS44" s="887"/>
      <c r="AT44" s="888"/>
      <c r="AU44" s="888"/>
      <c r="AV44" s="121"/>
      <c r="AX44" s="17"/>
      <c r="BA44" s="575">
        <f>BA31</f>
        <v>46327</v>
      </c>
      <c r="BB44" s="576"/>
      <c r="BC44" s="576"/>
      <c r="BD44" s="576"/>
      <c r="BE44" s="576" t="s">
        <v>358</v>
      </c>
      <c r="BF44" s="576"/>
      <c r="BG44" s="576"/>
      <c r="BH44" s="577"/>
      <c r="BI44" s="879"/>
      <c r="BJ44" s="880"/>
      <c r="BK44" s="880"/>
      <c r="BL44" s="124"/>
      <c r="BN44" s="17"/>
      <c r="BO44" s="883"/>
      <c r="BP44" s="884"/>
      <c r="BQ44" s="884"/>
      <c r="BR44" s="121"/>
      <c r="BT44" s="17"/>
      <c r="BU44" s="883"/>
      <c r="BV44" s="884"/>
      <c r="BW44" s="884"/>
      <c r="BX44" s="121"/>
      <c r="BZ44" s="17"/>
      <c r="CA44" s="883"/>
      <c r="CB44" s="884"/>
      <c r="CC44" s="884"/>
      <c r="CD44" s="121"/>
      <c r="CF44" s="17"/>
      <c r="CG44" s="883"/>
      <c r="CH44" s="884"/>
      <c r="CI44" s="884"/>
      <c r="CJ44" s="121"/>
      <c r="CL44" s="17"/>
      <c r="CM44" s="883"/>
      <c r="CN44" s="884"/>
      <c r="CO44" s="884"/>
      <c r="CP44" s="121"/>
      <c r="CR44" s="17"/>
      <c r="CS44" s="887"/>
      <c r="CT44" s="888"/>
      <c r="CU44" s="888"/>
      <c r="CV44" s="121"/>
      <c r="CX44" s="17"/>
    </row>
    <row r="45" spans="1:102" ht="57" customHeight="1" x14ac:dyDescent="0.15">
      <c r="A45" s="575"/>
      <c r="B45" s="576"/>
      <c r="C45" s="576"/>
      <c r="D45" s="576"/>
      <c r="E45" s="576" t="str">
        <f>(YEAR(A44)-1988)&amp;"年"</f>
        <v>38年</v>
      </c>
      <c r="F45" s="576"/>
      <c r="G45" s="576"/>
      <c r="H45" s="577"/>
      <c r="I45" s="18"/>
      <c r="J45" s="19"/>
      <c r="K45" s="19"/>
      <c r="L45" s="19"/>
      <c r="M45" s="19"/>
      <c r="N45" s="20"/>
      <c r="O45" s="18"/>
      <c r="P45" s="19"/>
      <c r="Q45" s="19"/>
      <c r="R45" s="19"/>
      <c r="S45" s="19"/>
      <c r="T45" s="20"/>
      <c r="U45" s="18"/>
      <c r="V45" s="19"/>
      <c r="W45" s="19"/>
      <c r="X45" s="19"/>
      <c r="Y45" s="19"/>
      <c r="Z45" s="20"/>
      <c r="AA45" s="18"/>
      <c r="AB45" s="19"/>
      <c r="AC45" s="19"/>
      <c r="AD45" s="19"/>
      <c r="AE45" s="19"/>
      <c r="AF45" s="20"/>
      <c r="AG45" s="18"/>
      <c r="AH45" s="19"/>
      <c r="AI45" s="19"/>
      <c r="AJ45" s="19"/>
      <c r="AK45" s="19"/>
      <c r="AL45" s="20"/>
      <c r="AM45" s="18"/>
      <c r="AN45" s="19"/>
      <c r="AO45" s="19"/>
      <c r="AP45" s="19"/>
      <c r="AQ45" s="19"/>
      <c r="AR45" s="20"/>
      <c r="AS45" s="18"/>
      <c r="AT45" s="19"/>
      <c r="AU45" s="19"/>
      <c r="AV45" s="19"/>
      <c r="AW45" s="19"/>
      <c r="AX45" s="20"/>
      <c r="BA45" s="575"/>
      <c r="BB45" s="576"/>
      <c r="BC45" s="576"/>
      <c r="BD45" s="576"/>
      <c r="BE45" s="576" t="str">
        <f>(YEAR(BA44)-1988)&amp;"年"</f>
        <v>38年</v>
      </c>
      <c r="BF45" s="576"/>
      <c r="BG45" s="576"/>
      <c r="BH45" s="577"/>
      <c r="BI45" s="18"/>
      <c r="BJ45" s="19"/>
      <c r="BK45" s="19"/>
      <c r="BL45" s="19"/>
      <c r="BM45" s="19"/>
      <c r="BN45" s="20"/>
      <c r="BO45" s="18"/>
      <c r="BP45" s="19"/>
      <c r="BQ45" s="19"/>
      <c r="BR45" s="19"/>
      <c r="BS45" s="19"/>
      <c r="BT45" s="20"/>
      <c r="BU45" s="18"/>
      <c r="BV45" s="19"/>
      <c r="BW45" s="19"/>
      <c r="BX45" s="19"/>
      <c r="BY45" s="19"/>
      <c r="BZ45" s="20"/>
      <c r="CA45" s="18"/>
      <c r="CB45" s="19"/>
      <c r="CC45" s="19"/>
      <c r="CD45" s="19"/>
      <c r="CE45" s="19"/>
      <c r="CF45" s="20"/>
      <c r="CG45" s="18"/>
      <c r="CH45" s="19"/>
      <c r="CI45" s="19"/>
      <c r="CJ45" s="19"/>
      <c r="CK45" s="19"/>
      <c r="CL45" s="20"/>
      <c r="CM45" s="18"/>
      <c r="CN45" s="19"/>
      <c r="CO45" s="19"/>
      <c r="CP45" s="19"/>
      <c r="CQ45" s="19"/>
      <c r="CR45" s="20"/>
      <c r="CS45" s="18"/>
      <c r="CT45" s="19"/>
      <c r="CU45" s="19"/>
      <c r="CV45" s="19"/>
      <c r="CW45" s="19"/>
      <c r="CX45" s="20"/>
    </row>
    <row r="46" spans="1:102" ht="21.75" customHeight="1" x14ac:dyDescent="0.15">
      <c r="A46" s="789" t="str">
        <f>IF(A44&gt;=43586,"令和"&amp;IF(YEAR(A44)-2018=1,"元",YEAR(A44)-2018),"平成"&amp;(YEAR(A44)-1988))</f>
        <v>令和8</v>
      </c>
      <c r="B46" s="790"/>
      <c r="C46" s="790"/>
      <c r="D46" s="790"/>
      <c r="E46" s="790"/>
      <c r="F46" s="790"/>
      <c r="G46" s="790"/>
      <c r="H46" s="791"/>
      <c r="I46" s="889">
        <f>IF(DAY(AS42)+1&gt;IF(MONTH(A31)=12,31,DATE(YEAR(A31),MONTH(A31)+1,1)-A31),"",AS42+1)</f>
        <v>46257</v>
      </c>
      <c r="J46" s="890"/>
      <c r="K46" s="890"/>
      <c r="L46" s="123"/>
      <c r="M46" s="21"/>
      <c r="N46" s="22"/>
      <c r="O46" s="881">
        <f>IF(I46="","",IF(DAY(I46)+1&gt;IF(MONTH(A31)=12,31,DATE(YEAR(A31),MONTH(A31)+1,1)-A31),"",I46+1))</f>
        <v>46258</v>
      </c>
      <c r="P46" s="882"/>
      <c r="Q46" s="882"/>
      <c r="R46" s="123"/>
      <c r="S46" s="21"/>
      <c r="T46" s="22"/>
      <c r="U46" s="881">
        <f>IF(O46="","",IF(DAY(O46)+1&gt;IF(MONTH(A31)=12,31,DATE(YEAR(A31),MONTH(A31)+1,1)-A31),"",O46+1))</f>
        <v>46259</v>
      </c>
      <c r="V46" s="882"/>
      <c r="W46" s="882"/>
      <c r="X46" s="123"/>
      <c r="Y46" s="21"/>
      <c r="Z46" s="22"/>
      <c r="AA46" s="881">
        <f>IF(U46="","",IF(DAY(U46)+1&gt;IF(MONTH(A31)=12,31,DATE(YEAR(A31),MONTH(A31)+1,1)-A31),"",U46+1))</f>
        <v>46260</v>
      </c>
      <c r="AB46" s="882"/>
      <c r="AC46" s="882"/>
      <c r="AD46" s="123"/>
      <c r="AE46" s="21"/>
      <c r="AF46" s="22"/>
      <c r="AG46" s="881">
        <f>IF(AA46="","",IF(DAY(AA46)+1&gt;IF(MONTH(A31)=12,31,DATE(YEAR(A31),MONTH(A31)+1,1)-A31),"",AA46+1))</f>
        <v>46261</v>
      </c>
      <c r="AH46" s="882"/>
      <c r="AI46" s="882"/>
      <c r="AJ46" s="123"/>
      <c r="AK46" s="21"/>
      <c r="AL46" s="22"/>
      <c r="AM46" s="881">
        <f>IF(AG46="","",IF(DAY(AG46)+1&gt;IF(MONTH(A31)=12,31,DATE(YEAR(A31),MONTH(A31)+1,1)-A31),"",AG46+1))</f>
        <v>46262</v>
      </c>
      <c r="AN46" s="882"/>
      <c r="AO46" s="882"/>
      <c r="AP46" s="123"/>
      <c r="AQ46" s="21"/>
      <c r="AR46" s="22"/>
      <c r="AS46" s="893">
        <f>IF(AM46="","",IF(DAY(AM46)+1&gt;IF(MONTH(A31)=12,31,DATE(YEAR(A31),MONTH(A31)+1,1)-A31),"",AM46+1))</f>
        <v>46263</v>
      </c>
      <c r="AT46" s="894"/>
      <c r="AU46" s="894"/>
      <c r="AV46" s="123"/>
      <c r="AW46" s="21"/>
      <c r="AX46" s="22"/>
      <c r="BA46" s="789" t="str">
        <f>IF(BA44&gt;=43586,"令和"&amp;IF(YEAR(BA44)-2018=1,"元",YEAR(BA44)-2018),"平成"&amp;(YEAR(BA44)-1988))</f>
        <v>令和8</v>
      </c>
      <c r="BB46" s="790"/>
      <c r="BC46" s="790"/>
      <c r="BD46" s="790"/>
      <c r="BE46" s="790"/>
      <c r="BF46" s="790"/>
      <c r="BG46" s="790"/>
      <c r="BH46" s="791"/>
      <c r="BI46" s="889">
        <f>IF(DAY(CS42)+1&gt;IF(MONTH(BA31)=12,31,DATE(YEAR(BA31),MONTH(BA31)+1,1)-BA31),"",CS42+1)</f>
        <v>46355</v>
      </c>
      <c r="BJ46" s="890"/>
      <c r="BK46" s="890"/>
      <c r="BL46" s="123"/>
      <c r="BM46" s="21"/>
      <c r="BN46" s="22"/>
      <c r="BO46" s="881">
        <f>IF(BI46="","",IF(DAY(BI46)+1&gt;IF(MONTH(BA31)=12,31,DATE(YEAR(BA31),MONTH(BA31)+1,1)-BA31),"",BI46+1))</f>
        <v>46356</v>
      </c>
      <c r="BP46" s="882"/>
      <c r="BQ46" s="882"/>
      <c r="BR46" s="123"/>
      <c r="BS46" s="21"/>
      <c r="BT46" s="22"/>
      <c r="BU46" s="881" t="str">
        <f>IF(BO46="","",IF(DAY(BO46)+1&gt;IF(MONTH(BA31)=12,31,DATE(YEAR(BA31),MONTH(BA31)+1,1)-BA31),"",BO46+1))</f>
        <v/>
      </c>
      <c r="BV46" s="882"/>
      <c r="BW46" s="882"/>
      <c r="BX46" s="123"/>
      <c r="BY46" s="21"/>
      <c r="BZ46" s="22"/>
      <c r="CA46" s="881" t="str">
        <f>IF(BU46="","",IF(DAY(BU46)+1&gt;IF(MONTH(BA31)=12,31,DATE(YEAR(BA31),MONTH(BA31)+1,1)-BA31),"",BU46+1))</f>
        <v/>
      </c>
      <c r="CB46" s="882"/>
      <c r="CC46" s="882"/>
      <c r="CD46" s="123"/>
      <c r="CE46" s="21"/>
      <c r="CF46" s="22"/>
      <c r="CG46" s="881" t="str">
        <f>IF(CA46="","",IF(DAY(CA46)+1&gt;IF(MONTH(BA31)=12,31,DATE(YEAR(BA31),MONTH(BA31)+1,1)-BA31),"",CA46+1))</f>
        <v/>
      </c>
      <c r="CH46" s="882"/>
      <c r="CI46" s="882"/>
      <c r="CJ46" s="123"/>
      <c r="CK46" s="21"/>
      <c r="CL46" s="22"/>
      <c r="CM46" s="881" t="str">
        <f>IF(CG46="","",IF(DAY(CG46)+1&gt;IF(MONTH(BA31)=12,31,DATE(YEAR(BA31),MONTH(BA31)+1,1)-BA31),"",CG46+1))</f>
        <v/>
      </c>
      <c r="CN46" s="882"/>
      <c r="CO46" s="882"/>
      <c r="CP46" s="123"/>
      <c r="CQ46" s="21"/>
      <c r="CR46" s="22"/>
      <c r="CS46" s="893" t="str">
        <f>IF(CM46="","",IF(DAY(CM46)+1&gt;IF(MONTH(BA31)=12,31,DATE(YEAR(BA31),MONTH(BA31)+1,1)-BA31),"",CM46+1))</f>
        <v/>
      </c>
      <c r="CT46" s="894"/>
      <c r="CU46" s="894"/>
      <c r="CV46" s="123"/>
      <c r="CW46" s="21"/>
      <c r="CX46" s="22"/>
    </row>
    <row r="47" spans="1:102" ht="21.75" customHeight="1" x14ac:dyDescent="0.15">
      <c r="A47" s="789"/>
      <c r="B47" s="790"/>
      <c r="C47" s="790"/>
      <c r="D47" s="790"/>
      <c r="E47" s="790"/>
      <c r="F47" s="790"/>
      <c r="G47" s="790"/>
      <c r="H47" s="791"/>
      <c r="I47" s="891"/>
      <c r="J47" s="892"/>
      <c r="K47" s="892"/>
      <c r="L47" s="124"/>
      <c r="N47" s="17"/>
      <c r="O47" s="883"/>
      <c r="P47" s="884"/>
      <c r="Q47" s="884"/>
      <c r="R47" s="124"/>
      <c r="T47" s="17"/>
      <c r="U47" s="883"/>
      <c r="V47" s="884"/>
      <c r="W47" s="884"/>
      <c r="X47" s="124"/>
      <c r="Z47" s="17"/>
      <c r="AA47" s="883"/>
      <c r="AB47" s="884"/>
      <c r="AC47" s="884"/>
      <c r="AD47" s="124"/>
      <c r="AF47" s="17"/>
      <c r="AG47" s="883"/>
      <c r="AH47" s="884"/>
      <c r="AI47" s="884"/>
      <c r="AJ47" s="124"/>
      <c r="AL47" s="17"/>
      <c r="AM47" s="883"/>
      <c r="AN47" s="884"/>
      <c r="AO47" s="884"/>
      <c r="AP47" s="124"/>
      <c r="AR47" s="17"/>
      <c r="AS47" s="887"/>
      <c r="AT47" s="888"/>
      <c r="AU47" s="888"/>
      <c r="AV47" s="124"/>
      <c r="AX47" s="17"/>
      <c r="BA47" s="789"/>
      <c r="BB47" s="790"/>
      <c r="BC47" s="790"/>
      <c r="BD47" s="790"/>
      <c r="BE47" s="790"/>
      <c r="BF47" s="790"/>
      <c r="BG47" s="790"/>
      <c r="BH47" s="791"/>
      <c r="BI47" s="891"/>
      <c r="BJ47" s="892"/>
      <c r="BK47" s="892"/>
      <c r="BL47" s="124"/>
      <c r="BN47" s="17"/>
      <c r="BO47" s="883"/>
      <c r="BP47" s="884"/>
      <c r="BQ47" s="884"/>
      <c r="BR47" s="124"/>
      <c r="BT47" s="17"/>
      <c r="BU47" s="883"/>
      <c r="BV47" s="884"/>
      <c r="BW47" s="884"/>
      <c r="BX47" s="124"/>
      <c r="BZ47" s="17"/>
      <c r="CA47" s="883"/>
      <c r="CB47" s="884"/>
      <c r="CC47" s="884"/>
      <c r="CD47" s="124"/>
      <c r="CF47" s="17"/>
      <c r="CG47" s="883"/>
      <c r="CH47" s="884"/>
      <c r="CI47" s="884"/>
      <c r="CJ47" s="124"/>
      <c r="CL47" s="17"/>
      <c r="CM47" s="883"/>
      <c r="CN47" s="884"/>
      <c r="CO47" s="884"/>
      <c r="CP47" s="124"/>
      <c r="CR47" s="17"/>
      <c r="CS47" s="887"/>
      <c r="CT47" s="888"/>
      <c r="CU47" s="888"/>
      <c r="CV47" s="124"/>
      <c r="CX47" s="17"/>
    </row>
    <row r="48" spans="1:102" ht="22.5" customHeight="1" x14ac:dyDescent="0.15">
      <c r="A48" s="28"/>
      <c r="B48" s="21"/>
      <c r="C48" s="21"/>
      <c r="D48" s="21"/>
      <c r="E48" s="21"/>
      <c r="F48" s="21"/>
      <c r="G48" s="21"/>
      <c r="H48" s="22"/>
      <c r="I48" s="891"/>
      <c r="J48" s="892"/>
      <c r="K48" s="892"/>
      <c r="L48" s="124"/>
      <c r="N48" s="17"/>
      <c r="O48" s="883"/>
      <c r="P48" s="884"/>
      <c r="Q48" s="884"/>
      <c r="R48" s="124"/>
      <c r="T48" s="17"/>
      <c r="U48" s="883"/>
      <c r="V48" s="884"/>
      <c r="W48" s="884"/>
      <c r="X48" s="124"/>
      <c r="Z48" s="17"/>
      <c r="AA48" s="883"/>
      <c r="AB48" s="884"/>
      <c r="AC48" s="884"/>
      <c r="AD48" s="124"/>
      <c r="AF48" s="17"/>
      <c r="AG48" s="883"/>
      <c r="AH48" s="884"/>
      <c r="AI48" s="884"/>
      <c r="AJ48" s="124"/>
      <c r="AL48" s="17"/>
      <c r="AM48" s="883"/>
      <c r="AN48" s="884"/>
      <c r="AO48" s="884"/>
      <c r="AP48" s="124"/>
      <c r="AR48" s="17"/>
      <c r="AS48" s="887"/>
      <c r="AT48" s="888"/>
      <c r="AU48" s="888"/>
      <c r="AV48" s="124"/>
      <c r="AX48" s="17"/>
      <c r="BA48" s="28"/>
      <c r="BB48" s="21"/>
      <c r="BC48" s="21"/>
      <c r="BD48" s="21"/>
      <c r="BE48" s="21"/>
      <c r="BF48" s="21"/>
      <c r="BG48" s="21"/>
      <c r="BH48" s="22"/>
      <c r="BI48" s="891"/>
      <c r="BJ48" s="892"/>
      <c r="BK48" s="892"/>
      <c r="BL48" s="124"/>
      <c r="BN48" s="17"/>
      <c r="BO48" s="883"/>
      <c r="BP48" s="884"/>
      <c r="BQ48" s="884"/>
      <c r="BR48" s="124"/>
      <c r="BT48" s="17"/>
      <c r="BU48" s="883"/>
      <c r="BV48" s="884"/>
      <c r="BW48" s="884"/>
      <c r="BX48" s="124"/>
      <c r="BZ48" s="17"/>
      <c r="CA48" s="883"/>
      <c r="CB48" s="884"/>
      <c r="CC48" s="884"/>
      <c r="CD48" s="124"/>
      <c r="CF48" s="17"/>
      <c r="CG48" s="883"/>
      <c r="CH48" s="884"/>
      <c r="CI48" s="884"/>
      <c r="CJ48" s="124"/>
      <c r="CL48" s="17"/>
      <c r="CM48" s="883"/>
      <c r="CN48" s="884"/>
      <c r="CO48" s="884"/>
      <c r="CP48" s="124"/>
      <c r="CR48" s="17"/>
      <c r="CS48" s="887"/>
      <c r="CT48" s="888"/>
      <c r="CU48" s="888"/>
      <c r="CV48" s="124"/>
      <c r="CX48" s="17"/>
    </row>
    <row r="49" spans="1:102" ht="57" customHeight="1" x14ac:dyDescent="0.15">
      <c r="A49" s="23"/>
      <c r="H49" s="17"/>
      <c r="I49" s="18"/>
      <c r="J49" s="19"/>
      <c r="K49" s="19"/>
      <c r="L49" s="19"/>
      <c r="M49" s="19"/>
      <c r="N49" s="20"/>
      <c r="O49" s="18"/>
      <c r="P49" s="19"/>
      <c r="Q49" s="19"/>
      <c r="R49" s="19"/>
      <c r="S49" s="19"/>
      <c r="T49" s="20"/>
      <c r="U49" s="18"/>
      <c r="V49" s="19"/>
      <c r="W49" s="19"/>
      <c r="X49" s="19"/>
      <c r="Y49" s="19"/>
      <c r="Z49" s="20"/>
      <c r="AA49" s="18"/>
      <c r="AB49" s="19"/>
      <c r="AC49" s="19"/>
      <c r="AD49" s="19"/>
      <c r="AE49" s="19"/>
      <c r="AF49" s="20"/>
      <c r="AG49" s="18"/>
      <c r="AH49" s="19"/>
      <c r="AI49" s="19"/>
      <c r="AJ49" s="19"/>
      <c r="AK49" s="19"/>
      <c r="AL49" s="20"/>
      <c r="AM49" s="18"/>
      <c r="AN49" s="19"/>
      <c r="AO49" s="19"/>
      <c r="AP49" s="19"/>
      <c r="AQ49" s="19"/>
      <c r="AR49" s="20"/>
      <c r="AS49" s="18"/>
      <c r="AT49" s="19"/>
      <c r="AU49" s="19"/>
      <c r="AV49" s="19"/>
      <c r="AW49" s="19"/>
      <c r="AX49" s="20"/>
      <c r="BA49" s="23"/>
      <c r="BH49" s="17"/>
      <c r="BI49" s="18"/>
      <c r="BJ49" s="19"/>
      <c r="BK49" s="19"/>
      <c r="BL49" s="19"/>
      <c r="BM49" s="19"/>
      <c r="BN49" s="20"/>
      <c r="BO49" s="18"/>
      <c r="BP49" s="19"/>
      <c r="BQ49" s="19"/>
      <c r="BR49" s="19"/>
      <c r="BS49" s="19"/>
      <c r="BT49" s="20"/>
      <c r="BU49" s="18"/>
      <c r="BV49" s="19"/>
      <c r="BW49" s="19"/>
      <c r="BX49" s="19"/>
      <c r="BY49" s="19"/>
      <c r="BZ49" s="20"/>
      <c r="CA49" s="18"/>
      <c r="CB49" s="19"/>
      <c r="CC49" s="19"/>
      <c r="CD49" s="19"/>
      <c r="CE49" s="19"/>
      <c r="CF49" s="20"/>
      <c r="CG49" s="18"/>
      <c r="CH49" s="19"/>
      <c r="CI49" s="19"/>
      <c r="CJ49" s="19"/>
      <c r="CK49" s="19"/>
      <c r="CL49" s="20"/>
      <c r="CM49" s="18"/>
      <c r="CN49" s="19"/>
      <c r="CO49" s="19"/>
      <c r="CP49" s="19"/>
      <c r="CQ49" s="19"/>
      <c r="CR49" s="20"/>
      <c r="CS49" s="18"/>
      <c r="CT49" s="19"/>
      <c r="CU49" s="19"/>
      <c r="CV49" s="19"/>
      <c r="CW49" s="19"/>
      <c r="CX49" s="20"/>
    </row>
    <row r="50" spans="1:102" ht="21.75" customHeight="1" x14ac:dyDescent="0.15">
      <c r="A50" s="23"/>
      <c r="H50" s="17"/>
      <c r="I50" s="895">
        <f>IF(AS46="","",IF(DAY(AS46)+1&gt;IF(MONTH(A31)=12,31,DATE(YEAR(A31),MONTH(A31)+1,1)-A31),"",AS46+1))</f>
        <v>46264</v>
      </c>
      <c r="J50" s="896"/>
      <c r="K50" s="896"/>
      <c r="L50" s="123"/>
      <c r="M50" s="21"/>
      <c r="N50" s="22"/>
      <c r="O50" s="901">
        <f>IF(I50="","",IF(DAY(I50)+1&gt;IF(MONTH(A31)=12,31,DATE(YEAR(A31),MONTH(A31)+1,1)-A31),"",I50+1))</f>
        <v>46265</v>
      </c>
      <c r="P50" s="902"/>
      <c r="Q50" s="902"/>
      <c r="R50" s="123"/>
      <c r="S50" s="21"/>
      <c r="T50" s="22"/>
      <c r="U50" s="820" t="s">
        <v>318</v>
      </c>
      <c r="V50" s="821"/>
      <c r="W50" s="822"/>
      <c r="X50" s="811" t="str">
        <f>VLOOKUP(A31,祝節名,2,FALSE)</f>
        <v>11 山の日
立秋7、処暑23</v>
      </c>
      <c r="Y50" s="811"/>
      <c r="Z50" s="811"/>
      <c r="AA50" s="811"/>
      <c r="AB50" s="811"/>
      <c r="AC50" s="811"/>
      <c r="AD50" s="811"/>
      <c r="AE50" s="811"/>
      <c r="AF50" s="811"/>
      <c r="AG50" s="811"/>
      <c r="AH50" s="811"/>
      <c r="AI50" s="811"/>
      <c r="AJ50" s="808" t="s">
        <v>359</v>
      </c>
      <c r="AK50" s="808"/>
      <c r="AL50" s="808"/>
      <c r="AM50" s="811" t="str">
        <f>VLOOKUP(A31,記念名,2,FALSE)</f>
        <v>水の日 1、広島平和記念日 6
長崎原爆の日9、終戦記念日15</v>
      </c>
      <c r="AN50" s="811"/>
      <c r="AO50" s="811"/>
      <c r="AP50" s="811"/>
      <c r="AQ50" s="811"/>
      <c r="AR50" s="811"/>
      <c r="AS50" s="811"/>
      <c r="AT50" s="811"/>
      <c r="AU50" s="811"/>
      <c r="AV50" s="811"/>
      <c r="AW50" s="811"/>
      <c r="AX50" s="811"/>
      <c r="BA50" s="23"/>
      <c r="BH50" s="17"/>
      <c r="BI50" s="895" t="str">
        <f>IF(CS46="","",IF(DAY(CS46)+1&gt;IF(MONTH(BA31)=12,31,DATE(YEAR(BA31),MONTH(BA31)+1,1)-BA31),"",CS46+1))</f>
        <v/>
      </c>
      <c r="BJ50" s="896"/>
      <c r="BK50" s="896"/>
      <c r="BL50" s="123"/>
      <c r="BM50" s="21"/>
      <c r="BN50" s="22"/>
      <c r="BO50" s="901" t="str">
        <f>IF(BI50="","",IF(DAY(BI50)+1&gt;IF(MONTH(BA31)=12,31,DATE(YEAR(BA31),MONTH(BA31)+1,1)-BA31),"",BI50+1))</f>
        <v/>
      </c>
      <c r="BP50" s="902"/>
      <c r="BQ50" s="902"/>
      <c r="BR50" s="123"/>
      <c r="BS50" s="21"/>
      <c r="BT50" s="22"/>
      <c r="BU50" s="820" t="s">
        <v>318</v>
      </c>
      <c r="BV50" s="821"/>
      <c r="BW50" s="822"/>
      <c r="BX50" s="811" t="str">
        <f>VLOOKUP(BA31,祝節名,2,FALSE)</f>
        <v>3 文化の日、23 勤労感謝の日
立冬7、小雪22</v>
      </c>
      <c r="BY50" s="811"/>
      <c r="BZ50" s="811"/>
      <c r="CA50" s="811"/>
      <c r="CB50" s="811"/>
      <c r="CC50" s="811"/>
      <c r="CD50" s="811"/>
      <c r="CE50" s="811"/>
      <c r="CF50" s="811"/>
      <c r="CG50" s="811"/>
      <c r="CH50" s="811"/>
      <c r="CI50" s="811"/>
      <c r="CJ50" s="808" t="s">
        <v>359</v>
      </c>
      <c r="CK50" s="808"/>
      <c r="CL50" s="808"/>
      <c r="CM50" s="811" t="str">
        <f>VLOOKUP(BA31,記念名,2,FALSE)</f>
        <v>119番の日 9
世界平和記念日 11</v>
      </c>
      <c r="CN50" s="811"/>
      <c r="CO50" s="811"/>
      <c r="CP50" s="811"/>
      <c r="CQ50" s="811"/>
      <c r="CR50" s="811"/>
      <c r="CS50" s="811"/>
      <c r="CT50" s="811"/>
      <c r="CU50" s="811"/>
      <c r="CV50" s="811"/>
      <c r="CW50" s="811"/>
      <c r="CX50" s="811"/>
    </row>
    <row r="51" spans="1:102" ht="21.75" customHeight="1" x14ac:dyDescent="0.15">
      <c r="A51" s="23"/>
      <c r="H51" s="17"/>
      <c r="I51" s="897"/>
      <c r="J51" s="898"/>
      <c r="K51" s="898"/>
      <c r="L51" s="124"/>
      <c r="N51" s="17"/>
      <c r="O51" s="632"/>
      <c r="P51" s="633"/>
      <c r="Q51" s="633"/>
      <c r="R51" s="124"/>
      <c r="T51" s="17"/>
      <c r="U51" s="823"/>
      <c r="V51" s="824"/>
      <c r="W51" s="825"/>
      <c r="X51" s="812"/>
      <c r="Y51" s="812"/>
      <c r="Z51" s="812"/>
      <c r="AA51" s="812"/>
      <c r="AB51" s="812"/>
      <c r="AC51" s="812"/>
      <c r="AD51" s="812"/>
      <c r="AE51" s="812"/>
      <c r="AF51" s="812"/>
      <c r="AG51" s="812"/>
      <c r="AH51" s="812"/>
      <c r="AI51" s="812"/>
      <c r="AJ51" s="809"/>
      <c r="AK51" s="809"/>
      <c r="AL51" s="809"/>
      <c r="AM51" s="812"/>
      <c r="AN51" s="812"/>
      <c r="AO51" s="812"/>
      <c r="AP51" s="812"/>
      <c r="AQ51" s="812"/>
      <c r="AR51" s="812"/>
      <c r="AS51" s="812"/>
      <c r="AT51" s="812"/>
      <c r="AU51" s="812"/>
      <c r="AV51" s="812"/>
      <c r="AW51" s="812"/>
      <c r="AX51" s="812"/>
      <c r="BA51" s="23"/>
      <c r="BH51" s="17"/>
      <c r="BI51" s="897"/>
      <c r="BJ51" s="898"/>
      <c r="BK51" s="898"/>
      <c r="BL51" s="124"/>
      <c r="BN51" s="17"/>
      <c r="BO51" s="632"/>
      <c r="BP51" s="633"/>
      <c r="BQ51" s="633"/>
      <c r="BR51" s="124"/>
      <c r="BT51" s="17"/>
      <c r="BU51" s="823"/>
      <c r="BV51" s="824"/>
      <c r="BW51" s="825"/>
      <c r="BX51" s="812"/>
      <c r="BY51" s="812"/>
      <c r="BZ51" s="812"/>
      <c r="CA51" s="812"/>
      <c r="CB51" s="812"/>
      <c r="CC51" s="812"/>
      <c r="CD51" s="812"/>
      <c r="CE51" s="812"/>
      <c r="CF51" s="812"/>
      <c r="CG51" s="812"/>
      <c r="CH51" s="812"/>
      <c r="CI51" s="812"/>
      <c r="CJ51" s="809"/>
      <c r="CK51" s="809"/>
      <c r="CL51" s="809"/>
      <c r="CM51" s="812"/>
      <c r="CN51" s="812"/>
      <c r="CO51" s="812"/>
      <c r="CP51" s="812"/>
      <c r="CQ51" s="812"/>
      <c r="CR51" s="812"/>
      <c r="CS51" s="812"/>
      <c r="CT51" s="812"/>
      <c r="CU51" s="812"/>
      <c r="CV51" s="812"/>
      <c r="CW51" s="812"/>
      <c r="CX51" s="812"/>
    </row>
    <row r="52" spans="1:102" ht="8.25" customHeight="1" x14ac:dyDescent="0.15">
      <c r="A52" s="18"/>
      <c r="B52" s="19"/>
      <c r="C52" s="19"/>
      <c r="D52" s="19"/>
      <c r="E52" s="19"/>
      <c r="F52" s="19"/>
      <c r="G52" s="19"/>
      <c r="H52" s="20"/>
      <c r="I52" s="899"/>
      <c r="J52" s="900"/>
      <c r="K52" s="900"/>
      <c r="L52" s="125"/>
      <c r="M52" s="19"/>
      <c r="N52" s="20"/>
      <c r="O52" s="634"/>
      <c r="P52" s="635"/>
      <c r="Q52" s="635"/>
      <c r="R52" s="125"/>
      <c r="S52" s="19"/>
      <c r="T52" s="20"/>
      <c r="U52" s="826"/>
      <c r="V52" s="827"/>
      <c r="W52" s="828"/>
      <c r="X52" s="813"/>
      <c r="Y52" s="813"/>
      <c r="Z52" s="813"/>
      <c r="AA52" s="813"/>
      <c r="AB52" s="813"/>
      <c r="AC52" s="813"/>
      <c r="AD52" s="813"/>
      <c r="AE52" s="813"/>
      <c r="AF52" s="813"/>
      <c r="AG52" s="813"/>
      <c r="AH52" s="813"/>
      <c r="AI52" s="813"/>
      <c r="AJ52" s="810"/>
      <c r="AK52" s="810"/>
      <c r="AL52" s="810"/>
      <c r="AM52" s="813"/>
      <c r="AN52" s="813"/>
      <c r="AO52" s="813"/>
      <c r="AP52" s="813"/>
      <c r="AQ52" s="813"/>
      <c r="AR52" s="813"/>
      <c r="AS52" s="813"/>
      <c r="AT52" s="813"/>
      <c r="AU52" s="813"/>
      <c r="AV52" s="813"/>
      <c r="AW52" s="813"/>
      <c r="AX52" s="813"/>
      <c r="BA52" s="18"/>
      <c r="BB52" s="19"/>
      <c r="BC52" s="19"/>
      <c r="BD52" s="19"/>
      <c r="BE52" s="19"/>
      <c r="BF52" s="19"/>
      <c r="BG52" s="19"/>
      <c r="BH52" s="20"/>
      <c r="BI52" s="899"/>
      <c r="BJ52" s="900"/>
      <c r="BK52" s="900"/>
      <c r="BL52" s="125"/>
      <c r="BM52" s="19"/>
      <c r="BN52" s="20"/>
      <c r="BO52" s="634"/>
      <c r="BP52" s="635"/>
      <c r="BQ52" s="635"/>
      <c r="BR52" s="125"/>
      <c r="BS52" s="19"/>
      <c r="BT52" s="20"/>
      <c r="BU52" s="826"/>
      <c r="BV52" s="827"/>
      <c r="BW52" s="828"/>
      <c r="BX52" s="813"/>
      <c r="BY52" s="813"/>
      <c r="BZ52" s="813"/>
      <c r="CA52" s="813"/>
      <c r="CB52" s="813"/>
      <c r="CC52" s="813"/>
      <c r="CD52" s="813"/>
      <c r="CE52" s="813"/>
      <c r="CF52" s="813"/>
      <c r="CG52" s="813"/>
      <c r="CH52" s="813"/>
      <c r="CI52" s="813"/>
      <c r="CJ52" s="810"/>
      <c r="CK52" s="810"/>
      <c r="CL52" s="810"/>
      <c r="CM52" s="813"/>
      <c r="CN52" s="813"/>
      <c r="CO52" s="813"/>
      <c r="CP52" s="813"/>
      <c r="CQ52" s="813"/>
      <c r="CR52" s="813"/>
      <c r="CS52" s="813"/>
      <c r="CT52" s="813"/>
      <c r="CU52" s="813"/>
      <c r="CV52" s="813"/>
      <c r="CW52" s="813"/>
      <c r="CX52" s="813"/>
    </row>
    <row r="53" spans="1:102" ht="52.5" customHeight="1" x14ac:dyDescent="0.15"/>
    <row r="54" spans="1:102" ht="23.25" customHeight="1" x14ac:dyDescent="0.15">
      <c r="A54" s="847">
        <f>A57</f>
        <v>46266</v>
      </c>
      <c r="B54" s="848"/>
      <c r="C54" s="848"/>
      <c r="D54" s="848"/>
      <c r="E54" s="848"/>
      <c r="F54" s="848"/>
      <c r="G54" s="848"/>
      <c r="H54" s="849"/>
      <c r="I54" s="787" t="s">
        <v>24</v>
      </c>
      <c r="J54" s="788"/>
      <c r="K54" s="788"/>
      <c r="L54" s="113"/>
      <c r="M54" s="113"/>
      <c r="N54" s="114"/>
      <c r="O54" s="877" t="s">
        <v>56</v>
      </c>
      <c r="P54" s="878"/>
      <c r="Q54" s="878"/>
      <c r="R54" s="163"/>
      <c r="S54" s="163"/>
      <c r="T54" s="164"/>
      <c r="U54" s="845" t="s">
        <v>53</v>
      </c>
      <c r="V54" s="846"/>
      <c r="W54" s="846"/>
      <c r="X54" s="126"/>
      <c r="Y54" s="126"/>
      <c r="Z54" s="127"/>
      <c r="AA54" s="877" t="s">
        <v>57</v>
      </c>
      <c r="AB54" s="878"/>
      <c r="AC54" s="878"/>
      <c r="AD54" s="163"/>
      <c r="AE54" s="163"/>
      <c r="AF54" s="164"/>
      <c r="AG54" s="845" t="s">
        <v>58</v>
      </c>
      <c r="AH54" s="846"/>
      <c r="AI54" s="846"/>
      <c r="AJ54" s="126"/>
      <c r="AK54" s="126"/>
      <c r="AL54" s="127"/>
      <c r="AM54" s="877" t="s">
        <v>59</v>
      </c>
      <c r="AN54" s="878"/>
      <c r="AO54" s="878"/>
      <c r="AP54" s="163"/>
      <c r="AQ54" s="163"/>
      <c r="AR54" s="164"/>
      <c r="AS54" s="773" t="s">
        <v>62</v>
      </c>
      <c r="AT54" s="774"/>
      <c r="AU54" s="774"/>
      <c r="AV54" s="117"/>
      <c r="AW54" s="117"/>
      <c r="AX54" s="118"/>
      <c r="BA54" s="847">
        <f>BA57</f>
        <v>46357</v>
      </c>
      <c r="BB54" s="848"/>
      <c r="BC54" s="848"/>
      <c r="BD54" s="848"/>
      <c r="BE54" s="848"/>
      <c r="BF54" s="848"/>
      <c r="BG54" s="848"/>
      <c r="BH54" s="849"/>
      <c r="BI54" s="787" t="s">
        <v>24</v>
      </c>
      <c r="BJ54" s="788"/>
      <c r="BK54" s="788"/>
      <c r="BL54" s="113"/>
      <c r="BM54" s="113"/>
      <c r="BN54" s="114"/>
      <c r="BO54" s="877" t="s">
        <v>56</v>
      </c>
      <c r="BP54" s="878"/>
      <c r="BQ54" s="878"/>
      <c r="BR54" s="163"/>
      <c r="BS54" s="163"/>
      <c r="BT54" s="164"/>
      <c r="BU54" s="845" t="s">
        <v>53</v>
      </c>
      <c r="BV54" s="846"/>
      <c r="BW54" s="846"/>
      <c r="BX54" s="126"/>
      <c r="BY54" s="126"/>
      <c r="BZ54" s="127"/>
      <c r="CA54" s="877" t="s">
        <v>57</v>
      </c>
      <c r="CB54" s="878"/>
      <c r="CC54" s="878"/>
      <c r="CD54" s="163"/>
      <c r="CE54" s="163"/>
      <c r="CF54" s="164"/>
      <c r="CG54" s="845" t="s">
        <v>58</v>
      </c>
      <c r="CH54" s="846"/>
      <c r="CI54" s="846"/>
      <c r="CJ54" s="126"/>
      <c r="CK54" s="126"/>
      <c r="CL54" s="127"/>
      <c r="CM54" s="877" t="s">
        <v>59</v>
      </c>
      <c r="CN54" s="878"/>
      <c r="CO54" s="878"/>
      <c r="CP54" s="163"/>
      <c r="CQ54" s="163"/>
      <c r="CR54" s="164"/>
      <c r="CS54" s="773" t="s">
        <v>62</v>
      </c>
      <c r="CT54" s="774"/>
      <c r="CU54" s="774"/>
      <c r="CV54" s="117"/>
      <c r="CW54" s="117"/>
      <c r="CX54" s="118"/>
    </row>
    <row r="55" spans="1:102" ht="21.75" customHeight="1" x14ac:dyDescent="0.15">
      <c r="A55" s="850"/>
      <c r="B55" s="851"/>
      <c r="C55" s="851"/>
      <c r="D55" s="851"/>
      <c r="E55" s="851"/>
      <c r="F55" s="851"/>
      <c r="G55" s="851"/>
      <c r="H55" s="852"/>
      <c r="I55" s="879">
        <f>IF(WEEKDAY(A57)=1,A57,(IF(WEEKDAY(A57)=2,A57-1,(IF(WEEKDAY(A57)=3,A57-2,(IF(WEEKDAY(A57)=4,A57-3,(IF(WEEKDAY(A57)=5,A57-4,IF(WEEKDAY(A57)=6,A57-5,A57-6))))))))))</f>
        <v>46264</v>
      </c>
      <c r="J55" s="880"/>
      <c r="K55" s="880"/>
      <c r="O55" s="881">
        <f>I55+1</f>
        <v>46265</v>
      </c>
      <c r="P55" s="882"/>
      <c r="Q55" s="882"/>
      <c r="U55" s="881">
        <f>O55+1</f>
        <v>46266</v>
      </c>
      <c r="V55" s="882"/>
      <c r="W55" s="882"/>
      <c r="X55" s="119"/>
      <c r="Y55" s="21"/>
      <c r="Z55" s="22"/>
      <c r="AA55" s="881">
        <f>U55+1</f>
        <v>46267</v>
      </c>
      <c r="AB55" s="882"/>
      <c r="AC55" s="882"/>
      <c r="AD55" s="119"/>
      <c r="AE55" s="21"/>
      <c r="AF55" s="22"/>
      <c r="AG55" s="881">
        <f>AA55+1</f>
        <v>46268</v>
      </c>
      <c r="AH55" s="882"/>
      <c r="AI55" s="882"/>
      <c r="AJ55" s="119"/>
      <c r="AK55" s="21"/>
      <c r="AL55" s="22"/>
      <c r="AM55" s="881">
        <f>AG55+1</f>
        <v>46269</v>
      </c>
      <c r="AN55" s="882"/>
      <c r="AO55" s="882"/>
      <c r="AP55" s="119"/>
      <c r="AQ55" s="21"/>
      <c r="AR55" s="22"/>
      <c r="AS55" s="873">
        <f>AM55+1</f>
        <v>46270</v>
      </c>
      <c r="AT55" s="874"/>
      <c r="AU55" s="874"/>
      <c r="AV55" s="120"/>
      <c r="AW55" s="21"/>
      <c r="AX55" s="22"/>
      <c r="BA55" s="850"/>
      <c r="BB55" s="851"/>
      <c r="BC55" s="851"/>
      <c r="BD55" s="851"/>
      <c r="BE55" s="851"/>
      <c r="BF55" s="851"/>
      <c r="BG55" s="851"/>
      <c r="BH55" s="852"/>
      <c r="BI55" s="879">
        <f>IF(WEEKDAY(BA57)=1,BA57,(IF(WEEKDAY(BA57)=2,BA57-1,(IF(WEEKDAY(BA57)=3,BA57-2,(IF(WEEKDAY(BA57)=4,BA57-3,(IF(WEEKDAY(BA57)=5,BA57-4,IF(WEEKDAY(BA57)=6,BA57-5,BA57-6))))))))))</f>
        <v>46355</v>
      </c>
      <c r="BJ55" s="880"/>
      <c r="BK55" s="880"/>
      <c r="BO55" s="881">
        <f>BI55+1</f>
        <v>46356</v>
      </c>
      <c r="BP55" s="882"/>
      <c r="BQ55" s="882"/>
      <c r="BU55" s="881">
        <f>BO55+1</f>
        <v>46357</v>
      </c>
      <c r="BV55" s="882"/>
      <c r="BW55" s="882"/>
      <c r="BX55" s="119"/>
      <c r="BY55" s="21"/>
      <c r="BZ55" s="22"/>
      <c r="CA55" s="881">
        <f>BU55+1</f>
        <v>46358</v>
      </c>
      <c r="CB55" s="882"/>
      <c r="CC55" s="882"/>
      <c r="CD55" s="119"/>
      <c r="CE55" s="21"/>
      <c r="CF55" s="22"/>
      <c r="CG55" s="881">
        <f>CA55+1</f>
        <v>46359</v>
      </c>
      <c r="CH55" s="882"/>
      <c r="CI55" s="882"/>
      <c r="CJ55" s="119"/>
      <c r="CK55" s="21"/>
      <c r="CL55" s="22"/>
      <c r="CM55" s="881">
        <f>CG55+1</f>
        <v>46360</v>
      </c>
      <c r="CN55" s="882"/>
      <c r="CO55" s="882"/>
      <c r="CP55" s="119"/>
      <c r="CQ55" s="21"/>
      <c r="CR55" s="22"/>
      <c r="CS55" s="873">
        <f>CM55+1</f>
        <v>46361</v>
      </c>
      <c r="CT55" s="874"/>
      <c r="CU55" s="874"/>
      <c r="CV55" s="120"/>
      <c r="CW55" s="21"/>
      <c r="CX55" s="22"/>
    </row>
    <row r="56" spans="1:102" ht="21.75" customHeight="1" x14ac:dyDescent="0.15">
      <c r="A56" s="850"/>
      <c r="B56" s="851"/>
      <c r="C56" s="851"/>
      <c r="D56" s="851"/>
      <c r="E56" s="851"/>
      <c r="F56" s="851"/>
      <c r="G56" s="851"/>
      <c r="H56" s="852"/>
      <c r="I56" s="879"/>
      <c r="J56" s="880"/>
      <c r="K56" s="880"/>
      <c r="O56" s="883"/>
      <c r="P56" s="884"/>
      <c r="Q56" s="884"/>
      <c r="U56" s="883"/>
      <c r="V56" s="884"/>
      <c r="W56" s="884"/>
      <c r="X56" s="121"/>
      <c r="Z56" s="17"/>
      <c r="AA56" s="883"/>
      <c r="AB56" s="884"/>
      <c r="AC56" s="884"/>
      <c r="AD56" s="121"/>
      <c r="AF56" s="17"/>
      <c r="AG56" s="883"/>
      <c r="AH56" s="884"/>
      <c r="AI56" s="884"/>
      <c r="AJ56" s="121"/>
      <c r="AL56" s="17"/>
      <c r="AM56" s="883"/>
      <c r="AN56" s="884"/>
      <c r="AO56" s="884"/>
      <c r="AP56" s="121"/>
      <c r="AR56" s="17"/>
      <c r="AS56" s="875"/>
      <c r="AT56" s="876"/>
      <c r="AU56" s="876"/>
      <c r="AV56" s="122"/>
      <c r="AX56" s="17"/>
      <c r="BA56" s="850"/>
      <c r="BB56" s="851"/>
      <c r="BC56" s="851"/>
      <c r="BD56" s="851"/>
      <c r="BE56" s="851"/>
      <c r="BF56" s="851"/>
      <c r="BG56" s="851"/>
      <c r="BH56" s="852"/>
      <c r="BI56" s="879"/>
      <c r="BJ56" s="880"/>
      <c r="BK56" s="880"/>
      <c r="BO56" s="883"/>
      <c r="BP56" s="884"/>
      <c r="BQ56" s="884"/>
      <c r="BU56" s="883"/>
      <c r="BV56" s="884"/>
      <c r="BW56" s="884"/>
      <c r="BX56" s="121"/>
      <c r="BZ56" s="17"/>
      <c r="CA56" s="883"/>
      <c r="CB56" s="884"/>
      <c r="CC56" s="884"/>
      <c r="CD56" s="121"/>
      <c r="CF56" s="17"/>
      <c r="CG56" s="883"/>
      <c r="CH56" s="884"/>
      <c r="CI56" s="884"/>
      <c r="CJ56" s="121"/>
      <c r="CL56" s="17"/>
      <c r="CM56" s="883"/>
      <c r="CN56" s="884"/>
      <c r="CO56" s="884"/>
      <c r="CP56" s="121"/>
      <c r="CR56" s="17"/>
      <c r="CS56" s="875"/>
      <c r="CT56" s="876"/>
      <c r="CU56" s="876"/>
      <c r="CV56" s="122"/>
      <c r="CX56" s="17"/>
    </row>
    <row r="57" spans="1:102" ht="22.5" customHeight="1" x14ac:dyDescent="0.15">
      <c r="A57" s="575">
        <f>IF(MONTH(A31)=12,DATE(YEAR(A31)+1,1,1),DATE(YEAR(A31),MONTH(A31)+1,1))</f>
        <v>46266</v>
      </c>
      <c r="B57" s="576"/>
      <c r="C57" s="576"/>
      <c r="D57" s="576"/>
      <c r="E57" s="576"/>
      <c r="F57" s="576"/>
      <c r="G57" s="576"/>
      <c r="H57" s="577"/>
      <c r="I57" s="879"/>
      <c r="J57" s="880"/>
      <c r="K57" s="880"/>
      <c r="O57" s="883"/>
      <c r="P57" s="884"/>
      <c r="Q57" s="884"/>
      <c r="U57" s="883"/>
      <c r="V57" s="884"/>
      <c r="W57" s="884"/>
      <c r="X57" s="121"/>
      <c r="Z57" s="17"/>
      <c r="AA57" s="883"/>
      <c r="AB57" s="884"/>
      <c r="AC57" s="884"/>
      <c r="AD57" s="121"/>
      <c r="AF57" s="17"/>
      <c r="AG57" s="883"/>
      <c r="AH57" s="884"/>
      <c r="AI57" s="884"/>
      <c r="AJ57" s="121"/>
      <c r="AL57" s="17"/>
      <c r="AM57" s="883"/>
      <c r="AN57" s="884"/>
      <c r="AO57" s="884"/>
      <c r="AP57" s="121"/>
      <c r="AR57" s="17"/>
      <c r="AS57" s="875"/>
      <c r="AT57" s="876"/>
      <c r="AU57" s="876"/>
      <c r="AV57" s="122"/>
      <c r="AX57" s="17"/>
      <c r="BA57" s="575">
        <f>IF(MONTH(BA31)=12,DATE(YEAR(BA31)+1,1,1),DATE(YEAR(BA31),MONTH(BA31)+1,1))</f>
        <v>46357</v>
      </c>
      <c r="BB57" s="576"/>
      <c r="BC57" s="576"/>
      <c r="BD57" s="576"/>
      <c r="BE57" s="576"/>
      <c r="BF57" s="576"/>
      <c r="BG57" s="576"/>
      <c r="BH57" s="577"/>
      <c r="BI57" s="879"/>
      <c r="BJ57" s="880"/>
      <c r="BK57" s="880"/>
      <c r="BO57" s="883"/>
      <c r="BP57" s="884"/>
      <c r="BQ57" s="884"/>
      <c r="BU57" s="883"/>
      <c r="BV57" s="884"/>
      <c r="BW57" s="884"/>
      <c r="BX57" s="121"/>
      <c r="BZ57" s="17"/>
      <c r="CA57" s="883"/>
      <c r="CB57" s="884"/>
      <c r="CC57" s="884"/>
      <c r="CD57" s="121"/>
      <c r="CF57" s="17"/>
      <c r="CG57" s="883"/>
      <c r="CH57" s="884"/>
      <c r="CI57" s="884"/>
      <c r="CJ57" s="121"/>
      <c r="CL57" s="17"/>
      <c r="CM57" s="883"/>
      <c r="CN57" s="884"/>
      <c r="CO57" s="884"/>
      <c r="CP57" s="121"/>
      <c r="CR57" s="17"/>
      <c r="CS57" s="875"/>
      <c r="CT57" s="876"/>
      <c r="CU57" s="876"/>
      <c r="CV57" s="122"/>
      <c r="CX57" s="17"/>
    </row>
    <row r="58" spans="1:102" ht="33.75" customHeight="1" x14ac:dyDescent="0.15">
      <c r="A58" s="575"/>
      <c r="B58" s="576"/>
      <c r="C58" s="576"/>
      <c r="D58" s="576"/>
      <c r="E58" s="576"/>
      <c r="F58" s="576"/>
      <c r="G58" s="576"/>
      <c r="H58" s="577"/>
      <c r="O58" s="23"/>
      <c r="U58" s="18"/>
      <c r="V58" s="19"/>
      <c r="W58" s="19"/>
      <c r="X58" s="19"/>
      <c r="Y58" s="19"/>
      <c r="Z58" s="20"/>
      <c r="AA58" s="18"/>
      <c r="AB58" s="19"/>
      <c r="AC58" s="19"/>
      <c r="AD58" s="19"/>
      <c r="AE58" s="19"/>
      <c r="AF58" s="20"/>
      <c r="AG58" s="18"/>
      <c r="AH58" s="19"/>
      <c r="AI58" s="19"/>
      <c r="AJ58" s="19"/>
      <c r="AK58" s="19"/>
      <c r="AL58" s="20"/>
      <c r="AM58" s="18"/>
      <c r="AN58" s="19"/>
      <c r="AO58" s="19"/>
      <c r="AP58" s="19"/>
      <c r="AQ58" s="19"/>
      <c r="AR58" s="20"/>
      <c r="AS58" s="18"/>
      <c r="AT58" s="19"/>
      <c r="AU58" s="19"/>
      <c r="AV58" s="19"/>
      <c r="AW58" s="19"/>
      <c r="AX58" s="20"/>
      <c r="BA58" s="575"/>
      <c r="BB58" s="576"/>
      <c r="BC58" s="576"/>
      <c r="BD58" s="576"/>
      <c r="BE58" s="576"/>
      <c r="BF58" s="576"/>
      <c r="BG58" s="576"/>
      <c r="BH58" s="577"/>
      <c r="BO58" s="23"/>
      <c r="BU58" s="18"/>
      <c r="BV58" s="19"/>
      <c r="BW58" s="19"/>
      <c r="BX58" s="19"/>
      <c r="BY58" s="19"/>
      <c r="BZ58" s="20"/>
      <c r="CA58" s="18"/>
      <c r="CB58" s="19"/>
      <c r="CC58" s="19"/>
      <c r="CD58" s="19"/>
      <c r="CE58" s="19"/>
      <c r="CF58" s="20"/>
      <c r="CG58" s="18"/>
      <c r="CH58" s="19"/>
      <c r="CI58" s="19"/>
      <c r="CJ58" s="19"/>
      <c r="CK58" s="19"/>
      <c r="CL58" s="20"/>
      <c r="CM58" s="18"/>
      <c r="CN58" s="19"/>
      <c r="CO58" s="19"/>
      <c r="CP58" s="19"/>
      <c r="CQ58" s="19"/>
      <c r="CR58" s="20"/>
      <c r="CS58" s="18"/>
      <c r="CT58" s="19"/>
      <c r="CU58" s="19"/>
      <c r="CV58" s="19"/>
      <c r="CW58" s="19"/>
      <c r="CX58" s="20"/>
    </row>
    <row r="59" spans="1:102" ht="21.75" customHeight="1" x14ac:dyDescent="0.15">
      <c r="A59" s="789" t="str">
        <f>IF(A57&gt;=43586,"令和"&amp;IF(YEAR(A57)-2018=1,"元",YEAR(A57)-2018),"平成"&amp;(YEAR(A57)-1988))</f>
        <v>令和8</v>
      </c>
      <c r="B59" s="790"/>
      <c r="C59" s="790"/>
      <c r="D59" s="790"/>
      <c r="E59" s="790"/>
      <c r="F59" s="790"/>
      <c r="G59" s="790"/>
      <c r="H59" s="791"/>
      <c r="I59" s="885">
        <f>AS55+1</f>
        <v>46271</v>
      </c>
      <c r="J59" s="886"/>
      <c r="K59" s="886"/>
      <c r="L59" s="123"/>
      <c r="M59" s="21"/>
      <c r="N59" s="22"/>
      <c r="O59" s="881">
        <f>I59+1</f>
        <v>46272</v>
      </c>
      <c r="P59" s="882"/>
      <c r="Q59" s="882"/>
      <c r="R59" s="119"/>
      <c r="S59" s="21"/>
      <c r="T59" s="22"/>
      <c r="U59" s="881">
        <f>O59+1</f>
        <v>46273</v>
      </c>
      <c r="V59" s="882"/>
      <c r="W59" s="882"/>
      <c r="X59" s="119"/>
      <c r="Y59" s="21"/>
      <c r="Z59" s="22"/>
      <c r="AA59" s="881">
        <f>U59+1</f>
        <v>46274</v>
      </c>
      <c r="AB59" s="882"/>
      <c r="AC59" s="882"/>
      <c r="AD59" s="119"/>
      <c r="AE59" s="21"/>
      <c r="AF59" s="22"/>
      <c r="AG59" s="881">
        <f>AA59+1</f>
        <v>46275</v>
      </c>
      <c r="AH59" s="882"/>
      <c r="AI59" s="882"/>
      <c r="AJ59" s="119"/>
      <c r="AK59" s="21"/>
      <c r="AL59" s="22"/>
      <c r="AM59" s="881">
        <f>AG59+1</f>
        <v>46276</v>
      </c>
      <c r="AN59" s="882"/>
      <c r="AO59" s="882"/>
      <c r="AP59" s="119"/>
      <c r="AQ59" s="21"/>
      <c r="AR59" s="22"/>
      <c r="AS59" s="887">
        <f>AM59+1</f>
        <v>46277</v>
      </c>
      <c r="AT59" s="888"/>
      <c r="AU59" s="888"/>
      <c r="AV59" s="119"/>
      <c r="AW59" s="21"/>
      <c r="AX59" s="22"/>
      <c r="BA59" s="789" t="str">
        <f>IF(BA57&gt;=43586,"令和"&amp;IF(YEAR(BA57)-2018=1,"元",YEAR(BA57)-2018),"平成"&amp;(YEAR(BA57)-1988))</f>
        <v>令和8</v>
      </c>
      <c r="BB59" s="790"/>
      <c r="BC59" s="790"/>
      <c r="BD59" s="790"/>
      <c r="BE59" s="790"/>
      <c r="BF59" s="790"/>
      <c r="BG59" s="790"/>
      <c r="BH59" s="791"/>
      <c r="BI59" s="885">
        <f>CS55+1</f>
        <v>46362</v>
      </c>
      <c r="BJ59" s="886"/>
      <c r="BK59" s="886"/>
      <c r="BL59" s="123"/>
      <c r="BM59" s="21"/>
      <c r="BN59" s="22"/>
      <c r="BO59" s="881">
        <f>BI59+1</f>
        <v>46363</v>
      </c>
      <c r="BP59" s="882"/>
      <c r="BQ59" s="882"/>
      <c r="BR59" s="119"/>
      <c r="BS59" s="21"/>
      <c r="BT59" s="22"/>
      <c r="BU59" s="881">
        <f>BO59+1</f>
        <v>46364</v>
      </c>
      <c r="BV59" s="882"/>
      <c r="BW59" s="882"/>
      <c r="BX59" s="119"/>
      <c r="BY59" s="21"/>
      <c r="BZ59" s="22"/>
      <c r="CA59" s="881">
        <f>BU59+1</f>
        <v>46365</v>
      </c>
      <c r="CB59" s="882"/>
      <c r="CC59" s="882"/>
      <c r="CD59" s="119"/>
      <c r="CE59" s="21"/>
      <c r="CF59" s="22"/>
      <c r="CG59" s="881">
        <f>CA59+1</f>
        <v>46366</v>
      </c>
      <c r="CH59" s="882"/>
      <c r="CI59" s="882"/>
      <c r="CJ59" s="119"/>
      <c r="CK59" s="21"/>
      <c r="CL59" s="22"/>
      <c r="CM59" s="881">
        <f>CG59+1</f>
        <v>46367</v>
      </c>
      <c r="CN59" s="882"/>
      <c r="CO59" s="882"/>
      <c r="CP59" s="119"/>
      <c r="CQ59" s="21"/>
      <c r="CR59" s="22"/>
      <c r="CS59" s="887">
        <f>CM59+1</f>
        <v>46368</v>
      </c>
      <c r="CT59" s="888"/>
      <c r="CU59" s="888"/>
      <c r="CV59" s="119"/>
      <c r="CW59" s="21"/>
      <c r="CX59" s="22"/>
    </row>
    <row r="60" spans="1:102" ht="21.75" customHeight="1" x14ac:dyDescent="0.15">
      <c r="A60" s="789"/>
      <c r="B60" s="790"/>
      <c r="C60" s="790"/>
      <c r="D60" s="790"/>
      <c r="E60" s="790"/>
      <c r="F60" s="790"/>
      <c r="G60" s="790"/>
      <c r="H60" s="791"/>
      <c r="I60" s="879"/>
      <c r="J60" s="880"/>
      <c r="K60" s="880"/>
      <c r="L60" s="124"/>
      <c r="N60" s="17"/>
      <c r="O60" s="883"/>
      <c r="P60" s="884"/>
      <c r="Q60" s="884"/>
      <c r="R60" s="121"/>
      <c r="T60" s="17"/>
      <c r="U60" s="883"/>
      <c r="V60" s="884"/>
      <c r="W60" s="884"/>
      <c r="X60" s="121"/>
      <c r="Z60" s="17"/>
      <c r="AA60" s="883"/>
      <c r="AB60" s="884"/>
      <c r="AC60" s="884"/>
      <c r="AD60" s="121"/>
      <c r="AF60" s="17"/>
      <c r="AG60" s="883"/>
      <c r="AH60" s="884"/>
      <c r="AI60" s="884"/>
      <c r="AJ60" s="121"/>
      <c r="AL60" s="17"/>
      <c r="AM60" s="883"/>
      <c r="AN60" s="884"/>
      <c r="AO60" s="884"/>
      <c r="AP60" s="121"/>
      <c r="AR60" s="17"/>
      <c r="AS60" s="887"/>
      <c r="AT60" s="888"/>
      <c r="AU60" s="888"/>
      <c r="AV60" s="121"/>
      <c r="AX60" s="17"/>
      <c r="BA60" s="789"/>
      <c r="BB60" s="790"/>
      <c r="BC60" s="790"/>
      <c r="BD60" s="790"/>
      <c r="BE60" s="790"/>
      <c r="BF60" s="790"/>
      <c r="BG60" s="790"/>
      <c r="BH60" s="791"/>
      <c r="BI60" s="879"/>
      <c r="BJ60" s="880"/>
      <c r="BK60" s="880"/>
      <c r="BL60" s="124"/>
      <c r="BN60" s="17"/>
      <c r="BO60" s="883"/>
      <c r="BP60" s="884"/>
      <c r="BQ60" s="884"/>
      <c r="BR60" s="121"/>
      <c r="BT60" s="17"/>
      <c r="BU60" s="883"/>
      <c r="BV60" s="884"/>
      <c r="BW60" s="884"/>
      <c r="BX60" s="121"/>
      <c r="BZ60" s="17"/>
      <c r="CA60" s="883"/>
      <c r="CB60" s="884"/>
      <c r="CC60" s="884"/>
      <c r="CD60" s="121"/>
      <c r="CF60" s="17"/>
      <c r="CG60" s="883"/>
      <c r="CH60" s="884"/>
      <c r="CI60" s="884"/>
      <c r="CJ60" s="121"/>
      <c r="CL60" s="17"/>
      <c r="CM60" s="883"/>
      <c r="CN60" s="884"/>
      <c r="CO60" s="884"/>
      <c r="CP60" s="121"/>
      <c r="CR60" s="17"/>
      <c r="CS60" s="887"/>
      <c r="CT60" s="888"/>
      <c r="CU60" s="888"/>
      <c r="CV60" s="121"/>
      <c r="CX60" s="17"/>
    </row>
    <row r="61" spans="1:102" ht="22.5" customHeight="1" x14ac:dyDescent="0.15">
      <c r="A61" s="28"/>
      <c r="B61" s="21"/>
      <c r="C61" s="21"/>
      <c r="D61" s="21"/>
      <c r="E61" s="21"/>
      <c r="F61" s="21"/>
      <c r="G61" s="21"/>
      <c r="H61" s="22"/>
      <c r="I61" s="879"/>
      <c r="J61" s="880"/>
      <c r="K61" s="880"/>
      <c r="L61" s="124"/>
      <c r="N61" s="17"/>
      <c r="O61" s="883"/>
      <c r="P61" s="884"/>
      <c r="Q61" s="884"/>
      <c r="R61" s="121"/>
      <c r="T61" s="17"/>
      <c r="U61" s="883"/>
      <c r="V61" s="884"/>
      <c r="W61" s="884"/>
      <c r="X61" s="121"/>
      <c r="Z61" s="17"/>
      <c r="AA61" s="883"/>
      <c r="AB61" s="884"/>
      <c r="AC61" s="884"/>
      <c r="AD61" s="121"/>
      <c r="AF61" s="17"/>
      <c r="AG61" s="883"/>
      <c r="AH61" s="884"/>
      <c r="AI61" s="884"/>
      <c r="AJ61" s="121"/>
      <c r="AL61" s="17"/>
      <c r="AM61" s="883"/>
      <c r="AN61" s="884"/>
      <c r="AO61" s="884"/>
      <c r="AP61" s="121"/>
      <c r="AR61" s="17"/>
      <c r="AS61" s="887"/>
      <c r="AT61" s="888"/>
      <c r="AU61" s="888"/>
      <c r="AV61" s="121"/>
      <c r="AX61" s="17"/>
      <c r="BA61" s="28"/>
      <c r="BB61" s="21"/>
      <c r="BC61" s="21"/>
      <c r="BD61" s="21"/>
      <c r="BE61" s="21"/>
      <c r="BF61" s="21"/>
      <c r="BG61" s="21"/>
      <c r="BH61" s="22"/>
      <c r="BI61" s="879"/>
      <c r="BJ61" s="880"/>
      <c r="BK61" s="880"/>
      <c r="BL61" s="124"/>
      <c r="BN61" s="17"/>
      <c r="BO61" s="883"/>
      <c r="BP61" s="884"/>
      <c r="BQ61" s="884"/>
      <c r="BR61" s="121"/>
      <c r="BT61" s="17"/>
      <c r="BU61" s="883"/>
      <c r="BV61" s="884"/>
      <c r="BW61" s="884"/>
      <c r="BX61" s="121"/>
      <c r="BZ61" s="17"/>
      <c r="CA61" s="883"/>
      <c r="CB61" s="884"/>
      <c r="CC61" s="884"/>
      <c r="CD61" s="121"/>
      <c r="CF61" s="17"/>
      <c r="CG61" s="883"/>
      <c r="CH61" s="884"/>
      <c r="CI61" s="884"/>
      <c r="CJ61" s="121"/>
      <c r="CL61" s="17"/>
      <c r="CM61" s="883"/>
      <c r="CN61" s="884"/>
      <c r="CO61" s="884"/>
      <c r="CP61" s="121"/>
      <c r="CR61" s="17"/>
      <c r="CS61" s="887"/>
      <c r="CT61" s="888"/>
      <c r="CU61" s="888"/>
      <c r="CV61" s="121"/>
      <c r="CX61" s="17"/>
    </row>
    <row r="62" spans="1:102" ht="38.25" customHeight="1" x14ac:dyDescent="0.15">
      <c r="A62" s="23"/>
      <c r="H62" s="17"/>
      <c r="I62" s="18"/>
      <c r="J62" s="19"/>
      <c r="K62" s="19"/>
      <c r="L62" s="19"/>
      <c r="M62" s="19"/>
      <c r="N62" s="20"/>
      <c r="O62" s="18"/>
      <c r="P62" s="19"/>
      <c r="Q62" s="19"/>
      <c r="R62" s="19"/>
      <c r="S62" s="19"/>
      <c r="T62" s="20"/>
      <c r="U62" s="18"/>
      <c r="V62" s="19"/>
      <c r="W62" s="19"/>
      <c r="X62" s="19"/>
      <c r="Y62" s="19"/>
      <c r="Z62" s="20"/>
      <c r="AA62" s="18"/>
      <c r="AB62" s="19"/>
      <c r="AC62" s="19"/>
      <c r="AD62" s="19"/>
      <c r="AE62" s="19"/>
      <c r="AF62" s="20"/>
      <c r="AG62" s="18"/>
      <c r="AH62" s="19"/>
      <c r="AI62" s="19"/>
      <c r="AJ62" s="19"/>
      <c r="AK62" s="19"/>
      <c r="AL62" s="20"/>
      <c r="AM62" s="18"/>
      <c r="AN62" s="19"/>
      <c r="AO62" s="19"/>
      <c r="AP62" s="19"/>
      <c r="AQ62" s="19"/>
      <c r="AR62" s="20"/>
      <c r="AS62" s="18"/>
      <c r="AT62" s="19"/>
      <c r="AU62" s="19"/>
      <c r="AV62" s="19"/>
      <c r="AW62" s="19"/>
      <c r="AX62" s="20"/>
      <c r="BA62" s="23"/>
      <c r="BH62" s="17"/>
      <c r="BI62" s="18"/>
      <c r="BJ62" s="19"/>
      <c r="BK62" s="19"/>
      <c r="BL62" s="19"/>
      <c r="BM62" s="19"/>
      <c r="BN62" s="20"/>
      <c r="BO62" s="18"/>
      <c r="BP62" s="19"/>
      <c r="BQ62" s="19"/>
      <c r="BR62" s="19"/>
      <c r="BS62" s="19"/>
      <c r="BT62" s="20"/>
      <c r="BU62" s="18"/>
      <c r="BV62" s="19"/>
      <c r="BW62" s="19"/>
      <c r="BX62" s="19"/>
      <c r="BY62" s="19"/>
      <c r="BZ62" s="20"/>
      <c r="CA62" s="18"/>
      <c r="CB62" s="19"/>
      <c r="CC62" s="19"/>
      <c r="CD62" s="19"/>
      <c r="CE62" s="19"/>
      <c r="CF62" s="20"/>
      <c r="CG62" s="18"/>
      <c r="CH62" s="19"/>
      <c r="CI62" s="19"/>
      <c r="CJ62" s="19"/>
      <c r="CK62" s="19"/>
      <c r="CL62" s="20"/>
      <c r="CM62" s="18"/>
      <c r="CN62" s="19"/>
      <c r="CO62" s="19"/>
      <c r="CP62" s="19"/>
      <c r="CQ62" s="19"/>
      <c r="CR62" s="20"/>
      <c r="CS62" s="18"/>
      <c r="CT62" s="19"/>
      <c r="CU62" s="19"/>
      <c r="CV62" s="19"/>
      <c r="CW62" s="19"/>
      <c r="CX62" s="20"/>
    </row>
    <row r="63" spans="1:102" ht="21.75" customHeight="1" x14ac:dyDescent="0.15">
      <c r="A63" s="23"/>
      <c r="H63" s="17"/>
      <c r="I63" s="885">
        <f>AS59+1</f>
        <v>46278</v>
      </c>
      <c r="J63" s="886"/>
      <c r="K63" s="886"/>
      <c r="L63" s="123"/>
      <c r="M63" s="21"/>
      <c r="N63" s="22"/>
      <c r="O63" s="881">
        <f>I63+1</f>
        <v>46279</v>
      </c>
      <c r="P63" s="882"/>
      <c r="Q63" s="882"/>
      <c r="R63" s="119"/>
      <c r="S63" s="21"/>
      <c r="T63" s="22"/>
      <c r="U63" s="881">
        <f>O63+1</f>
        <v>46280</v>
      </c>
      <c r="V63" s="882"/>
      <c r="W63" s="882"/>
      <c r="X63" s="119"/>
      <c r="Y63" s="21"/>
      <c r="Z63" s="22"/>
      <c r="AA63" s="881">
        <f>U63+1</f>
        <v>46281</v>
      </c>
      <c r="AB63" s="882"/>
      <c r="AC63" s="882"/>
      <c r="AD63" s="119"/>
      <c r="AE63" s="21"/>
      <c r="AF63" s="22"/>
      <c r="AG63" s="881">
        <f>AA63+1</f>
        <v>46282</v>
      </c>
      <c r="AH63" s="882"/>
      <c r="AI63" s="882"/>
      <c r="AJ63" s="119"/>
      <c r="AK63" s="21"/>
      <c r="AL63" s="22"/>
      <c r="AM63" s="881">
        <f>AG63+1</f>
        <v>46283</v>
      </c>
      <c r="AN63" s="882"/>
      <c r="AO63" s="882"/>
      <c r="AP63" s="119"/>
      <c r="AQ63" s="21"/>
      <c r="AR63" s="22"/>
      <c r="AS63" s="887">
        <f>AM63+1</f>
        <v>46284</v>
      </c>
      <c r="AT63" s="888"/>
      <c r="AU63" s="888"/>
      <c r="AV63" s="119"/>
      <c r="AW63" s="21"/>
      <c r="AX63" s="22"/>
      <c r="BA63" s="23"/>
      <c r="BH63" s="17"/>
      <c r="BI63" s="885">
        <f>CS59+1</f>
        <v>46369</v>
      </c>
      <c r="BJ63" s="886"/>
      <c r="BK63" s="886"/>
      <c r="BL63" s="123"/>
      <c r="BM63" s="21"/>
      <c r="BN63" s="22"/>
      <c r="BO63" s="881">
        <f>BI63+1</f>
        <v>46370</v>
      </c>
      <c r="BP63" s="882"/>
      <c r="BQ63" s="882"/>
      <c r="BR63" s="119"/>
      <c r="BS63" s="21"/>
      <c r="BT63" s="22"/>
      <c r="BU63" s="881">
        <f>BO63+1</f>
        <v>46371</v>
      </c>
      <c r="BV63" s="882"/>
      <c r="BW63" s="882"/>
      <c r="BX63" s="119"/>
      <c r="BY63" s="21"/>
      <c r="BZ63" s="22"/>
      <c r="CA63" s="881">
        <f>BU63+1</f>
        <v>46372</v>
      </c>
      <c r="CB63" s="882"/>
      <c r="CC63" s="882"/>
      <c r="CD63" s="119"/>
      <c r="CE63" s="21"/>
      <c r="CF63" s="22"/>
      <c r="CG63" s="881">
        <f>CA63+1</f>
        <v>46373</v>
      </c>
      <c r="CH63" s="882"/>
      <c r="CI63" s="882"/>
      <c r="CJ63" s="119"/>
      <c r="CK63" s="21"/>
      <c r="CL63" s="22"/>
      <c r="CM63" s="881">
        <f>CG63+1</f>
        <v>46374</v>
      </c>
      <c r="CN63" s="882"/>
      <c r="CO63" s="882"/>
      <c r="CP63" s="119"/>
      <c r="CQ63" s="21"/>
      <c r="CR63" s="22"/>
      <c r="CS63" s="887">
        <f>CM63+1</f>
        <v>46375</v>
      </c>
      <c r="CT63" s="888"/>
      <c r="CU63" s="888"/>
      <c r="CV63" s="119"/>
      <c r="CW63" s="21"/>
      <c r="CX63" s="22"/>
    </row>
    <row r="64" spans="1:102" ht="21.75" customHeight="1" x14ac:dyDescent="0.15">
      <c r="A64" s="23"/>
      <c r="H64" s="17"/>
      <c r="I64" s="879"/>
      <c r="J64" s="880"/>
      <c r="K64" s="880"/>
      <c r="L64" s="124"/>
      <c r="N64" s="17"/>
      <c r="O64" s="883"/>
      <c r="P64" s="884"/>
      <c r="Q64" s="884"/>
      <c r="R64" s="121"/>
      <c r="T64" s="17"/>
      <c r="U64" s="883"/>
      <c r="V64" s="884"/>
      <c r="W64" s="884"/>
      <c r="X64" s="121"/>
      <c r="Z64" s="17"/>
      <c r="AA64" s="883"/>
      <c r="AB64" s="884"/>
      <c r="AC64" s="884"/>
      <c r="AD64" s="121"/>
      <c r="AF64" s="17"/>
      <c r="AG64" s="883"/>
      <c r="AH64" s="884"/>
      <c r="AI64" s="884"/>
      <c r="AJ64" s="121"/>
      <c r="AL64" s="17"/>
      <c r="AM64" s="883"/>
      <c r="AN64" s="884"/>
      <c r="AO64" s="884"/>
      <c r="AP64" s="121"/>
      <c r="AR64" s="17"/>
      <c r="AS64" s="887"/>
      <c r="AT64" s="888"/>
      <c r="AU64" s="888"/>
      <c r="AV64" s="121"/>
      <c r="AX64" s="17"/>
      <c r="BA64" s="23"/>
      <c r="BH64" s="17"/>
      <c r="BI64" s="879"/>
      <c r="BJ64" s="880"/>
      <c r="BK64" s="880"/>
      <c r="BL64" s="124"/>
      <c r="BN64" s="17"/>
      <c r="BO64" s="883"/>
      <c r="BP64" s="884"/>
      <c r="BQ64" s="884"/>
      <c r="BR64" s="121"/>
      <c r="BT64" s="17"/>
      <c r="BU64" s="883"/>
      <c r="BV64" s="884"/>
      <c r="BW64" s="884"/>
      <c r="BX64" s="121"/>
      <c r="BZ64" s="17"/>
      <c r="CA64" s="883"/>
      <c r="CB64" s="884"/>
      <c r="CC64" s="884"/>
      <c r="CD64" s="121"/>
      <c r="CF64" s="17"/>
      <c r="CG64" s="883"/>
      <c r="CH64" s="884"/>
      <c r="CI64" s="884"/>
      <c r="CJ64" s="121"/>
      <c r="CL64" s="17"/>
      <c r="CM64" s="883"/>
      <c r="CN64" s="884"/>
      <c r="CO64" s="884"/>
      <c r="CP64" s="121"/>
      <c r="CR64" s="17"/>
      <c r="CS64" s="887"/>
      <c r="CT64" s="888"/>
      <c r="CU64" s="888"/>
      <c r="CV64" s="121"/>
      <c r="CX64" s="17"/>
    </row>
    <row r="65" spans="1:102" ht="66" customHeight="1" x14ac:dyDescent="0.15">
      <c r="A65" s="18"/>
      <c r="B65" s="19"/>
      <c r="C65" s="19"/>
      <c r="D65" s="19"/>
      <c r="E65" s="19"/>
      <c r="F65" s="19"/>
      <c r="G65" s="19"/>
      <c r="H65" s="20"/>
      <c r="I65" s="879"/>
      <c r="J65" s="880"/>
      <c r="K65" s="880"/>
      <c r="L65" s="124"/>
      <c r="N65" s="17"/>
      <c r="O65" s="883"/>
      <c r="P65" s="884"/>
      <c r="Q65" s="884"/>
      <c r="R65" s="121"/>
      <c r="T65" s="17"/>
      <c r="U65" s="883"/>
      <c r="V65" s="884"/>
      <c r="W65" s="884"/>
      <c r="X65" s="121"/>
      <c r="Z65" s="17"/>
      <c r="AA65" s="883"/>
      <c r="AB65" s="884"/>
      <c r="AC65" s="884"/>
      <c r="AD65" s="121"/>
      <c r="AF65" s="17"/>
      <c r="AG65" s="883"/>
      <c r="AH65" s="884"/>
      <c r="AI65" s="884"/>
      <c r="AJ65" s="121"/>
      <c r="AL65" s="17"/>
      <c r="AM65" s="883"/>
      <c r="AN65" s="884"/>
      <c r="AO65" s="884"/>
      <c r="AP65" s="121"/>
      <c r="AR65" s="17"/>
      <c r="AS65" s="887"/>
      <c r="AT65" s="888"/>
      <c r="AU65" s="888"/>
      <c r="AV65" s="121"/>
      <c r="AX65" s="17"/>
      <c r="BA65" s="18"/>
      <c r="BB65" s="19"/>
      <c r="BC65" s="19"/>
      <c r="BD65" s="19"/>
      <c r="BE65" s="19"/>
      <c r="BF65" s="19"/>
      <c r="BG65" s="19"/>
      <c r="BH65" s="20"/>
      <c r="BI65" s="879"/>
      <c r="BJ65" s="880"/>
      <c r="BK65" s="880"/>
      <c r="BL65" s="124"/>
      <c r="BN65" s="17"/>
      <c r="BO65" s="883"/>
      <c r="BP65" s="884"/>
      <c r="BQ65" s="884"/>
      <c r="BR65" s="121"/>
      <c r="BT65" s="17"/>
      <c r="BU65" s="883"/>
      <c r="BV65" s="884"/>
      <c r="BW65" s="884"/>
      <c r="BX65" s="121"/>
      <c r="BZ65" s="17"/>
      <c r="CA65" s="883"/>
      <c r="CB65" s="884"/>
      <c r="CC65" s="884"/>
      <c r="CD65" s="121"/>
      <c r="CF65" s="17"/>
      <c r="CG65" s="883"/>
      <c r="CH65" s="884"/>
      <c r="CI65" s="884"/>
      <c r="CJ65" s="121"/>
      <c r="CL65" s="17"/>
      <c r="CM65" s="883"/>
      <c r="CN65" s="884"/>
      <c r="CO65" s="884"/>
      <c r="CP65" s="121"/>
      <c r="CR65" s="17"/>
      <c r="CS65" s="887"/>
      <c r="CT65" s="888"/>
      <c r="CU65" s="888"/>
      <c r="CV65" s="121"/>
      <c r="CX65" s="17"/>
    </row>
    <row r="66" spans="1:102" ht="68.25" customHeight="1" x14ac:dyDescent="0.15">
      <c r="A66" s="853">
        <f>A57</f>
        <v>46266</v>
      </c>
      <c r="B66" s="854"/>
      <c r="C66" s="854"/>
      <c r="D66" s="854"/>
      <c r="E66" s="854"/>
      <c r="F66" s="854"/>
      <c r="G66" s="854"/>
      <c r="H66" s="854"/>
      <c r="I66" s="903" t="s">
        <v>318</v>
      </c>
      <c r="J66" s="904"/>
      <c r="K66" s="904"/>
      <c r="L66" s="905" t="str">
        <f>VLOOKUP(A57,祝節名,2,FALSE)</f>
        <v>21 敬老の日、22 国民の休日
23 秋分の日。白露7、秋分23</v>
      </c>
      <c r="M66" s="906"/>
      <c r="N66" s="906"/>
      <c r="O66" s="906"/>
      <c r="P66" s="906"/>
      <c r="Q66" s="906"/>
      <c r="R66" s="906"/>
      <c r="S66" s="906"/>
      <c r="T66" s="906"/>
      <c r="U66" s="906"/>
      <c r="V66" s="906"/>
      <c r="W66" s="907"/>
      <c r="X66" s="903" t="s">
        <v>359</v>
      </c>
      <c r="Y66" s="904"/>
      <c r="Z66" s="904"/>
      <c r="AA66" s="905" t="str">
        <f>VLOOKUP(A57,記念名,2,FALSE)</f>
        <v>防災の日 1
動物愛護週間 20～26</v>
      </c>
      <c r="AB66" s="906"/>
      <c r="AC66" s="906"/>
      <c r="AD66" s="906"/>
      <c r="AE66" s="906"/>
      <c r="AF66" s="906"/>
      <c r="AG66" s="906"/>
      <c r="AH66" s="906"/>
      <c r="AI66" s="906"/>
      <c r="AJ66" s="906"/>
      <c r="AK66" s="906"/>
      <c r="AL66" s="907"/>
      <c r="AM66" s="96"/>
      <c r="AN66" s="96"/>
      <c r="AO66" s="96"/>
      <c r="AP66" s="96"/>
      <c r="AQ66" s="96"/>
      <c r="AR66" s="96"/>
      <c r="AS66" s="96"/>
      <c r="AT66" s="96"/>
      <c r="AU66" s="96"/>
      <c r="AV66" s="96"/>
      <c r="AW66" s="96"/>
      <c r="AX66" s="97"/>
      <c r="BA66" s="853">
        <f>BA57</f>
        <v>46357</v>
      </c>
      <c r="BB66" s="854"/>
      <c r="BC66" s="854"/>
      <c r="BD66" s="854"/>
      <c r="BE66" s="854"/>
      <c r="BF66" s="854"/>
      <c r="BG66" s="854"/>
      <c r="BH66" s="854"/>
      <c r="BI66" s="903" t="s">
        <v>318</v>
      </c>
      <c r="BJ66" s="904"/>
      <c r="BK66" s="904"/>
      <c r="BL66" s="905" t="str">
        <f>VLOOKUP(BA57,祝節名,2,FALSE)</f>
        <v xml:space="preserve">
大雪7、冬至22</v>
      </c>
      <c r="BM66" s="906"/>
      <c r="BN66" s="906"/>
      <c r="BO66" s="906"/>
      <c r="BP66" s="906"/>
      <c r="BQ66" s="906"/>
      <c r="BR66" s="906"/>
      <c r="BS66" s="906"/>
      <c r="BT66" s="906"/>
      <c r="BU66" s="906"/>
      <c r="BV66" s="906"/>
      <c r="BW66" s="907"/>
      <c r="BX66" s="903" t="s">
        <v>359</v>
      </c>
      <c r="BY66" s="904"/>
      <c r="BZ66" s="904"/>
      <c r="CA66" s="905" t="str">
        <f>VLOOKUP(BA57,記念名,2,FALSE)</f>
        <v>地球温暖化防止月間 1～31
人権週間 4～10</v>
      </c>
      <c r="CB66" s="906"/>
      <c r="CC66" s="906"/>
      <c r="CD66" s="906"/>
      <c r="CE66" s="906"/>
      <c r="CF66" s="906"/>
      <c r="CG66" s="906"/>
      <c r="CH66" s="906"/>
      <c r="CI66" s="906"/>
      <c r="CJ66" s="906"/>
      <c r="CK66" s="906"/>
      <c r="CL66" s="907"/>
      <c r="CM66" s="96"/>
      <c r="CN66" s="96"/>
      <c r="CO66" s="96"/>
      <c r="CP66" s="96"/>
      <c r="CQ66" s="96"/>
      <c r="CR66" s="96"/>
      <c r="CS66" s="96"/>
      <c r="CT66" s="96"/>
      <c r="CU66" s="96"/>
      <c r="CV66" s="96"/>
      <c r="CW66" s="96"/>
      <c r="CX66" s="97"/>
    </row>
    <row r="67" spans="1:102" ht="23.25" customHeight="1" x14ac:dyDescent="0.15">
      <c r="A67" s="847">
        <f>A70</f>
        <v>46266</v>
      </c>
      <c r="B67" s="848"/>
      <c r="C67" s="848"/>
      <c r="D67" s="848"/>
      <c r="E67" s="848"/>
      <c r="F67" s="848"/>
      <c r="G67" s="848"/>
      <c r="H67" s="849"/>
      <c r="I67" s="787" t="s">
        <v>24</v>
      </c>
      <c r="J67" s="788"/>
      <c r="K67" s="788"/>
      <c r="L67" s="113"/>
      <c r="M67" s="113"/>
      <c r="N67" s="114"/>
      <c r="O67" s="877" t="s">
        <v>56</v>
      </c>
      <c r="P67" s="878"/>
      <c r="Q67" s="878"/>
      <c r="R67" s="163"/>
      <c r="S67" s="163"/>
      <c r="T67" s="164"/>
      <c r="U67" s="845" t="s">
        <v>53</v>
      </c>
      <c r="V67" s="846"/>
      <c r="W67" s="846"/>
      <c r="X67" s="126"/>
      <c r="Y67" s="126"/>
      <c r="Z67" s="127"/>
      <c r="AA67" s="877" t="s">
        <v>57</v>
      </c>
      <c r="AB67" s="878"/>
      <c r="AC67" s="878"/>
      <c r="AD67" s="163"/>
      <c r="AE67" s="163"/>
      <c r="AF67" s="164"/>
      <c r="AG67" s="845" t="s">
        <v>58</v>
      </c>
      <c r="AH67" s="846"/>
      <c r="AI67" s="846"/>
      <c r="AJ67" s="126"/>
      <c r="AK67" s="126"/>
      <c r="AL67" s="127"/>
      <c r="AM67" s="877" t="s">
        <v>59</v>
      </c>
      <c r="AN67" s="878"/>
      <c r="AO67" s="878"/>
      <c r="AP67" s="163"/>
      <c r="AQ67" s="163"/>
      <c r="AR67" s="164"/>
      <c r="AS67" s="773" t="s">
        <v>62</v>
      </c>
      <c r="AT67" s="774"/>
      <c r="AU67" s="774"/>
      <c r="AV67" s="117"/>
      <c r="AW67" s="117"/>
      <c r="AX67" s="118"/>
      <c r="BA67" s="847">
        <f>BA70</f>
        <v>46357</v>
      </c>
      <c r="BB67" s="848"/>
      <c r="BC67" s="848"/>
      <c r="BD67" s="848"/>
      <c r="BE67" s="848"/>
      <c r="BF67" s="848"/>
      <c r="BG67" s="848"/>
      <c r="BH67" s="849"/>
      <c r="BI67" s="787" t="s">
        <v>24</v>
      </c>
      <c r="BJ67" s="788"/>
      <c r="BK67" s="788"/>
      <c r="BL67" s="113"/>
      <c r="BM67" s="113"/>
      <c r="BN67" s="114"/>
      <c r="BO67" s="877" t="s">
        <v>56</v>
      </c>
      <c r="BP67" s="878"/>
      <c r="BQ67" s="878"/>
      <c r="BR67" s="163"/>
      <c r="BS67" s="163"/>
      <c r="BT67" s="164"/>
      <c r="BU67" s="845" t="s">
        <v>53</v>
      </c>
      <c r="BV67" s="846"/>
      <c r="BW67" s="846"/>
      <c r="BX67" s="126"/>
      <c r="BY67" s="126"/>
      <c r="BZ67" s="127"/>
      <c r="CA67" s="877" t="s">
        <v>57</v>
      </c>
      <c r="CB67" s="878"/>
      <c r="CC67" s="878"/>
      <c r="CD67" s="163"/>
      <c r="CE67" s="163"/>
      <c r="CF67" s="164"/>
      <c r="CG67" s="845" t="s">
        <v>58</v>
      </c>
      <c r="CH67" s="846"/>
      <c r="CI67" s="846"/>
      <c r="CJ67" s="126"/>
      <c r="CK67" s="126"/>
      <c r="CL67" s="127"/>
      <c r="CM67" s="877" t="s">
        <v>59</v>
      </c>
      <c r="CN67" s="878"/>
      <c r="CO67" s="878"/>
      <c r="CP67" s="163"/>
      <c r="CQ67" s="163"/>
      <c r="CR67" s="164"/>
      <c r="CS67" s="773" t="s">
        <v>62</v>
      </c>
      <c r="CT67" s="774"/>
      <c r="CU67" s="774"/>
      <c r="CV67" s="117"/>
      <c r="CW67" s="117"/>
      <c r="CX67" s="118"/>
    </row>
    <row r="68" spans="1:102" ht="21.75" customHeight="1" x14ac:dyDescent="0.15">
      <c r="A68" s="850"/>
      <c r="B68" s="851"/>
      <c r="C68" s="851"/>
      <c r="D68" s="851"/>
      <c r="E68" s="851"/>
      <c r="F68" s="851"/>
      <c r="G68" s="851"/>
      <c r="H68" s="852"/>
      <c r="I68" s="885">
        <f>AS63+1</f>
        <v>46285</v>
      </c>
      <c r="J68" s="886"/>
      <c r="K68" s="886"/>
      <c r="L68" s="123"/>
      <c r="M68" s="21"/>
      <c r="N68" s="22"/>
      <c r="O68" s="881">
        <f>I68+1</f>
        <v>46286</v>
      </c>
      <c r="P68" s="882"/>
      <c r="Q68" s="882"/>
      <c r="R68" s="119"/>
      <c r="S68" s="21"/>
      <c r="T68" s="22"/>
      <c r="U68" s="881">
        <f>O68+1</f>
        <v>46287</v>
      </c>
      <c r="V68" s="882"/>
      <c r="W68" s="882"/>
      <c r="X68" s="119"/>
      <c r="Y68" s="21"/>
      <c r="Z68" s="22"/>
      <c r="AA68" s="881">
        <f>U68+1</f>
        <v>46288</v>
      </c>
      <c r="AB68" s="882"/>
      <c r="AC68" s="882"/>
      <c r="AD68" s="119"/>
      <c r="AE68" s="21"/>
      <c r="AF68" s="22"/>
      <c r="AG68" s="881">
        <f>AA68+1</f>
        <v>46289</v>
      </c>
      <c r="AH68" s="882"/>
      <c r="AI68" s="882"/>
      <c r="AJ68" s="119"/>
      <c r="AK68" s="21"/>
      <c r="AL68" s="22"/>
      <c r="AM68" s="881">
        <f>AG68+1</f>
        <v>46290</v>
      </c>
      <c r="AN68" s="882"/>
      <c r="AO68" s="882"/>
      <c r="AP68" s="119"/>
      <c r="AQ68" s="21"/>
      <c r="AR68" s="22"/>
      <c r="AS68" s="887">
        <f>AM68+1</f>
        <v>46291</v>
      </c>
      <c r="AT68" s="888"/>
      <c r="AU68" s="888"/>
      <c r="AV68" s="119"/>
      <c r="AW68" s="21"/>
      <c r="AX68" s="22"/>
      <c r="BA68" s="850"/>
      <c r="BB68" s="851"/>
      <c r="BC68" s="851"/>
      <c r="BD68" s="851"/>
      <c r="BE68" s="851"/>
      <c r="BF68" s="851"/>
      <c r="BG68" s="851"/>
      <c r="BH68" s="852"/>
      <c r="BI68" s="885">
        <f>CS63+1</f>
        <v>46376</v>
      </c>
      <c r="BJ68" s="886"/>
      <c r="BK68" s="886"/>
      <c r="BL68" s="123"/>
      <c r="BM68" s="21"/>
      <c r="BN68" s="22"/>
      <c r="BO68" s="881">
        <f>BI68+1</f>
        <v>46377</v>
      </c>
      <c r="BP68" s="882"/>
      <c r="BQ68" s="882"/>
      <c r="BR68" s="119"/>
      <c r="BS68" s="21"/>
      <c r="BT68" s="22"/>
      <c r="BU68" s="881">
        <f>BO68+1</f>
        <v>46378</v>
      </c>
      <c r="BV68" s="882"/>
      <c r="BW68" s="882"/>
      <c r="BX68" s="119"/>
      <c r="BY68" s="21"/>
      <c r="BZ68" s="22"/>
      <c r="CA68" s="881">
        <f>BU68+1</f>
        <v>46379</v>
      </c>
      <c r="CB68" s="882"/>
      <c r="CC68" s="882"/>
      <c r="CD68" s="119"/>
      <c r="CE68" s="21"/>
      <c r="CF68" s="22"/>
      <c r="CG68" s="881">
        <f>CA68+1</f>
        <v>46380</v>
      </c>
      <c r="CH68" s="882"/>
      <c r="CI68" s="882"/>
      <c r="CJ68" s="119"/>
      <c r="CK68" s="21"/>
      <c r="CL68" s="22"/>
      <c r="CM68" s="881">
        <f>CG68+1</f>
        <v>46381</v>
      </c>
      <c r="CN68" s="882"/>
      <c r="CO68" s="882"/>
      <c r="CP68" s="119"/>
      <c r="CQ68" s="21"/>
      <c r="CR68" s="22"/>
      <c r="CS68" s="887">
        <f>CM68+1</f>
        <v>46382</v>
      </c>
      <c r="CT68" s="888"/>
      <c r="CU68" s="888"/>
      <c r="CV68" s="119"/>
      <c r="CW68" s="21"/>
      <c r="CX68" s="22"/>
    </row>
    <row r="69" spans="1:102" ht="21.75" customHeight="1" x14ac:dyDescent="0.15">
      <c r="A69" s="850"/>
      <c r="B69" s="851"/>
      <c r="C69" s="851"/>
      <c r="D69" s="851"/>
      <c r="E69" s="851"/>
      <c r="F69" s="851"/>
      <c r="G69" s="851"/>
      <c r="H69" s="852"/>
      <c r="I69" s="879"/>
      <c r="J69" s="880"/>
      <c r="K69" s="880"/>
      <c r="L69" s="124"/>
      <c r="N69" s="17"/>
      <c r="O69" s="883"/>
      <c r="P69" s="884"/>
      <c r="Q69" s="884"/>
      <c r="R69" s="121"/>
      <c r="T69" s="17"/>
      <c r="U69" s="883"/>
      <c r="V69" s="884"/>
      <c r="W69" s="884"/>
      <c r="X69" s="121"/>
      <c r="Z69" s="17"/>
      <c r="AA69" s="883"/>
      <c r="AB69" s="884"/>
      <c r="AC69" s="884"/>
      <c r="AD69" s="121"/>
      <c r="AF69" s="17"/>
      <c r="AG69" s="883"/>
      <c r="AH69" s="884"/>
      <c r="AI69" s="884"/>
      <c r="AJ69" s="121"/>
      <c r="AL69" s="17"/>
      <c r="AM69" s="883"/>
      <c r="AN69" s="884"/>
      <c r="AO69" s="884"/>
      <c r="AP69" s="121"/>
      <c r="AR69" s="17"/>
      <c r="AS69" s="887"/>
      <c r="AT69" s="888"/>
      <c r="AU69" s="888"/>
      <c r="AV69" s="121"/>
      <c r="AX69" s="17"/>
      <c r="BA69" s="850"/>
      <c r="BB69" s="851"/>
      <c r="BC69" s="851"/>
      <c r="BD69" s="851"/>
      <c r="BE69" s="851"/>
      <c r="BF69" s="851"/>
      <c r="BG69" s="851"/>
      <c r="BH69" s="852"/>
      <c r="BI69" s="879"/>
      <c r="BJ69" s="880"/>
      <c r="BK69" s="880"/>
      <c r="BL69" s="124"/>
      <c r="BN69" s="17"/>
      <c r="BO69" s="883"/>
      <c r="BP69" s="884"/>
      <c r="BQ69" s="884"/>
      <c r="BR69" s="121"/>
      <c r="BT69" s="17"/>
      <c r="BU69" s="883"/>
      <c r="BV69" s="884"/>
      <c r="BW69" s="884"/>
      <c r="BX69" s="121"/>
      <c r="BZ69" s="17"/>
      <c r="CA69" s="883"/>
      <c r="CB69" s="884"/>
      <c r="CC69" s="884"/>
      <c r="CD69" s="121"/>
      <c r="CF69" s="17"/>
      <c r="CG69" s="883"/>
      <c r="CH69" s="884"/>
      <c r="CI69" s="884"/>
      <c r="CJ69" s="121"/>
      <c r="CL69" s="17"/>
      <c r="CM69" s="883"/>
      <c r="CN69" s="884"/>
      <c r="CO69" s="884"/>
      <c r="CP69" s="121"/>
      <c r="CR69" s="17"/>
      <c r="CS69" s="887"/>
      <c r="CT69" s="888"/>
      <c r="CU69" s="888"/>
      <c r="CV69" s="121"/>
      <c r="CX69" s="17"/>
    </row>
    <row r="70" spans="1:102" ht="22.5" customHeight="1" x14ac:dyDescent="0.15">
      <c r="A70" s="575">
        <f>A57</f>
        <v>46266</v>
      </c>
      <c r="B70" s="576"/>
      <c r="C70" s="576"/>
      <c r="D70" s="576"/>
      <c r="E70" s="576" t="s">
        <v>358</v>
      </c>
      <c r="F70" s="576"/>
      <c r="G70" s="576"/>
      <c r="H70" s="577"/>
      <c r="I70" s="879"/>
      <c r="J70" s="880"/>
      <c r="K70" s="880"/>
      <c r="L70" s="124"/>
      <c r="N70" s="17"/>
      <c r="O70" s="883"/>
      <c r="P70" s="884"/>
      <c r="Q70" s="884"/>
      <c r="R70" s="121"/>
      <c r="T70" s="17"/>
      <c r="U70" s="883"/>
      <c r="V70" s="884"/>
      <c r="W70" s="884"/>
      <c r="X70" s="121"/>
      <c r="Z70" s="17"/>
      <c r="AA70" s="883"/>
      <c r="AB70" s="884"/>
      <c r="AC70" s="884"/>
      <c r="AD70" s="121"/>
      <c r="AF70" s="17"/>
      <c r="AG70" s="883"/>
      <c r="AH70" s="884"/>
      <c r="AI70" s="884"/>
      <c r="AJ70" s="121"/>
      <c r="AL70" s="17"/>
      <c r="AM70" s="883"/>
      <c r="AN70" s="884"/>
      <c r="AO70" s="884"/>
      <c r="AP70" s="121"/>
      <c r="AR70" s="17"/>
      <c r="AS70" s="887"/>
      <c r="AT70" s="888"/>
      <c r="AU70" s="888"/>
      <c r="AV70" s="121"/>
      <c r="AX70" s="17"/>
      <c r="BA70" s="575">
        <f>BA57</f>
        <v>46357</v>
      </c>
      <c r="BB70" s="576"/>
      <c r="BC70" s="576"/>
      <c r="BD70" s="576"/>
      <c r="BE70" s="576" t="s">
        <v>358</v>
      </c>
      <c r="BF70" s="576"/>
      <c r="BG70" s="576"/>
      <c r="BH70" s="577"/>
      <c r="BI70" s="879"/>
      <c r="BJ70" s="880"/>
      <c r="BK70" s="880"/>
      <c r="BL70" s="124"/>
      <c r="BN70" s="17"/>
      <c r="BO70" s="883"/>
      <c r="BP70" s="884"/>
      <c r="BQ70" s="884"/>
      <c r="BR70" s="121"/>
      <c r="BT70" s="17"/>
      <c r="BU70" s="883"/>
      <c r="BV70" s="884"/>
      <c r="BW70" s="884"/>
      <c r="BX70" s="121"/>
      <c r="BZ70" s="17"/>
      <c r="CA70" s="883"/>
      <c r="CB70" s="884"/>
      <c r="CC70" s="884"/>
      <c r="CD70" s="121"/>
      <c r="CF70" s="17"/>
      <c r="CG70" s="883"/>
      <c r="CH70" s="884"/>
      <c r="CI70" s="884"/>
      <c r="CJ70" s="121"/>
      <c r="CL70" s="17"/>
      <c r="CM70" s="883"/>
      <c r="CN70" s="884"/>
      <c r="CO70" s="884"/>
      <c r="CP70" s="121"/>
      <c r="CR70" s="17"/>
      <c r="CS70" s="887"/>
      <c r="CT70" s="888"/>
      <c r="CU70" s="888"/>
      <c r="CV70" s="121"/>
      <c r="CX70" s="17"/>
    </row>
    <row r="71" spans="1:102" ht="57" customHeight="1" x14ac:dyDescent="0.15">
      <c r="A71" s="575"/>
      <c r="B71" s="576"/>
      <c r="C71" s="576"/>
      <c r="D71" s="576"/>
      <c r="E71" s="576" t="str">
        <f>(YEAR(A70)-1988)&amp;"年"</f>
        <v>38年</v>
      </c>
      <c r="F71" s="576"/>
      <c r="G71" s="576"/>
      <c r="H71" s="577"/>
      <c r="I71" s="18"/>
      <c r="J71" s="19"/>
      <c r="K71" s="19"/>
      <c r="L71" s="19"/>
      <c r="M71" s="19"/>
      <c r="N71" s="20"/>
      <c r="O71" s="18"/>
      <c r="P71" s="19"/>
      <c r="Q71" s="19"/>
      <c r="R71" s="19"/>
      <c r="S71" s="19"/>
      <c r="T71" s="20"/>
      <c r="U71" s="18"/>
      <c r="V71" s="19"/>
      <c r="W71" s="19"/>
      <c r="X71" s="19"/>
      <c r="Y71" s="19"/>
      <c r="Z71" s="20"/>
      <c r="AA71" s="18"/>
      <c r="AB71" s="19"/>
      <c r="AC71" s="19"/>
      <c r="AD71" s="19"/>
      <c r="AE71" s="19"/>
      <c r="AF71" s="20"/>
      <c r="AG71" s="18"/>
      <c r="AH71" s="19"/>
      <c r="AI71" s="19"/>
      <c r="AJ71" s="19"/>
      <c r="AK71" s="19"/>
      <c r="AL71" s="20"/>
      <c r="AM71" s="18"/>
      <c r="AN71" s="19"/>
      <c r="AO71" s="19"/>
      <c r="AP71" s="19"/>
      <c r="AQ71" s="19"/>
      <c r="AR71" s="20"/>
      <c r="AS71" s="18"/>
      <c r="AT71" s="19"/>
      <c r="AU71" s="19"/>
      <c r="AV71" s="19"/>
      <c r="AW71" s="19"/>
      <c r="AX71" s="20"/>
      <c r="BA71" s="575"/>
      <c r="BB71" s="576"/>
      <c r="BC71" s="576"/>
      <c r="BD71" s="576"/>
      <c r="BE71" s="576" t="str">
        <f>(YEAR(BA70)-1988)&amp;"年"</f>
        <v>38年</v>
      </c>
      <c r="BF71" s="576"/>
      <c r="BG71" s="576"/>
      <c r="BH71" s="577"/>
      <c r="BI71" s="18"/>
      <c r="BJ71" s="19"/>
      <c r="BK71" s="19"/>
      <c r="BL71" s="19"/>
      <c r="BM71" s="19"/>
      <c r="BN71" s="20"/>
      <c r="BO71" s="18"/>
      <c r="BP71" s="19"/>
      <c r="BQ71" s="19"/>
      <c r="BR71" s="19"/>
      <c r="BS71" s="19"/>
      <c r="BT71" s="20"/>
      <c r="BU71" s="18"/>
      <c r="BV71" s="19"/>
      <c r="BW71" s="19"/>
      <c r="BX71" s="19"/>
      <c r="BY71" s="19"/>
      <c r="BZ71" s="20"/>
      <c r="CA71" s="18"/>
      <c r="CB71" s="19"/>
      <c r="CC71" s="19"/>
      <c r="CD71" s="19"/>
      <c r="CE71" s="19"/>
      <c r="CF71" s="20"/>
      <c r="CG71" s="18"/>
      <c r="CH71" s="19"/>
      <c r="CI71" s="19"/>
      <c r="CJ71" s="19"/>
      <c r="CK71" s="19"/>
      <c r="CL71" s="20"/>
      <c r="CM71" s="18"/>
      <c r="CN71" s="19"/>
      <c r="CO71" s="19"/>
      <c r="CP71" s="19"/>
      <c r="CQ71" s="19"/>
      <c r="CR71" s="20"/>
      <c r="CS71" s="18"/>
      <c r="CT71" s="19"/>
      <c r="CU71" s="19"/>
      <c r="CV71" s="19"/>
      <c r="CW71" s="19"/>
      <c r="CX71" s="20"/>
    </row>
    <row r="72" spans="1:102" ht="21.75" customHeight="1" x14ac:dyDescent="0.15">
      <c r="A72" s="789" t="str">
        <f>IF(A70&gt;=43586,"令和"&amp;IF(YEAR(A70)-2018=1,"元",YEAR(A70)-2018),"平成"&amp;(YEAR(A70)-1988))</f>
        <v>令和8</v>
      </c>
      <c r="B72" s="790"/>
      <c r="C72" s="790"/>
      <c r="D72" s="790"/>
      <c r="E72" s="790"/>
      <c r="F72" s="790"/>
      <c r="G72" s="790"/>
      <c r="H72" s="791"/>
      <c r="I72" s="889">
        <f>AS68+1</f>
        <v>46292</v>
      </c>
      <c r="J72" s="890"/>
      <c r="K72" s="890"/>
      <c r="L72" s="142"/>
      <c r="M72" s="21"/>
      <c r="N72" s="22"/>
      <c r="O72" s="881">
        <f>I72+1</f>
        <v>46293</v>
      </c>
      <c r="P72" s="882"/>
      <c r="Q72" s="882"/>
      <c r="R72" s="119"/>
      <c r="S72" s="21"/>
      <c r="T72" s="22"/>
      <c r="U72" s="881">
        <f>O72+1</f>
        <v>46294</v>
      </c>
      <c r="V72" s="882"/>
      <c r="W72" s="882"/>
      <c r="X72" s="119"/>
      <c r="Y72" s="21"/>
      <c r="Z72" s="22"/>
      <c r="AA72" s="881">
        <f>U72+1</f>
        <v>46295</v>
      </c>
      <c r="AB72" s="882"/>
      <c r="AC72" s="882"/>
      <c r="AD72" s="119"/>
      <c r="AE72" s="21"/>
      <c r="AF72" s="22"/>
      <c r="AG72" s="881">
        <f>AA72+1</f>
        <v>46296</v>
      </c>
      <c r="AH72" s="882"/>
      <c r="AI72" s="882"/>
      <c r="AJ72" s="119"/>
      <c r="AK72" s="21"/>
      <c r="AL72" s="22"/>
      <c r="AM72" s="881">
        <f>AG72+1</f>
        <v>46297</v>
      </c>
      <c r="AN72" s="882"/>
      <c r="AO72" s="882"/>
      <c r="AP72" s="140"/>
      <c r="AQ72" s="21"/>
      <c r="AR72" s="22"/>
      <c r="AS72" s="893">
        <f>AM72+1</f>
        <v>46298</v>
      </c>
      <c r="AT72" s="894"/>
      <c r="AU72" s="894"/>
      <c r="AV72" s="120"/>
      <c r="AW72" s="21"/>
      <c r="AX72" s="22"/>
      <c r="BA72" s="789" t="str">
        <f>IF(BA70&gt;=43586,"令和"&amp;IF(YEAR(BA70)-2018=1,"元",YEAR(BA70)-2018),"平成"&amp;(YEAR(BA70)-1988))</f>
        <v>令和8</v>
      </c>
      <c r="BB72" s="790"/>
      <c r="BC72" s="790"/>
      <c r="BD72" s="790"/>
      <c r="BE72" s="790"/>
      <c r="BF72" s="790"/>
      <c r="BG72" s="790"/>
      <c r="BH72" s="791"/>
      <c r="BI72" s="889">
        <f>CS68+1</f>
        <v>46383</v>
      </c>
      <c r="BJ72" s="890"/>
      <c r="BK72" s="890"/>
      <c r="BL72" s="142"/>
      <c r="BM72" s="21"/>
      <c r="BN72" s="22"/>
      <c r="BO72" s="881">
        <f>BI72+1</f>
        <v>46384</v>
      </c>
      <c r="BP72" s="882"/>
      <c r="BQ72" s="882"/>
      <c r="BR72" s="119"/>
      <c r="BS72" s="21"/>
      <c r="BT72" s="22"/>
      <c r="BU72" s="881">
        <f>BO72+1</f>
        <v>46385</v>
      </c>
      <c r="BV72" s="882"/>
      <c r="BW72" s="882"/>
      <c r="BX72" s="119"/>
      <c r="BY72" s="21"/>
      <c r="BZ72" s="22"/>
      <c r="CA72" s="881">
        <f>BU72+1</f>
        <v>46386</v>
      </c>
      <c r="CB72" s="882"/>
      <c r="CC72" s="882"/>
      <c r="CD72" s="119"/>
      <c r="CE72" s="21"/>
      <c r="CF72" s="22"/>
      <c r="CG72" s="881">
        <f>CA72+1</f>
        <v>46387</v>
      </c>
      <c r="CH72" s="882"/>
      <c r="CI72" s="882"/>
      <c r="CJ72" s="119"/>
      <c r="CK72" s="21"/>
      <c r="CL72" s="22"/>
      <c r="CM72" s="881">
        <f>CG72+1</f>
        <v>46388</v>
      </c>
      <c r="CN72" s="882"/>
      <c r="CO72" s="882"/>
      <c r="CP72" s="140"/>
      <c r="CQ72" s="21"/>
      <c r="CR72" s="22"/>
      <c r="CS72" s="893">
        <f>CM72+1</f>
        <v>46389</v>
      </c>
      <c r="CT72" s="894"/>
      <c r="CU72" s="894"/>
      <c r="CV72" s="120"/>
      <c r="CW72" s="21"/>
      <c r="CX72" s="22"/>
    </row>
    <row r="73" spans="1:102" ht="21.75" customHeight="1" x14ac:dyDescent="0.15">
      <c r="A73" s="789"/>
      <c r="B73" s="790"/>
      <c r="C73" s="790"/>
      <c r="D73" s="790"/>
      <c r="E73" s="790"/>
      <c r="F73" s="790"/>
      <c r="G73" s="790"/>
      <c r="H73" s="791"/>
      <c r="I73" s="891"/>
      <c r="J73" s="892"/>
      <c r="K73" s="892"/>
      <c r="L73" s="141"/>
      <c r="N73" s="17"/>
      <c r="O73" s="883"/>
      <c r="P73" s="884"/>
      <c r="Q73" s="884"/>
      <c r="R73" s="121"/>
      <c r="T73" s="17"/>
      <c r="U73" s="883"/>
      <c r="V73" s="884"/>
      <c r="W73" s="884"/>
      <c r="X73" s="121"/>
      <c r="Z73" s="17"/>
      <c r="AA73" s="883"/>
      <c r="AB73" s="884"/>
      <c r="AC73" s="884"/>
      <c r="AD73" s="121"/>
      <c r="AF73" s="17"/>
      <c r="AG73" s="883"/>
      <c r="AH73" s="884"/>
      <c r="AI73" s="884"/>
      <c r="AJ73" s="121"/>
      <c r="AL73" s="17"/>
      <c r="AM73" s="883"/>
      <c r="AN73" s="884"/>
      <c r="AO73" s="884"/>
      <c r="AP73" s="139"/>
      <c r="AR73" s="17"/>
      <c r="AS73" s="887"/>
      <c r="AT73" s="888"/>
      <c r="AU73" s="888"/>
      <c r="AV73" s="122"/>
      <c r="AX73" s="17"/>
      <c r="BA73" s="789"/>
      <c r="BB73" s="790"/>
      <c r="BC73" s="790"/>
      <c r="BD73" s="790"/>
      <c r="BE73" s="790"/>
      <c r="BF73" s="790"/>
      <c r="BG73" s="790"/>
      <c r="BH73" s="791"/>
      <c r="BI73" s="891"/>
      <c r="BJ73" s="892"/>
      <c r="BK73" s="892"/>
      <c r="BL73" s="141"/>
      <c r="BN73" s="17"/>
      <c r="BO73" s="883"/>
      <c r="BP73" s="884"/>
      <c r="BQ73" s="884"/>
      <c r="BR73" s="121"/>
      <c r="BT73" s="17"/>
      <c r="BU73" s="883"/>
      <c r="BV73" s="884"/>
      <c r="BW73" s="884"/>
      <c r="BX73" s="121"/>
      <c r="BZ73" s="17"/>
      <c r="CA73" s="883"/>
      <c r="CB73" s="884"/>
      <c r="CC73" s="884"/>
      <c r="CD73" s="121"/>
      <c r="CF73" s="17"/>
      <c r="CG73" s="883"/>
      <c r="CH73" s="884"/>
      <c r="CI73" s="884"/>
      <c r="CJ73" s="121"/>
      <c r="CL73" s="17"/>
      <c r="CM73" s="883"/>
      <c r="CN73" s="884"/>
      <c r="CO73" s="884"/>
      <c r="CP73" s="139"/>
      <c r="CR73" s="17"/>
      <c r="CS73" s="887"/>
      <c r="CT73" s="888"/>
      <c r="CU73" s="888"/>
      <c r="CV73" s="122"/>
      <c r="CX73" s="17"/>
    </row>
    <row r="74" spans="1:102" ht="22.5" customHeight="1" x14ac:dyDescent="0.15">
      <c r="A74" s="28"/>
      <c r="B74" s="21"/>
      <c r="C74" s="21"/>
      <c r="D74" s="21"/>
      <c r="E74" s="21"/>
      <c r="F74" s="21"/>
      <c r="G74" s="21"/>
      <c r="H74" s="22"/>
      <c r="I74" s="891"/>
      <c r="J74" s="892"/>
      <c r="K74" s="892"/>
      <c r="L74" s="141"/>
      <c r="N74" s="17"/>
      <c r="O74" s="883"/>
      <c r="P74" s="884"/>
      <c r="Q74" s="884"/>
      <c r="R74" s="121"/>
      <c r="T74" s="17"/>
      <c r="U74" s="883"/>
      <c r="V74" s="884"/>
      <c r="W74" s="884"/>
      <c r="X74" s="121"/>
      <c r="Z74" s="17"/>
      <c r="AA74" s="883"/>
      <c r="AB74" s="884"/>
      <c r="AC74" s="884"/>
      <c r="AD74" s="121"/>
      <c r="AF74" s="17"/>
      <c r="AG74" s="883"/>
      <c r="AH74" s="884"/>
      <c r="AI74" s="884"/>
      <c r="AJ74" s="121"/>
      <c r="AL74" s="17"/>
      <c r="AM74" s="883"/>
      <c r="AN74" s="884"/>
      <c r="AO74" s="884"/>
      <c r="AP74" s="139"/>
      <c r="AR74" s="17"/>
      <c r="AS74" s="887"/>
      <c r="AT74" s="888"/>
      <c r="AU74" s="888"/>
      <c r="AV74" s="122"/>
      <c r="AX74" s="17"/>
      <c r="BA74" s="28"/>
      <c r="BB74" s="21"/>
      <c r="BC74" s="21"/>
      <c r="BD74" s="21"/>
      <c r="BE74" s="21"/>
      <c r="BF74" s="21"/>
      <c r="BG74" s="21"/>
      <c r="BH74" s="22"/>
      <c r="BI74" s="891"/>
      <c r="BJ74" s="892"/>
      <c r="BK74" s="892"/>
      <c r="BL74" s="141"/>
      <c r="BN74" s="17"/>
      <c r="BO74" s="883"/>
      <c r="BP74" s="884"/>
      <c r="BQ74" s="884"/>
      <c r="BR74" s="121"/>
      <c r="BT74" s="17"/>
      <c r="BU74" s="883"/>
      <c r="BV74" s="884"/>
      <c r="BW74" s="884"/>
      <c r="BX74" s="121"/>
      <c r="BZ74" s="17"/>
      <c r="CA74" s="883"/>
      <c r="CB74" s="884"/>
      <c r="CC74" s="884"/>
      <c r="CD74" s="121"/>
      <c r="CF74" s="17"/>
      <c r="CG74" s="883"/>
      <c r="CH74" s="884"/>
      <c r="CI74" s="884"/>
      <c r="CJ74" s="121"/>
      <c r="CL74" s="17"/>
      <c r="CM74" s="883"/>
      <c r="CN74" s="884"/>
      <c r="CO74" s="884"/>
      <c r="CP74" s="139"/>
      <c r="CR74" s="17"/>
      <c r="CS74" s="887"/>
      <c r="CT74" s="888"/>
      <c r="CU74" s="888"/>
      <c r="CV74" s="122"/>
      <c r="CX74" s="17"/>
    </row>
    <row r="75" spans="1:102" ht="57" customHeight="1" x14ac:dyDescent="0.15">
      <c r="A75" s="23"/>
      <c r="H75" s="17"/>
      <c r="I75" s="18"/>
      <c r="J75" s="19"/>
      <c r="K75" s="19"/>
      <c r="L75" s="19"/>
      <c r="M75" s="19"/>
      <c r="N75" s="20"/>
      <c r="O75" s="18"/>
      <c r="P75" s="19"/>
      <c r="Q75" s="19"/>
      <c r="R75" s="19"/>
      <c r="S75" s="19"/>
      <c r="T75" s="20"/>
      <c r="U75" s="18"/>
      <c r="V75" s="19"/>
      <c r="W75" s="19"/>
      <c r="X75" s="19"/>
      <c r="Y75" s="19"/>
      <c r="Z75" s="20"/>
      <c r="AA75" s="18"/>
      <c r="AB75" s="19"/>
      <c r="AC75" s="19"/>
      <c r="AD75" s="19"/>
      <c r="AE75" s="19"/>
      <c r="AF75" s="20"/>
      <c r="AG75" s="18"/>
      <c r="AH75" s="19"/>
      <c r="AI75" s="19"/>
      <c r="AJ75" s="19"/>
      <c r="AK75" s="19"/>
      <c r="AL75" s="20"/>
      <c r="AM75" s="18"/>
      <c r="AN75" s="19"/>
      <c r="AO75" s="19"/>
      <c r="AP75" s="19"/>
      <c r="AQ75" s="19"/>
      <c r="AR75" s="20"/>
      <c r="AS75" s="18"/>
      <c r="AT75" s="19"/>
      <c r="AU75" s="19"/>
      <c r="AV75" s="19"/>
      <c r="AW75" s="19"/>
      <c r="AX75" s="20"/>
      <c r="BA75" s="23"/>
      <c r="BH75" s="17"/>
      <c r="BI75" s="18"/>
      <c r="BJ75" s="19"/>
      <c r="BK75" s="19"/>
      <c r="BL75" s="19"/>
      <c r="BM75" s="19"/>
      <c r="BN75" s="20"/>
      <c r="BO75" s="18"/>
      <c r="BP75" s="19"/>
      <c r="BQ75" s="19"/>
      <c r="BR75" s="19"/>
      <c r="BS75" s="19"/>
      <c r="BT75" s="20"/>
      <c r="BU75" s="18"/>
      <c r="BV75" s="19"/>
      <c r="BW75" s="19"/>
      <c r="BX75" s="19"/>
      <c r="BY75" s="19"/>
      <c r="BZ75" s="20"/>
      <c r="CA75" s="18"/>
      <c r="CB75" s="19"/>
      <c r="CC75" s="19"/>
      <c r="CD75" s="19"/>
      <c r="CE75" s="19"/>
      <c r="CF75" s="20"/>
      <c r="CG75" s="18"/>
      <c r="CH75" s="19"/>
      <c r="CI75" s="19"/>
      <c r="CJ75" s="19"/>
      <c r="CK75" s="19"/>
      <c r="CL75" s="20"/>
      <c r="CM75" s="18"/>
      <c r="CN75" s="19"/>
      <c r="CO75" s="19"/>
      <c r="CP75" s="19"/>
      <c r="CQ75" s="19"/>
      <c r="CR75" s="20"/>
      <c r="CS75" s="18"/>
      <c r="CT75" s="19"/>
      <c r="CU75" s="19"/>
      <c r="CV75" s="19"/>
      <c r="CW75" s="19"/>
      <c r="CX75" s="20"/>
    </row>
    <row r="76" spans="1:102" ht="21.75" customHeight="1" x14ac:dyDescent="0.15">
      <c r="A76" s="23"/>
      <c r="H76" s="17"/>
      <c r="I76" s="895">
        <f>AS72+1</f>
        <v>46299</v>
      </c>
      <c r="J76" s="896"/>
      <c r="K76" s="896"/>
      <c r="L76" s="123"/>
      <c r="M76" s="21"/>
      <c r="N76" s="22"/>
      <c r="O76" s="901">
        <f>I76+1</f>
        <v>46300</v>
      </c>
      <c r="P76" s="902"/>
      <c r="Q76" s="902"/>
      <c r="R76" s="119"/>
      <c r="S76" s="21"/>
      <c r="T76" s="22"/>
      <c r="U76" s="901">
        <f>O76+1</f>
        <v>46301</v>
      </c>
      <c r="V76" s="902"/>
      <c r="W76" s="902"/>
      <c r="X76" s="21"/>
      <c r="Y76" s="21"/>
      <c r="Z76" s="22"/>
      <c r="AA76" s="901">
        <f>U76+1</f>
        <v>46302</v>
      </c>
      <c r="AB76" s="902"/>
      <c r="AC76" s="902"/>
      <c r="AD76" s="119"/>
      <c r="AE76" s="21"/>
      <c r="AF76" s="22"/>
      <c r="AG76" s="901">
        <f>AA76+1</f>
        <v>46303</v>
      </c>
      <c r="AH76" s="902"/>
      <c r="AI76" s="902"/>
      <c r="AJ76" s="119"/>
      <c r="AK76" s="21"/>
      <c r="AL76" s="22"/>
      <c r="AM76" s="901">
        <f>AG76+1</f>
        <v>46304</v>
      </c>
      <c r="AN76" s="902"/>
      <c r="AO76" s="902"/>
      <c r="AP76" s="140"/>
      <c r="AQ76" s="21"/>
      <c r="AR76" s="22"/>
      <c r="AS76" s="908">
        <f>AM76+1</f>
        <v>46305</v>
      </c>
      <c r="AT76" s="909"/>
      <c r="AU76" s="909"/>
      <c r="AV76" s="120"/>
      <c r="AW76" s="21"/>
      <c r="AX76" s="22"/>
      <c r="BA76" s="23"/>
      <c r="BH76" s="17"/>
      <c r="BI76" s="895">
        <f>CS72+1</f>
        <v>46390</v>
      </c>
      <c r="BJ76" s="896"/>
      <c r="BK76" s="896"/>
      <c r="BL76" s="123"/>
      <c r="BM76" s="21"/>
      <c r="BN76" s="22"/>
      <c r="BO76" s="901">
        <f>BI76+1</f>
        <v>46391</v>
      </c>
      <c r="BP76" s="902"/>
      <c r="BQ76" s="902"/>
      <c r="BR76" s="119"/>
      <c r="BS76" s="21"/>
      <c r="BT76" s="22"/>
      <c r="BU76" s="901">
        <f>BO76+1</f>
        <v>46392</v>
      </c>
      <c r="BV76" s="902"/>
      <c r="BW76" s="902"/>
      <c r="BX76" s="21"/>
      <c r="BY76" s="21"/>
      <c r="BZ76" s="22"/>
      <c r="CA76" s="901">
        <f>BU76+1</f>
        <v>46393</v>
      </c>
      <c r="CB76" s="902"/>
      <c r="CC76" s="902"/>
      <c r="CD76" s="119"/>
      <c r="CE76" s="21"/>
      <c r="CF76" s="22"/>
      <c r="CG76" s="901">
        <f>CA76+1</f>
        <v>46394</v>
      </c>
      <c r="CH76" s="902"/>
      <c r="CI76" s="902"/>
      <c r="CJ76" s="119"/>
      <c r="CK76" s="21"/>
      <c r="CL76" s="22"/>
      <c r="CM76" s="901">
        <f>CG76+1</f>
        <v>46395</v>
      </c>
      <c r="CN76" s="902"/>
      <c r="CO76" s="902"/>
      <c r="CP76" s="140"/>
      <c r="CQ76" s="21"/>
      <c r="CR76" s="22"/>
      <c r="CS76" s="908">
        <f>CM76+1</f>
        <v>46396</v>
      </c>
      <c r="CT76" s="909"/>
      <c r="CU76" s="909"/>
      <c r="CV76" s="120"/>
      <c r="CW76" s="21"/>
      <c r="CX76" s="22"/>
    </row>
    <row r="77" spans="1:102" ht="21.75" customHeight="1" x14ac:dyDescent="0.15">
      <c r="A77" s="23"/>
      <c r="H77" s="17"/>
      <c r="I77" s="897"/>
      <c r="J77" s="898"/>
      <c r="K77" s="898"/>
      <c r="L77" s="124"/>
      <c r="N77" s="17"/>
      <c r="O77" s="632"/>
      <c r="P77" s="633"/>
      <c r="Q77" s="633"/>
      <c r="R77" s="121"/>
      <c r="T77" s="17"/>
      <c r="U77" s="632"/>
      <c r="V77" s="633"/>
      <c r="W77" s="633"/>
      <c r="Z77" s="17"/>
      <c r="AA77" s="632"/>
      <c r="AB77" s="633"/>
      <c r="AC77" s="633"/>
      <c r="AD77" s="121"/>
      <c r="AF77" s="17"/>
      <c r="AG77" s="632"/>
      <c r="AH77" s="633"/>
      <c r="AI77" s="633"/>
      <c r="AJ77" s="121"/>
      <c r="AL77" s="17"/>
      <c r="AM77" s="632"/>
      <c r="AN77" s="633"/>
      <c r="AO77" s="633"/>
      <c r="AP77" s="139"/>
      <c r="AR77" s="17"/>
      <c r="AS77" s="910"/>
      <c r="AT77" s="911"/>
      <c r="AU77" s="911"/>
      <c r="AV77" s="122"/>
      <c r="AX77" s="17"/>
      <c r="BA77" s="23"/>
      <c r="BH77" s="17"/>
      <c r="BI77" s="897"/>
      <c r="BJ77" s="898"/>
      <c r="BK77" s="898"/>
      <c r="BL77" s="124"/>
      <c r="BN77" s="17"/>
      <c r="BO77" s="632"/>
      <c r="BP77" s="633"/>
      <c r="BQ77" s="633"/>
      <c r="BR77" s="121"/>
      <c r="BT77" s="17"/>
      <c r="BU77" s="632"/>
      <c r="BV77" s="633"/>
      <c r="BW77" s="633"/>
      <c r="BZ77" s="17"/>
      <c r="CA77" s="632"/>
      <c r="CB77" s="633"/>
      <c r="CC77" s="633"/>
      <c r="CD77" s="121"/>
      <c r="CF77" s="17"/>
      <c r="CG77" s="632"/>
      <c r="CH77" s="633"/>
      <c r="CI77" s="633"/>
      <c r="CJ77" s="121"/>
      <c r="CL77" s="17"/>
      <c r="CM77" s="632"/>
      <c r="CN77" s="633"/>
      <c r="CO77" s="633"/>
      <c r="CP77" s="139"/>
      <c r="CR77" s="17"/>
      <c r="CS77" s="910"/>
      <c r="CT77" s="911"/>
      <c r="CU77" s="911"/>
      <c r="CV77" s="122"/>
      <c r="CX77" s="17"/>
    </row>
    <row r="78" spans="1:102" ht="8.25" customHeight="1" x14ac:dyDescent="0.15">
      <c r="A78" s="18"/>
      <c r="B78" s="19"/>
      <c r="C78" s="19"/>
      <c r="D78" s="19"/>
      <c r="E78" s="19"/>
      <c r="F78" s="19"/>
      <c r="G78" s="19"/>
      <c r="H78" s="20"/>
      <c r="I78" s="899"/>
      <c r="J78" s="900"/>
      <c r="K78" s="900"/>
      <c r="L78" s="125"/>
      <c r="M78" s="19"/>
      <c r="N78" s="20"/>
      <c r="O78" s="634"/>
      <c r="P78" s="635"/>
      <c r="Q78" s="635"/>
      <c r="R78" s="136"/>
      <c r="S78" s="19"/>
      <c r="T78" s="20"/>
      <c r="U78" s="634"/>
      <c r="V78" s="635"/>
      <c r="W78" s="635"/>
      <c r="X78" s="19"/>
      <c r="Y78" s="19"/>
      <c r="Z78" s="20"/>
      <c r="AA78" s="634"/>
      <c r="AB78" s="635"/>
      <c r="AC78" s="635"/>
      <c r="AD78" s="136"/>
      <c r="AE78" s="19"/>
      <c r="AF78" s="20"/>
      <c r="AG78" s="634"/>
      <c r="AH78" s="635"/>
      <c r="AI78" s="635"/>
      <c r="AJ78" s="136"/>
      <c r="AK78" s="19"/>
      <c r="AL78" s="20"/>
      <c r="AM78" s="634"/>
      <c r="AN78" s="635"/>
      <c r="AO78" s="635"/>
      <c r="AP78" s="138"/>
      <c r="AQ78" s="19"/>
      <c r="AR78" s="20"/>
      <c r="AS78" s="912"/>
      <c r="AT78" s="913"/>
      <c r="AU78" s="913"/>
      <c r="AV78" s="137"/>
      <c r="AW78" s="19"/>
      <c r="AX78" s="20"/>
      <c r="BA78" s="18"/>
      <c r="BB78" s="19"/>
      <c r="BC78" s="19"/>
      <c r="BD78" s="19"/>
      <c r="BE78" s="19"/>
      <c r="BF78" s="19"/>
      <c r="BG78" s="19"/>
      <c r="BH78" s="20"/>
      <c r="BI78" s="899"/>
      <c r="BJ78" s="900"/>
      <c r="BK78" s="900"/>
      <c r="BL78" s="125"/>
      <c r="BM78" s="19"/>
      <c r="BN78" s="20"/>
      <c r="BO78" s="634"/>
      <c r="BP78" s="635"/>
      <c r="BQ78" s="635"/>
      <c r="BR78" s="136"/>
      <c r="BS78" s="19"/>
      <c r="BT78" s="20"/>
      <c r="BU78" s="634"/>
      <c r="BV78" s="635"/>
      <c r="BW78" s="635"/>
      <c r="BX78" s="19"/>
      <c r="BY78" s="19"/>
      <c r="BZ78" s="20"/>
      <c r="CA78" s="634"/>
      <c r="CB78" s="635"/>
      <c r="CC78" s="635"/>
      <c r="CD78" s="136"/>
      <c r="CE78" s="19"/>
      <c r="CF78" s="20"/>
      <c r="CG78" s="634"/>
      <c r="CH78" s="635"/>
      <c r="CI78" s="635"/>
      <c r="CJ78" s="136"/>
      <c r="CK78" s="19"/>
      <c r="CL78" s="20"/>
      <c r="CM78" s="634"/>
      <c r="CN78" s="635"/>
      <c r="CO78" s="635"/>
      <c r="CP78" s="138"/>
      <c r="CQ78" s="19"/>
      <c r="CR78" s="20"/>
      <c r="CS78" s="912"/>
      <c r="CT78" s="913"/>
      <c r="CU78" s="913"/>
      <c r="CV78" s="137"/>
      <c r="CW78" s="19"/>
      <c r="CX78" s="20"/>
    </row>
    <row r="79" spans="1:102" ht="13.5" customHeight="1" x14ac:dyDescent="0.15"/>
    <row r="80" spans="1:102" ht="13.5" customHeight="1" x14ac:dyDescent="0.15"/>
    <row r="81" ht="13.5" customHeight="1" x14ac:dyDescent="0.15"/>
    <row r="82" ht="13.5" customHeight="1" x14ac:dyDescent="0.15"/>
    <row r="83" ht="13.5" customHeight="1" x14ac:dyDescent="0.15"/>
    <row r="84" ht="13.5" customHeight="1" x14ac:dyDescent="0.15"/>
    <row r="85" ht="13.5" customHeight="1" x14ac:dyDescent="0.15"/>
    <row r="86" ht="13.5" customHeight="1" x14ac:dyDescent="0.15"/>
    <row r="87" ht="13.5" customHeight="1" x14ac:dyDescent="0.15"/>
    <row r="88" ht="13.5" customHeight="1" x14ac:dyDescent="0.15"/>
    <row r="89" ht="13.5" customHeight="1" x14ac:dyDescent="0.15"/>
    <row r="90" ht="13.5" customHeight="1" x14ac:dyDescent="0.15"/>
    <row r="91" ht="13.5" customHeight="1" x14ac:dyDescent="0.15"/>
    <row r="92" ht="13.5" customHeight="1" x14ac:dyDescent="0.15"/>
    <row r="93" ht="13.5" customHeight="1" x14ac:dyDescent="0.15"/>
    <row r="94" ht="13.5" customHeight="1" x14ac:dyDescent="0.15"/>
    <row r="95" ht="13.5" customHeight="1" x14ac:dyDescent="0.15"/>
    <row r="96" ht="13.5" customHeight="1" x14ac:dyDescent="0.15"/>
    <row r="97" ht="13.5" customHeight="1" x14ac:dyDescent="0.15"/>
    <row r="98" ht="13.5" customHeight="1" x14ac:dyDescent="0.15"/>
    <row r="99" ht="13.5" customHeight="1" x14ac:dyDescent="0.15"/>
    <row r="100" ht="13.5" customHeight="1" x14ac:dyDescent="0.15"/>
    <row r="101" ht="13.5" customHeight="1" x14ac:dyDescent="0.15"/>
    <row r="102" ht="13.5" customHeight="1" x14ac:dyDescent="0.15"/>
    <row r="103" ht="13.5" customHeight="1" x14ac:dyDescent="0.15"/>
    <row r="104" ht="13.5" customHeight="1" x14ac:dyDescent="0.15"/>
    <row r="105" ht="13.5" customHeight="1" x14ac:dyDescent="0.15"/>
    <row r="106" ht="13.5" customHeight="1" x14ac:dyDescent="0.15"/>
    <row r="107" ht="13.5" customHeight="1" x14ac:dyDescent="0.15"/>
    <row r="108" ht="13.5" customHeight="1" x14ac:dyDescent="0.15"/>
    <row r="109" ht="13.5" customHeight="1" x14ac:dyDescent="0.15"/>
    <row r="110" ht="13.5" customHeight="1" x14ac:dyDescent="0.15"/>
    <row r="111" ht="13.5" customHeight="1" x14ac:dyDescent="0.15"/>
    <row r="112" ht="13.5" customHeight="1" x14ac:dyDescent="0.15"/>
    <row r="113" ht="13.5" customHeight="1" x14ac:dyDescent="0.15"/>
    <row r="114" ht="13.5" customHeight="1" x14ac:dyDescent="0.15"/>
    <row r="115" ht="13.5" customHeight="1" x14ac:dyDescent="0.15"/>
    <row r="116" ht="13.5" customHeight="1" x14ac:dyDescent="0.15"/>
    <row r="117" ht="13.5" customHeight="1" x14ac:dyDescent="0.15"/>
    <row r="118" ht="13.5" customHeight="1" x14ac:dyDescent="0.15"/>
    <row r="119" ht="13.5" customHeight="1" x14ac:dyDescent="0.15"/>
    <row r="120" ht="13.5" customHeight="1" x14ac:dyDescent="0.15"/>
    <row r="121" ht="13.5" customHeight="1" x14ac:dyDescent="0.15"/>
    <row r="122" ht="13.5" customHeight="1" x14ac:dyDescent="0.15"/>
    <row r="123" ht="13.5" customHeight="1" x14ac:dyDescent="0.15"/>
    <row r="124" ht="13.5" customHeight="1" x14ac:dyDescent="0.15"/>
    <row r="125" ht="13.5" customHeight="1" x14ac:dyDescent="0.15"/>
    <row r="126" ht="13.5" customHeight="1" x14ac:dyDescent="0.15"/>
    <row r="127" ht="13.5" customHeight="1" x14ac:dyDescent="0.15"/>
    <row r="128" ht="13.5" customHeight="1" x14ac:dyDescent="0.15"/>
    <row r="129" ht="13.5" customHeight="1" x14ac:dyDescent="0.15"/>
    <row r="130" ht="13.5" customHeight="1" x14ac:dyDescent="0.15"/>
    <row r="131" ht="13.5" customHeight="1" x14ac:dyDescent="0.15"/>
    <row r="132" ht="13.5" customHeight="1" x14ac:dyDescent="0.15"/>
    <row r="133" ht="13.5" customHeight="1" x14ac:dyDescent="0.15"/>
    <row r="134" ht="13.5" customHeight="1" x14ac:dyDescent="0.15"/>
    <row r="135" ht="13.5" customHeight="1" x14ac:dyDescent="0.15"/>
    <row r="136" ht="13.5" customHeight="1" x14ac:dyDescent="0.15"/>
  </sheetData>
  <mergeCells count="382">
    <mergeCell ref="CM76:CO78"/>
    <mergeCell ref="CS76:CU78"/>
    <mergeCell ref="AS76:AU78"/>
    <mergeCell ref="BI76:BK78"/>
    <mergeCell ref="BO76:BQ78"/>
    <mergeCell ref="BU76:BW78"/>
    <mergeCell ref="CA76:CC78"/>
    <mergeCell ref="CG76:CI78"/>
    <mergeCell ref="CA72:CC74"/>
    <mergeCell ref="CG72:CI74"/>
    <mergeCell ref="CM72:CO74"/>
    <mergeCell ref="CS72:CU74"/>
    <mergeCell ref="BI72:BK74"/>
    <mergeCell ref="BO72:BQ74"/>
    <mergeCell ref="BU72:BW74"/>
    <mergeCell ref="A70:H71"/>
    <mergeCell ref="BA70:BH71"/>
    <mergeCell ref="A72:H73"/>
    <mergeCell ref="I72:K74"/>
    <mergeCell ref="O72:Q74"/>
    <mergeCell ref="U72:W74"/>
    <mergeCell ref="AA72:AC74"/>
    <mergeCell ref="AG72:AI74"/>
    <mergeCell ref="I76:K78"/>
    <mergeCell ref="O76:Q78"/>
    <mergeCell ref="U76:W78"/>
    <mergeCell ref="AA76:AC78"/>
    <mergeCell ref="AG76:AI78"/>
    <mergeCell ref="AM76:AO78"/>
    <mergeCell ref="AM72:AO74"/>
    <mergeCell ref="AS72:AU74"/>
    <mergeCell ref="BA72:BH73"/>
    <mergeCell ref="CM67:CO67"/>
    <mergeCell ref="CS67:CU67"/>
    <mergeCell ref="I68:K70"/>
    <mergeCell ref="O68:Q70"/>
    <mergeCell ref="U68:W70"/>
    <mergeCell ref="AA68:AC70"/>
    <mergeCell ref="AG68:AI70"/>
    <mergeCell ref="AM68:AO70"/>
    <mergeCell ref="AS68:AU70"/>
    <mergeCell ref="BI68:BK70"/>
    <mergeCell ref="BA67:BH69"/>
    <mergeCell ref="BI67:BK67"/>
    <mergeCell ref="BO67:BQ67"/>
    <mergeCell ref="BU67:BW67"/>
    <mergeCell ref="CA67:CC67"/>
    <mergeCell ref="CG67:CI67"/>
    <mergeCell ref="BO68:BQ70"/>
    <mergeCell ref="BU68:BW70"/>
    <mergeCell ref="CA68:CC70"/>
    <mergeCell ref="CG68:CI70"/>
    <mergeCell ref="CM68:CO70"/>
    <mergeCell ref="CS68:CU70"/>
    <mergeCell ref="BX66:BZ66"/>
    <mergeCell ref="CA66:CL66"/>
    <mergeCell ref="A67:H69"/>
    <mergeCell ref="I67:K67"/>
    <mergeCell ref="O67:Q67"/>
    <mergeCell ref="U67:W67"/>
    <mergeCell ref="AA67:AC67"/>
    <mergeCell ref="AG67:AI67"/>
    <mergeCell ref="AM67:AO67"/>
    <mergeCell ref="AS67:AU67"/>
    <mergeCell ref="A66:H66"/>
    <mergeCell ref="I66:K66"/>
    <mergeCell ref="L66:W66"/>
    <mergeCell ref="X66:Z66"/>
    <mergeCell ref="AA66:AL66"/>
    <mergeCell ref="BA66:BH66"/>
    <mergeCell ref="BI66:BK66"/>
    <mergeCell ref="BL66:BW66"/>
    <mergeCell ref="AS63:AU65"/>
    <mergeCell ref="BI63:BK65"/>
    <mergeCell ref="BO63:BQ65"/>
    <mergeCell ref="BU63:BW65"/>
    <mergeCell ref="CS59:CU61"/>
    <mergeCell ref="I63:K65"/>
    <mergeCell ref="O63:Q65"/>
    <mergeCell ref="U63:W65"/>
    <mergeCell ref="AA63:AC65"/>
    <mergeCell ref="AG63:AI65"/>
    <mergeCell ref="AM63:AO65"/>
    <mergeCell ref="AM59:AO61"/>
    <mergeCell ref="AS59:AU61"/>
    <mergeCell ref="BA59:BH60"/>
    <mergeCell ref="BI59:BK61"/>
    <mergeCell ref="BO59:BQ61"/>
    <mergeCell ref="BU59:BW61"/>
    <mergeCell ref="CM63:CO65"/>
    <mergeCell ref="CS63:CU65"/>
    <mergeCell ref="CA63:CC65"/>
    <mergeCell ref="CG63:CI65"/>
    <mergeCell ref="A59:H60"/>
    <mergeCell ref="I59:K61"/>
    <mergeCell ref="O59:Q61"/>
    <mergeCell ref="U59:W61"/>
    <mergeCell ref="AA59:AC61"/>
    <mergeCell ref="AG59:AI61"/>
    <mergeCell ref="CA55:CC57"/>
    <mergeCell ref="CG55:CI57"/>
    <mergeCell ref="CM55:CO57"/>
    <mergeCell ref="CA59:CC61"/>
    <mergeCell ref="CG59:CI61"/>
    <mergeCell ref="CM59:CO61"/>
    <mergeCell ref="CS55:CU57"/>
    <mergeCell ref="A57:H58"/>
    <mergeCell ref="BA57:BH58"/>
    <mergeCell ref="CA54:CC54"/>
    <mergeCell ref="CG54:CI54"/>
    <mergeCell ref="CM54:CO54"/>
    <mergeCell ref="CS54:CU54"/>
    <mergeCell ref="I55:K57"/>
    <mergeCell ref="O55:Q57"/>
    <mergeCell ref="U55:W57"/>
    <mergeCell ref="AA55:AC57"/>
    <mergeCell ref="AG55:AI57"/>
    <mergeCell ref="AM55:AO57"/>
    <mergeCell ref="AM54:AO54"/>
    <mergeCell ref="AS54:AU54"/>
    <mergeCell ref="BA54:BH56"/>
    <mergeCell ref="BI54:BK54"/>
    <mergeCell ref="BO54:BQ54"/>
    <mergeCell ref="BU54:BW54"/>
    <mergeCell ref="AS55:AU57"/>
    <mergeCell ref="BI55:BK57"/>
    <mergeCell ref="BO55:BQ57"/>
    <mergeCell ref="BU55:BW57"/>
    <mergeCell ref="A54:H56"/>
    <mergeCell ref="I54:K54"/>
    <mergeCell ref="O54:Q54"/>
    <mergeCell ref="U54:W54"/>
    <mergeCell ref="AA54:AC54"/>
    <mergeCell ref="AG54:AI54"/>
    <mergeCell ref="BI50:BK52"/>
    <mergeCell ref="BO50:BQ52"/>
    <mergeCell ref="BU50:BW52"/>
    <mergeCell ref="BX50:CI52"/>
    <mergeCell ref="CJ50:CL52"/>
    <mergeCell ref="CM50:CX52"/>
    <mergeCell ref="CA46:CC48"/>
    <mergeCell ref="CG46:CI48"/>
    <mergeCell ref="CM46:CO48"/>
    <mergeCell ref="CS46:CU48"/>
    <mergeCell ref="I50:K52"/>
    <mergeCell ref="O50:Q52"/>
    <mergeCell ref="U50:W52"/>
    <mergeCell ref="X50:AI52"/>
    <mergeCell ref="AJ50:AL52"/>
    <mergeCell ref="AM50:AX52"/>
    <mergeCell ref="AM46:AO48"/>
    <mergeCell ref="AS46:AU48"/>
    <mergeCell ref="BA46:BH47"/>
    <mergeCell ref="BI46:BK48"/>
    <mergeCell ref="BO46:BQ48"/>
    <mergeCell ref="BU46:BW48"/>
    <mergeCell ref="A46:H47"/>
    <mergeCell ref="I46:K48"/>
    <mergeCell ref="O46:Q48"/>
    <mergeCell ref="U46:W48"/>
    <mergeCell ref="AA46:AC48"/>
    <mergeCell ref="AG46:AI48"/>
    <mergeCell ref="CA42:CC44"/>
    <mergeCell ref="CG42:CI44"/>
    <mergeCell ref="CM42:CO44"/>
    <mergeCell ref="CS42:CU44"/>
    <mergeCell ref="A44:H45"/>
    <mergeCell ref="BA44:BH45"/>
    <mergeCell ref="CA41:CC41"/>
    <mergeCell ref="CG41:CI41"/>
    <mergeCell ref="CM41:CO41"/>
    <mergeCell ref="CS41:CU41"/>
    <mergeCell ref="I42:K44"/>
    <mergeCell ref="O42:Q44"/>
    <mergeCell ref="U42:W44"/>
    <mergeCell ref="AA42:AC44"/>
    <mergeCell ref="AG42:AI44"/>
    <mergeCell ref="AM42:AO44"/>
    <mergeCell ref="AM41:AO41"/>
    <mergeCell ref="AS41:AU41"/>
    <mergeCell ref="BA41:BH43"/>
    <mergeCell ref="BI41:BK41"/>
    <mergeCell ref="BO41:BQ41"/>
    <mergeCell ref="BU41:BW41"/>
    <mergeCell ref="AS42:AU44"/>
    <mergeCell ref="BI42:BK44"/>
    <mergeCell ref="BO42:BQ44"/>
    <mergeCell ref="BU42:BW44"/>
    <mergeCell ref="A40:H40"/>
    <mergeCell ref="BA40:BH40"/>
    <mergeCell ref="A41:H43"/>
    <mergeCell ref="I41:K41"/>
    <mergeCell ref="O41:Q41"/>
    <mergeCell ref="U41:W41"/>
    <mergeCell ref="AA41:AC41"/>
    <mergeCell ref="AG41:AI41"/>
    <mergeCell ref="AS37:AU39"/>
    <mergeCell ref="CS33:CU35"/>
    <mergeCell ref="I37:K39"/>
    <mergeCell ref="O37:Q39"/>
    <mergeCell ref="U37:W39"/>
    <mergeCell ref="AA37:AC39"/>
    <mergeCell ref="AG37:AI39"/>
    <mergeCell ref="AM37:AO39"/>
    <mergeCell ref="AM33:AO35"/>
    <mergeCell ref="AS33:AU35"/>
    <mergeCell ref="BA33:BH34"/>
    <mergeCell ref="BI33:BK35"/>
    <mergeCell ref="BO33:BQ35"/>
    <mergeCell ref="BU33:BW35"/>
    <mergeCell ref="CM37:CO39"/>
    <mergeCell ref="CS37:CU39"/>
    <mergeCell ref="BI37:BK39"/>
    <mergeCell ref="BO37:BQ39"/>
    <mergeCell ref="BU37:BW39"/>
    <mergeCell ref="CA37:CC39"/>
    <mergeCell ref="CG37:CI39"/>
    <mergeCell ref="A33:H34"/>
    <mergeCell ref="I33:K35"/>
    <mergeCell ref="O33:Q35"/>
    <mergeCell ref="U33:W35"/>
    <mergeCell ref="AA33:AC35"/>
    <mergeCell ref="AG33:AI35"/>
    <mergeCell ref="CA29:CC31"/>
    <mergeCell ref="CG29:CI31"/>
    <mergeCell ref="CM29:CO31"/>
    <mergeCell ref="CA33:CC35"/>
    <mergeCell ref="CG33:CI35"/>
    <mergeCell ref="CM33:CO35"/>
    <mergeCell ref="CS29:CU31"/>
    <mergeCell ref="A31:H32"/>
    <mergeCell ref="BA31:BH32"/>
    <mergeCell ref="CA28:CC28"/>
    <mergeCell ref="CG28:CI28"/>
    <mergeCell ref="CM28:CO28"/>
    <mergeCell ref="CS28:CU28"/>
    <mergeCell ref="I29:K31"/>
    <mergeCell ref="O29:Q31"/>
    <mergeCell ref="U29:W31"/>
    <mergeCell ref="AA29:AC31"/>
    <mergeCell ref="AG29:AI31"/>
    <mergeCell ref="AM29:AO31"/>
    <mergeCell ref="AM28:AO28"/>
    <mergeCell ref="AS28:AU28"/>
    <mergeCell ref="BA28:BH30"/>
    <mergeCell ref="BI28:BK28"/>
    <mergeCell ref="BO28:BQ28"/>
    <mergeCell ref="BU28:BW28"/>
    <mergeCell ref="AS29:AU31"/>
    <mergeCell ref="BI29:BK31"/>
    <mergeCell ref="BO29:BQ31"/>
    <mergeCell ref="BU29:BW31"/>
    <mergeCell ref="A28:H30"/>
    <mergeCell ref="I28:K28"/>
    <mergeCell ref="O28:Q28"/>
    <mergeCell ref="U28:W28"/>
    <mergeCell ref="AA28:AC28"/>
    <mergeCell ref="AG28:AI28"/>
    <mergeCell ref="BI24:BK26"/>
    <mergeCell ref="BO24:BQ26"/>
    <mergeCell ref="BU24:BW26"/>
    <mergeCell ref="BX24:CI26"/>
    <mergeCell ref="CJ24:CL26"/>
    <mergeCell ref="CM24:CX26"/>
    <mergeCell ref="CA20:CC22"/>
    <mergeCell ref="CG20:CI22"/>
    <mergeCell ref="CM20:CO22"/>
    <mergeCell ref="CS20:CU22"/>
    <mergeCell ref="I24:K26"/>
    <mergeCell ref="O24:Q26"/>
    <mergeCell ref="U24:W26"/>
    <mergeCell ref="X24:AI26"/>
    <mergeCell ref="AJ24:AL26"/>
    <mergeCell ref="AM24:AX26"/>
    <mergeCell ref="AM20:AO22"/>
    <mergeCell ref="AS20:AU22"/>
    <mergeCell ref="BA20:BH21"/>
    <mergeCell ref="BI20:BK22"/>
    <mergeCell ref="BO20:BQ22"/>
    <mergeCell ref="BU20:BW22"/>
    <mergeCell ref="A20:H21"/>
    <mergeCell ref="I20:K22"/>
    <mergeCell ref="O20:Q22"/>
    <mergeCell ref="U20:W22"/>
    <mergeCell ref="AA20:AC22"/>
    <mergeCell ref="AG20:AI22"/>
    <mergeCell ref="CA16:CC18"/>
    <mergeCell ref="CG16:CI18"/>
    <mergeCell ref="CA11:CC13"/>
    <mergeCell ref="CG11:CI13"/>
    <mergeCell ref="A18:H19"/>
    <mergeCell ref="BA18:BH19"/>
    <mergeCell ref="CA15:CC15"/>
    <mergeCell ref="CG15:CI15"/>
    <mergeCell ref="A14:H14"/>
    <mergeCell ref="BA14:BH14"/>
    <mergeCell ref="A15:H17"/>
    <mergeCell ref="AS11:AU13"/>
    <mergeCell ref="BU16:BW18"/>
    <mergeCell ref="CM15:CO15"/>
    <mergeCell ref="CS15:CU15"/>
    <mergeCell ref="I16:K18"/>
    <mergeCell ref="O16:Q18"/>
    <mergeCell ref="U16:W18"/>
    <mergeCell ref="AA16:AC18"/>
    <mergeCell ref="AG16:AI18"/>
    <mergeCell ref="AM16:AO18"/>
    <mergeCell ref="AM15:AO15"/>
    <mergeCell ref="AS15:AU15"/>
    <mergeCell ref="BA15:BH17"/>
    <mergeCell ref="BI15:BK15"/>
    <mergeCell ref="BO15:BQ15"/>
    <mergeCell ref="BU15:BW15"/>
    <mergeCell ref="AS16:AU18"/>
    <mergeCell ref="BI16:BK18"/>
    <mergeCell ref="BO16:BQ18"/>
    <mergeCell ref="I15:K15"/>
    <mergeCell ref="O15:Q15"/>
    <mergeCell ref="U15:W15"/>
    <mergeCell ref="AA15:AC15"/>
    <mergeCell ref="AG15:AI15"/>
    <mergeCell ref="CM16:CO18"/>
    <mergeCell ref="CS16:CU18"/>
    <mergeCell ref="CA3:CC5"/>
    <mergeCell ref="CG3:CI5"/>
    <mergeCell ref="CM3:CO5"/>
    <mergeCell ref="CA7:CC9"/>
    <mergeCell ref="CG7:CI9"/>
    <mergeCell ref="CM7:CO9"/>
    <mergeCell ref="CS7:CU9"/>
    <mergeCell ref="I11:K13"/>
    <mergeCell ref="O11:Q13"/>
    <mergeCell ref="U11:W13"/>
    <mergeCell ref="AA11:AC13"/>
    <mergeCell ref="AG11:AI13"/>
    <mergeCell ref="AM11:AO13"/>
    <mergeCell ref="AM7:AO9"/>
    <mergeCell ref="AS7:AU9"/>
    <mergeCell ref="BA7:BH8"/>
    <mergeCell ref="BI7:BK9"/>
    <mergeCell ref="BO7:BQ9"/>
    <mergeCell ref="BU7:BW9"/>
    <mergeCell ref="CM11:CO13"/>
    <mergeCell ref="CS11:CU13"/>
    <mergeCell ref="BI11:BK13"/>
    <mergeCell ref="BO11:BQ13"/>
    <mergeCell ref="BU11:BW13"/>
    <mergeCell ref="A7:H8"/>
    <mergeCell ref="I7:K9"/>
    <mergeCell ref="O7:Q9"/>
    <mergeCell ref="U7:W9"/>
    <mergeCell ref="AA7:AC9"/>
    <mergeCell ref="AG7:AI9"/>
    <mergeCell ref="I2:K2"/>
    <mergeCell ref="O2:Q2"/>
    <mergeCell ref="U2:W2"/>
    <mergeCell ref="AA2:AC2"/>
    <mergeCell ref="AG2:AI2"/>
    <mergeCell ref="CS3:CU5"/>
    <mergeCell ref="A5:H6"/>
    <mergeCell ref="BA5:BH6"/>
    <mergeCell ref="CA2:CC2"/>
    <mergeCell ref="CG2:CI2"/>
    <mergeCell ref="CM2:CO2"/>
    <mergeCell ref="CS2:CU2"/>
    <mergeCell ref="I3:K5"/>
    <mergeCell ref="O3:Q5"/>
    <mergeCell ref="U3:W5"/>
    <mergeCell ref="AA3:AC5"/>
    <mergeCell ref="AG3:AI5"/>
    <mergeCell ref="AM3:AO5"/>
    <mergeCell ref="AM2:AO2"/>
    <mergeCell ref="AS2:AU2"/>
    <mergeCell ref="BA2:BH4"/>
    <mergeCell ref="BI2:BK2"/>
    <mergeCell ref="BO2:BQ2"/>
    <mergeCell ref="BU2:BW2"/>
    <mergeCell ref="AS3:AU5"/>
    <mergeCell ref="BI3:BK5"/>
    <mergeCell ref="BO3:BQ5"/>
    <mergeCell ref="BU3:BW5"/>
    <mergeCell ref="A2:H4"/>
  </mergeCells>
  <phoneticPr fontId="2"/>
  <conditionalFormatting sqref="AS3:AU5">
    <cfRule type="expression" dxfId="14521" priority="342" stopIfTrue="1">
      <formula>OR(AS3=祝色)</formula>
    </cfRule>
  </conditionalFormatting>
  <conditionalFormatting sqref="I3:K5">
    <cfRule type="expression" dxfId="14520" priority="343" stopIfTrue="1">
      <formula>OR(AND(WEEKDAY(I3)=1,MONTH(I3)&lt;&gt;MONTH(A5)),AND(OR(I3=祝色),MONTH(I3)&lt;&gt;MONTH(A5)))</formula>
    </cfRule>
    <cfRule type="expression" dxfId="14519" priority="344" stopIfTrue="1">
      <formula>MONTH(I3)&lt;&gt;MONTH(A5)</formula>
    </cfRule>
    <cfRule type="expression" dxfId="14518" priority="345" stopIfTrue="1">
      <formula>OR(I3=祝色)</formula>
    </cfRule>
  </conditionalFormatting>
  <conditionalFormatting sqref="O3:Q5">
    <cfRule type="expression" dxfId="14517" priority="346" stopIfTrue="1">
      <formula>OR(AND(WEEKDAY(O3)=1,MONTH(O3)&lt;&gt;MONTH(A5)),AND(OR(O3=祝色),MONTH(O3)&lt;&gt;MONTH(A5)))</formula>
    </cfRule>
    <cfRule type="expression" dxfId="14516" priority="347" stopIfTrue="1">
      <formula>MONTH(O3)&lt;&gt;MONTH(A5)</formula>
    </cfRule>
    <cfRule type="expression" dxfId="14515" priority="348" stopIfTrue="1">
      <formula>OR(O3=祝色)</formula>
    </cfRule>
  </conditionalFormatting>
  <conditionalFormatting sqref="U3:W5">
    <cfRule type="expression" dxfId="14514" priority="349" stopIfTrue="1">
      <formula>OR(AND(WEEKDAY(U3)=1,MONTH(U3)&lt;&gt;MONTH(A5)),AND(OR(U3=祝色),MONTH(U3)&lt;&gt;MONTH(A5)))</formula>
    </cfRule>
    <cfRule type="expression" dxfId="14513" priority="350" stopIfTrue="1">
      <formula>MONTH(U3)&lt;&gt;MONTH(A5)</formula>
    </cfRule>
    <cfRule type="expression" dxfId="14512" priority="351" stopIfTrue="1">
      <formula>OR(U3=祝色)</formula>
    </cfRule>
  </conditionalFormatting>
  <conditionalFormatting sqref="AA3:AC5">
    <cfRule type="expression" dxfId="14511" priority="352" stopIfTrue="1">
      <formula>OR(AND(WEEKDAY(AA3)=1,MONTH(AA3)&lt;&gt;MONTH(A5)),AND(OR(AA3=祝色),MONTH(AA3)&lt;&gt;MONTH(A5)))</formula>
    </cfRule>
    <cfRule type="expression" dxfId="14510" priority="353" stopIfTrue="1">
      <formula>MONTH(AA3)&lt;&gt;MONTH(A5)</formula>
    </cfRule>
    <cfRule type="expression" dxfId="14509" priority="354" stopIfTrue="1">
      <formula>OR(AA3=祝色)</formula>
    </cfRule>
  </conditionalFormatting>
  <conditionalFormatting sqref="AG3:AI5">
    <cfRule type="expression" dxfId="14508" priority="355" stopIfTrue="1">
      <formula>OR(AND(WEEKDAY(AG3)=1,MONTH(AG3)&lt;&gt;MONTH(A5)),AND(OR(AG3=祝色),MONTH(AG3)&lt;&gt;MONTH(A5)))</formula>
    </cfRule>
    <cfRule type="expression" dxfId="14507" priority="356" stopIfTrue="1">
      <formula>MONTH(AG3)&lt;&gt;MONTH(A5)</formula>
    </cfRule>
    <cfRule type="expression" dxfId="14506" priority="357" stopIfTrue="1">
      <formula>OR(AG3=祝色)</formula>
    </cfRule>
  </conditionalFormatting>
  <conditionalFormatting sqref="AM3:AO5">
    <cfRule type="expression" dxfId="14505" priority="358" stopIfTrue="1">
      <formula>OR(AND(WEEKDAY(AM3)=1,MONTH(AM3)&lt;&gt;MONTH(A5)),AND(OR(AM3=祝色),MONTH(AM3)&lt;&gt;MONTH(A5)))</formula>
    </cfRule>
    <cfRule type="expression" dxfId="14504" priority="359" stopIfTrue="1">
      <formula>MONTH(AM3)&lt;&gt;MONTH(A5)</formula>
    </cfRule>
    <cfRule type="expression" dxfId="14503" priority="360" stopIfTrue="1">
      <formula>OR(AM3=祝色)</formula>
    </cfRule>
  </conditionalFormatting>
  <conditionalFormatting sqref="I7:K9">
    <cfRule type="expression" dxfId="14502" priority="341" stopIfTrue="1">
      <formula>OR(I7=祝色)</formula>
    </cfRule>
  </conditionalFormatting>
  <conditionalFormatting sqref="O7:Q9">
    <cfRule type="expression" dxfId="14501" priority="340" stopIfTrue="1">
      <formula>OR(O7=祝色)</formula>
    </cfRule>
  </conditionalFormatting>
  <conditionalFormatting sqref="AS7:AU9">
    <cfRule type="expression" dxfId="14500" priority="339" stopIfTrue="1">
      <formula>OR(AS7=祝色)</formula>
    </cfRule>
  </conditionalFormatting>
  <conditionalFormatting sqref="U7:W9">
    <cfRule type="expression" dxfId="14499" priority="338" stopIfTrue="1">
      <formula>OR(U7=祝色)</formula>
    </cfRule>
  </conditionalFormatting>
  <conditionalFormatting sqref="AA7:AC9">
    <cfRule type="expression" dxfId="14498" priority="337" stopIfTrue="1">
      <formula>OR(AA7=祝色)</formula>
    </cfRule>
  </conditionalFormatting>
  <conditionalFormatting sqref="AG7:AI9">
    <cfRule type="expression" dxfId="14497" priority="336" stopIfTrue="1">
      <formula>OR(AG7=祝色)</formula>
    </cfRule>
  </conditionalFormatting>
  <conditionalFormatting sqref="AM7:AO9">
    <cfRule type="expression" dxfId="14496" priority="335" stopIfTrue="1">
      <formula>OR(AM7=祝色)</formula>
    </cfRule>
  </conditionalFormatting>
  <conditionalFormatting sqref="I11:K13">
    <cfRule type="expression" dxfId="14495" priority="334" stopIfTrue="1">
      <formula>OR(I11=祝色)</formula>
    </cfRule>
  </conditionalFormatting>
  <conditionalFormatting sqref="O11:Q13">
    <cfRule type="expression" dxfId="14494" priority="333" stopIfTrue="1">
      <formula>OR(O11=祝色)</formula>
    </cfRule>
  </conditionalFormatting>
  <conditionalFormatting sqref="AS11:AU13">
    <cfRule type="expression" dxfId="14493" priority="332" stopIfTrue="1">
      <formula>OR(AS11=祝色)</formula>
    </cfRule>
  </conditionalFormatting>
  <conditionalFormatting sqref="U11:W13">
    <cfRule type="expression" dxfId="14492" priority="331" stopIfTrue="1">
      <formula>OR(U11=祝色)</formula>
    </cfRule>
  </conditionalFormatting>
  <conditionalFormatting sqref="AA11:AC13">
    <cfRule type="expression" dxfId="14491" priority="330" stopIfTrue="1">
      <formula>OR(AA11=祝色)</formula>
    </cfRule>
  </conditionalFormatting>
  <conditionalFormatting sqref="AG11:AI13">
    <cfRule type="expression" dxfId="14490" priority="329" stopIfTrue="1">
      <formula>OR(AG11=祝色)</formula>
    </cfRule>
  </conditionalFormatting>
  <conditionalFormatting sqref="AM11:AO13">
    <cfRule type="expression" dxfId="14489" priority="328" stopIfTrue="1">
      <formula>OR(AM11=祝色)</formula>
    </cfRule>
  </conditionalFormatting>
  <conditionalFormatting sqref="I16:K18">
    <cfRule type="expression" dxfId="14488" priority="327" stopIfTrue="1">
      <formula>OR(I16=祝色)</formula>
    </cfRule>
  </conditionalFormatting>
  <conditionalFormatting sqref="O16:Q18">
    <cfRule type="expression" dxfId="14487" priority="326" stopIfTrue="1">
      <formula>OR(O16=祝色)</formula>
    </cfRule>
  </conditionalFormatting>
  <conditionalFormatting sqref="AS16:AU18">
    <cfRule type="expression" dxfId="14486" priority="325" stopIfTrue="1">
      <formula>OR(AS16=祝色)</formula>
    </cfRule>
  </conditionalFormatting>
  <conditionalFormatting sqref="U16:W18">
    <cfRule type="expression" dxfId="14485" priority="324" stopIfTrue="1">
      <formula>OR(U16=祝色)</formula>
    </cfRule>
  </conditionalFormatting>
  <conditionalFormatting sqref="AA16:AC18">
    <cfRule type="expression" dxfId="14484" priority="323" stopIfTrue="1">
      <formula>OR(AA16=祝色)</formula>
    </cfRule>
  </conditionalFormatting>
  <conditionalFormatting sqref="AG16:AI18">
    <cfRule type="expression" dxfId="14483" priority="322" stopIfTrue="1">
      <formula>OR(AG16=祝色)</formula>
    </cfRule>
  </conditionalFormatting>
  <conditionalFormatting sqref="AM16:AO18">
    <cfRule type="expression" dxfId="14482" priority="321" stopIfTrue="1">
      <formula>OR(AM16=祝色)</formula>
    </cfRule>
  </conditionalFormatting>
  <conditionalFormatting sqref="I20">
    <cfRule type="expression" dxfId="14481" priority="320" stopIfTrue="1">
      <formula>OR(I20=祝色)</formula>
    </cfRule>
  </conditionalFormatting>
  <conditionalFormatting sqref="O20">
    <cfRule type="expression" dxfId="14480" priority="319" stopIfTrue="1">
      <formula>OR(O20=祝色)</formula>
    </cfRule>
  </conditionalFormatting>
  <conditionalFormatting sqref="U20">
    <cfRule type="expression" dxfId="14479" priority="318" stopIfTrue="1">
      <formula>OR(U20=祝色)</formula>
    </cfRule>
  </conditionalFormatting>
  <conditionalFormatting sqref="AA20">
    <cfRule type="expression" dxfId="14478" priority="317" stopIfTrue="1">
      <formula>OR(AA20=祝色)</formula>
    </cfRule>
  </conditionalFormatting>
  <conditionalFormatting sqref="AG20">
    <cfRule type="expression" dxfId="14477" priority="316" stopIfTrue="1">
      <formula>OR(AG20=祝色)</formula>
    </cfRule>
  </conditionalFormatting>
  <conditionalFormatting sqref="AM20">
    <cfRule type="expression" dxfId="14476" priority="315" stopIfTrue="1">
      <formula>OR(AM20=祝色)</formula>
    </cfRule>
  </conditionalFormatting>
  <conditionalFormatting sqref="AS20">
    <cfRule type="expression" dxfId="14475" priority="314" stopIfTrue="1">
      <formula>OR(AS20=祝色)</formula>
    </cfRule>
  </conditionalFormatting>
  <conditionalFormatting sqref="I24">
    <cfRule type="expression" dxfId="14474" priority="313" stopIfTrue="1">
      <formula>OR(I24=祝色)</formula>
    </cfRule>
  </conditionalFormatting>
  <conditionalFormatting sqref="O24">
    <cfRule type="expression" dxfId="14473" priority="312" stopIfTrue="1">
      <formula>OR(O24=祝色)</formula>
    </cfRule>
  </conditionalFormatting>
  <conditionalFormatting sqref="CS3:CU5">
    <cfRule type="expression" dxfId="14472" priority="293" stopIfTrue="1">
      <formula>OR(CS3=祝色)</formula>
    </cfRule>
  </conditionalFormatting>
  <conditionalFormatting sqref="BI3:BK5">
    <cfRule type="expression" dxfId="14471" priority="294" stopIfTrue="1">
      <formula>OR(AND(WEEKDAY(BI3)=1,MONTH(BI3)&lt;&gt;MONTH(BA5)),AND(OR(BI3=祝色),MONTH(BI3)&lt;&gt;MONTH(BA5)))</formula>
    </cfRule>
    <cfRule type="expression" dxfId="14470" priority="295" stopIfTrue="1">
      <formula>MONTH(BI3)&lt;&gt;MONTH(BA5)</formula>
    </cfRule>
    <cfRule type="expression" dxfId="14469" priority="296" stopIfTrue="1">
      <formula>OR(BI3=祝色)</formula>
    </cfRule>
  </conditionalFormatting>
  <conditionalFormatting sqref="BO3:BQ5">
    <cfRule type="expression" dxfId="14468" priority="297" stopIfTrue="1">
      <formula>OR(AND(WEEKDAY(BO3)=1,MONTH(BO3)&lt;&gt;MONTH(BA5)),AND(OR(BO3=祝色),MONTH(BO3)&lt;&gt;MONTH(BA5)))</formula>
    </cfRule>
    <cfRule type="expression" dxfId="14467" priority="298" stopIfTrue="1">
      <formula>MONTH(BO3)&lt;&gt;MONTH(BA5)</formula>
    </cfRule>
    <cfRule type="expression" dxfId="14466" priority="299" stopIfTrue="1">
      <formula>OR(BO3=祝色)</formula>
    </cfRule>
  </conditionalFormatting>
  <conditionalFormatting sqref="BU3:BW5">
    <cfRule type="expression" dxfId="14465" priority="300" stopIfTrue="1">
      <formula>OR(AND(WEEKDAY(BU3)=1,MONTH(BU3)&lt;&gt;MONTH(BA5)),AND(OR(BU3=祝色),MONTH(BU3)&lt;&gt;MONTH(BA5)))</formula>
    </cfRule>
    <cfRule type="expression" dxfId="14464" priority="301" stopIfTrue="1">
      <formula>MONTH(BU3)&lt;&gt;MONTH(BA5)</formula>
    </cfRule>
    <cfRule type="expression" dxfId="14463" priority="302" stopIfTrue="1">
      <formula>OR(BU3=祝色)</formula>
    </cfRule>
  </conditionalFormatting>
  <conditionalFormatting sqref="CA3:CC5">
    <cfRule type="expression" dxfId="14462" priority="303" stopIfTrue="1">
      <formula>OR(AND(WEEKDAY(CA3)=1,MONTH(CA3)&lt;&gt;MONTH(BA5)),AND(OR(CA3=祝色),MONTH(CA3)&lt;&gt;MONTH(BA5)))</formula>
    </cfRule>
    <cfRule type="expression" dxfId="14461" priority="304" stopIfTrue="1">
      <formula>MONTH(CA3)&lt;&gt;MONTH(BA5)</formula>
    </cfRule>
    <cfRule type="expression" dxfId="14460" priority="305" stopIfTrue="1">
      <formula>OR(CA3=祝色)</formula>
    </cfRule>
  </conditionalFormatting>
  <conditionalFormatting sqref="CG3:CI5">
    <cfRule type="expression" dxfId="14459" priority="306" stopIfTrue="1">
      <formula>OR(AND(WEEKDAY(CG3)=1,MONTH(CG3)&lt;&gt;MONTH(BA5)),AND(OR(CG3=祝色),MONTH(CG3)&lt;&gt;MONTH(BA5)))</formula>
    </cfRule>
    <cfRule type="expression" dxfId="14458" priority="307" stopIfTrue="1">
      <formula>MONTH(CG3)&lt;&gt;MONTH(BA5)</formula>
    </cfRule>
    <cfRule type="expression" dxfId="14457" priority="308" stopIfTrue="1">
      <formula>OR(CG3=祝色)</formula>
    </cfRule>
  </conditionalFormatting>
  <conditionalFormatting sqref="CM3:CO5">
    <cfRule type="expression" dxfId="14456" priority="309" stopIfTrue="1">
      <formula>OR(AND(WEEKDAY(CM3)=1,MONTH(CM3)&lt;&gt;MONTH(BA5)),AND(OR(CM3=祝色),MONTH(CM3)&lt;&gt;MONTH(BA5)))</formula>
    </cfRule>
    <cfRule type="expression" dxfId="14455" priority="310" stopIfTrue="1">
      <formula>MONTH(CM3)&lt;&gt;MONTH(BA5)</formula>
    </cfRule>
    <cfRule type="expression" dxfId="14454" priority="311" stopIfTrue="1">
      <formula>OR(CM3=祝色)</formula>
    </cfRule>
  </conditionalFormatting>
  <conditionalFormatting sqref="BI7:BK9">
    <cfRule type="expression" dxfId="14453" priority="292" stopIfTrue="1">
      <formula>OR(BI7=祝色)</formula>
    </cfRule>
  </conditionalFormatting>
  <conditionalFormatting sqref="BO7:BQ9">
    <cfRule type="expression" dxfId="14452" priority="291" stopIfTrue="1">
      <formula>OR(BO7=祝色)</formula>
    </cfRule>
  </conditionalFormatting>
  <conditionalFormatting sqref="CS7:CU9">
    <cfRule type="expression" dxfId="14451" priority="290" stopIfTrue="1">
      <formula>OR(CS7=祝色)</formula>
    </cfRule>
  </conditionalFormatting>
  <conditionalFormatting sqref="BU7:BW9">
    <cfRule type="expression" dxfId="14450" priority="289" stopIfTrue="1">
      <formula>OR(BU7=祝色)</formula>
    </cfRule>
  </conditionalFormatting>
  <conditionalFormatting sqref="CA7:CC9">
    <cfRule type="expression" dxfId="14449" priority="288" stopIfTrue="1">
      <formula>OR(CA7=祝色)</formula>
    </cfRule>
  </conditionalFormatting>
  <conditionalFormatting sqref="CG7:CI9">
    <cfRule type="expression" dxfId="14448" priority="287" stopIfTrue="1">
      <formula>OR(CG7=祝色)</formula>
    </cfRule>
  </conditionalFormatting>
  <conditionalFormatting sqref="CM7:CO9">
    <cfRule type="expression" dxfId="14447" priority="286" stopIfTrue="1">
      <formula>OR(CM7=祝色)</formula>
    </cfRule>
  </conditionalFormatting>
  <conditionalFormatting sqref="BI11:BK13">
    <cfRule type="expression" dxfId="14446" priority="285" stopIfTrue="1">
      <formula>OR(BI11=祝色)</formula>
    </cfRule>
  </conditionalFormatting>
  <conditionalFormatting sqref="BO11:BQ13">
    <cfRule type="expression" dxfId="14445" priority="284" stopIfTrue="1">
      <formula>OR(BO11=祝色)</formula>
    </cfRule>
  </conditionalFormatting>
  <conditionalFormatting sqref="CS11:CU13">
    <cfRule type="expression" dxfId="14444" priority="283" stopIfTrue="1">
      <formula>OR(CS11=祝色)</formula>
    </cfRule>
  </conditionalFormatting>
  <conditionalFormatting sqref="BU11:BW13">
    <cfRule type="expression" dxfId="14443" priority="282" stopIfTrue="1">
      <formula>OR(BU11=祝色)</formula>
    </cfRule>
  </conditionalFormatting>
  <conditionalFormatting sqref="CA11:CC13">
    <cfRule type="expression" dxfId="14442" priority="281" stopIfTrue="1">
      <formula>OR(CA11=祝色)</formula>
    </cfRule>
  </conditionalFormatting>
  <conditionalFormatting sqref="CG11:CI13">
    <cfRule type="expression" dxfId="14441" priority="280" stopIfTrue="1">
      <formula>OR(CG11=祝色)</formula>
    </cfRule>
  </conditionalFormatting>
  <conditionalFormatting sqref="CM11:CO13">
    <cfRule type="expression" dxfId="14440" priority="279" stopIfTrue="1">
      <formula>OR(CM11=祝色)</formula>
    </cfRule>
  </conditionalFormatting>
  <conditionalFormatting sqref="AS29:AU31">
    <cfRule type="expression" dxfId="14439" priority="260" stopIfTrue="1">
      <formula>OR(AS29=祝色)</formula>
    </cfRule>
  </conditionalFormatting>
  <conditionalFormatting sqref="I29:K31">
    <cfRule type="expression" dxfId="14438" priority="261" stopIfTrue="1">
      <formula>OR(AND(WEEKDAY(I29)=1,MONTH(I29)&lt;&gt;MONTH(A31)),AND(OR(I29=祝色),MONTH(I29)&lt;&gt;MONTH(A31)))</formula>
    </cfRule>
    <cfRule type="expression" dxfId="14437" priority="262" stopIfTrue="1">
      <formula>MONTH(I29)&lt;&gt;MONTH(A31)</formula>
    </cfRule>
    <cfRule type="expression" dxfId="14436" priority="263" stopIfTrue="1">
      <formula>OR(I29=祝色)</formula>
    </cfRule>
  </conditionalFormatting>
  <conditionalFormatting sqref="O29:Q31">
    <cfRule type="expression" dxfId="14435" priority="264" stopIfTrue="1">
      <formula>OR(AND(WEEKDAY(O29)=1,MONTH(O29)&lt;&gt;MONTH(A31)),AND(OR(O29=祝色),MONTH(O29)&lt;&gt;MONTH(A31)))</formula>
    </cfRule>
    <cfRule type="expression" dxfId="14434" priority="265" stopIfTrue="1">
      <formula>MONTH(O29)&lt;&gt;MONTH(A31)</formula>
    </cfRule>
    <cfRule type="expression" dxfId="14433" priority="266" stopIfTrue="1">
      <formula>OR(O29=祝色)</formula>
    </cfRule>
  </conditionalFormatting>
  <conditionalFormatting sqref="U29:W31">
    <cfRule type="expression" dxfId="14432" priority="267" stopIfTrue="1">
      <formula>OR(AND(WEEKDAY(U29)=1,MONTH(U29)&lt;&gt;MONTH(A31)),AND(OR(U29=祝色),MONTH(U29)&lt;&gt;MONTH(A31)))</formula>
    </cfRule>
    <cfRule type="expression" dxfId="14431" priority="268" stopIfTrue="1">
      <formula>MONTH(U29)&lt;&gt;MONTH(A31)</formula>
    </cfRule>
    <cfRule type="expression" dxfId="14430" priority="269" stopIfTrue="1">
      <formula>OR(U29=祝色)</formula>
    </cfRule>
  </conditionalFormatting>
  <conditionalFormatting sqref="AA29:AC31">
    <cfRule type="expression" dxfId="14429" priority="270" stopIfTrue="1">
      <formula>OR(AND(WEEKDAY(AA29)=1,MONTH(AA29)&lt;&gt;MONTH(A31)),AND(OR(AA29=祝色),MONTH(AA29)&lt;&gt;MONTH(A31)))</formula>
    </cfRule>
    <cfRule type="expression" dxfId="14428" priority="271" stopIfTrue="1">
      <formula>MONTH(AA29)&lt;&gt;MONTH(A31)</formula>
    </cfRule>
    <cfRule type="expression" dxfId="14427" priority="272" stopIfTrue="1">
      <formula>OR(AA29=祝色)</formula>
    </cfRule>
  </conditionalFormatting>
  <conditionalFormatting sqref="AG29:AI31">
    <cfRule type="expression" dxfId="14426" priority="273" stopIfTrue="1">
      <formula>OR(AND(WEEKDAY(AG29)=1,MONTH(AG29)&lt;&gt;MONTH(A31)),AND(OR(AG29=祝色),MONTH(AG29)&lt;&gt;MONTH(A31)))</formula>
    </cfRule>
    <cfRule type="expression" dxfId="14425" priority="274" stopIfTrue="1">
      <formula>MONTH(AG29)&lt;&gt;MONTH(A31)</formula>
    </cfRule>
    <cfRule type="expression" dxfId="14424" priority="275" stopIfTrue="1">
      <formula>OR(AG29=祝色)</formula>
    </cfRule>
  </conditionalFormatting>
  <conditionalFormatting sqref="AM29:AO31">
    <cfRule type="expression" dxfId="14423" priority="276" stopIfTrue="1">
      <formula>OR(AND(WEEKDAY(AM29)=1,MONTH(AM29)&lt;&gt;MONTH(A31)),AND(OR(AM29=祝色),MONTH(AM29)&lt;&gt;MONTH(A31)))</formula>
    </cfRule>
    <cfRule type="expression" dxfId="14422" priority="277" stopIfTrue="1">
      <formula>MONTH(AM29)&lt;&gt;MONTH(A31)</formula>
    </cfRule>
    <cfRule type="expression" dxfId="14421" priority="278" stopIfTrue="1">
      <formula>OR(AM29=祝色)</formula>
    </cfRule>
  </conditionalFormatting>
  <conditionalFormatting sqref="I33:K35">
    <cfRule type="expression" dxfId="14420" priority="259" stopIfTrue="1">
      <formula>OR(I33=祝色)</formula>
    </cfRule>
  </conditionalFormatting>
  <conditionalFormatting sqref="O33:Q35">
    <cfRule type="expression" dxfId="14419" priority="258" stopIfTrue="1">
      <formula>OR(O33=祝色)</formula>
    </cfRule>
  </conditionalFormatting>
  <conditionalFormatting sqref="AS33:AU35">
    <cfRule type="expression" dxfId="14418" priority="257" stopIfTrue="1">
      <formula>OR(AS33=祝色)</formula>
    </cfRule>
  </conditionalFormatting>
  <conditionalFormatting sqref="U33:W35">
    <cfRule type="expression" dxfId="14417" priority="256" stopIfTrue="1">
      <formula>OR(U33=祝色)</formula>
    </cfRule>
  </conditionalFormatting>
  <conditionalFormatting sqref="AA33:AC35">
    <cfRule type="expression" dxfId="14416" priority="255" stopIfTrue="1">
      <formula>OR(AA33=祝色)</formula>
    </cfRule>
  </conditionalFormatting>
  <conditionalFormatting sqref="AG33:AI35">
    <cfRule type="expression" dxfId="14415" priority="254" stopIfTrue="1">
      <formula>OR(AG33=祝色)</formula>
    </cfRule>
  </conditionalFormatting>
  <conditionalFormatting sqref="AM33:AO35">
    <cfRule type="expression" dxfId="14414" priority="253" stopIfTrue="1">
      <formula>OR(AM33=祝色)</formula>
    </cfRule>
  </conditionalFormatting>
  <conditionalFormatting sqref="I37:K39">
    <cfRule type="expression" dxfId="14413" priority="252" stopIfTrue="1">
      <formula>OR(I37=祝色)</formula>
    </cfRule>
  </conditionalFormatting>
  <conditionalFormatting sqref="O37:Q39">
    <cfRule type="expression" dxfId="14412" priority="251" stopIfTrue="1">
      <formula>OR(O37=祝色)</formula>
    </cfRule>
  </conditionalFormatting>
  <conditionalFormatting sqref="AS37:AU39">
    <cfRule type="expression" dxfId="14411" priority="250" stopIfTrue="1">
      <formula>OR(AS37=祝色)</formula>
    </cfRule>
  </conditionalFormatting>
  <conditionalFormatting sqref="U37:W39">
    <cfRule type="expression" dxfId="14410" priority="249" stopIfTrue="1">
      <formula>OR(U37=祝色)</formula>
    </cfRule>
  </conditionalFormatting>
  <conditionalFormatting sqref="AA37:AC39">
    <cfRule type="expression" dxfId="14409" priority="248" stopIfTrue="1">
      <formula>OR(AA37=祝色)</formula>
    </cfRule>
  </conditionalFormatting>
  <conditionalFormatting sqref="AG37:AI39">
    <cfRule type="expression" dxfId="14408" priority="247" stopIfTrue="1">
      <formula>OR(AG37=祝色)</formula>
    </cfRule>
  </conditionalFormatting>
  <conditionalFormatting sqref="AM37:AO39">
    <cfRule type="expression" dxfId="14407" priority="246" stopIfTrue="1">
      <formula>OR(AM37=祝色)</formula>
    </cfRule>
  </conditionalFormatting>
  <conditionalFormatting sqref="CS29:CU31">
    <cfRule type="expression" dxfId="14406" priority="227" stopIfTrue="1">
      <formula>OR(CS29=祝色)</formula>
    </cfRule>
  </conditionalFormatting>
  <conditionalFormatting sqref="BI29:BK31">
    <cfRule type="expression" dxfId="14405" priority="228" stopIfTrue="1">
      <formula>OR(AND(WEEKDAY(BI29)=1,MONTH(BI29)&lt;&gt;MONTH(BA31)),AND(OR(BI29=祝色),MONTH(BI29)&lt;&gt;MONTH(BA31)))</formula>
    </cfRule>
    <cfRule type="expression" dxfId="14404" priority="229" stopIfTrue="1">
      <formula>MONTH(BI29)&lt;&gt;MONTH(BA31)</formula>
    </cfRule>
    <cfRule type="expression" dxfId="14403" priority="230" stopIfTrue="1">
      <formula>OR(BI29=祝色)</formula>
    </cfRule>
  </conditionalFormatting>
  <conditionalFormatting sqref="BO29:BQ31">
    <cfRule type="expression" dxfId="14402" priority="231" stopIfTrue="1">
      <formula>OR(AND(WEEKDAY(BO29)=1,MONTH(BO29)&lt;&gt;MONTH(BA31)),AND(OR(BO29=祝色),MONTH(BO29)&lt;&gt;MONTH(BA31)))</formula>
    </cfRule>
    <cfRule type="expression" dxfId="14401" priority="232" stopIfTrue="1">
      <formula>MONTH(BO29)&lt;&gt;MONTH(BA31)</formula>
    </cfRule>
    <cfRule type="expression" dxfId="14400" priority="233" stopIfTrue="1">
      <formula>OR(BO29=祝色)</formula>
    </cfRule>
  </conditionalFormatting>
  <conditionalFormatting sqref="BU29:BW31">
    <cfRule type="expression" dxfId="14399" priority="234" stopIfTrue="1">
      <formula>OR(AND(WEEKDAY(BU29)=1,MONTH(BU29)&lt;&gt;MONTH(BA31)),AND(OR(BU29=祝色),MONTH(BU29)&lt;&gt;MONTH(BA31)))</formula>
    </cfRule>
    <cfRule type="expression" dxfId="14398" priority="235" stopIfTrue="1">
      <formula>MONTH(BU29)&lt;&gt;MONTH(BA31)</formula>
    </cfRule>
    <cfRule type="expression" dxfId="14397" priority="236" stopIfTrue="1">
      <formula>OR(BU29=祝色)</formula>
    </cfRule>
  </conditionalFormatting>
  <conditionalFormatting sqref="CA29:CC31">
    <cfRule type="expression" dxfId="14396" priority="237" stopIfTrue="1">
      <formula>OR(AND(WEEKDAY(CA29)=1,MONTH(CA29)&lt;&gt;MONTH(BA31)),AND(OR(CA29=祝色),MONTH(CA29)&lt;&gt;MONTH(BA31)))</formula>
    </cfRule>
    <cfRule type="expression" dxfId="14395" priority="238" stopIfTrue="1">
      <formula>MONTH(CA29)&lt;&gt;MONTH(BA31)</formula>
    </cfRule>
    <cfRule type="expression" dxfId="14394" priority="239" stopIfTrue="1">
      <formula>OR(CA29=祝色)</formula>
    </cfRule>
  </conditionalFormatting>
  <conditionalFormatting sqref="CG29:CI31">
    <cfRule type="expression" dxfId="14393" priority="240" stopIfTrue="1">
      <formula>OR(AND(WEEKDAY(CG29)=1,MONTH(CG29)&lt;&gt;MONTH(BA31)),AND(OR(CG29=祝色),MONTH(CG29)&lt;&gt;MONTH(BA31)))</formula>
    </cfRule>
    <cfRule type="expression" dxfId="14392" priority="241" stopIfTrue="1">
      <formula>MONTH(CG29)&lt;&gt;MONTH(BA31)</formula>
    </cfRule>
    <cfRule type="expression" dxfId="14391" priority="242" stopIfTrue="1">
      <formula>OR(CG29=祝色)</formula>
    </cfRule>
  </conditionalFormatting>
  <conditionalFormatting sqref="CM29:CO31">
    <cfRule type="expression" dxfId="14390" priority="243" stopIfTrue="1">
      <formula>OR(AND(WEEKDAY(CM29)=1,MONTH(CM29)&lt;&gt;MONTH(BA31)),AND(OR(CM29=祝色),MONTH(CM29)&lt;&gt;MONTH(BA31)))</formula>
    </cfRule>
    <cfRule type="expression" dxfId="14389" priority="244" stopIfTrue="1">
      <formula>MONTH(CM29)&lt;&gt;MONTH(BA31)</formula>
    </cfRule>
    <cfRule type="expression" dxfId="14388" priority="245" stopIfTrue="1">
      <formula>OR(CM29=祝色)</formula>
    </cfRule>
  </conditionalFormatting>
  <conditionalFormatting sqref="BI33:BK35">
    <cfRule type="expression" dxfId="14387" priority="226" stopIfTrue="1">
      <formula>OR(BI33=祝色)</formula>
    </cfRule>
  </conditionalFormatting>
  <conditionalFormatting sqref="BO33:BQ35">
    <cfRule type="expression" dxfId="14386" priority="225" stopIfTrue="1">
      <formula>OR(BO33=祝色)</formula>
    </cfRule>
  </conditionalFormatting>
  <conditionalFormatting sqref="CS33:CU35">
    <cfRule type="expression" dxfId="14385" priority="224" stopIfTrue="1">
      <formula>OR(CS33=祝色)</formula>
    </cfRule>
  </conditionalFormatting>
  <conditionalFormatting sqref="BU33:BW35">
    <cfRule type="expression" dxfId="14384" priority="223" stopIfTrue="1">
      <formula>OR(BU33=祝色)</formula>
    </cfRule>
  </conditionalFormatting>
  <conditionalFormatting sqref="CA33:CC35">
    <cfRule type="expression" dxfId="14383" priority="222" stopIfTrue="1">
      <formula>OR(CA33=祝色)</formula>
    </cfRule>
  </conditionalFormatting>
  <conditionalFormatting sqref="CG33:CI35">
    <cfRule type="expression" dxfId="14382" priority="221" stopIfTrue="1">
      <formula>OR(CG33=祝色)</formula>
    </cfRule>
  </conditionalFormatting>
  <conditionalFormatting sqref="CM33:CO35">
    <cfRule type="expression" dxfId="14381" priority="220" stopIfTrue="1">
      <formula>OR(CM33=祝色)</formula>
    </cfRule>
  </conditionalFormatting>
  <conditionalFormatting sqref="BI37:BK39">
    <cfRule type="expression" dxfId="14380" priority="219" stopIfTrue="1">
      <formula>OR(BI37=祝色)</formula>
    </cfRule>
  </conditionalFormatting>
  <conditionalFormatting sqref="BO37:BQ39">
    <cfRule type="expression" dxfId="14379" priority="218" stopIfTrue="1">
      <formula>OR(BO37=祝色)</formula>
    </cfRule>
  </conditionalFormatting>
  <conditionalFormatting sqref="CS37:CU39">
    <cfRule type="expression" dxfId="14378" priority="217" stopIfTrue="1">
      <formula>OR(CS37=祝色)</formula>
    </cfRule>
  </conditionalFormatting>
  <conditionalFormatting sqref="BU37:BW39">
    <cfRule type="expression" dxfId="14377" priority="216" stopIfTrue="1">
      <formula>OR(BU37=祝色)</formula>
    </cfRule>
  </conditionalFormatting>
  <conditionalFormatting sqref="CA37:CC39">
    <cfRule type="expression" dxfId="14376" priority="215" stopIfTrue="1">
      <formula>OR(CA37=祝色)</formula>
    </cfRule>
  </conditionalFormatting>
  <conditionalFormatting sqref="CG37:CI39">
    <cfRule type="expression" dxfId="14375" priority="214" stopIfTrue="1">
      <formula>OR(CG37=祝色)</formula>
    </cfRule>
  </conditionalFormatting>
  <conditionalFormatting sqref="CM37:CO39">
    <cfRule type="expression" dxfId="14374" priority="213" stopIfTrue="1">
      <formula>OR(CM37=祝色)</formula>
    </cfRule>
  </conditionalFormatting>
  <conditionalFormatting sqref="AS55:AU57">
    <cfRule type="expression" dxfId="14373" priority="194" stopIfTrue="1">
      <formula>OR(AS55=祝色)</formula>
    </cfRule>
  </conditionalFormatting>
  <conditionalFormatting sqref="I55:K57">
    <cfRule type="expression" dxfId="14372" priority="195" stopIfTrue="1">
      <formula>OR(AND(WEEKDAY(I55)=1,MONTH(I55)&lt;&gt;MONTH(A57)),AND(OR(I55=祝色),MONTH(I55)&lt;&gt;MONTH(A57)))</formula>
    </cfRule>
    <cfRule type="expression" dxfId="14371" priority="196" stopIfTrue="1">
      <formula>MONTH(I55)&lt;&gt;MONTH(A57)</formula>
    </cfRule>
    <cfRule type="expression" dxfId="14370" priority="197" stopIfTrue="1">
      <formula>OR(I55=祝色)</formula>
    </cfRule>
  </conditionalFormatting>
  <conditionalFormatting sqref="O55:Q57">
    <cfRule type="expression" dxfId="14369" priority="198" stopIfTrue="1">
      <formula>OR(AND(WEEKDAY(O55)=1,MONTH(O55)&lt;&gt;MONTH(A57)),AND(OR(O55=祝色),MONTH(O55)&lt;&gt;MONTH(A57)))</formula>
    </cfRule>
    <cfRule type="expression" dxfId="14368" priority="199" stopIfTrue="1">
      <formula>MONTH(O55)&lt;&gt;MONTH(A57)</formula>
    </cfRule>
    <cfRule type="expression" dxfId="14367" priority="200" stopIfTrue="1">
      <formula>OR(O55=祝色)</formula>
    </cfRule>
  </conditionalFormatting>
  <conditionalFormatting sqref="U55:W57">
    <cfRule type="expression" dxfId="14366" priority="201" stopIfTrue="1">
      <formula>OR(AND(WEEKDAY(U55)=1,MONTH(U55)&lt;&gt;MONTH(A57)),AND(OR(U55=祝色),MONTH(U55)&lt;&gt;MONTH(A57)))</formula>
    </cfRule>
    <cfRule type="expression" dxfId="14365" priority="202" stopIfTrue="1">
      <formula>MONTH(U55)&lt;&gt;MONTH(A57)</formula>
    </cfRule>
    <cfRule type="expression" dxfId="14364" priority="203" stopIfTrue="1">
      <formula>OR(U55=祝色)</formula>
    </cfRule>
  </conditionalFormatting>
  <conditionalFormatting sqref="AA55:AC57">
    <cfRule type="expression" dxfId="14363" priority="204" stopIfTrue="1">
      <formula>OR(AND(WEEKDAY(AA55)=1,MONTH(AA55)&lt;&gt;MONTH(A57)),AND(OR(AA55=祝色),MONTH(AA55)&lt;&gt;MONTH(A57)))</formula>
    </cfRule>
    <cfRule type="expression" dxfId="14362" priority="205" stopIfTrue="1">
      <formula>MONTH(AA55)&lt;&gt;MONTH(A57)</formula>
    </cfRule>
    <cfRule type="expression" dxfId="14361" priority="206" stopIfTrue="1">
      <formula>OR(AA55=祝色)</formula>
    </cfRule>
  </conditionalFormatting>
  <conditionalFormatting sqref="AG55:AI57">
    <cfRule type="expression" dxfId="14360" priority="207" stopIfTrue="1">
      <formula>OR(AND(WEEKDAY(AG55)=1,MONTH(AG55)&lt;&gt;MONTH(A57)),AND(OR(AG55=祝色),MONTH(AG55)&lt;&gt;MONTH(A57)))</formula>
    </cfRule>
    <cfRule type="expression" dxfId="14359" priority="208" stopIfTrue="1">
      <formula>MONTH(AG55)&lt;&gt;MONTH(A57)</formula>
    </cfRule>
    <cfRule type="expression" dxfId="14358" priority="209" stopIfTrue="1">
      <formula>OR(AG55=祝色)</formula>
    </cfRule>
  </conditionalFormatting>
  <conditionalFormatting sqref="AM55:AO57">
    <cfRule type="expression" dxfId="14357" priority="210" stopIfTrue="1">
      <formula>OR(AND(WEEKDAY(AM55)=1,MONTH(AM55)&lt;&gt;MONTH(A57)),AND(OR(AM55=祝色),MONTH(AM55)&lt;&gt;MONTH(A57)))</formula>
    </cfRule>
    <cfRule type="expression" dxfId="14356" priority="211" stopIfTrue="1">
      <formula>MONTH(AM55)&lt;&gt;MONTH(A57)</formula>
    </cfRule>
    <cfRule type="expression" dxfId="14355" priority="212" stopIfTrue="1">
      <formula>OR(AM55=祝色)</formula>
    </cfRule>
  </conditionalFormatting>
  <conditionalFormatting sqref="I59:K61">
    <cfRule type="expression" dxfId="14354" priority="193" stopIfTrue="1">
      <formula>OR(I59=祝色)</formula>
    </cfRule>
  </conditionalFormatting>
  <conditionalFormatting sqref="O59:Q61">
    <cfRule type="expression" dxfId="14353" priority="192" stopIfTrue="1">
      <formula>OR(O59=祝色)</formula>
    </cfRule>
  </conditionalFormatting>
  <conditionalFormatting sqref="AS59:AU61">
    <cfRule type="expression" dxfId="14352" priority="191" stopIfTrue="1">
      <formula>OR(AS59=祝色)</formula>
    </cfRule>
  </conditionalFormatting>
  <conditionalFormatting sqref="U59:W61">
    <cfRule type="expression" dxfId="14351" priority="190" stopIfTrue="1">
      <formula>OR(U59=祝色)</formula>
    </cfRule>
  </conditionalFormatting>
  <conditionalFormatting sqref="AA59:AC61">
    <cfRule type="expression" dxfId="14350" priority="189" stopIfTrue="1">
      <formula>OR(AA59=祝色)</formula>
    </cfRule>
  </conditionalFormatting>
  <conditionalFormatting sqref="AG59:AI61">
    <cfRule type="expression" dxfId="14349" priority="188" stopIfTrue="1">
      <formula>OR(AG59=祝色)</formula>
    </cfRule>
  </conditionalFormatting>
  <conditionalFormatting sqref="AM59:AO61">
    <cfRule type="expression" dxfId="14348" priority="187" stopIfTrue="1">
      <formula>OR(AM59=祝色)</formula>
    </cfRule>
  </conditionalFormatting>
  <conditionalFormatting sqref="I63:K65">
    <cfRule type="expression" dxfId="14347" priority="186" stopIfTrue="1">
      <formula>OR(I63=祝色)</formula>
    </cfRule>
  </conditionalFormatting>
  <conditionalFormatting sqref="O63:Q65">
    <cfRule type="expression" dxfId="14346" priority="185" stopIfTrue="1">
      <formula>OR(O63=祝色)</formula>
    </cfRule>
  </conditionalFormatting>
  <conditionalFormatting sqref="AS63:AU65">
    <cfRule type="expression" dxfId="14345" priority="184" stopIfTrue="1">
      <formula>OR(AS63=祝色)</formula>
    </cfRule>
  </conditionalFormatting>
  <conditionalFormatting sqref="U63:W65">
    <cfRule type="expression" dxfId="14344" priority="183" stopIfTrue="1">
      <formula>OR(U63=祝色)</formula>
    </cfRule>
  </conditionalFormatting>
  <conditionalFormatting sqref="AA63:AC65">
    <cfRule type="expression" dxfId="14343" priority="182" stopIfTrue="1">
      <formula>OR(AA63=祝色)</formula>
    </cfRule>
  </conditionalFormatting>
  <conditionalFormatting sqref="AG63:AI65">
    <cfRule type="expression" dxfId="14342" priority="181" stopIfTrue="1">
      <formula>OR(AG63=祝色)</formula>
    </cfRule>
  </conditionalFormatting>
  <conditionalFormatting sqref="AM63:AO65">
    <cfRule type="expression" dxfId="14341" priority="180" stopIfTrue="1">
      <formula>OR(AM63=祝色)</formula>
    </cfRule>
  </conditionalFormatting>
  <conditionalFormatting sqref="CS55:CU57">
    <cfRule type="expression" dxfId="14340" priority="161" stopIfTrue="1">
      <formula>OR(CS55=祝色)</formula>
    </cfRule>
  </conditionalFormatting>
  <conditionalFormatting sqref="BI55:BK57">
    <cfRule type="expression" dxfId="14339" priority="162" stopIfTrue="1">
      <formula>OR(AND(WEEKDAY(BI55)=1,MONTH(BI55)&lt;&gt;MONTH(BA57)),AND(OR(BI55=祝色),MONTH(BI55)&lt;&gt;MONTH(BA57)))</formula>
    </cfRule>
    <cfRule type="expression" dxfId="14338" priority="163" stopIfTrue="1">
      <formula>MONTH(BI55)&lt;&gt;MONTH(BA57)</formula>
    </cfRule>
    <cfRule type="expression" dxfId="14337" priority="164" stopIfTrue="1">
      <formula>OR(BI55=祝色)</formula>
    </cfRule>
  </conditionalFormatting>
  <conditionalFormatting sqref="BO55:BQ57">
    <cfRule type="expression" dxfId="14336" priority="165" stopIfTrue="1">
      <formula>OR(AND(WEEKDAY(BO55)=1,MONTH(BO55)&lt;&gt;MONTH(BA57)),AND(OR(BO55=祝色),MONTH(BO55)&lt;&gt;MONTH(BA57)))</formula>
    </cfRule>
    <cfRule type="expression" dxfId="14335" priority="166" stopIfTrue="1">
      <formula>MONTH(BO55)&lt;&gt;MONTH(BA57)</formula>
    </cfRule>
    <cfRule type="expression" dxfId="14334" priority="167" stopIfTrue="1">
      <formula>OR(BO55=祝色)</formula>
    </cfRule>
  </conditionalFormatting>
  <conditionalFormatting sqref="BU55:BW57">
    <cfRule type="expression" dxfId="14333" priority="168" stopIfTrue="1">
      <formula>OR(AND(WEEKDAY(BU55)=1,MONTH(BU55)&lt;&gt;MONTH(BA57)),AND(OR(BU55=祝色),MONTH(BU55)&lt;&gt;MONTH(BA57)))</formula>
    </cfRule>
    <cfRule type="expression" dxfId="14332" priority="169" stopIfTrue="1">
      <formula>MONTH(BU55)&lt;&gt;MONTH(BA57)</formula>
    </cfRule>
    <cfRule type="expression" dxfId="14331" priority="170" stopIfTrue="1">
      <formula>OR(BU55=祝色)</formula>
    </cfRule>
  </conditionalFormatting>
  <conditionalFormatting sqref="CA55:CC57">
    <cfRule type="expression" dxfId="14330" priority="171" stopIfTrue="1">
      <formula>OR(AND(WEEKDAY(CA55)=1,MONTH(CA55)&lt;&gt;MONTH(BA57)),AND(OR(CA55=祝色),MONTH(CA55)&lt;&gt;MONTH(BA57)))</formula>
    </cfRule>
    <cfRule type="expression" dxfId="14329" priority="172" stopIfTrue="1">
      <formula>MONTH(CA55)&lt;&gt;MONTH(BA57)</formula>
    </cfRule>
    <cfRule type="expression" dxfId="14328" priority="173" stopIfTrue="1">
      <formula>OR(CA55=祝色)</formula>
    </cfRule>
  </conditionalFormatting>
  <conditionalFormatting sqref="CG55:CI57">
    <cfRule type="expression" dxfId="14327" priority="174" stopIfTrue="1">
      <formula>OR(AND(WEEKDAY(CG55)=1,MONTH(CG55)&lt;&gt;MONTH(BA57)),AND(OR(CG55=祝色),MONTH(CG55)&lt;&gt;MONTH(BA57)))</formula>
    </cfRule>
    <cfRule type="expression" dxfId="14326" priority="175" stopIfTrue="1">
      <formula>MONTH(CG55)&lt;&gt;MONTH(BA57)</formula>
    </cfRule>
    <cfRule type="expression" dxfId="14325" priority="176" stopIfTrue="1">
      <formula>OR(CG55=祝色)</formula>
    </cfRule>
  </conditionalFormatting>
  <conditionalFormatting sqref="CM55:CO57">
    <cfRule type="expression" dxfId="14324" priority="177" stopIfTrue="1">
      <formula>OR(AND(WEEKDAY(CM55)=1,MONTH(CM55)&lt;&gt;MONTH(BA57)),AND(OR(CM55=祝色),MONTH(CM55)&lt;&gt;MONTH(BA57)))</formula>
    </cfRule>
    <cfRule type="expression" dxfId="14323" priority="178" stopIfTrue="1">
      <formula>MONTH(CM55)&lt;&gt;MONTH(BA57)</formula>
    </cfRule>
    <cfRule type="expression" dxfId="14322" priority="179" stopIfTrue="1">
      <formula>OR(CM55=祝色)</formula>
    </cfRule>
  </conditionalFormatting>
  <conditionalFormatting sqref="BI59:BK61">
    <cfRule type="expression" dxfId="14321" priority="160" stopIfTrue="1">
      <formula>OR(BI59=祝色)</formula>
    </cfRule>
  </conditionalFormatting>
  <conditionalFormatting sqref="BO59:BQ61">
    <cfRule type="expression" dxfId="14320" priority="159" stopIfTrue="1">
      <formula>OR(BO59=祝色)</formula>
    </cfRule>
  </conditionalFormatting>
  <conditionalFormatting sqref="CS59:CU61">
    <cfRule type="expression" dxfId="14319" priority="158" stopIfTrue="1">
      <formula>OR(CS59=祝色)</formula>
    </cfRule>
  </conditionalFormatting>
  <conditionalFormatting sqref="BU59:BW61">
    <cfRule type="expression" dxfId="14318" priority="157" stopIfTrue="1">
      <formula>OR(BU59=祝色)</formula>
    </cfRule>
  </conditionalFormatting>
  <conditionalFormatting sqref="CA59:CC61">
    <cfRule type="expression" dxfId="14317" priority="156" stopIfTrue="1">
      <formula>OR(CA59=祝色)</formula>
    </cfRule>
  </conditionalFormatting>
  <conditionalFormatting sqref="CG59:CI61">
    <cfRule type="expression" dxfId="14316" priority="155" stopIfTrue="1">
      <formula>OR(CG59=祝色)</formula>
    </cfRule>
  </conditionalFormatting>
  <conditionalFormatting sqref="CM59:CO61">
    <cfRule type="expression" dxfId="14315" priority="154" stopIfTrue="1">
      <formula>OR(CM59=祝色)</formula>
    </cfRule>
  </conditionalFormatting>
  <conditionalFormatting sqref="BI63:BK65">
    <cfRule type="expression" dxfId="14314" priority="153" stopIfTrue="1">
      <formula>OR(BI63=祝色)</formula>
    </cfRule>
  </conditionalFormatting>
  <conditionalFormatting sqref="BO63:BQ65">
    <cfRule type="expression" dxfId="14313" priority="152" stopIfTrue="1">
      <formula>OR(BO63=祝色)</formula>
    </cfRule>
  </conditionalFormatting>
  <conditionalFormatting sqref="CS63:CU65">
    <cfRule type="expression" dxfId="14312" priority="151" stopIfTrue="1">
      <formula>OR(CS63=祝色)</formula>
    </cfRule>
  </conditionalFormatting>
  <conditionalFormatting sqref="BU63:BW65">
    <cfRule type="expression" dxfId="14311" priority="150" stopIfTrue="1">
      <formula>OR(BU63=祝色)</formula>
    </cfRule>
  </conditionalFormatting>
  <conditionalFormatting sqref="CA63:CC65">
    <cfRule type="expression" dxfId="14310" priority="149" stopIfTrue="1">
      <formula>OR(CA63=祝色)</formula>
    </cfRule>
  </conditionalFormatting>
  <conditionalFormatting sqref="CG63:CI65">
    <cfRule type="expression" dxfId="14309" priority="148" stopIfTrue="1">
      <formula>OR(CG63=祝色)</formula>
    </cfRule>
  </conditionalFormatting>
  <conditionalFormatting sqref="CM63:CO65">
    <cfRule type="expression" dxfId="14308" priority="147" stopIfTrue="1">
      <formula>OR(CM63=祝色)</formula>
    </cfRule>
  </conditionalFormatting>
  <conditionalFormatting sqref="BI16:BK18">
    <cfRule type="expression" dxfId="14307" priority="146" stopIfTrue="1">
      <formula>OR(BI16=祝色)</formula>
    </cfRule>
  </conditionalFormatting>
  <conditionalFormatting sqref="BO16:BQ18">
    <cfRule type="expression" dxfId="14306" priority="145" stopIfTrue="1">
      <formula>OR(BO16=祝色)</formula>
    </cfRule>
  </conditionalFormatting>
  <conditionalFormatting sqref="CS16:CU18">
    <cfRule type="expression" dxfId="14305" priority="144" stopIfTrue="1">
      <formula>OR(CS16=祝色)</formula>
    </cfRule>
  </conditionalFormatting>
  <conditionalFormatting sqref="BU16:BW18">
    <cfRule type="expression" dxfId="14304" priority="143" stopIfTrue="1">
      <formula>OR(BU16=祝色)</formula>
    </cfRule>
  </conditionalFormatting>
  <conditionalFormatting sqref="CA16:CC18">
    <cfRule type="expression" dxfId="14303" priority="142" stopIfTrue="1">
      <formula>OR(CA16=祝色)</formula>
    </cfRule>
  </conditionalFormatting>
  <conditionalFormatting sqref="CG16:CI18">
    <cfRule type="expression" dxfId="14302" priority="141" stopIfTrue="1">
      <formula>OR(CG16=祝色)</formula>
    </cfRule>
  </conditionalFormatting>
  <conditionalFormatting sqref="CM16:CO18">
    <cfRule type="expression" dxfId="14301" priority="140" stopIfTrue="1">
      <formula>OR(CM16=祝色)</formula>
    </cfRule>
  </conditionalFormatting>
  <conditionalFormatting sqref="BI20">
    <cfRule type="expression" dxfId="14300" priority="139" stopIfTrue="1">
      <formula>OR(BI20=祝色)</formula>
    </cfRule>
  </conditionalFormatting>
  <conditionalFormatting sqref="BO20">
    <cfRule type="expression" dxfId="14299" priority="138" stopIfTrue="1">
      <formula>OR(BO20=祝色)</formula>
    </cfRule>
  </conditionalFormatting>
  <conditionalFormatting sqref="BU20">
    <cfRule type="expression" dxfId="14298" priority="137" stopIfTrue="1">
      <formula>OR(BU20=祝色)</formula>
    </cfRule>
  </conditionalFormatting>
  <conditionalFormatting sqref="CA20">
    <cfRule type="expression" dxfId="14297" priority="136" stopIfTrue="1">
      <formula>OR(CA20=祝色)</formula>
    </cfRule>
  </conditionalFormatting>
  <conditionalFormatting sqref="CG20">
    <cfRule type="expression" dxfId="14296" priority="135" stopIfTrue="1">
      <formula>OR(CG20=祝色)</formula>
    </cfRule>
  </conditionalFormatting>
  <conditionalFormatting sqref="CM20">
    <cfRule type="expression" dxfId="14295" priority="134" stopIfTrue="1">
      <formula>OR(CM20=祝色)</formula>
    </cfRule>
  </conditionalFormatting>
  <conditionalFormatting sqref="CS20">
    <cfRule type="expression" dxfId="14294" priority="133" stopIfTrue="1">
      <formula>OR(CS20=祝色)</formula>
    </cfRule>
  </conditionalFormatting>
  <conditionalFormatting sqref="BI24">
    <cfRule type="expression" dxfId="14293" priority="132" stopIfTrue="1">
      <formula>OR(BI24=祝色)</formula>
    </cfRule>
  </conditionalFormatting>
  <conditionalFormatting sqref="BO24">
    <cfRule type="expression" dxfId="14292" priority="131" stopIfTrue="1">
      <formula>OR(BO24=祝色)</formula>
    </cfRule>
  </conditionalFormatting>
  <conditionalFormatting sqref="I42:K44">
    <cfRule type="expression" dxfId="14291" priority="130" stopIfTrue="1">
      <formula>OR(I42=祝色)</formula>
    </cfRule>
  </conditionalFormatting>
  <conditionalFormatting sqref="O42:Q44">
    <cfRule type="expression" dxfId="14290" priority="129" stopIfTrue="1">
      <formula>OR(O42=祝色)</formula>
    </cfRule>
  </conditionalFormatting>
  <conditionalFormatting sqref="AS42:AU44">
    <cfRule type="expression" dxfId="14289" priority="128" stopIfTrue="1">
      <formula>OR(AS42=祝色)</formula>
    </cfRule>
  </conditionalFormatting>
  <conditionalFormatting sqref="U42:W44">
    <cfRule type="expression" dxfId="14288" priority="127" stopIfTrue="1">
      <formula>OR(U42=祝色)</formula>
    </cfRule>
  </conditionalFormatting>
  <conditionalFormatting sqref="AA42:AC44">
    <cfRule type="expression" dxfId="14287" priority="126" stopIfTrue="1">
      <formula>OR(AA42=祝色)</formula>
    </cfRule>
  </conditionalFormatting>
  <conditionalFormatting sqref="AG42:AI44">
    <cfRule type="expression" dxfId="14286" priority="125" stopIfTrue="1">
      <formula>OR(AG42=祝色)</formula>
    </cfRule>
  </conditionalFormatting>
  <conditionalFormatting sqref="AM42:AO44">
    <cfRule type="expression" dxfId="14285" priority="124" stopIfTrue="1">
      <formula>OR(AM42=祝色)</formula>
    </cfRule>
  </conditionalFormatting>
  <conditionalFormatting sqref="I46">
    <cfRule type="expression" dxfId="14284" priority="123" stopIfTrue="1">
      <formula>OR(I46=祝色)</formula>
    </cfRule>
  </conditionalFormatting>
  <conditionalFormatting sqref="O46">
    <cfRule type="expression" dxfId="14283" priority="122" stopIfTrue="1">
      <formula>OR(O46=祝色)</formula>
    </cfRule>
  </conditionalFormatting>
  <conditionalFormatting sqref="U46">
    <cfRule type="expression" dxfId="14282" priority="121" stopIfTrue="1">
      <formula>OR(U46=祝色)</formula>
    </cfRule>
  </conditionalFormatting>
  <conditionalFormatting sqref="AA46">
    <cfRule type="expression" dxfId="14281" priority="120" stopIfTrue="1">
      <formula>OR(AA46=祝色)</formula>
    </cfRule>
  </conditionalFormatting>
  <conditionalFormatting sqref="AG46">
    <cfRule type="expression" dxfId="14280" priority="119" stopIfTrue="1">
      <formula>OR(AG46=祝色)</formula>
    </cfRule>
  </conditionalFormatting>
  <conditionalFormatting sqref="AM46">
    <cfRule type="expression" dxfId="14279" priority="118" stopIfTrue="1">
      <formula>OR(AM46=祝色)</formula>
    </cfRule>
  </conditionalFormatting>
  <conditionalFormatting sqref="AS46">
    <cfRule type="expression" dxfId="14278" priority="117" stopIfTrue="1">
      <formula>OR(AS46=祝色)</formula>
    </cfRule>
  </conditionalFormatting>
  <conditionalFormatting sqref="I50">
    <cfRule type="expression" dxfId="14277" priority="116" stopIfTrue="1">
      <formula>OR(I50=祝色)</formula>
    </cfRule>
  </conditionalFormatting>
  <conditionalFormatting sqref="O50">
    <cfRule type="expression" dxfId="14276" priority="115" stopIfTrue="1">
      <formula>OR(O50=祝色)</formula>
    </cfRule>
  </conditionalFormatting>
  <conditionalFormatting sqref="BI42:BK44">
    <cfRule type="expression" dxfId="14275" priority="114" stopIfTrue="1">
      <formula>OR(BI42=祝色)</formula>
    </cfRule>
  </conditionalFormatting>
  <conditionalFormatting sqref="BO42:BQ44">
    <cfRule type="expression" dxfId="14274" priority="113" stopIfTrue="1">
      <formula>OR(BO42=祝色)</formula>
    </cfRule>
  </conditionalFormatting>
  <conditionalFormatting sqref="CS42:CU44">
    <cfRule type="expression" dxfId="14273" priority="112" stopIfTrue="1">
      <formula>OR(CS42=祝色)</formula>
    </cfRule>
  </conditionalFormatting>
  <conditionalFormatting sqref="BU42:BW44">
    <cfRule type="expression" dxfId="14272" priority="111" stopIfTrue="1">
      <formula>OR(BU42=祝色)</formula>
    </cfRule>
  </conditionalFormatting>
  <conditionalFormatting sqref="CA42:CC44">
    <cfRule type="expression" dxfId="14271" priority="110" stopIfTrue="1">
      <formula>OR(CA42=祝色)</formula>
    </cfRule>
  </conditionalFormatting>
  <conditionalFormatting sqref="CG42:CI44">
    <cfRule type="expression" dxfId="14270" priority="109" stopIfTrue="1">
      <formula>OR(CG42=祝色)</formula>
    </cfRule>
  </conditionalFormatting>
  <conditionalFormatting sqref="CM42:CO44">
    <cfRule type="expression" dxfId="14269" priority="108" stopIfTrue="1">
      <formula>OR(CM42=祝色)</formula>
    </cfRule>
  </conditionalFormatting>
  <conditionalFormatting sqref="BI46">
    <cfRule type="expression" dxfId="14268" priority="107" stopIfTrue="1">
      <formula>OR(BI46=祝色)</formula>
    </cfRule>
  </conditionalFormatting>
  <conditionalFormatting sqref="BO46">
    <cfRule type="expression" dxfId="14267" priority="106" stopIfTrue="1">
      <formula>OR(BO46=祝色)</formula>
    </cfRule>
  </conditionalFormatting>
  <conditionalFormatting sqref="BU46">
    <cfRule type="expression" dxfId="14266" priority="105" stopIfTrue="1">
      <formula>OR(BU46=祝色)</formula>
    </cfRule>
  </conditionalFormatting>
  <conditionalFormatting sqref="CA46">
    <cfRule type="expression" dxfId="14265" priority="104" stopIfTrue="1">
      <formula>OR(CA46=祝色)</formula>
    </cfRule>
  </conditionalFormatting>
  <conditionalFormatting sqref="CG46">
    <cfRule type="expression" dxfId="14264" priority="103" stopIfTrue="1">
      <formula>OR(CG46=祝色)</formula>
    </cfRule>
  </conditionalFormatting>
  <conditionalFormatting sqref="CM46">
    <cfRule type="expression" dxfId="14263" priority="102" stopIfTrue="1">
      <formula>OR(CM46=祝色)</formula>
    </cfRule>
  </conditionalFormatting>
  <conditionalFormatting sqref="CS46">
    <cfRule type="expression" dxfId="14262" priority="101" stopIfTrue="1">
      <formula>OR(CS46=祝色)</formula>
    </cfRule>
  </conditionalFormatting>
  <conditionalFormatting sqref="BI50">
    <cfRule type="expression" dxfId="14261" priority="100" stopIfTrue="1">
      <formula>OR(BI50=祝色)</formula>
    </cfRule>
  </conditionalFormatting>
  <conditionalFormatting sqref="BO50">
    <cfRule type="expression" dxfId="14260" priority="99" stopIfTrue="1">
      <formula>OR(BO50=祝色)</formula>
    </cfRule>
  </conditionalFormatting>
  <conditionalFormatting sqref="I68:K70">
    <cfRule type="expression" dxfId="14259" priority="98" stopIfTrue="1">
      <formula>OR(I68=祝色)</formula>
    </cfRule>
  </conditionalFormatting>
  <conditionalFormatting sqref="O68:Q70">
    <cfRule type="expression" dxfId="14258" priority="97" stopIfTrue="1">
      <formula>OR(O68=祝色)</formula>
    </cfRule>
  </conditionalFormatting>
  <conditionalFormatting sqref="AS68:AU70">
    <cfRule type="expression" dxfId="14257" priority="96" stopIfTrue="1">
      <formula>OR(AS68=祝色)</formula>
    </cfRule>
  </conditionalFormatting>
  <conditionalFormatting sqref="U68:W70">
    <cfRule type="expression" dxfId="14256" priority="95" stopIfTrue="1">
      <formula>OR(U68=祝色)</formula>
    </cfRule>
  </conditionalFormatting>
  <conditionalFormatting sqref="AA68:AC70">
    <cfRule type="expression" dxfId="14255" priority="94" stopIfTrue="1">
      <formula>OR(AA68=祝色)</formula>
    </cfRule>
  </conditionalFormatting>
  <conditionalFormatting sqref="AG68:AI70">
    <cfRule type="expression" dxfId="14254" priority="93" stopIfTrue="1">
      <formula>OR(AG68=祝色)</formula>
    </cfRule>
  </conditionalFormatting>
  <conditionalFormatting sqref="AM68:AO70">
    <cfRule type="expression" dxfId="14253" priority="92" stopIfTrue="1">
      <formula>OR(AM68=祝色)</formula>
    </cfRule>
  </conditionalFormatting>
  <conditionalFormatting sqref="U76:W78">
    <cfRule type="expression" dxfId="14252" priority="89" stopIfTrue="1">
      <formula>OR(AND(WEEKDAY(U76)=1,MONTH(U76)&lt;&gt;MONTH(A57)),AND(OR(U76=祝色),MONTH(U76)&lt;&gt;MONTH(A57)))</formula>
    </cfRule>
    <cfRule type="expression" dxfId="14251" priority="90" stopIfTrue="1">
      <formula>MONTH(U76)&lt;&gt;MONTH(A57)</formula>
    </cfRule>
    <cfRule type="expression" dxfId="14250" priority="91" stopIfTrue="1">
      <formula>OR(U76=祝色)</formula>
    </cfRule>
  </conditionalFormatting>
  <conditionalFormatting sqref="AA72:AC74">
    <cfRule type="expression" dxfId="14249" priority="86" stopIfTrue="1">
      <formula>OR(AND(WEEKDAY(AA72)=1,MONTH(AA72)&lt;&gt;MONTH(A57)),AND(OR(AA72=祝色),MONTH(AA72)&lt;&gt;MONTH(A57)))</formula>
    </cfRule>
    <cfRule type="expression" dxfId="14248" priority="87" stopIfTrue="1">
      <formula>MONTH(AA72)&lt;&gt;MONTH(A57)</formula>
    </cfRule>
    <cfRule type="expression" dxfId="14247" priority="88" stopIfTrue="1">
      <formula>OR(AA72=祝色)</formula>
    </cfRule>
  </conditionalFormatting>
  <conditionalFormatting sqref="AG72:AI74">
    <cfRule type="expression" dxfId="14246" priority="83" stopIfTrue="1">
      <formula>OR(AND(WEEKDAY(AG72)=1,MONTH(AG72)&lt;&gt;MONTH(A57)),AND(OR(AG72=祝色),MONTH(AG72)&lt;&gt;MONTH(A57)))</formula>
    </cfRule>
    <cfRule type="expression" dxfId="14245" priority="84" stopIfTrue="1">
      <formula>MONTH(AG72)&lt;&gt;MONTH(A57)</formula>
    </cfRule>
    <cfRule type="expression" dxfId="14244" priority="85" stopIfTrue="1">
      <formula>OR(AG72=祝色)</formula>
    </cfRule>
  </conditionalFormatting>
  <conditionalFormatting sqref="AM72:AO74">
    <cfRule type="expression" dxfId="14243" priority="80" stopIfTrue="1">
      <formula>OR(AND(WEEKDAY(AM72)=1,MONTH(AM72)&lt;&gt;MONTH(A57)),AND(OR(AM72=祝色),MONTH(AM72)&lt;&gt;MONTH(A57)))</formula>
    </cfRule>
    <cfRule type="expression" dxfId="14242" priority="81" stopIfTrue="1">
      <formula>MONTH(AM72)&lt;&gt;MONTH(A57)</formula>
    </cfRule>
    <cfRule type="expression" dxfId="14241" priority="82" stopIfTrue="1">
      <formula>OR(AM72=祝色)</formula>
    </cfRule>
  </conditionalFormatting>
  <conditionalFormatting sqref="AS72:AU74">
    <cfRule type="expression" dxfId="14240" priority="77" stopIfTrue="1">
      <formula>OR(AND(WEEKDAY(AS72)=1,MONTH(AS72)&lt;&gt;MONTH(A57)),AND(OR(AS72=祝色),MONTH(AS72)&lt;&gt;MONTH(A57)))</formula>
    </cfRule>
    <cfRule type="expression" dxfId="14239" priority="78" stopIfTrue="1">
      <formula>MONTH(AS72)&lt;&gt;MONTH(A57)</formula>
    </cfRule>
    <cfRule type="expression" dxfId="14238" priority="79" stopIfTrue="1">
      <formula>OR(AS72=祝色)</formula>
    </cfRule>
  </conditionalFormatting>
  <conditionalFormatting sqref="I76:K78">
    <cfRule type="expression" dxfId="14237" priority="74" stopIfTrue="1">
      <formula>OR(AND(WEEKDAY(I76)=1,MONTH(I76)&lt;&gt;MONTH(A57)),AND(OR(I76=祝色),MONTH(I76)&lt;&gt;MONTH(A57)))</formula>
    </cfRule>
    <cfRule type="expression" dxfId="14236" priority="75" stopIfTrue="1">
      <formula>MONTH(I76)&lt;&gt;MONTH(A57)</formula>
    </cfRule>
    <cfRule type="expression" dxfId="14235" priority="76" stopIfTrue="1">
      <formula>OR(I76=祝色)</formula>
    </cfRule>
  </conditionalFormatting>
  <conditionalFormatting sqref="O76:Q78">
    <cfRule type="expression" dxfId="14234" priority="71" stopIfTrue="1">
      <formula>OR(AND(WEEKDAY(O76)=1,MONTH(O76)&lt;&gt;MONTH(A57)),AND(OR(O76=祝色),MONTH(O76)&lt;&gt;MONTH(A57)))</formula>
    </cfRule>
    <cfRule type="expression" dxfId="14233" priority="72" stopIfTrue="1">
      <formula>MONTH(O76)&lt;&gt;MONTH(A57)</formula>
    </cfRule>
    <cfRule type="expression" dxfId="14232" priority="73" stopIfTrue="1">
      <formula>OR(O76=祝色)</formula>
    </cfRule>
  </conditionalFormatting>
  <conditionalFormatting sqref="AA76:AC78">
    <cfRule type="expression" dxfId="14231" priority="68" stopIfTrue="1">
      <formula>OR(AND(WEEKDAY(AA76)=1,MONTH(AA76)&lt;&gt;MONTH(A57)),AND(OR(AA76=祝色),MONTH(AA76)&lt;&gt;MONTH(A57)))</formula>
    </cfRule>
    <cfRule type="expression" dxfId="14230" priority="69" stopIfTrue="1">
      <formula>MONTH(AA76)&lt;&gt;MONTH(A57)</formula>
    </cfRule>
    <cfRule type="expression" dxfId="14229" priority="70" stopIfTrue="1">
      <formula>OR(AA76=祝色)</formula>
    </cfRule>
  </conditionalFormatting>
  <conditionalFormatting sqref="AG76:AI78">
    <cfRule type="expression" dxfId="14228" priority="65" stopIfTrue="1">
      <formula>OR(AND(WEEKDAY(AG76)=1,MONTH(AG76)&lt;&gt;MONTH(A57)),AND(OR(AG76=祝色),MONTH(AG76)&lt;&gt;MONTH(A57)))</formula>
    </cfRule>
    <cfRule type="expression" dxfId="14227" priority="66" stopIfTrue="1">
      <formula>MONTH(AG76)&lt;&gt;MONTH(A57)</formula>
    </cfRule>
    <cfRule type="expression" dxfId="14226" priority="67" stopIfTrue="1">
      <formula>OR(AG76=祝色)</formula>
    </cfRule>
  </conditionalFormatting>
  <conditionalFormatting sqref="AM76:AO78">
    <cfRule type="expression" dxfId="14225" priority="62" stopIfTrue="1">
      <formula>OR(AND(WEEKDAY(AM76)=1,MONTH(AM76)&lt;&gt;MONTH(A57)),AND(OR(AM76=祝色),MONTH(AM76)&lt;&gt;MONTH(A57)))</formula>
    </cfRule>
    <cfRule type="expression" dxfId="14224" priority="63" stopIfTrue="1">
      <formula>MONTH(AM76)&lt;&gt;MONTH(A57)</formula>
    </cfRule>
    <cfRule type="expression" dxfId="14223" priority="64" stopIfTrue="1">
      <formula>OR(AM76=祝色)</formula>
    </cfRule>
  </conditionalFormatting>
  <conditionalFormatting sqref="AS76:AU78">
    <cfRule type="expression" dxfId="14222" priority="59" stopIfTrue="1">
      <formula>OR(AND(WEEKDAY(AS76)=1,MONTH(AS76)&lt;&gt;MONTH(A57)),AND(OR(AS76=祝色),MONTH(AS76)&lt;&gt;MONTH(A57)))</formula>
    </cfRule>
    <cfRule type="expression" dxfId="14221" priority="60" stopIfTrue="1">
      <formula>MONTH(AS76)&lt;&gt;MONTH(A57)</formula>
    </cfRule>
    <cfRule type="expression" dxfId="14220" priority="61" stopIfTrue="1">
      <formula>OR(AS76=祝色)</formula>
    </cfRule>
  </conditionalFormatting>
  <conditionalFormatting sqref="U72:W74">
    <cfRule type="expression" dxfId="14219" priority="56" stopIfTrue="1">
      <formula>OR(AND(WEEKDAY(U72)=1,MONTH(U72)&lt;&gt;MONTH(A57)),AND(OR(U72=祝色),MONTH(U72)&lt;&gt;MONTH(A57)))</formula>
    </cfRule>
    <cfRule type="expression" dxfId="14218" priority="57" stopIfTrue="1">
      <formula>MONTH(U72)&lt;&gt;MONTH(A57)</formula>
    </cfRule>
    <cfRule type="expression" dxfId="14217" priority="58" stopIfTrue="1">
      <formula>OR(U72=祝色)</formula>
    </cfRule>
  </conditionalFormatting>
  <conditionalFormatting sqref="O72:Q74">
    <cfRule type="expression" dxfId="14216" priority="53" stopIfTrue="1">
      <formula>OR(AND(WEEKDAY(O72)=1,MONTH(O72)&lt;&gt;MONTH(A57)),AND(OR(O72=祝色),MONTH(O72)&lt;&gt;MONTH(A57)))</formula>
    </cfRule>
    <cfRule type="expression" dxfId="14215" priority="54" stopIfTrue="1">
      <formula>MONTH(O72)&lt;&gt;MONTH(A57)</formula>
    </cfRule>
    <cfRule type="expression" dxfId="14214" priority="55" stopIfTrue="1">
      <formula>OR(O72=祝色)</formula>
    </cfRule>
  </conditionalFormatting>
  <conditionalFormatting sqref="I72:K74">
    <cfRule type="expression" dxfId="14213" priority="50" stopIfTrue="1">
      <formula>OR(AND(WEEKDAY(I72)=1,MONTH(I72)&lt;&gt;MONTH(A57)),AND(OR(I72=祝色),MONTH(I72)&lt;&gt;MONTH(A57)))</formula>
    </cfRule>
    <cfRule type="expression" dxfId="14212" priority="51" stopIfTrue="1">
      <formula>MONTH(I72)&lt;&gt;MONTH(A57)</formula>
    </cfRule>
    <cfRule type="expression" dxfId="14211" priority="52" stopIfTrue="1">
      <formula>OR(I72=祝色)</formula>
    </cfRule>
  </conditionalFormatting>
  <conditionalFormatting sqref="BI68:BK70">
    <cfRule type="expression" dxfId="14210" priority="49" stopIfTrue="1">
      <formula>OR(BI68=祝色)</formula>
    </cfRule>
  </conditionalFormatting>
  <conditionalFormatting sqref="BO68:BQ70">
    <cfRule type="expression" dxfId="14209" priority="48" stopIfTrue="1">
      <formula>OR(BO68=祝色)</formula>
    </cfRule>
  </conditionalFormatting>
  <conditionalFormatting sqref="CS68:CU70">
    <cfRule type="expression" dxfId="14208" priority="47" stopIfTrue="1">
      <formula>OR(CS68=祝色)</formula>
    </cfRule>
  </conditionalFormatting>
  <conditionalFormatting sqref="BU68:BW70">
    <cfRule type="expression" dxfId="14207" priority="46" stopIfTrue="1">
      <formula>OR(BU68=祝色)</formula>
    </cfRule>
  </conditionalFormatting>
  <conditionalFormatting sqref="CA68:CC70">
    <cfRule type="expression" dxfId="14206" priority="45" stopIfTrue="1">
      <formula>OR(CA68=祝色)</formula>
    </cfRule>
  </conditionalFormatting>
  <conditionalFormatting sqref="CG68:CI70">
    <cfRule type="expression" dxfId="14205" priority="44" stopIfTrue="1">
      <formula>OR(CG68=祝色)</formula>
    </cfRule>
  </conditionalFormatting>
  <conditionalFormatting sqref="CM68:CO70">
    <cfRule type="expression" dxfId="14204" priority="43" stopIfTrue="1">
      <formula>OR(CM68=祝色)</formula>
    </cfRule>
  </conditionalFormatting>
  <conditionalFormatting sqref="BU76:BW78">
    <cfRule type="expression" dxfId="14203" priority="40" stopIfTrue="1">
      <formula>OR(AND(WEEKDAY(BU76)=1,MONTH(BU76)&lt;&gt;MONTH(BA57)),AND(OR(BU76=祝色),MONTH(BU76)&lt;&gt;MONTH(BA57)))</formula>
    </cfRule>
    <cfRule type="expression" dxfId="14202" priority="41" stopIfTrue="1">
      <formula>MONTH(BU76)&lt;&gt;MONTH(BA57)</formula>
    </cfRule>
    <cfRule type="expression" dxfId="14201" priority="42" stopIfTrue="1">
      <formula>OR(BU76=祝色)</formula>
    </cfRule>
  </conditionalFormatting>
  <conditionalFormatting sqref="CA72:CC74">
    <cfRule type="expression" dxfId="14200" priority="37" stopIfTrue="1">
      <formula>OR(AND(WEEKDAY(CA72)=1,MONTH(CA72)&lt;&gt;MONTH(BA57)),AND(OR(CA72=祝色),MONTH(CA72)&lt;&gt;MONTH(BA57)))</formula>
    </cfRule>
    <cfRule type="expression" dxfId="14199" priority="38" stopIfTrue="1">
      <formula>MONTH(CA72)&lt;&gt;MONTH(BA57)</formula>
    </cfRule>
    <cfRule type="expression" dxfId="14198" priority="39" stopIfTrue="1">
      <formula>OR(CA72=祝色)</formula>
    </cfRule>
  </conditionalFormatting>
  <conditionalFormatting sqref="CG72:CI74">
    <cfRule type="expression" dxfId="14197" priority="34" stopIfTrue="1">
      <formula>OR(AND(WEEKDAY(CG72)=1,MONTH(CG72)&lt;&gt;MONTH(BA57)),AND(OR(CG72=祝色),MONTH(CG72)&lt;&gt;MONTH(BA57)))</formula>
    </cfRule>
    <cfRule type="expression" dxfId="14196" priority="35" stopIfTrue="1">
      <formula>MONTH(CG72)&lt;&gt;MONTH(BA57)</formula>
    </cfRule>
    <cfRule type="expression" dxfId="14195" priority="36" stopIfTrue="1">
      <formula>OR(CG72=祝色)</formula>
    </cfRule>
  </conditionalFormatting>
  <conditionalFormatting sqref="CM72:CO74">
    <cfRule type="expression" dxfId="14194" priority="31" stopIfTrue="1">
      <formula>OR(AND(WEEKDAY(CM72)=1,MONTH(CM72)&lt;&gt;MONTH(BA57)),AND(OR(CM72=祝色),MONTH(CM72)&lt;&gt;MONTH(BA57)))</formula>
    </cfRule>
    <cfRule type="expression" dxfId="14193" priority="32" stopIfTrue="1">
      <formula>MONTH(CM72)&lt;&gt;MONTH(BA57)</formula>
    </cfRule>
    <cfRule type="expression" dxfId="14192" priority="33" stopIfTrue="1">
      <formula>OR(CM72=祝色)</formula>
    </cfRule>
  </conditionalFormatting>
  <conditionalFormatting sqref="CS72:CU74">
    <cfRule type="expression" dxfId="14191" priority="28" stopIfTrue="1">
      <formula>OR(AND(WEEKDAY(CS72)=1,MONTH(CS72)&lt;&gt;MONTH(BA57)),AND(OR(CS72=祝色),MONTH(CS72)&lt;&gt;MONTH(BA57)))</formula>
    </cfRule>
    <cfRule type="expression" dxfId="14190" priority="29" stopIfTrue="1">
      <formula>MONTH(CS72)&lt;&gt;MONTH(BA57)</formula>
    </cfRule>
    <cfRule type="expression" dxfId="14189" priority="30" stopIfTrue="1">
      <formula>OR(CS72=祝色)</formula>
    </cfRule>
  </conditionalFormatting>
  <conditionalFormatting sqref="BI76:BK78">
    <cfRule type="expression" dxfId="14188" priority="25" stopIfTrue="1">
      <formula>OR(AND(WEEKDAY(BI76)=1,MONTH(BI76)&lt;&gt;MONTH(BA57)),AND(OR(BI76=祝色),MONTH(BI76)&lt;&gt;MONTH(BA57)))</formula>
    </cfRule>
    <cfRule type="expression" dxfId="14187" priority="26" stopIfTrue="1">
      <formula>MONTH(BI76)&lt;&gt;MONTH(BA57)</formula>
    </cfRule>
    <cfRule type="expression" dxfId="14186" priority="27" stopIfTrue="1">
      <formula>OR(BI76=祝色)</formula>
    </cfRule>
  </conditionalFormatting>
  <conditionalFormatting sqref="BO76:BQ78">
    <cfRule type="expression" dxfId="14185" priority="22" stopIfTrue="1">
      <formula>OR(AND(WEEKDAY(BO76)=1,MONTH(BO76)&lt;&gt;MONTH(BA57)),AND(OR(BO76=祝色),MONTH(BO76)&lt;&gt;MONTH(BA57)))</formula>
    </cfRule>
    <cfRule type="expression" dxfId="14184" priority="23" stopIfTrue="1">
      <formula>MONTH(BO76)&lt;&gt;MONTH(BA57)</formula>
    </cfRule>
    <cfRule type="expression" dxfId="14183" priority="24" stopIfTrue="1">
      <formula>OR(BO76=祝色)</formula>
    </cfRule>
  </conditionalFormatting>
  <conditionalFormatting sqref="CA76:CC78">
    <cfRule type="expression" dxfId="14182" priority="19" stopIfTrue="1">
      <formula>OR(AND(WEEKDAY(CA76)=1,MONTH(CA76)&lt;&gt;MONTH(BA57)),AND(OR(CA76=祝色),MONTH(CA76)&lt;&gt;MONTH(BA57)))</formula>
    </cfRule>
    <cfRule type="expression" dxfId="14181" priority="20" stopIfTrue="1">
      <formula>MONTH(CA76)&lt;&gt;MONTH(BA57)</formula>
    </cfRule>
    <cfRule type="expression" dxfId="14180" priority="21" stopIfTrue="1">
      <formula>OR(CA76=祝色)</formula>
    </cfRule>
  </conditionalFormatting>
  <conditionalFormatting sqref="CG76:CI78">
    <cfRule type="expression" dxfId="14179" priority="16" stopIfTrue="1">
      <formula>OR(AND(WEEKDAY(CG76)=1,MONTH(CG76)&lt;&gt;MONTH(BA57)),AND(OR(CG76=祝色),MONTH(CG76)&lt;&gt;MONTH(BA57)))</formula>
    </cfRule>
    <cfRule type="expression" dxfId="14178" priority="17" stopIfTrue="1">
      <formula>MONTH(CG76)&lt;&gt;MONTH(BA57)</formula>
    </cfRule>
    <cfRule type="expression" dxfId="14177" priority="18" stopIfTrue="1">
      <formula>OR(CG76=祝色)</formula>
    </cfRule>
  </conditionalFormatting>
  <conditionalFormatting sqref="CM76:CO78">
    <cfRule type="expression" dxfId="14176" priority="13" stopIfTrue="1">
      <formula>OR(AND(WEEKDAY(CM76)=1,MONTH(CM76)&lt;&gt;MONTH(BA57)),AND(OR(CM76=祝色),MONTH(CM76)&lt;&gt;MONTH(BA57)))</formula>
    </cfRule>
    <cfRule type="expression" dxfId="14175" priority="14" stopIfTrue="1">
      <formula>MONTH(CM76)&lt;&gt;MONTH(BA57)</formula>
    </cfRule>
    <cfRule type="expression" dxfId="14174" priority="15" stopIfTrue="1">
      <formula>OR(CM76=祝色)</formula>
    </cfRule>
  </conditionalFormatting>
  <conditionalFormatting sqref="CS76:CU78">
    <cfRule type="expression" dxfId="14173" priority="10" stopIfTrue="1">
      <formula>OR(AND(WEEKDAY(CS76)=1,MONTH(CS76)&lt;&gt;MONTH(BA57)),AND(OR(CS76=祝色),MONTH(CS76)&lt;&gt;MONTH(BA57)))</formula>
    </cfRule>
    <cfRule type="expression" dxfId="14172" priority="11" stopIfTrue="1">
      <formula>MONTH(CS76)&lt;&gt;MONTH(BA57)</formula>
    </cfRule>
    <cfRule type="expression" dxfId="14171" priority="12" stopIfTrue="1">
      <formula>OR(CS76=祝色)</formula>
    </cfRule>
  </conditionalFormatting>
  <conditionalFormatting sqref="BU72:BW74">
    <cfRule type="expression" dxfId="14170" priority="7" stopIfTrue="1">
      <formula>OR(AND(WEEKDAY(BU72)=1,MONTH(BU72)&lt;&gt;MONTH(BA57)),AND(OR(BU72=祝色),MONTH(BU72)&lt;&gt;MONTH(BA57)))</formula>
    </cfRule>
    <cfRule type="expression" dxfId="14169" priority="8" stopIfTrue="1">
      <formula>MONTH(BU72)&lt;&gt;MONTH(BA57)</formula>
    </cfRule>
    <cfRule type="expression" dxfId="14168" priority="9" stopIfTrue="1">
      <formula>OR(BU72=祝色)</formula>
    </cfRule>
  </conditionalFormatting>
  <conditionalFormatting sqref="BO72:BQ74">
    <cfRule type="expression" dxfId="14167" priority="4" stopIfTrue="1">
      <formula>OR(AND(WEEKDAY(BO72)=1,MONTH(BO72)&lt;&gt;MONTH(BA57)),AND(OR(BO72=祝色),MONTH(BO72)&lt;&gt;MONTH(BA57)))</formula>
    </cfRule>
    <cfRule type="expression" dxfId="14166" priority="5" stopIfTrue="1">
      <formula>MONTH(BO72)&lt;&gt;MONTH(BA57)</formula>
    </cfRule>
    <cfRule type="expression" dxfId="14165" priority="6" stopIfTrue="1">
      <formula>OR(BO72=祝色)</formula>
    </cfRule>
  </conditionalFormatting>
  <conditionalFormatting sqref="BI72:BK74">
    <cfRule type="expression" dxfId="14164" priority="1" stopIfTrue="1">
      <formula>OR(AND(WEEKDAY(BI72)=1,MONTH(BI72)&lt;&gt;MONTH(BA57)),AND(OR(BI72=祝色),MONTH(BI72)&lt;&gt;MONTH(BA57)))</formula>
    </cfRule>
    <cfRule type="expression" dxfId="14163" priority="2" stopIfTrue="1">
      <formula>MONTH(BI72)&lt;&gt;MONTH(BA57)</formula>
    </cfRule>
    <cfRule type="expression" dxfId="14162" priority="3" stopIfTrue="1">
      <formula>OR(BI72=祝色)</formula>
    </cfRule>
  </conditionalFormatting>
  <printOptions horizontalCentered="1" verticalCentered="1"/>
  <pageMargins left="0" right="0" top="0" bottom="0" header="0.51181102362204722" footer="0.51181102362204722"/>
  <pageSetup paperSize="9" scale="34" orientation="portrait" r:id="rId1"/>
  <headerFooter alignWithMargins="0"/>
  <drawing r:id="rId2"/>
  <legacyDrawing r:id="rId3"/>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A1:CX78"/>
  <sheetViews>
    <sheetView zoomScale="50" zoomScaleNormal="50" workbookViewId="0">
      <selection activeCell="AY3" sqref="AY3"/>
    </sheetView>
  </sheetViews>
  <sheetFormatPr defaultRowHeight="13.5" x14ac:dyDescent="0.15"/>
  <cols>
    <col min="1" max="4" width="2.125" customWidth="1"/>
    <col min="5" max="8" width="1.125" customWidth="1"/>
    <col min="9" max="11" width="3.875" customWidth="1"/>
    <col min="12" max="13" width="2.25" customWidth="1"/>
    <col min="14" max="14" width="2.125" customWidth="1"/>
    <col min="15" max="17" width="3.875" customWidth="1"/>
    <col min="18" max="19" width="2.25" customWidth="1"/>
    <col min="20" max="20" width="2.125" customWidth="1"/>
    <col min="21" max="23" width="3.875" customWidth="1"/>
    <col min="24" max="25" width="2.25" customWidth="1"/>
    <col min="26" max="26" width="2.125" customWidth="1"/>
    <col min="27" max="29" width="3.875" customWidth="1"/>
    <col min="30" max="31" width="2.25" customWidth="1"/>
    <col min="32" max="32" width="2.125" customWidth="1"/>
    <col min="33" max="35" width="3.875" customWidth="1"/>
    <col min="36" max="37" width="2.25" customWidth="1"/>
    <col min="38" max="38" width="2.125" customWidth="1"/>
    <col min="39" max="41" width="3.875" customWidth="1"/>
    <col min="42" max="43" width="2.25" customWidth="1"/>
    <col min="44" max="44" width="2.125" customWidth="1"/>
    <col min="45" max="47" width="3.875" customWidth="1"/>
    <col min="48" max="49" width="2.25" customWidth="1"/>
    <col min="50" max="50" width="2.125" customWidth="1"/>
    <col min="51" max="51" width="9" customWidth="1"/>
    <col min="52" max="52" width="8.875" customWidth="1"/>
    <col min="53" max="56" width="2.125" customWidth="1"/>
    <col min="57" max="60" width="1.125" customWidth="1"/>
    <col min="61" max="63" width="3.875" customWidth="1"/>
    <col min="64" max="65" width="2.25" customWidth="1"/>
    <col min="66" max="66" width="2.125" customWidth="1"/>
    <col min="67" max="69" width="3.875" customWidth="1"/>
    <col min="70" max="71" width="2.25" customWidth="1"/>
    <col min="72" max="72" width="2.125" customWidth="1"/>
    <col min="73" max="75" width="3.875" customWidth="1"/>
    <col min="76" max="77" width="2.25" customWidth="1"/>
    <col min="78" max="78" width="2.125" customWidth="1"/>
    <col min="79" max="81" width="3.875" customWidth="1"/>
    <col min="82" max="83" width="2.25" customWidth="1"/>
    <col min="84" max="84" width="2.125" customWidth="1"/>
    <col min="85" max="87" width="3.875" customWidth="1"/>
    <col min="88" max="89" width="2.25" customWidth="1"/>
    <col min="90" max="90" width="2.125" customWidth="1"/>
    <col min="91" max="93" width="3.875" customWidth="1"/>
    <col min="94" max="95" width="2.25" customWidth="1"/>
    <col min="96" max="96" width="2.125" customWidth="1"/>
    <col min="97" max="99" width="3.875" customWidth="1"/>
    <col min="100" max="101" width="2.25" customWidth="1"/>
    <col min="102" max="102" width="2.125" customWidth="1"/>
  </cols>
  <sheetData>
    <row r="1" spans="1:102" ht="2.25" customHeight="1" x14ac:dyDescent="0.15"/>
    <row r="2" spans="1:102" ht="24" customHeight="1" x14ac:dyDescent="0.15">
      <c r="A2" s="963">
        <f>A5</f>
        <v>46023</v>
      </c>
      <c r="B2" s="964"/>
      <c r="C2" s="964"/>
      <c r="D2" s="964"/>
      <c r="E2" s="964"/>
      <c r="F2" s="964"/>
      <c r="G2" s="964"/>
      <c r="H2" s="965"/>
      <c r="I2" s="594" t="s">
        <v>24</v>
      </c>
      <c r="J2" s="595"/>
      <c r="K2" s="595"/>
      <c r="L2" s="148"/>
      <c r="M2" s="148"/>
      <c r="N2" s="147"/>
      <c r="O2" s="932" t="s">
        <v>56</v>
      </c>
      <c r="P2" s="933"/>
      <c r="Q2" s="933"/>
      <c r="R2" s="146"/>
      <c r="S2" s="146"/>
      <c r="T2" s="145"/>
      <c r="U2" s="969" t="s">
        <v>53</v>
      </c>
      <c r="V2" s="970"/>
      <c r="W2" s="970"/>
      <c r="X2" s="153"/>
      <c r="Y2" s="153"/>
      <c r="Z2" s="152"/>
      <c r="AA2" s="932" t="s">
        <v>57</v>
      </c>
      <c r="AB2" s="933"/>
      <c r="AC2" s="933"/>
      <c r="AD2" s="146"/>
      <c r="AE2" s="146"/>
      <c r="AF2" s="145"/>
      <c r="AG2" s="969" t="s">
        <v>58</v>
      </c>
      <c r="AH2" s="970"/>
      <c r="AI2" s="970"/>
      <c r="AJ2" s="153"/>
      <c r="AK2" s="153"/>
      <c r="AL2" s="152"/>
      <c r="AM2" s="932" t="s">
        <v>59</v>
      </c>
      <c r="AN2" s="933"/>
      <c r="AO2" s="933"/>
      <c r="AP2" s="146"/>
      <c r="AQ2" s="146"/>
      <c r="AR2" s="145"/>
      <c r="AS2" s="582" t="s">
        <v>62</v>
      </c>
      <c r="AT2" s="583"/>
      <c r="AU2" s="583"/>
      <c r="AV2" s="144"/>
      <c r="AW2" s="144"/>
      <c r="AX2" s="143"/>
      <c r="BA2" s="963">
        <f>BA5</f>
        <v>46113</v>
      </c>
      <c r="BB2" s="964"/>
      <c r="BC2" s="964"/>
      <c r="BD2" s="964"/>
      <c r="BE2" s="964"/>
      <c r="BF2" s="964"/>
      <c r="BG2" s="964"/>
      <c r="BH2" s="965"/>
      <c r="BI2" s="594" t="s">
        <v>24</v>
      </c>
      <c r="BJ2" s="595"/>
      <c r="BK2" s="595"/>
      <c r="BL2" s="148"/>
      <c r="BM2" s="148"/>
      <c r="BN2" s="147"/>
      <c r="BO2" s="932" t="s">
        <v>56</v>
      </c>
      <c r="BP2" s="933"/>
      <c r="BQ2" s="933"/>
      <c r="BR2" s="146"/>
      <c r="BS2" s="146"/>
      <c r="BT2" s="145"/>
      <c r="BU2" s="969" t="s">
        <v>53</v>
      </c>
      <c r="BV2" s="970"/>
      <c r="BW2" s="970"/>
      <c r="BX2" s="153"/>
      <c r="BY2" s="153"/>
      <c r="BZ2" s="152"/>
      <c r="CA2" s="932" t="s">
        <v>57</v>
      </c>
      <c r="CB2" s="933"/>
      <c r="CC2" s="933"/>
      <c r="CD2" s="146"/>
      <c r="CE2" s="146"/>
      <c r="CF2" s="145"/>
      <c r="CG2" s="969" t="s">
        <v>58</v>
      </c>
      <c r="CH2" s="970"/>
      <c r="CI2" s="970"/>
      <c r="CJ2" s="153"/>
      <c r="CK2" s="153"/>
      <c r="CL2" s="152"/>
      <c r="CM2" s="932" t="s">
        <v>59</v>
      </c>
      <c r="CN2" s="933"/>
      <c r="CO2" s="933"/>
      <c r="CP2" s="146"/>
      <c r="CQ2" s="146"/>
      <c r="CR2" s="145"/>
      <c r="CS2" s="582" t="s">
        <v>62</v>
      </c>
      <c r="CT2" s="583"/>
      <c r="CU2" s="583"/>
      <c r="CV2" s="144"/>
      <c r="CW2" s="144"/>
      <c r="CX2" s="143"/>
    </row>
    <row r="3" spans="1:102" ht="21.75" customHeight="1" x14ac:dyDescent="0.15">
      <c r="A3" s="966"/>
      <c r="B3" s="967"/>
      <c r="C3" s="967"/>
      <c r="D3" s="967"/>
      <c r="E3" s="967"/>
      <c r="F3" s="967"/>
      <c r="G3" s="967"/>
      <c r="H3" s="968"/>
      <c r="I3" s="879">
        <f>IF(WEEKDAY(A5)=1,A5,(IF(WEEKDAY(A5)=2,A5-1,(IF(WEEKDAY(A5)=3,A5-2,(IF(WEEKDAY(A5)=4,A5-3,(IF(WEEKDAY(A5)=5,A5-4,IF(WEEKDAY(A5)=6,A5-5,A5-6))))))))))</f>
        <v>46019</v>
      </c>
      <c r="J3" s="880"/>
      <c r="K3" s="880"/>
      <c r="O3" s="881">
        <f>I3+1</f>
        <v>46020</v>
      </c>
      <c r="P3" s="882"/>
      <c r="Q3" s="882"/>
      <c r="U3" s="881">
        <f>O3+1</f>
        <v>46021</v>
      </c>
      <c r="V3" s="882"/>
      <c r="W3" s="882"/>
      <c r="X3" s="119"/>
      <c r="Y3" s="21"/>
      <c r="Z3" s="22"/>
      <c r="AA3" s="881">
        <f>U3+1</f>
        <v>46022</v>
      </c>
      <c r="AB3" s="882"/>
      <c r="AC3" s="882"/>
      <c r="AD3" s="119"/>
      <c r="AE3" s="21"/>
      <c r="AF3" s="22"/>
      <c r="AG3" s="881">
        <f>AA3+1</f>
        <v>46023</v>
      </c>
      <c r="AH3" s="882"/>
      <c r="AI3" s="882"/>
      <c r="AJ3" s="119"/>
      <c r="AK3" s="21"/>
      <c r="AL3" s="22"/>
      <c r="AM3" s="881">
        <f>AG3+1</f>
        <v>46024</v>
      </c>
      <c r="AN3" s="882"/>
      <c r="AO3" s="882"/>
      <c r="AP3" s="119"/>
      <c r="AQ3" s="21"/>
      <c r="AR3" s="22"/>
      <c r="AS3" s="873">
        <f>AM3+1</f>
        <v>46025</v>
      </c>
      <c r="AT3" s="874"/>
      <c r="AU3" s="874"/>
      <c r="AV3" s="120"/>
      <c r="AW3" s="21"/>
      <c r="AX3" s="22"/>
      <c r="BA3" s="966"/>
      <c r="BB3" s="967"/>
      <c r="BC3" s="967"/>
      <c r="BD3" s="967"/>
      <c r="BE3" s="967"/>
      <c r="BF3" s="967"/>
      <c r="BG3" s="967"/>
      <c r="BH3" s="968"/>
      <c r="BI3" s="879">
        <f>IF(WEEKDAY(BA5)=1,BA5,(IF(WEEKDAY(BA5)=2,BA5-1,(IF(WEEKDAY(BA5)=3,BA5-2,(IF(WEEKDAY(BA5)=4,BA5-3,(IF(WEEKDAY(BA5)=5,BA5-4,IF(WEEKDAY(BA5)=6,BA5-5,BA5-6))))))))))</f>
        <v>46110</v>
      </c>
      <c r="BJ3" s="880"/>
      <c r="BK3" s="880"/>
      <c r="BO3" s="881">
        <f>BI3+1</f>
        <v>46111</v>
      </c>
      <c r="BP3" s="882"/>
      <c r="BQ3" s="882"/>
      <c r="BU3" s="881">
        <f>BO3+1</f>
        <v>46112</v>
      </c>
      <c r="BV3" s="882"/>
      <c r="BW3" s="882"/>
      <c r="BX3" s="119"/>
      <c r="BY3" s="21"/>
      <c r="BZ3" s="22"/>
      <c r="CA3" s="881">
        <f>BU3+1</f>
        <v>46113</v>
      </c>
      <c r="CB3" s="882"/>
      <c r="CC3" s="882"/>
      <c r="CD3" s="119"/>
      <c r="CE3" s="21"/>
      <c r="CF3" s="22"/>
      <c r="CG3" s="881">
        <f>CA3+1</f>
        <v>46114</v>
      </c>
      <c r="CH3" s="882"/>
      <c r="CI3" s="882"/>
      <c r="CJ3" s="119"/>
      <c r="CK3" s="21"/>
      <c r="CL3" s="22"/>
      <c r="CM3" s="881">
        <f>CG3+1</f>
        <v>46115</v>
      </c>
      <c r="CN3" s="882"/>
      <c r="CO3" s="882"/>
      <c r="CP3" s="119"/>
      <c r="CQ3" s="21"/>
      <c r="CR3" s="22"/>
      <c r="CS3" s="873">
        <f>CM3+1</f>
        <v>46116</v>
      </c>
      <c r="CT3" s="874"/>
      <c r="CU3" s="874"/>
      <c r="CV3" s="120"/>
      <c r="CW3" s="21"/>
      <c r="CX3" s="22"/>
    </row>
    <row r="4" spans="1:102" ht="21.75" customHeight="1" x14ac:dyDescent="0.15">
      <c r="A4" s="966"/>
      <c r="B4" s="967"/>
      <c r="C4" s="967"/>
      <c r="D4" s="967"/>
      <c r="E4" s="967"/>
      <c r="F4" s="967"/>
      <c r="G4" s="967"/>
      <c r="H4" s="968"/>
      <c r="I4" s="879"/>
      <c r="J4" s="880"/>
      <c r="K4" s="880"/>
      <c r="O4" s="883"/>
      <c r="P4" s="884"/>
      <c r="Q4" s="884"/>
      <c r="U4" s="883"/>
      <c r="V4" s="884"/>
      <c r="W4" s="884"/>
      <c r="X4" s="121"/>
      <c r="Z4" s="17"/>
      <c r="AA4" s="883"/>
      <c r="AB4" s="884"/>
      <c r="AC4" s="884"/>
      <c r="AD4" s="121"/>
      <c r="AF4" s="17"/>
      <c r="AG4" s="883"/>
      <c r="AH4" s="884"/>
      <c r="AI4" s="884"/>
      <c r="AJ4" s="121"/>
      <c r="AL4" s="17"/>
      <c r="AM4" s="883"/>
      <c r="AN4" s="884"/>
      <c r="AO4" s="884"/>
      <c r="AP4" s="121"/>
      <c r="AR4" s="17"/>
      <c r="AS4" s="875"/>
      <c r="AT4" s="876"/>
      <c r="AU4" s="876"/>
      <c r="AV4" s="122"/>
      <c r="AX4" s="17"/>
      <c r="BA4" s="966"/>
      <c r="BB4" s="967"/>
      <c r="BC4" s="967"/>
      <c r="BD4" s="967"/>
      <c r="BE4" s="967"/>
      <c r="BF4" s="967"/>
      <c r="BG4" s="967"/>
      <c r="BH4" s="968"/>
      <c r="BI4" s="879"/>
      <c r="BJ4" s="880"/>
      <c r="BK4" s="880"/>
      <c r="BO4" s="883"/>
      <c r="BP4" s="884"/>
      <c r="BQ4" s="884"/>
      <c r="BU4" s="883"/>
      <c r="BV4" s="884"/>
      <c r="BW4" s="884"/>
      <c r="BX4" s="121"/>
      <c r="BZ4" s="17"/>
      <c r="CA4" s="883"/>
      <c r="CB4" s="884"/>
      <c r="CC4" s="884"/>
      <c r="CD4" s="121"/>
      <c r="CF4" s="17"/>
      <c r="CG4" s="883"/>
      <c r="CH4" s="884"/>
      <c r="CI4" s="884"/>
      <c r="CJ4" s="121"/>
      <c r="CL4" s="17"/>
      <c r="CM4" s="883"/>
      <c r="CN4" s="884"/>
      <c r="CO4" s="884"/>
      <c r="CP4" s="121"/>
      <c r="CR4" s="17"/>
      <c r="CS4" s="875"/>
      <c r="CT4" s="876"/>
      <c r="CU4" s="876"/>
      <c r="CV4" s="122"/>
      <c r="CX4" s="17"/>
    </row>
    <row r="5" spans="1:102" ht="22.5" customHeight="1" x14ac:dyDescent="0.15">
      <c r="A5" s="636">
        <v>46023</v>
      </c>
      <c r="B5" s="637"/>
      <c r="C5" s="637"/>
      <c r="D5" s="637"/>
      <c r="E5" s="637"/>
      <c r="F5" s="637"/>
      <c r="G5" s="637"/>
      <c r="H5" s="638"/>
      <c r="I5" s="879"/>
      <c r="J5" s="880"/>
      <c r="K5" s="880"/>
      <c r="O5" s="883"/>
      <c r="P5" s="884"/>
      <c r="Q5" s="884"/>
      <c r="U5" s="883"/>
      <c r="V5" s="884"/>
      <c r="W5" s="884"/>
      <c r="X5" s="121"/>
      <c r="Z5" s="17"/>
      <c r="AA5" s="883"/>
      <c r="AB5" s="884"/>
      <c r="AC5" s="884"/>
      <c r="AD5" s="121"/>
      <c r="AF5" s="17"/>
      <c r="AG5" s="883"/>
      <c r="AH5" s="884"/>
      <c r="AI5" s="884"/>
      <c r="AJ5" s="121"/>
      <c r="AL5" s="17"/>
      <c r="AM5" s="883"/>
      <c r="AN5" s="884"/>
      <c r="AO5" s="884"/>
      <c r="AP5" s="121"/>
      <c r="AR5" s="17"/>
      <c r="AS5" s="875"/>
      <c r="AT5" s="876"/>
      <c r="AU5" s="876"/>
      <c r="AV5" s="122"/>
      <c r="AX5" s="17"/>
      <c r="BA5" s="636">
        <f>IF(MONTH(A57)=12,DATE(YEAR(A57)+1,1,1),DATE(YEAR(A57),MONTH(A57)+1,1))</f>
        <v>46113</v>
      </c>
      <c r="BB5" s="637"/>
      <c r="BC5" s="637"/>
      <c r="BD5" s="637"/>
      <c r="BE5" s="637"/>
      <c r="BF5" s="637"/>
      <c r="BG5" s="637"/>
      <c r="BH5" s="638"/>
      <c r="BI5" s="879"/>
      <c r="BJ5" s="880"/>
      <c r="BK5" s="880"/>
      <c r="BO5" s="883"/>
      <c r="BP5" s="884"/>
      <c r="BQ5" s="884"/>
      <c r="BU5" s="883"/>
      <c r="BV5" s="884"/>
      <c r="BW5" s="884"/>
      <c r="BX5" s="121"/>
      <c r="BZ5" s="17"/>
      <c r="CA5" s="883"/>
      <c r="CB5" s="884"/>
      <c r="CC5" s="884"/>
      <c r="CD5" s="121"/>
      <c r="CF5" s="17"/>
      <c r="CG5" s="883"/>
      <c r="CH5" s="884"/>
      <c r="CI5" s="884"/>
      <c r="CJ5" s="121"/>
      <c r="CL5" s="17"/>
      <c r="CM5" s="883"/>
      <c r="CN5" s="884"/>
      <c r="CO5" s="884"/>
      <c r="CP5" s="121"/>
      <c r="CR5" s="17"/>
      <c r="CS5" s="875"/>
      <c r="CT5" s="876"/>
      <c r="CU5" s="876"/>
      <c r="CV5" s="122"/>
      <c r="CX5" s="17"/>
    </row>
    <row r="6" spans="1:102" ht="54.75" customHeight="1" x14ac:dyDescent="0.15">
      <c r="A6" s="636"/>
      <c r="B6" s="637"/>
      <c r="C6" s="637"/>
      <c r="D6" s="637"/>
      <c r="E6" s="637"/>
      <c r="F6" s="637"/>
      <c r="G6" s="637"/>
      <c r="H6" s="638"/>
      <c r="O6" s="23"/>
      <c r="U6" s="18"/>
      <c r="V6" s="19"/>
      <c r="W6" s="19"/>
      <c r="X6" s="19"/>
      <c r="Y6" s="19"/>
      <c r="Z6" s="20"/>
      <c r="AA6" s="18"/>
      <c r="AB6" s="19"/>
      <c r="AC6" s="19"/>
      <c r="AD6" s="19"/>
      <c r="AE6" s="19"/>
      <c r="AF6" s="20"/>
      <c r="AG6" s="18"/>
      <c r="AH6" s="19"/>
      <c r="AI6" s="19"/>
      <c r="AJ6" s="19"/>
      <c r="AK6" s="19"/>
      <c r="AL6" s="20"/>
      <c r="AM6" s="18"/>
      <c r="AN6" s="19"/>
      <c r="AO6" s="19"/>
      <c r="AP6" s="19"/>
      <c r="AQ6" s="19"/>
      <c r="AR6" s="20"/>
      <c r="AS6" s="18"/>
      <c r="AT6" s="19"/>
      <c r="AU6" s="19"/>
      <c r="AV6" s="19"/>
      <c r="AW6" s="19"/>
      <c r="AX6" s="20"/>
      <c r="BA6" s="636"/>
      <c r="BB6" s="637"/>
      <c r="BC6" s="637"/>
      <c r="BD6" s="637"/>
      <c r="BE6" s="637"/>
      <c r="BF6" s="637"/>
      <c r="BG6" s="637"/>
      <c r="BH6" s="638"/>
      <c r="BO6" s="23"/>
      <c r="BU6" s="18"/>
      <c r="BV6" s="19"/>
      <c r="BW6" s="19"/>
      <c r="BX6" s="19"/>
      <c r="BY6" s="19"/>
      <c r="BZ6" s="20"/>
      <c r="CA6" s="18"/>
      <c r="CB6" s="19"/>
      <c r="CC6" s="19"/>
      <c r="CD6" s="19"/>
      <c r="CE6" s="19"/>
      <c r="CF6" s="20"/>
      <c r="CG6" s="18"/>
      <c r="CH6" s="19"/>
      <c r="CI6" s="19"/>
      <c r="CJ6" s="19"/>
      <c r="CK6" s="19"/>
      <c r="CL6" s="20"/>
      <c r="CM6" s="18"/>
      <c r="CN6" s="19"/>
      <c r="CO6" s="19"/>
      <c r="CP6" s="19"/>
      <c r="CQ6" s="19"/>
      <c r="CR6" s="20"/>
      <c r="CS6" s="18"/>
      <c r="CT6" s="19"/>
      <c r="CU6" s="19"/>
      <c r="CV6" s="19"/>
      <c r="CW6" s="19"/>
      <c r="CX6" s="20"/>
    </row>
    <row r="7" spans="1:102" ht="21.75" customHeight="1" x14ac:dyDescent="0.15">
      <c r="A7" s="611" t="str">
        <f>IF(A5&gt;=43586,"令和"&amp;IF(YEAR(A5)-2018=1,"元",YEAR(A5)-2018),"平成"&amp;(YEAR(A5)-1988))</f>
        <v>令和8</v>
      </c>
      <c r="B7" s="612"/>
      <c r="C7" s="612"/>
      <c r="D7" s="612"/>
      <c r="E7" s="612"/>
      <c r="F7" s="612"/>
      <c r="G7" s="612"/>
      <c r="H7" s="613"/>
      <c r="I7" s="885">
        <f>AS3+1</f>
        <v>46026</v>
      </c>
      <c r="J7" s="886"/>
      <c r="K7" s="886"/>
      <c r="L7" s="123"/>
      <c r="M7" s="21"/>
      <c r="N7" s="22"/>
      <c r="O7" s="881">
        <f>I7+1</f>
        <v>46027</v>
      </c>
      <c r="P7" s="882"/>
      <c r="Q7" s="882"/>
      <c r="R7" s="119"/>
      <c r="S7" s="21"/>
      <c r="T7" s="22"/>
      <c r="U7" s="881">
        <f>O7+1</f>
        <v>46028</v>
      </c>
      <c r="V7" s="882"/>
      <c r="W7" s="882"/>
      <c r="X7" s="119"/>
      <c r="Y7" s="21"/>
      <c r="Z7" s="22"/>
      <c r="AA7" s="881">
        <f>U7+1</f>
        <v>46029</v>
      </c>
      <c r="AB7" s="882"/>
      <c r="AC7" s="882"/>
      <c r="AD7" s="119"/>
      <c r="AE7" s="21"/>
      <c r="AF7" s="22"/>
      <c r="AG7" s="881">
        <f>AA7+1</f>
        <v>46030</v>
      </c>
      <c r="AH7" s="882"/>
      <c r="AI7" s="882"/>
      <c r="AJ7" s="119"/>
      <c r="AK7" s="21"/>
      <c r="AL7" s="22"/>
      <c r="AM7" s="881">
        <f>AG7+1</f>
        <v>46031</v>
      </c>
      <c r="AN7" s="882"/>
      <c r="AO7" s="882"/>
      <c r="AP7" s="119"/>
      <c r="AQ7" s="21"/>
      <c r="AR7" s="22"/>
      <c r="AS7" s="887">
        <f>AM7+1</f>
        <v>46032</v>
      </c>
      <c r="AT7" s="888"/>
      <c r="AU7" s="888"/>
      <c r="AV7" s="119"/>
      <c r="AW7" s="21"/>
      <c r="AX7" s="22"/>
      <c r="BA7" s="611" t="str">
        <f>IF(BA5&gt;=43586,"令和"&amp;IF(YEAR(BA5)-2018=1,"元",YEAR(BA5)-2018),"平成"&amp;(YEAR(BA5)-1988))</f>
        <v>令和8</v>
      </c>
      <c r="BB7" s="612"/>
      <c r="BC7" s="612"/>
      <c r="BD7" s="612"/>
      <c r="BE7" s="612"/>
      <c r="BF7" s="612"/>
      <c r="BG7" s="612"/>
      <c r="BH7" s="613"/>
      <c r="BI7" s="885">
        <f>CS3+1</f>
        <v>46117</v>
      </c>
      <c r="BJ7" s="886"/>
      <c r="BK7" s="886"/>
      <c r="BL7" s="123"/>
      <c r="BM7" s="21"/>
      <c r="BN7" s="22"/>
      <c r="BO7" s="881">
        <f>BI7+1</f>
        <v>46118</v>
      </c>
      <c r="BP7" s="882"/>
      <c r="BQ7" s="882"/>
      <c r="BR7" s="119"/>
      <c r="BS7" s="21"/>
      <c r="BT7" s="22"/>
      <c r="BU7" s="881">
        <f>BO7+1</f>
        <v>46119</v>
      </c>
      <c r="BV7" s="882"/>
      <c r="BW7" s="882"/>
      <c r="BX7" s="119"/>
      <c r="BY7" s="21"/>
      <c r="BZ7" s="22"/>
      <c r="CA7" s="881">
        <f>BU7+1</f>
        <v>46120</v>
      </c>
      <c r="CB7" s="882"/>
      <c r="CC7" s="882"/>
      <c r="CD7" s="119"/>
      <c r="CE7" s="21"/>
      <c r="CF7" s="22"/>
      <c r="CG7" s="881">
        <f>CA7+1</f>
        <v>46121</v>
      </c>
      <c r="CH7" s="882"/>
      <c r="CI7" s="882"/>
      <c r="CJ7" s="119"/>
      <c r="CK7" s="21"/>
      <c r="CL7" s="22"/>
      <c r="CM7" s="881">
        <f>CG7+1</f>
        <v>46122</v>
      </c>
      <c r="CN7" s="882"/>
      <c r="CO7" s="882"/>
      <c r="CP7" s="119"/>
      <c r="CQ7" s="21"/>
      <c r="CR7" s="22"/>
      <c r="CS7" s="887">
        <f>CM7+1</f>
        <v>46123</v>
      </c>
      <c r="CT7" s="888"/>
      <c r="CU7" s="888"/>
      <c r="CV7" s="119"/>
      <c r="CW7" s="21"/>
      <c r="CX7" s="22"/>
    </row>
    <row r="8" spans="1:102" ht="21.75" customHeight="1" x14ac:dyDescent="0.15">
      <c r="A8" s="611"/>
      <c r="B8" s="612"/>
      <c r="C8" s="612"/>
      <c r="D8" s="612"/>
      <c r="E8" s="612"/>
      <c r="F8" s="612"/>
      <c r="G8" s="612"/>
      <c r="H8" s="613"/>
      <c r="I8" s="879"/>
      <c r="J8" s="880"/>
      <c r="K8" s="880"/>
      <c r="L8" s="124"/>
      <c r="N8" s="17"/>
      <c r="O8" s="883"/>
      <c r="P8" s="884"/>
      <c r="Q8" s="884"/>
      <c r="R8" s="121"/>
      <c r="T8" s="17"/>
      <c r="U8" s="883"/>
      <c r="V8" s="884"/>
      <c r="W8" s="884"/>
      <c r="X8" s="121"/>
      <c r="Z8" s="17"/>
      <c r="AA8" s="883"/>
      <c r="AB8" s="884"/>
      <c r="AC8" s="884"/>
      <c r="AD8" s="121"/>
      <c r="AF8" s="17"/>
      <c r="AG8" s="883"/>
      <c r="AH8" s="884"/>
      <c r="AI8" s="884"/>
      <c r="AJ8" s="121"/>
      <c r="AL8" s="17"/>
      <c r="AM8" s="883"/>
      <c r="AN8" s="884"/>
      <c r="AO8" s="884"/>
      <c r="AP8" s="121"/>
      <c r="AR8" s="17"/>
      <c r="AS8" s="887"/>
      <c r="AT8" s="888"/>
      <c r="AU8" s="888"/>
      <c r="AV8" s="121"/>
      <c r="AX8" s="17"/>
      <c r="BA8" s="611"/>
      <c r="BB8" s="612"/>
      <c r="BC8" s="612"/>
      <c r="BD8" s="612"/>
      <c r="BE8" s="612"/>
      <c r="BF8" s="612"/>
      <c r="BG8" s="612"/>
      <c r="BH8" s="613"/>
      <c r="BI8" s="879"/>
      <c r="BJ8" s="880"/>
      <c r="BK8" s="880"/>
      <c r="BL8" s="124"/>
      <c r="BN8" s="17"/>
      <c r="BO8" s="883"/>
      <c r="BP8" s="884"/>
      <c r="BQ8" s="884"/>
      <c r="BR8" s="121"/>
      <c r="BT8" s="17"/>
      <c r="BU8" s="883"/>
      <c r="BV8" s="884"/>
      <c r="BW8" s="884"/>
      <c r="BX8" s="121"/>
      <c r="BZ8" s="17"/>
      <c r="CA8" s="883"/>
      <c r="CB8" s="884"/>
      <c r="CC8" s="884"/>
      <c r="CD8" s="121"/>
      <c r="CF8" s="17"/>
      <c r="CG8" s="883"/>
      <c r="CH8" s="884"/>
      <c r="CI8" s="884"/>
      <c r="CJ8" s="121"/>
      <c r="CL8" s="17"/>
      <c r="CM8" s="883"/>
      <c r="CN8" s="884"/>
      <c r="CO8" s="884"/>
      <c r="CP8" s="121"/>
      <c r="CR8" s="17"/>
      <c r="CS8" s="887"/>
      <c r="CT8" s="888"/>
      <c r="CU8" s="888"/>
      <c r="CV8" s="121"/>
      <c r="CX8" s="17"/>
    </row>
    <row r="9" spans="1:102" ht="22.5" customHeight="1" x14ac:dyDescent="0.15">
      <c r="A9" s="28"/>
      <c r="B9" s="21"/>
      <c r="C9" s="21"/>
      <c r="D9" s="21"/>
      <c r="E9" s="21"/>
      <c r="F9" s="21"/>
      <c r="G9" s="21"/>
      <c r="H9" s="22"/>
      <c r="I9" s="879"/>
      <c r="J9" s="880"/>
      <c r="K9" s="880"/>
      <c r="L9" s="124"/>
      <c r="N9" s="17"/>
      <c r="O9" s="883"/>
      <c r="P9" s="884"/>
      <c r="Q9" s="884"/>
      <c r="R9" s="121"/>
      <c r="T9" s="17"/>
      <c r="U9" s="883"/>
      <c r="V9" s="884"/>
      <c r="W9" s="884"/>
      <c r="X9" s="121"/>
      <c r="Z9" s="17"/>
      <c r="AA9" s="883"/>
      <c r="AB9" s="884"/>
      <c r="AC9" s="884"/>
      <c r="AD9" s="121"/>
      <c r="AF9" s="17"/>
      <c r="AG9" s="883"/>
      <c r="AH9" s="884"/>
      <c r="AI9" s="884"/>
      <c r="AJ9" s="121"/>
      <c r="AL9" s="17"/>
      <c r="AM9" s="883"/>
      <c r="AN9" s="884"/>
      <c r="AO9" s="884"/>
      <c r="AP9" s="121"/>
      <c r="AR9" s="17"/>
      <c r="AS9" s="887"/>
      <c r="AT9" s="888"/>
      <c r="AU9" s="888"/>
      <c r="AV9" s="121"/>
      <c r="AX9" s="17"/>
      <c r="BA9" s="28"/>
      <c r="BB9" s="21"/>
      <c r="BC9" s="21"/>
      <c r="BD9" s="21"/>
      <c r="BE9" s="21"/>
      <c r="BF9" s="21"/>
      <c r="BG9" s="21"/>
      <c r="BH9" s="22"/>
      <c r="BI9" s="879"/>
      <c r="BJ9" s="880"/>
      <c r="BK9" s="880"/>
      <c r="BL9" s="124"/>
      <c r="BN9" s="17"/>
      <c r="BO9" s="883"/>
      <c r="BP9" s="884"/>
      <c r="BQ9" s="884"/>
      <c r="BR9" s="121"/>
      <c r="BT9" s="17"/>
      <c r="BU9" s="883"/>
      <c r="BV9" s="884"/>
      <c r="BW9" s="884"/>
      <c r="BX9" s="121"/>
      <c r="BZ9" s="17"/>
      <c r="CA9" s="883"/>
      <c r="CB9" s="884"/>
      <c r="CC9" s="884"/>
      <c r="CD9" s="121"/>
      <c r="CF9" s="17"/>
      <c r="CG9" s="883"/>
      <c r="CH9" s="884"/>
      <c r="CI9" s="884"/>
      <c r="CJ9" s="121"/>
      <c r="CL9" s="17"/>
      <c r="CM9" s="883"/>
      <c r="CN9" s="884"/>
      <c r="CO9" s="884"/>
      <c r="CP9" s="121"/>
      <c r="CR9" s="17"/>
      <c r="CS9" s="887"/>
      <c r="CT9" s="888"/>
      <c r="CU9" s="888"/>
      <c r="CV9" s="121"/>
      <c r="CX9" s="17"/>
    </row>
    <row r="10" spans="1:102" ht="58.5" customHeight="1" x14ac:dyDescent="0.15">
      <c r="A10" s="23"/>
      <c r="H10" s="17"/>
      <c r="I10" s="18"/>
      <c r="J10" s="19"/>
      <c r="K10" s="19"/>
      <c r="L10" s="19"/>
      <c r="M10" s="19"/>
      <c r="N10" s="20"/>
      <c r="O10" s="18"/>
      <c r="P10" s="19"/>
      <c r="Q10" s="19"/>
      <c r="R10" s="19"/>
      <c r="S10" s="19"/>
      <c r="T10" s="20"/>
      <c r="U10" s="18"/>
      <c r="V10" s="19"/>
      <c r="W10" s="19"/>
      <c r="X10" s="19"/>
      <c r="Y10" s="19"/>
      <c r="Z10" s="20"/>
      <c r="AA10" s="18"/>
      <c r="AB10" s="19"/>
      <c r="AC10" s="19"/>
      <c r="AD10" s="19"/>
      <c r="AE10" s="19"/>
      <c r="AF10" s="20"/>
      <c r="AG10" s="18"/>
      <c r="AH10" s="19"/>
      <c r="AI10" s="19"/>
      <c r="AJ10" s="19"/>
      <c r="AK10" s="19"/>
      <c r="AL10" s="20"/>
      <c r="AM10" s="18"/>
      <c r="AN10" s="19"/>
      <c r="AO10" s="19"/>
      <c r="AP10" s="19"/>
      <c r="AQ10" s="19"/>
      <c r="AR10" s="20"/>
      <c r="AS10" s="18"/>
      <c r="AT10" s="19"/>
      <c r="AU10" s="19"/>
      <c r="AV10" s="19"/>
      <c r="AW10" s="19"/>
      <c r="AX10" s="20"/>
      <c r="BA10" s="23"/>
      <c r="BH10" s="17"/>
      <c r="BI10" s="18"/>
      <c r="BJ10" s="19"/>
      <c r="BK10" s="19"/>
      <c r="BL10" s="19"/>
      <c r="BM10" s="19"/>
      <c r="BN10" s="20"/>
      <c r="BO10" s="18"/>
      <c r="BP10" s="19"/>
      <c r="BQ10" s="19"/>
      <c r="BR10" s="19"/>
      <c r="BS10" s="19"/>
      <c r="BT10" s="20"/>
      <c r="BU10" s="18"/>
      <c r="BV10" s="19"/>
      <c r="BW10" s="19"/>
      <c r="BX10" s="19"/>
      <c r="BY10" s="19"/>
      <c r="BZ10" s="20"/>
      <c r="CA10" s="18"/>
      <c r="CB10" s="19"/>
      <c r="CC10" s="19"/>
      <c r="CD10" s="19"/>
      <c r="CE10" s="19"/>
      <c r="CF10" s="20"/>
      <c r="CG10" s="18"/>
      <c r="CH10" s="19"/>
      <c r="CI10" s="19"/>
      <c r="CJ10" s="19"/>
      <c r="CK10" s="19"/>
      <c r="CL10" s="20"/>
      <c r="CM10" s="18"/>
      <c r="CN10" s="19"/>
      <c r="CO10" s="19"/>
      <c r="CP10" s="19"/>
      <c r="CQ10" s="19"/>
      <c r="CR10" s="20"/>
      <c r="CS10" s="18"/>
      <c r="CT10" s="19"/>
      <c r="CU10" s="19"/>
      <c r="CV10" s="19"/>
      <c r="CW10" s="19"/>
      <c r="CX10" s="20"/>
    </row>
    <row r="11" spans="1:102" ht="21.75" customHeight="1" x14ac:dyDescent="0.15">
      <c r="A11" s="23"/>
      <c r="H11" s="17"/>
      <c r="I11" s="885">
        <f>AS7+1</f>
        <v>46033</v>
      </c>
      <c r="J11" s="886"/>
      <c r="K11" s="886"/>
      <c r="L11" s="123"/>
      <c r="M11" s="21"/>
      <c r="N11" s="22"/>
      <c r="O11" s="881">
        <f>I11+1</f>
        <v>46034</v>
      </c>
      <c r="P11" s="882"/>
      <c r="Q11" s="882"/>
      <c r="R11" s="119"/>
      <c r="S11" s="21"/>
      <c r="T11" s="22"/>
      <c r="U11" s="881">
        <f>O11+1</f>
        <v>46035</v>
      </c>
      <c r="V11" s="882"/>
      <c r="W11" s="882"/>
      <c r="X11" s="119"/>
      <c r="Y11" s="21"/>
      <c r="Z11" s="22"/>
      <c r="AA11" s="881">
        <f>U11+1</f>
        <v>46036</v>
      </c>
      <c r="AB11" s="882"/>
      <c r="AC11" s="882"/>
      <c r="AD11" s="119"/>
      <c r="AE11" s="21"/>
      <c r="AF11" s="22"/>
      <c r="AG11" s="881">
        <f>AA11+1</f>
        <v>46037</v>
      </c>
      <c r="AH11" s="882"/>
      <c r="AI11" s="882"/>
      <c r="AJ11" s="119"/>
      <c r="AK11" s="21"/>
      <c r="AL11" s="22"/>
      <c r="AM11" s="881">
        <f>AG11+1</f>
        <v>46038</v>
      </c>
      <c r="AN11" s="882"/>
      <c r="AO11" s="882"/>
      <c r="AP11" s="119"/>
      <c r="AQ11" s="21"/>
      <c r="AR11" s="22"/>
      <c r="AS11" s="887">
        <f>AM11+1</f>
        <v>46039</v>
      </c>
      <c r="AT11" s="888"/>
      <c r="AU11" s="888"/>
      <c r="AV11" s="119"/>
      <c r="AW11" s="21"/>
      <c r="AX11" s="22"/>
      <c r="BA11" s="23"/>
      <c r="BH11" s="17"/>
      <c r="BI11" s="885">
        <f>CS7+1</f>
        <v>46124</v>
      </c>
      <c r="BJ11" s="886"/>
      <c r="BK11" s="886"/>
      <c r="BL11" s="123"/>
      <c r="BM11" s="21"/>
      <c r="BN11" s="22"/>
      <c r="BO11" s="881">
        <f>BI11+1</f>
        <v>46125</v>
      </c>
      <c r="BP11" s="882"/>
      <c r="BQ11" s="882"/>
      <c r="BR11" s="119"/>
      <c r="BS11" s="21"/>
      <c r="BT11" s="22"/>
      <c r="BU11" s="881">
        <f>BO11+1</f>
        <v>46126</v>
      </c>
      <c r="BV11" s="882"/>
      <c r="BW11" s="882"/>
      <c r="BX11" s="119"/>
      <c r="BY11" s="21"/>
      <c r="BZ11" s="22"/>
      <c r="CA11" s="881">
        <f>BU11+1</f>
        <v>46127</v>
      </c>
      <c r="CB11" s="882"/>
      <c r="CC11" s="882"/>
      <c r="CD11" s="119"/>
      <c r="CE11" s="21"/>
      <c r="CF11" s="22"/>
      <c r="CG11" s="881">
        <f>CA11+1</f>
        <v>46128</v>
      </c>
      <c r="CH11" s="882"/>
      <c r="CI11" s="882"/>
      <c r="CJ11" s="119"/>
      <c r="CK11" s="21"/>
      <c r="CL11" s="22"/>
      <c r="CM11" s="881">
        <f>CG11+1</f>
        <v>46129</v>
      </c>
      <c r="CN11" s="882"/>
      <c r="CO11" s="882"/>
      <c r="CP11" s="119"/>
      <c r="CQ11" s="21"/>
      <c r="CR11" s="22"/>
      <c r="CS11" s="887">
        <f>CM11+1</f>
        <v>46130</v>
      </c>
      <c r="CT11" s="888"/>
      <c r="CU11" s="888"/>
      <c r="CV11" s="119"/>
      <c r="CW11" s="21"/>
      <c r="CX11" s="22"/>
    </row>
    <row r="12" spans="1:102" ht="21.75" customHeight="1" x14ac:dyDescent="0.15">
      <c r="A12" s="23"/>
      <c r="H12" s="17"/>
      <c r="I12" s="879"/>
      <c r="J12" s="880"/>
      <c r="K12" s="880"/>
      <c r="L12" s="124"/>
      <c r="N12" s="17"/>
      <c r="O12" s="883"/>
      <c r="P12" s="884"/>
      <c r="Q12" s="884"/>
      <c r="R12" s="121"/>
      <c r="T12" s="17"/>
      <c r="U12" s="883"/>
      <c r="V12" s="884"/>
      <c r="W12" s="884"/>
      <c r="X12" s="121"/>
      <c r="Z12" s="17"/>
      <c r="AA12" s="883"/>
      <c r="AB12" s="884"/>
      <c r="AC12" s="884"/>
      <c r="AD12" s="121"/>
      <c r="AF12" s="17"/>
      <c r="AG12" s="883"/>
      <c r="AH12" s="884"/>
      <c r="AI12" s="884"/>
      <c r="AJ12" s="121"/>
      <c r="AL12" s="17"/>
      <c r="AM12" s="883"/>
      <c r="AN12" s="884"/>
      <c r="AO12" s="884"/>
      <c r="AP12" s="121"/>
      <c r="AR12" s="17"/>
      <c r="AS12" s="887"/>
      <c r="AT12" s="888"/>
      <c r="AU12" s="888"/>
      <c r="AV12" s="121"/>
      <c r="AX12" s="17"/>
      <c r="BA12" s="23"/>
      <c r="BH12" s="17"/>
      <c r="BI12" s="879"/>
      <c r="BJ12" s="880"/>
      <c r="BK12" s="880"/>
      <c r="BL12" s="124"/>
      <c r="BN12" s="17"/>
      <c r="BO12" s="883"/>
      <c r="BP12" s="884"/>
      <c r="BQ12" s="884"/>
      <c r="BR12" s="121"/>
      <c r="BT12" s="17"/>
      <c r="BU12" s="883"/>
      <c r="BV12" s="884"/>
      <c r="BW12" s="884"/>
      <c r="BX12" s="121"/>
      <c r="BZ12" s="17"/>
      <c r="CA12" s="883"/>
      <c r="CB12" s="884"/>
      <c r="CC12" s="884"/>
      <c r="CD12" s="121"/>
      <c r="CF12" s="17"/>
      <c r="CG12" s="883"/>
      <c r="CH12" s="884"/>
      <c r="CI12" s="884"/>
      <c r="CJ12" s="121"/>
      <c r="CL12" s="17"/>
      <c r="CM12" s="883"/>
      <c r="CN12" s="884"/>
      <c r="CO12" s="884"/>
      <c r="CP12" s="121"/>
      <c r="CR12" s="17"/>
      <c r="CS12" s="887"/>
      <c r="CT12" s="888"/>
      <c r="CU12" s="888"/>
      <c r="CV12" s="121"/>
      <c r="CX12" s="17"/>
    </row>
    <row r="13" spans="1:102" ht="90" customHeight="1" x14ac:dyDescent="0.15">
      <c r="A13" s="18"/>
      <c r="B13" s="19"/>
      <c r="C13" s="19"/>
      <c r="D13" s="19"/>
      <c r="E13" s="19"/>
      <c r="F13" s="19"/>
      <c r="G13" s="19"/>
      <c r="H13" s="20"/>
      <c r="I13" s="879"/>
      <c r="J13" s="880"/>
      <c r="K13" s="880"/>
      <c r="L13" s="124"/>
      <c r="N13" s="17"/>
      <c r="O13" s="883"/>
      <c r="P13" s="884"/>
      <c r="Q13" s="884"/>
      <c r="R13" s="121"/>
      <c r="T13" s="17"/>
      <c r="U13" s="883"/>
      <c r="V13" s="884"/>
      <c r="W13" s="884"/>
      <c r="X13" s="121"/>
      <c r="Z13" s="17"/>
      <c r="AA13" s="883"/>
      <c r="AB13" s="884"/>
      <c r="AC13" s="884"/>
      <c r="AD13" s="121"/>
      <c r="AF13" s="17"/>
      <c r="AG13" s="883"/>
      <c r="AH13" s="884"/>
      <c r="AI13" s="884"/>
      <c r="AJ13" s="121"/>
      <c r="AL13" s="17"/>
      <c r="AM13" s="883"/>
      <c r="AN13" s="884"/>
      <c r="AO13" s="884"/>
      <c r="AP13" s="121"/>
      <c r="AR13" s="17"/>
      <c r="AS13" s="887"/>
      <c r="AT13" s="888"/>
      <c r="AU13" s="888"/>
      <c r="AV13" s="121"/>
      <c r="AX13" s="17"/>
      <c r="BA13" s="18"/>
      <c r="BB13" s="19"/>
      <c r="BC13" s="19"/>
      <c r="BD13" s="19"/>
      <c r="BE13" s="19"/>
      <c r="BF13" s="19"/>
      <c r="BG13" s="19"/>
      <c r="BH13" s="20"/>
      <c r="BI13" s="879"/>
      <c r="BJ13" s="880"/>
      <c r="BK13" s="880"/>
      <c r="BL13" s="124"/>
      <c r="BN13" s="17"/>
      <c r="BO13" s="883"/>
      <c r="BP13" s="884"/>
      <c r="BQ13" s="884"/>
      <c r="BR13" s="121"/>
      <c r="BT13" s="17"/>
      <c r="BU13" s="883"/>
      <c r="BV13" s="884"/>
      <c r="BW13" s="884"/>
      <c r="BX13" s="121"/>
      <c r="BZ13" s="17"/>
      <c r="CA13" s="883"/>
      <c r="CB13" s="884"/>
      <c r="CC13" s="884"/>
      <c r="CD13" s="121"/>
      <c r="CF13" s="17"/>
      <c r="CG13" s="883"/>
      <c r="CH13" s="884"/>
      <c r="CI13" s="884"/>
      <c r="CJ13" s="121"/>
      <c r="CL13" s="17"/>
      <c r="CM13" s="883"/>
      <c r="CN13" s="884"/>
      <c r="CO13" s="884"/>
      <c r="CP13" s="121"/>
      <c r="CR13" s="17"/>
      <c r="CS13" s="887"/>
      <c r="CT13" s="888"/>
      <c r="CU13" s="888"/>
      <c r="CV13" s="121"/>
      <c r="CX13" s="17"/>
    </row>
    <row r="14" spans="1:102" ht="77.25" customHeight="1" x14ac:dyDescent="0.15">
      <c r="A14" s="602">
        <f>A5</f>
        <v>46023</v>
      </c>
      <c r="B14" s="603"/>
      <c r="C14" s="603"/>
      <c r="D14" s="603"/>
      <c r="E14" s="603"/>
      <c r="F14" s="603"/>
      <c r="G14" s="603"/>
      <c r="H14" s="604"/>
      <c r="I14" s="59"/>
      <c r="J14" s="96"/>
      <c r="K14" s="96"/>
      <c r="L14" s="96"/>
      <c r="M14" s="96"/>
      <c r="N14" s="96"/>
      <c r="O14" s="96"/>
      <c r="P14" s="96"/>
      <c r="Q14" s="96"/>
      <c r="R14" s="96"/>
      <c r="S14" s="96"/>
      <c r="T14" s="96"/>
      <c r="U14" s="96"/>
      <c r="V14" s="96"/>
      <c r="W14" s="96"/>
      <c r="X14" s="96"/>
      <c r="Y14" s="96"/>
      <c r="Z14" s="96"/>
      <c r="AA14" s="96"/>
      <c r="AB14" s="96"/>
      <c r="AC14" s="96"/>
      <c r="AD14" s="96"/>
      <c r="AE14" s="96"/>
      <c r="AF14" s="96"/>
      <c r="AG14" s="96"/>
      <c r="AH14" s="96"/>
      <c r="AI14" s="96"/>
      <c r="AJ14" s="96"/>
      <c r="AK14" s="96"/>
      <c r="AL14" s="96"/>
      <c r="AM14" s="96"/>
      <c r="AN14" s="96"/>
      <c r="AO14" s="96"/>
      <c r="AP14" s="96"/>
      <c r="AQ14" s="96"/>
      <c r="AR14" s="96"/>
      <c r="AS14" s="96"/>
      <c r="AT14" s="96"/>
      <c r="AU14" s="96"/>
      <c r="AV14" s="96"/>
      <c r="AW14" s="96"/>
      <c r="AX14" s="97"/>
      <c r="BA14" s="602">
        <f>BA5</f>
        <v>46113</v>
      </c>
      <c r="BB14" s="603"/>
      <c r="BC14" s="603"/>
      <c r="BD14" s="603"/>
      <c r="BE14" s="603"/>
      <c r="BF14" s="603"/>
      <c r="BG14" s="603"/>
      <c r="BH14" s="604"/>
      <c r="BI14" s="59"/>
      <c r="BJ14" s="96"/>
      <c r="BK14" s="96"/>
      <c r="BL14" s="96"/>
      <c r="BM14" s="96"/>
      <c r="BN14" s="96"/>
      <c r="BO14" s="96"/>
      <c r="BP14" s="96"/>
      <c r="BQ14" s="96"/>
      <c r="BR14" s="96"/>
      <c r="BS14" s="96"/>
      <c r="BT14" s="96"/>
      <c r="BU14" s="96"/>
      <c r="BV14" s="96"/>
      <c r="BW14" s="96"/>
      <c r="BX14" s="96"/>
      <c r="BY14" s="96"/>
      <c r="BZ14" s="96"/>
      <c r="CA14" s="96"/>
      <c r="CB14" s="96"/>
      <c r="CC14" s="96"/>
      <c r="CD14" s="96"/>
      <c r="CE14" s="96"/>
      <c r="CF14" s="96"/>
      <c r="CG14" s="96"/>
      <c r="CH14" s="96"/>
      <c r="CI14" s="96"/>
      <c r="CJ14" s="96"/>
      <c r="CK14" s="96"/>
      <c r="CL14" s="96"/>
      <c r="CM14" s="96"/>
      <c r="CN14" s="96"/>
      <c r="CO14" s="96"/>
      <c r="CP14" s="96"/>
      <c r="CQ14" s="96"/>
      <c r="CR14" s="96"/>
      <c r="CS14" s="96"/>
      <c r="CT14" s="96"/>
      <c r="CU14" s="96"/>
      <c r="CV14" s="96"/>
      <c r="CW14" s="96"/>
      <c r="CX14" s="97"/>
    </row>
    <row r="15" spans="1:102" ht="24" customHeight="1" x14ac:dyDescent="0.15">
      <c r="A15" s="963">
        <f>A18</f>
        <v>46023</v>
      </c>
      <c r="B15" s="964"/>
      <c r="C15" s="964"/>
      <c r="D15" s="964"/>
      <c r="E15" s="964"/>
      <c r="F15" s="964"/>
      <c r="G15" s="964"/>
      <c r="H15" s="965"/>
      <c r="I15" s="594" t="s">
        <v>24</v>
      </c>
      <c r="J15" s="595"/>
      <c r="K15" s="595"/>
      <c r="L15" s="148"/>
      <c r="M15" s="148"/>
      <c r="N15" s="147"/>
      <c r="O15" s="932" t="s">
        <v>56</v>
      </c>
      <c r="P15" s="933"/>
      <c r="Q15" s="933"/>
      <c r="R15" s="146"/>
      <c r="S15" s="146"/>
      <c r="T15" s="145"/>
      <c r="U15" s="969" t="s">
        <v>53</v>
      </c>
      <c r="V15" s="970"/>
      <c r="W15" s="970"/>
      <c r="X15" s="153"/>
      <c r="Y15" s="153"/>
      <c r="Z15" s="152"/>
      <c r="AA15" s="932" t="s">
        <v>57</v>
      </c>
      <c r="AB15" s="933"/>
      <c r="AC15" s="933"/>
      <c r="AD15" s="146"/>
      <c r="AE15" s="146"/>
      <c r="AF15" s="145"/>
      <c r="AG15" s="969" t="s">
        <v>58</v>
      </c>
      <c r="AH15" s="970"/>
      <c r="AI15" s="970"/>
      <c r="AJ15" s="153"/>
      <c r="AK15" s="153"/>
      <c r="AL15" s="152"/>
      <c r="AM15" s="932" t="s">
        <v>59</v>
      </c>
      <c r="AN15" s="933"/>
      <c r="AO15" s="933"/>
      <c r="AP15" s="146"/>
      <c r="AQ15" s="146"/>
      <c r="AR15" s="145"/>
      <c r="AS15" s="582" t="s">
        <v>62</v>
      </c>
      <c r="AT15" s="583"/>
      <c r="AU15" s="583"/>
      <c r="AV15" s="144"/>
      <c r="AW15" s="144"/>
      <c r="AX15" s="143"/>
      <c r="BA15" s="963">
        <f>BA18</f>
        <v>46113</v>
      </c>
      <c r="BB15" s="964"/>
      <c r="BC15" s="964"/>
      <c r="BD15" s="964"/>
      <c r="BE15" s="964"/>
      <c r="BF15" s="964"/>
      <c r="BG15" s="964"/>
      <c r="BH15" s="965"/>
      <c r="BI15" s="594" t="s">
        <v>24</v>
      </c>
      <c r="BJ15" s="595"/>
      <c r="BK15" s="595"/>
      <c r="BL15" s="148"/>
      <c r="BM15" s="148"/>
      <c r="BN15" s="147"/>
      <c r="BO15" s="932" t="s">
        <v>56</v>
      </c>
      <c r="BP15" s="933"/>
      <c r="BQ15" s="933"/>
      <c r="BR15" s="146"/>
      <c r="BS15" s="146"/>
      <c r="BT15" s="145"/>
      <c r="BU15" s="969" t="s">
        <v>53</v>
      </c>
      <c r="BV15" s="970"/>
      <c r="BW15" s="970"/>
      <c r="BX15" s="153"/>
      <c r="BY15" s="153"/>
      <c r="BZ15" s="152"/>
      <c r="CA15" s="932" t="s">
        <v>57</v>
      </c>
      <c r="CB15" s="933"/>
      <c r="CC15" s="933"/>
      <c r="CD15" s="146"/>
      <c r="CE15" s="146"/>
      <c r="CF15" s="145"/>
      <c r="CG15" s="969" t="s">
        <v>58</v>
      </c>
      <c r="CH15" s="970"/>
      <c r="CI15" s="970"/>
      <c r="CJ15" s="153"/>
      <c r="CK15" s="153"/>
      <c r="CL15" s="152"/>
      <c r="CM15" s="932" t="s">
        <v>59</v>
      </c>
      <c r="CN15" s="933"/>
      <c r="CO15" s="933"/>
      <c r="CP15" s="146"/>
      <c r="CQ15" s="146"/>
      <c r="CR15" s="145"/>
      <c r="CS15" s="582" t="s">
        <v>62</v>
      </c>
      <c r="CT15" s="583"/>
      <c r="CU15" s="583"/>
      <c r="CV15" s="144"/>
      <c r="CW15" s="144"/>
      <c r="CX15" s="143"/>
    </row>
    <row r="16" spans="1:102" ht="21.75" customHeight="1" x14ac:dyDescent="0.15">
      <c r="A16" s="966"/>
      <c r="B16" s="967"/>
      <c r="C16" s="967"/>
      <c r="D16" s="967"/>
      <c r="E16" s="967"/>
      <c r="F16" s="967"/>
      <c r="G16" s="967"/>
      <c r="H16" s="968"/>
      <c r="I16" s="885">
        <f>AS11+1</f>
        <v>46040</v>
      </c>
      <c r="J16" s="886"/>
      <c r="K16" s="886"/>
      <c r="L16" s="123"/>
      <c r="M16" s="21"/>
      <c r="N16" s="22"/>
      <c r="O16" s="881">
        <f>I16+1</f>
        <v>46041</v>
      </c>
      <c r="P16" s="882"/>
      <c r="Q16" s="882"/>
      <c r="R16" s="119"/>
      <c r="S16" s="21"/>
      <c r="T16" s="22"/>
      <c r="U16" s="881">
        <f>O16+1</f>
        <v>46042</v>
      </c>
      <c r="V16" s="882"/>
      <c r="W16" s="882"/>
      <c r="X16" s="119"/>
      <c r="Y16" s="21"/>
      <c r="Z16" s="22"/>
      <c r="AA16" s="881">
        <f>U16+1</f>
        <v>46043</v>
      </c>
      <c r="AB16" s="882"/>
      <c r="AC16" s="882"/>
      <c r="AD16" s="119"/>
      <c r="AE16" s="21"/>
      <c r="AF16" s="22"/>
      <c r="AG16" s="881">
        <f>AA16+1</f>
        <v>46044</v>
      </c>
      <c r="AH16" s="882"/>
      <c r="AI16" s="882"/>
      <c r="AJ16" s="119"/>
      <c r="AK16" s="21"/>
      <c r="AL16" s="22"/>
      <c r="AM16" s="881">
        <f>AG16+1</f>
        <v>46045</v>
      </c>
      <c r="AN16" s="882"/>
      <c r="AO16" s="882"/>
      <c r="AP16" s="119"/>
      <c r="AQ16" s="21"/>
      <c r="AR16" s="22"/>
      <c r="AS16" s="887">
        <f>AM16+1</f>
        <v>46046</v>
      </c>
      <c r="AT16" s="888"/>
      <c r="AU16" s="888"/>
      <c r="AV16" s="119"/>
      <c r="AW16" s="21"/>
      <c r="AX16" s="22"/>
      <c r="BA16" s="966"/>
      <c r="BB16" s="967"/>
      <c r="BC16" s="967"/>
      <c r="BD16" s="967"/>
      <c r="BE16" s="967"/>
      <c r="BF16" s="967"/>
      <c r="BG16" s="967"/>
      <c r="BH16" s="968"/>
      <c r="BI16" s="885">
        <f>CS11+1</f>
        <v>46131</v>
      </c>
      <c r="BJ16" s="886"/>
      <c r="BK16" s="886"/>
      <c r="BL16" s="123"/>
      <c r="BM16" s="21"/>
      <c r="BN16" s="22"/>
      <c r="BO16" s="881">
        <f>BI16+1</f>
        <v>46132</v>
      </c>
      <c r="BP16" s="882"/>
      <c r="BQ16" s="882"/>
      <c r="BR16" s="119"/>
      <c r="BS16" s="21"/>
      <c r="BT16" s="22"/>
      <c r="BU16" s="881">
        <f>BO16+1</f>
        <v>46133</v>
      </c>
      <c r="BV16" s="882"/>
      <c r="BW16" s="882"/>
      <c r="BX16" s="119"/>
      <c r="BY16" s="21"/>
      <c r="BZ16" s="22"/>
      <c r="CA16" s="881">
        <f>BU16+1</f>
        <v>46134</v>
      </c>
      <c r="CB16" s="882"/>
      <c r="CC16" s="882"/>
      <c r="CD16" s="119"/>
      <c r="CE16" s="21"/>
      <c r="CF16" s="22"/>
      <c r="CG16" s="881">
        <f>CA16+1</f>
        <v>46135</v>
      </c>
      <c r="CH16" s="882"/>
      <c r="CI16" s="882"/>
      <c r="CJ16" s="119"/>
      <c r="CK16" s="21"/>
      <c r="CL16" s="22"/>
      <c r="CM16" s="881">
        <f>CG16+1</f>
        <v>46136</v>
      </c>
      <c r="CN16" s="882"/>
      <c r="CO16" s="882"/>
      <c r="CP16" s="119"/>
      <c r="CQ16" s="21"/>
      <c r="CR16" s="22"/>
      <c r="CS16" s="887">
        <f>CM16+1</f>
        <v>46137</v>
      </c>
      <c r="CT16" s="888"/>
      <c r="CU16" s="888"/>
      <c r="CV16" s="119"/>
      <c r="CW16" s="21"/>
      <c r="CX16" s="22"/>
    </row>
    <row r="17" spans="1:102" ht="21.75" customHeight="1" x14ac:dyDescent="0.15">
      <c r="A17" s="966"/>
      <c r="B17" s="967"/>
      <c r="C17" s="967"/>
      <c r="D17" s="967"/>
      <c r="E17" s="967"/>
      <c r="F17" s="967"/>
      <c r="G17" s="967"/>
      <c r="H17" s="968"/>
      <c r="I17" s="879"/>
      <c r="J17" s="880"/>
      <c r="K17" s="880"/>
      <c r="L17" s="124"/>
      <c r="N17" s="17"/>
      <c r="O17" s="883"/>
      <c r="P17" s="884"/>
      <c r="Q17" s="884"/>
      <c r="R17" s="121"/>
      <c r="T17" s="17"/>
      <c r="U17" s="883"/>
      <c r="V17" s="884"/>
      <c r="W17" s="884"/>
      <c r="X17" s="121"/>
      <c r="Z17" s="17"/>
      <c r="AA17" s="883"/>
      <c r="AB17" s="884"/>
      <c r="AC17" s="884"/>
      <c r="AD17" s="121"/>
      <c r="AF17" s="17"/>
      <c r="AG17" s="883"/>
      <c r="AH17" s="884"/>
      <c r="AI17" s="884"/>
      <c r="AJ17" s="121"/>
      <c r="AL17" s="17"/>
      <c r="AM17" s="883"/>
      <c r="AN17" s="884"/>
      <c r="AO17" s="884"/>
      <c r="AP17" s="121"/>
      <c r="AR17" s="17"/>
      <c r="AS17" s="887"/>
      <c r="AT17" s="888"/>
      <c r="AU17" s="888"/>
      <c r="AV17" s="121"/>
      <c r="AX17" s="17"/>
      <c r="BA17" s="966"/>
      <c r="BB17" s="967"/>
      <c r="BC17" s="967"/>
      <c r="BD17" s="967"/>
      <c r="BE17" s="967"/>
      <c r="BF17" s="967"/>
      <c r="BG17" s="967"/>
      <c r="BH17" s="968"/>
      <c r="BI17" s="879"/>
      <c r="BJ17" s="880"/>
      <c r="BK17" s="880"/>
      <c r="BL17" s="124"/>
      <c r="BN17" s="17"/>
      <c r="BO17" s="883"/>
      <c r="BP17" s="884"/>
      <c r="BQ17" s="884"/>
      <c r="BR17" s="121"/>
      <c r="BT17" s="17"/>
      <c r="BU17" s="883"/>
      <c r="BV17" s="884"/>
      <c r="BW17" s="884"/>
      <c r="BX17" s="121"/>
      <c r="BZ17" s="17"/>
      <c r="CA17" s="883"/>
      <c r="CB17" s="884"/>
      <c r="CC17" s="884"/>
      <c r="CD17" s="121"/>
      <c r="CF17" s="17"/>
      <c r="CG17" s="883"/>
      <c r="CH17" s="884"/>
      <c r="CI17" s="884"/>
      <c r="CJ17" s="121"/>
      <c r="CL17" s="17"/>
      <c r="CM17" s="883"/>
      <c r="CN17" s="884"/>
      <c r="CO17" s="884"/>
      <c r="CP17" s="121"/>
      <c r="CR17" s="17"/>
      <c r="CS17" s="887"/>
      <c r="CT17" s="888"/>
      <c r="CU17" s="888"/>
      <c r="CV17" s="121"/>
      <c r="CX17" s="17"/>
    </row>
    <row r="18" spans="1:102" ht="22.5" customHeight="1" x14ac:dyDescent="0.15">
      <c r="A18" s="636">
        <f>A5</f>
        <v>46023</v>
      </c>
      <c r="B18" s="637"/>
      <c r="C18" s="637"/>
      <c r="D18" s="637"/>
      <c r="E18" s="637" t="s">
        <v>358</v>
      </c>
      <c r="F18" s="637"/>
      <c r="G18" s="637"/>
      <c r="H18" s="638"/>
      <c r="I18" s="879"/>
      <c r="J18" s="880"/>
      <c r="K18" s="880"/>
      <c r="L18" s="124"/>
      <c r="N18" s="17"/>
      <c r="O18" s="883"/>
      <c r="P18" s="884"/>
      <c r="Q18" s="884"/>
      <c r="R18" s="121"/>
      <c r="T18" s="17"/>
      <c r="U18" s="883"/>
      <c r="V18" s="884"/>
      <c r="W18" s="884"/>
      <c r="X18" s="121"/>
      <c r="Z18" s="17"/>
      <c r="AA18" s="883"/>
      <c r="AB18" s="884"/>
      <c r="AC18" s="884"/>
      <c r="AD18" s="121"/>
      <c r="AF18" s="17"/>
      <c r="AG18" s="883"/>
      <c r="AH18" s="884"/>
      <c r="AI18" s="884"/>
      <c r="AJ18" s="121"/>
      <c r="AL18" s="17"/>
      <c r="AM18" s="883"/>
      <c r="AN18" s="884"/>
      <c r="AO18" s="884"/>
      <c r="AP18" s="121"/>
      <c r="AR18" s="17"/>
      <c r="AS18" s="887"/>
      <c r="AT18" s="888"/>
      <c r="AU18" s="888"/>
      <c r="AV18" s="121"/>
      <c r="AX18" s="17"/>
      <c r="BA18" s="636">
        <f>BA5</f>
        <v>46113</v>
      </c>
      <c r="BB18" s="637"/>
      <c r="BC18" s="637"/>
      <c r="BD18" s="637"/>
      <c r="BE18" s="637" t="s">
        <v>358</v>
      </c>
      <c r="BF18" s="637"/>
      <c r="BG18" s="637"/>
      <c r="BH18" s="638"/>
      <c r="BI18" s="879"/>
      <c r="BJ18" s="880"/>
      <c r="BK18" s="880"/>
      <c r="BL18" s="124"/>
      <c r="BN18" s="17"/>
      <c r="BO18" s="883"/>
      <c r="BP18" s="884"/>
      <c r="BQ18" s="884"/>
      <c r="BR18" s="121"/>
      <c r="BT18" s="17"/>
      <c r="BU18" s="883"/>
      <c r="BV18" s="884"/>
      <c r="BW18" s="884"/>
      <c r="BX18" s="121"/>
      <c r="BZ18" s="17"/>
      <c r="CA18" s="883"/>
      <c r="CB18" s="884"/>
      <c r="CC18" s="884"/>
      <c r="CD18" s="121"/>
      <c r="CF18" s="17"/>
      <c r="CG18" s="883"/>
      <c r="CH18" s="884"/>
      <c r="CI18" s="884"/>
      <c r="CJ18" s="121"/>
      <c r="CL18" s="17"/>
      <c r="CM18" s="883"/>
      <c r="CN18" s="884"/>
      <c r="CO18" s="884"/>
      <c r="CP18" s="121"/>
      <c r="CR18" s="17"/>
      <c r="CS18" s="887"/>
      <c r="CT18" s="888"/>
      <c r="CU18" s="888"/>
      <c r="CV18" s="121"/>
      <c r="CX18" s="17"/>
    </row>
    <row r="19" spans="1:102" ht="81" customHeight="1" x14ac:dyDescent="0.15">
      <c r="A19" s="636"/>
      <c r="B19" s="637"/>
      <c r="C19" s="637"/>
      <c r="D19" s="637"/>
      <c r="E19" s="637" t="str">
        <f>(YEAR(A18)-1988)&amp;"年"</f>
        <v>38年</v>
      </c>
      <c r="F19" s="637"/>
      <c r="G19" s="637"/>
      <c r="H19" s="638"/>
      <c r="I19" s="18"/>
      <c r="J19" s="19"/>
      <c r="K19" s="19"/>
      <c r="L19" s="19"/>
      <c r="M19" s="19"/>
      <c r="N19" s="20"/>
      <c r="O19" s="18"/>
      <c r="P19" s="19"/>
      <c r="Q19" s="19"/>
      <c r="R19" s="19"/>
      <c r="S19" s="19"/>
      <c r="T19" s="20"/>
      <c r="U19" s="18"/>
      <c r="V19" s="19"/>
      <c r="W19" s="19"/>
      <c r="X19" s="19"/>
      <c r="Y19" s="19"/>
      <c r="Z19" s="20"/>
      <c r="AA19" s="18"/>
      <c r="AB19" s="19"/>
      <c r="AC19" s="19"/>
      <c r="AD19" s="19"/>
      <c r="AE19" s="19"/>
      <c r="AF19" s="20"/>
      <c r="AG19" s="18"/>
      <c r="AH19" s="19"/>
      <c r="AI19" s="19"/>
      <c r="AJ19" s="19"/>
      <c r="AK19" s="19"/>
      <c r="AL19" s="20"/>
      <c r="AM19" s="18"/>
      <c r="AN19" s="19"/>
      <c r="AO19" s="19"/>
      <c r="AP19" s="19"/>
      <c r="AQ19" s="19"/>
      <c r="AR19" s="20"/>
      <c r="AS19" s="18"/>
      <c r="AT19" s="19"/>
      <c r="AU19" s="19"/>
      <c r="AV19" s="19"/>
      <c r="AW19" s="19"/>
      <c r="AX19" s="20"/>
      <c r="BA19" s="636"/>
      <c r="BB19" s="637"/>
      <c r="BC19" s="637"/>
      <c r="BD19" s="637"/>
      <c r="BE19" s="637" t="str">
        <f>(YEAR(BA18)-1988)&amp;"年"</f>
        <v>38年</v>
      </c>
      <c r="BF19" s="637"/>
      <c r="BG19" s="637"/>
      <c r="BH19" s="638"/>
      <c r="BI19" s="18"/>
      <c r="BJ19" s="19"/>
      <c r="BK19" s="19"/>
      <c r="BL19" s="19"/>
      <c r="BM19" s="19"/>
      <c r="BN19" s="20"/>
      <c r="BO19" s="18"/>
      <c r="BP19" s="19"/>
      <c r="BQ19" s="19"/>
      <c r="BR19" s="19"/>
      <c r="BS19" s="19"/>
      <c r="BT19" s="20"/>
      <c r="BU19" s="18"/>
      <c r="BV19" s="19"/>
      <c r="BW19" s="19"/>
      <c r="BX19" s="19"/>
      <c r="BY19" s="19"/>
      <c r="BZ19" s="20"/>
      <c r="CA19" s="18"/>
      <c r="CB19" s="19"/>
      <c r="CC19" s="19"/>
      <c r="CD19" s="19"/>
      <c r="CE19" s="19"/>
      <c r="CF19" s="20"/>
      <c r="CG19" s="18"/>
      <c r="CH19" s="19"/>
      <c r="CI19" s="19"/>
      <c r="CJ19" s="19"/>
      <c r="CK19" s="19"/>
      <c r="CL19" s="20"/>
      <c r="CM19" s="18"/>
      <c r="CN19" s="19"/>
      <c r="CO19" s="19"/>
      <c r="CP19" s="19"/>
      <c r="CQ19" s="19"/>
      <c r="CR19" s="20"/>
      <c r="CS19" s="18"/>
      <c r="CT19" s="19"/>
      <c r="CU19" s="19"/>
      <c r="CV19" s="19"/>
      <c r="CW19" s="19"/>
      <c r="CX19" s="20"/>
    </row>
    <row r="20" spans="1:102" ht="21.75" customHeight="1" x14ac:dyDescent="0.15">
      <c r="A20" s="611" t="str">
        <f>IF(A18&gt;=43586,"令和"&amp;IF(YEAR(A18)-2018=1,"元",YEAR(A18)-2018),"平成"&amp;(YEAR(A18)-1988))</f>
        <v>令和8</v>
      </c>
      <c r="B20" s="612"/>
      <c r="C20" s="612"/>
      <c r="D20" s="612"/>
      <c r="E20" s="612"/>
      <c r="F20" s="612"/>
      <c r="G20" s="612"/>
      <c r="H20" s="613"/>
      <c r="I20" s="885">
        <f>IF(DAY(AS16)+1&gt;IF(MONTH(A5)=12,31,DATE(YEAR(A5),MONTH(A5)+1,1)-A5),"",AS16+1)</f>
        <v>46047</v>
      </c>
      <c r="J20" s="886"/>
      <c r="K20" s="886"/>
      <c r="L20" s="142"/>
      <c r="M20" s="21"/>
      <c r="N20" s="22"/>
      <c r="O20" s="881">
        <f>IF(I20="","",IF(DAY(I20)+1&gt;IF(MONTH(A5)=12,31,DATE(YEAR(A5),MONTH(A5)+1,1)-A5),"",I20+1))</f>
        <v>46048</v>
      </c>
      <c r="P20" s="882"/>
      <c r="Q20" s="882"/>
      <c r="R20" s="119"/>
      <c r="S20" s="21"/>
      <c r="T20" s="22"/>
      <c r="U20" s="881">
        <f>IF(O20="","",IF(DAY(O20)+1&gt;IF(MONTH(A5)=12,31,DATE(YEAR(A5),MONTH(A5)+1,1)-A5),"",O20+1))</f>
        <v>46049</v>
      </c>
      <c r="V20" s="882"/>
      <c r="W20" s="882"/>
      <c r="X20" s="119"/>
      <c r="Y20" s="21"/>
      <c r="Z20" s="22"/>
      <c r="AA20" s="881">
        <f>IF(U20="","",IF(DAY(U20)+1&gt;IF(MONTH(A5)=12,31,DATE(YEAR(A5),MONTH(A5)+1,1)-A5),"",U20+1))</f>
        <v>46050</v>
      </c>
      <c r="AB20" s="882"/>
      <c r="AC20" s="882"/>
      <c r="AD20" s="119"/>
      <c r="AE20" s="21"/>
      <c r="AF20" s="22"/>
      <c r="AG20" s="881">
        <f>IF(AA20="","",IF(DAY(AA20)+1&gt;IF(MONTH(A5)=12,31,DATE(YEAR(A5),MONTH(A5)+1,1)-A5),"",AA20+1))</f>
        <v>46051</v>
      </c>
      <c r="AH20" s="882"/>
      <c r="AI20" s="882"/>
      <c r="AJ20" s="119"/>
      <c r="AK20" s="21"/>
      <c r="AL20" s="22"/>
      <c r="AM20" s="881">
        <f>IF(AG20="","",IF(DAY(AG20)+1&gt;IF(MONTH(A5)=12,31,DATE(YEAR(A5),MONTH(A5)+1,1)-A5),"",AG20+1))</f>
        <v>46052</v>
      </c>
      <c r="AN20" s="882"/>
      <c r="AO20" s="882"/>
      <c r="AP20" s="140"/>
      <c r="AQ20" s="21"/>
      <c r="AR20" s="22"/>
      <c r="AS20" s="893">
        <f>IF(AM20="","",IF(DAY(AM20)+1&gt;IF(MONTH(A5)=12,31,DATE(YEAR(A5),MONTH(A5)+1,1)-A5),"",AM20+1))</f>
        <v>46053</v>
      </c>
      <c r="AT20" s="894"/>
      <c r="AU20" s="894"/>
      <c r="AV20" s="120"/>
      <c r="AW20" s="21"/>
      <c r="AX20" s="22"/>
      <c r="BA20" s="611" t="str">
        <f>IF(BA18&gt;=43586,"令和"&amp;IF(YEAR(BA18)-2018=1,"元",YEAR(BA18)-2018),"平成"&amp;(YEAR(BA18)-1988))</f>
        <v>令和8</v>
      </c>
      <c r="BB20" s="612"/>
      <c r="BC20" s="612"/>
      <c r="BD20" s="612"/>
      <c r="BE20" s="612"/>
      <c r="BF20" s="612"/>
      <c r="BG20" s="612"/>
      <c r="BH20" s="613"/>
      <c r="BI20" s="885">
        <f>IF(DAY(CS16)+1&gt;IF(MONTH(BA5)=12,31,DATE(YEAR(BA5),MONTH(BA5)+1,1)-BA5),"",CS16+1)</f>
        <v>46138</v>
      </c>
      <c r="BJ20" s="886"/>
      <c r="BK20" s="886"/>
      <c r="BL20" s="142"/>
      <c r="BM20" s="21"/>
      <c r="BN20" s="22"/>
      <c r="BO20" s="881">
        <f>IF(BI20="","",IF(DAY(BI20)+1&gt;IF(MONTH(BA5)=12,31,DATE(YEAR(BA5),MONTH(BA5)+1,1)-BA5),"",BI20+1))</f>
        <v>46139</v>
      </c>
      <c r="BP20" s="882"/>
      <c r="BQ20" s="882"/>
      <c r="BR20" s="119"/>
      <c r="BS20" s="21"/>
      <c r="BT20" s="22"/>
      <c r="BU20" s="881">
        <f>IF(BO20="","",IF(DAY(BO20)+1&gt;IF(MONTH(BA5)=12,31,DATE(YEAR(BA5),MONTH(BA5)+1,1)-BA5),"",BO20+1))</f>
        <v>46140</v>
      </c>
      <c r="BV20" s="882"/>
      <c r="BW20" s="882"/>
      <c r="BX20" s="119"/>
      <c r="BY20" s="21"/>
      <c r="BZ20" s="22"/>
      <c r="CA20" s="881">
        <f>IF(BU20="","",IF(DAY(BU20)+1&gt;IF(MONTH(BA5)=12,31,DATE(YEAR(BA5),MONTH(BA5)+1,1)-BA5),"",BU20+1))</f>
        <v>46141</v>
      </c>
      <c r="CB20" s="882"/>
      <c r="CC20" s="882"/>
      <c r="CD20" s="119"/>
      <c r="CE20" s="21"/>
      <c r="CF20" s="22"/>
      <c r="CG20" s="881">
        <f>IF(CA20="","",IF(DAY(CA20)+1&gt;IF(MONTH(BA5)=12,31,DATE(YEAR(BA5),MONTH(BA5)+1,1)-BA5),"",CA20+1))</f>
        <v>46142</v>
      </c>
      <c r="CH20" s="882"/>
      <c r="CI20" s="882"/>
      <c r="CJ20" s="119"/>
      <c r="CK20" s="21"/>
      <c r="CL20" s="22"/>
      <c r="CM20" s="881" t="str">
        <f>IF(CG20="","",IF(DAY(CG20)+1&gt;IF(MONTH(BA5)=12,31,DATE(YEAR(BA5),MONTH(BA5)+1,1)-BA5),"",CG20+1))</f>
        <v/>
      </c>
      <c r="CN20" s="882"/>
      <c r="CO20" s="882"/>
      <c r="CP20" s="140"/>
      <c r="CQ20" s="21"/>
      <c r="CR20" s="22"/>
      <c r="CS20" s="893" t="str">
        <f>IF(CM20="","",IF(DAY(CM20)+1&gt;IF(MONTH(BA5)=12,31,DATE(YEAR(BA5),MONTH(BA5)+1,1)-BA5),"",CM20+1))</f>
        <v/>
      </c>
      <c r="CT20" s="894"/>
      <c r="CU20" s="894"/>
      <c r="CV20" s="120"/>
      <c r="CW20" s="21"/>
      <c r="CX20" s="22"/>
    </row>
    <row r="21" spans="1:102" ht="21.75" customHeight="1" x14ac:dyDescent="0.15">
      <c r="A21" s="611"/>
      <c r="B21" s="612"/>
      <c r="C21" s="612"/>
      <c r="D21" s="612"/>
      <c r="E21" s="612"/>
      <c r="F21" s="612"/>
      <c r="G21" s="612"/>
      <c r="H21" s="613"/>
      <c r="I21" s="879"/>
      <c r="J21" s="880"/>
      <c r="K21" s="880"/>
      <c r="L21" s="141"/>
      <c r="N21" s="17"/>
      <c r="O21" s="883"/>
      <c r="P21" s="884"/>
      <c r="Q21" s="884"/>
      <c r="R21" s="121"/>
      <c r="T21" s="17"/>
      <c r="U21" s="883"/>
      <c r="V21" s="884"/>
      <c r="W21" s="884"/>
      <c r="X21" s="121"/>
      <c r="Z21" s="17"/>
      <c r="AA21" s="883"/>
      <c r="AB21" s="884"/>
      <c r="AC21" s="884"/>
      <c r="AD21" s="121"/>
      <c r="AF21" s="17"/>
      <c r="AG21" s="883"/>
      <c r="AH21" s="884"/>
      <c r="AI21" s="884"/>
      <c r="AJ21" s="121"/>
      <c r="AL21" s="17"/>
      <c r="AM21" s="883"/>
      <c r="AN21" s="884"/>
      <c r="AO21" s="884"/>
      <c r="AP21" s="139"/>
      <c r="AR21" s="17"/>
      <c r="AS21" s="887"/>
      <c r="AT21" s="888"/>
      <c r="AU21" s="888"/>
      <c r="AV21" s="122"/>
      <c r="AX21" s="17"/>
      <c r="BA21" s="611"/>
      <c r="BB21" s="612"/>
      <c r="BC21" s="612"/>
      <c r="BD21" s="612"/>
      <c r="BE21" s="612"/>
      <c r="BF21" s="612"/>
      <c r="BG21" s="612"/>
      <c r="BH21" s="613"/>
      <c r="BI21" s="879"/>
      <c r="BJ21" s="880"/>
      <c r="BK21" s="880"/>
      <c r="BL21" s="141"/>
      <c r="BN21" s="17"/>
      <c r="BO21" s="883"/>
      <c r="BP21" s="884"/>
      <c r="BQ21" s="884"/>
      <c r="BR21" s="121"/>
      <c r="BT21" s="17"/>
      <c r="BU21" s="883"/>
      <c r="BV21" s="884"/>
      <c r="BW21" s="884"/>
      <c r="BX21" s="121"/>
      <c r="BZ21" s="17"/>
      <c r="CA21" s="883"/>
      <c r="CB21" s="884"/>
      <c r="CC21" s="884"/>
      <c r="CD21" s="121"/>
      <c r="CF21" s="17"/>
      <c r="CG21" s="883"/>
      <c r="CH21" s="884"/>
      <c r="CI21" s="884"/>
      <c r="CJ21" s="121"/>
      <c r="CL21" s="17"/>
      <c r="CM21" s="883"/>
      <c r="CN21" s="884"/>
      <c r="CO21" s="884"/>
      <c r="CP21" s="139"/>
      <c r="CR21" s="17"/>
      <c r="CS21" s="887"/>
      <c r="CT21" s="888"/>
      <c r="CU21" s="888"/>
      <c r="CV21" s="122"/>
      <c r="CX21" s="17"/>
    </row>
    <row r="22" spans="1:102" ht="22.5" customHeight="1" x14ac:dyDescent="0.15">
      <c r="A22" s="28"/>
      <c r="B22" s="21"/>
      <c r="C22" s="21"/>
      <c r="D22" s="21"/>
      <c r="E22" s="21"/>
      <c r="F22" s="21"/>
      <c r="G22" s="21"/>
      <c r="H22" s="22"/>
      <c r="I22" s="879"/>
      <c r="J22" s="880"/>
      <c r="K22" s="880"/>
      <c r="L22" s="141"/>
      <c r="N22" s="17"/>
      <c r="O22" s="883"/>
      <c r="P22" s="884"/>
      <c r="Q22" s="884"/>
      <c r="R22" s="121"/>
      <c r="T22" s="17"/>
      <c r="U22" s="883"/>
      <c r="V22" s="884"/>
      <c r="W22" s="884"/>
      <c r="X22" s="121"/>
      <c r="Z22" s="17"/>
      <c r="AA22" s="883"/>
      <c r="AB22" s="884"/>
      <c r="AC22" s="884"/>
      <c r="AD22" s="121"/>
      <c r="AF22" s="17"/>
      <c r="AG22" s="883"/>
      <c r="AH22" s="884"/>
      <c r="AI22" s="884"/>
      <c r="AJ22" s="121"/>
      <c r="AL22" s="17"/>
      <c r="AM22" s="883"/>
      <c r="AN22" s="884"/>
      <c r="AO22" s="884"/>
      <c r="AP22" s="139"/>
      <c r="AR22" s="17"/>
      <c r="AS22" s="887"/>
      <c r="AT22" s="888"/>
      <c r="AU22" s="888"/>
      <c r="AV22" s="122"/>
      <c r="AX22" s="17"/>
      <c r="BA22" s="28"/>
      <c r="BB22" s="21"/>
      <c r="BC22" s="21"/>
      <c r="BD22" s="21"/>
      <c r="BE22" s="21"/>
      <c r="BF22" s="21"/>
      <c r="BG22" s="21"/>
      <c r="BH22" s="22"/>
      <c r="BI22" s="879"/>
      <c r="BJ22" s="880"/>
      <c r="BK22" s="880"/>
      <c r="BL22" s="141"/>
      <c r="BN22" s="17"/>
      <c r="BO22" s="883"/>
      <c r="BP22" s="884"/>
      <c r="BQ22" s="884"/>
      <c r="BR22" s="121"/>
      <c r="BT22" s="17"/>
      <c r="BU22" s="883"/>
      <c r="BV22" s="884"/>
      <c r="BW22" s="884"/>
      <c r="BX22" s="121"/>
      <c r="BZ22" s="17"/>
      <c r="CA22" s="883"/>
      <c r="CB22" s="884"/>
      <c r="CC22" s="884"/>
      <c r="CD22" s="121"/>
      <c r="CF22" s="17"/>
      <c r="CG22" s="883"/>
      <c r="CH22" s="884"/>
      <c r="CI22" s="884"/>
      <c r="CJ22" s="121"/>
      <c r="CL22" s="17"/>
      <c r="CM22" s="883"/>
      <c r="CN22" s="884"/>
      <c r="CO22" s="884"/>
      <c r="CP22" s="139"/>
      <c r="CR22" s="17"/>
      <c r="CS22" s="887"/>
      <c r="CT22" s="888"/>
      <c r="CU22" s="888"/>
      <c r="CV22" s="122"/>
      <c r="CX22" s="17"/>
    </row>
    <row r="23" spans="1:102" ht="81" customHeight="1" x14ac:dyDescent="0.15">
      <c r="A23" s="23"/>
      <c r="H23" s="17"/>
      <c r="I23" s="18"/>
      <c r="J23" s="19"/>
      <c r="K23" s="19"/>
      <c r="L23" s="19"/>
      <c r="M23" s="19"/>
      <c r="N23" s="20"/>
      <c r="O23" s="18"/>
      <c r="P23" s="19"/>
      <c r="Q23" s="19"/>
      <c r="R23" s="19"/>
      <c r="S23" s="19"/>
      <c r="T23" s="20"/>
      <c r="U23" s="18"/>
      <c r="V23" s="19"/>
      <c r="W23" s="19"/>
      <c r="X23" s="19"/>
      <c r="Y23" s="19"/>
      <c r="Z23" s="20"/>
      <c r="AA23" s="18"/>
      <c r="AB23" s="19"/>
      <c r="AC23" s="19"/>
      <c r="AD23" s="19"/>
      <c r="AE23" s="19"/>
      <c r="AF23" s="20"/>
      <c r="AG23" s="18"/>
      <c r="AH23" s="19"/>
      <c r="AI23" s="19"/>
      <c r="AJ23" s="19"/>
      <c r="AK23" s="19"/>
      <c r="AL23" s="20"/>
      <c r="AM23" s="18"/>
      <c r="AN23" s="19"/>
      <c r="AO23" s="19"/>
      <c r="AP23" s="19"/>
      <c r="AQ23" s="19"/>
      <c r="AR23" s="20"/>
      <c r="AS23" s="18"/>
      <c r="AT23" s="19"/>
      <c r="AU23" s="19"/>
      <c r="AV23" s="19"/>
      <c r="AW23" s="19"/>
      <c r="AX23" s="20"/>
      <c r="BA23" s="23"/>
      <c r="BH23" s="17"/>
      <c r="BI23" s="18"/>
      <c r="BJ23" s="19"/>
      <c r="BK23" s="19"/>
      <c r="BL23" s="19"/>
      <c r="BM23" s="19"/>
      <c r="BN23" s="20"/>
      <c r="BO23" s="18"/>
      <c r="BP23" s="19"/>
      <c r="BQ23" s="19"/>
      <c r="BR23" s="19"/>
      <c r="BS23" s="19"/>
      <c r="BT23" s="20"/>
      <c r="BU23" s="18"/>
      <c r="BV23" s="19"/>
      <c r="BW23" s="19"/>
      <c r="BX23" s="19"/>
      <c r="BY23" s="19"/>
      <c r="BZ23" s="20"/>
      <c r="CA23" s="18"/>
      <c r="CB23" s="19"/>
      <c r="CC23" s="19"/>
      <c r="CD23" s="19"/>
      <c r="CE23" s="19"/>
      <c r="CF23" s="20"/>
      <c r="CG23" s="18"/>
      <c r="CH23" s="19"/>
      <c r="CI23" s="19"/>
      <c r="CJ23" s="19"/>
      <c r="CK23" s="19"/>
      <c r="CL23" s="20"/>
      <c r="CM23" s="18"/>
      <c r="CN23" s="19"/>
      <c r="CO23" s="19"/>
      <c r="CP23" s="19"/>
      <c r="CQ23" s="19"/>
      <c r="CR23" s="20"/>
      <c r="CS23" s="18"/>
      <c r="CT23" s="19"/>
      <c r="CU23" s="19"/>
      <c r="CV23" s="19"/>
      <c r="CW23" s="19"/>
      <c r="CX23" s="20"/>
    </row>
    <row r="24" spans="1:102" ht="21.75" customHeight="1" x14ac:dyDescent="0.15">
      <c r="A24" s="23"/>
      <c r="H24" s="17"/>
      <c r="I24" s="940" t="str">
        <f>IF(AS20="","",IF(DAY(AS20)+1&gt;IF(MONTH(A5)=12,31,DATE(YEAR(A5),MONTH(A5)+1,1)-A5),"",AS20+1))</f>
        <v/>
      </c>
      <c r="J24" s="941"/>
      <c r="K24" s="941"/>
      <c r="L24" s="123"/>
      <c r="M24" s="21"/>
      <c r="N24" s="22"/>
      <c r="O24" s="914" t="str">
        <f>IF(I24="","",IF(DAY(I24)+1&gt;IF(MONTH(A5)=12,31,DATE(YEAR(A5),MONTH(A5)+1,1)-A5),"",I24+1))</f>
        <v/>
      </c>
      <c r="P24" s="915"/>
      <c r="Q24" s="915"/>
      <c r="R24" s="119"/>
      <c r="S24" s="21"/>
      <c r="T24" s="22"/>
      <c r="U24" s="820" t="s">
        <v>318</v>
      </c>
      <c r="V24" s="821"/>
      <c r="W24" s="822"/>
      <c r="X24" s="946" t="str">
        <f>VLOOKUP(A5,祝節名,2,FALSE)</f>
        <v>1 元日、12 成人の日
小寒5、大寒20</v>
      </c>
      <c r="Y24" s="946"/>
      <c r="Z24" s="946"/>
      <c r="AA24" s="946"/>
      <c r="AB24" s="946"/>
      <c r="AC24" s="946"/>
      <c r="AD24" s="946"/>
      <c r="AE24" s="946"/>
      <c r="AF24" s="946"/>
      <c r="AG24" s="946"/>
      <c r="AH24" s="946"/>
      <c r="AI24" s="946"/>
      <c r="AJ24" s="820" t="s">
        <v>359</v>
      </c>
      <c r="AK24" s="821"/>
      <c r="AL24" s="822"/>
      <c r="AM24" s="949" t="str">
        <f>VLOOKUP(A5,記念名,2,FALSE)</f>
        <v>防災とボランティアの日 17</v>
      </c>
      <c r="AN24" s="946"/>
      <c r="AO24" s="946"/>
      <c r="AP24" s="946"/>
      <c r="AQ24" s="946"/>
      <c r="AR24" s="946"/>
      <c r="AS24" s="946"/>
      <c r="AT24" s="946"/>
      <c r="AU24" s="946"/>
      <c r="AV24" s="946"/>
      <c r="AW24" s="946"/>
      <c r="AX24" s="950"/>
      <c r="BA24" s="23"/>
      <c r="BH24" s="17"/>
      <c r="BI24" s="940" t="str">
        <f>IF(CS20="","",IF(DAY(CS20)+1&gt;IF(MONTH(BA5)=12,31,DATE(YEAR(BA5),MONTH(BA5)+1,1)-BA5),"",CS20+1))</f>
        <v/>
      </c>
      <c r="BJ24" s="941"/>
      <c r="BK24" s="941"/>
      <c r="BL24" s="123"/>
      <c r="BM24" s="21"/>
      <c r="BN24" s="22"/>
      <c r="BO24" s="914" t="str">
        <f>IF(BI24="","",IF(DAY(BI24)+1&gt;IF(MONTH(BA5)=12,31,DATE(YEAR(BA5),MONTH(BA5)+1,1)-BA5),"",BI24+1))</f>
        <v/>
      </c>
      <c r="BP24" s="915"/>
      <c r="BQ24" s="915"/>
      <c r="BR24" s="119"/>
      <c r="BS24" s="21"/>
      <c r="BT24" s="22"/>
      <c r="BU24" s="820" t="s">
        <v>318</v>
      </c>
      <c r="BV24" s="821"/>
      <c r="BW24" s="822"/>
      <c r="BX24" s="946" t="str">
        <f>VLOOKUP(BA5,祝節名,2,FALSE)</f>
        <v>29 昭和の日
清明5、穀雨20</v>
      </c>
      <c r="BY24" s="946"/>
      <c r="BZ24" s="946"/>
      <c r="CA24" s="946"/>
      <c r="CB24" s="946"/>
      <c r="CC24" s="946"/>
      <c r="CD24" s="946"/>
      <c r="CE24" s="946"/>
      <c r="CF24" s="946"/>
      <c r="CG24" s="946"/>
      <c r="CH24" s="946"/>
      <c r="CI24" s="946"/>
      <c r="CJ24" s="820" t="s">
        <v>359</v>
      </c>
      <c r="CK24" s="821"/>
      <c r="CL24" s="822"/>
      <c r="CM24" s="949" t="str">
        <f>VLOOKUP(BA5,記念名,2,FALSE)</f>
        <v>発明の日 18、郵政記念日 20
主権回復の日 28</v>
      </c>
      <c r="CN24" s="946"/>
      <c r="CO24" s="946"/>
      <c r="CP24" s="946"/>
      <c r="CQ24" s="946"/>
      <c r="CR24" s="946"/>
      <c r="CS24" s="946"/>
      <c r="CT24" s="946"/>
      <c r="CU24" s="946"/>
      <c r="CV24" s="946"/>
      <c r="CW24" s="946"/>
      <c r="CX24" s="950"/>
    </row>
    <row r="25" spans="1:102" ht="21.75" customHeight="1" x14ac:dyDescent="0.15">
      <c r="A25" s="23"/>
      <c r="H25" s="17"/>
      <c r="I25" s="942"/>
      <c r="J25" s="943"/>
      <c r="K25" s="943"/>
      <c r="L25" s="124"/>
      <c r="N25" s="17"/>
      <c r="O25" s="916"/>
      <c r="P25" s="917"/>
      <c r="Q25" s="917"/>
      <c r="R25" s="121"/>
      <c r="T25" s="17"/>
      <c r="U25" s="823"/>
      <c r="V25" s="824"/>
      <c r="W25" s="825"/>
      <c r="X25" s="947"/>
      <c r="Y25" s="947"/>
      <c r="Z25" s="947"/>
      <c r="AA25" s="947"/>
      <c r="AB25" s="947"/>
      <c r="AC25" s="947"/>
      <c r="AD25" s="947"/>
      <c r="AE25" s="947"/>
      <c r="AF25" s="947"/>
      <c r="AG25" s="947"/>
      <c r="AH25" s="947"/>
      <c r="AI25" s="947"/>
      <c r="AJ25" s="823"/>
      <c r="AK25" s="824"/>
      <c r="AL25" s="825"/>
      <c r="AM25" s="951"/>
      <c r="AN25" s="947"/>
      <c r="AO25" s="947"/>
      <c r="AP25" s="947"/>
      <c r="AQ25" s="947"/>
      <c r="AR25" s="947"/>
      <c r="AS25" s="947"/>
      <c r="AT25" s="947"/>
      <c r="AU25" s="947"/>
      <c r="AV25" s="947"/>
      <c r="AW25" s="947"/>
      <c r="AX25" s="952"/>
      <c r="BA25" s="23"/>
      <c r="BH25" s="17"/>
      <c r="BI25" s="942"/>
      <c r="BJ25" s="943"/>
      <c r="BK25" s="943"/>
      <c r="BL25" s="124"/>
      <c r="BN25" s="17"/>
      <c r="BO25" s="916"/>
      <c r="BP25" s="917"/>
      <c r="BQ25" s="917"/>
      <c r="BR25" s="121"/>
      <c r="BT25" s="17"/>
      <c r="BU25" s="823"/>
      <c r="BV25" s="824"/>
      <c r="BW25" s="825"/>
      <c r="BX25" s="947"/>
      <c r="BY25" s="947"/>
      <c r="BZ25" s="947"/>
      <c r="CA25" s="947"/>
      <c r="CB25" s="947"/>
      <c r="CC25" s="947"/>
      <c r="CD25" s="947"/>
      <c r="CE25" s="947"/>
      <c r="CF25" s="947"/>
      <c r="CG25" s="947"/>
      <c r="CH25" s="947"/>
      <c r="CI25" s="947"/>
      <c r="CJ25" s="823"/>
      <c r="CK25" s="824"/>
      <c r="CL25" s="825"/>
      <c r="CM25" s="951"/>
      <c r="CN25" s="947"/>
      <c r="CO25" s="947"/>
      <c r="CP25" s="947"/>
      <c r="CQ25" s="947"/>
      <c r="CR25" s="947"/>
      <c r="CS25" s="947"/>
      <c r="CT25" s="947"/>
      <c r="CU25" s="947"/>
      <c r="CV25" s="947"/>
      <c r="CW25" s="947"/>
      <c r="CX25" s="952"/>
    </row>
    <row r="26" spans="1:102" ht="15.75" customHeight="1" x14ac:dyDescent="0.15">
      <c r="A26" s="18"/>
      <c r="B26" s="19"/>
      <c r="C26" s="19"/>
      <c r="D26" s="19"/>
      <c r="E26" s="19"/>
      <c r="F26" s="19"/>
      <c r="G26" s="19"/>
      <c r="H26" s="20"/>
      <c r="I26" s="944"/>
      <c r="J26" s="945"/>
      <c r="K26" s="945"/>
      <c r="L26" s="125"/>
      <c r="M26" s="19"/>
      <c r="N26" s="20"/>
      <c r="O26" s="918"/>
      <c r="P26" s="919"/>
      <c r="Q26" s="919"/>
      <c r="R26" s="136"/>
      <c r="S26" s="19"/>
      <c r="T26" s="20"/>
      <c r="U26" s="826"/>
      <c r="V26" s="827"/>
      <c r="W26" s="828"/>
      <c r="X26" s="948"/>
      <c r="Y26" s="948"/>
      <c r="Z26" s="948"/>
      <c r="AA26" s="948"/>
      <c r="AB26" s="948"/>
      <c r="AC26" s="948"/>
      <c r="AD26" s="948"/>
      <c r="AE26" s="948"/>
      <c r="AF26" s="948"/>
      <c r="AG26" s="948"/>
      <c r="AH26" s="948"/>
      <c r="AI26" s="948"/>
      <c r="AJ26" s="826"/>
      <c r="AK26" s="827"/>
      <c r="AL26" s="828"/>
      <c r="AM26" s="953"/>
      <c r="AN26" s="948"/>
      <c r="AO26" s="948"/>
      <c r="AP26" s="948"/>
      <c r="AQ26" s="948"/>
      <c r="AR26" s="948"/>
      <c r="AS26" s="948"/>
      <c r="AT26" s="948"/>
      <c r="AU26" s="948"/>
      <c r="AV26" s="948"/>
      <c r="AW26" s="948"/>
      <c r="AX26" s="954"/>
      <c r="BA26" s="18"/>
      <c r="BB26" s="19"/>
      <c r="BC26" s="19"/>
      <c r="BD26" s="19"/>
      <c r="BE26" s="19"/>
      <c r="BF26" s="19"/>
      <c r="BG26" s="19"/>
      <c r="BH26" s="20"/>
      <c r="BI26" s="944"/>
      <c r="BJ26" s="945"/>
      <c r="BK26" s="945"/>
      <c r="BL26" s="125"/>
      <c r="BM26" s="19"/>
      <c r="BN26" s="20"/>
      <c r="BO26" s="918"/>
      <c r="BP26" s="919"/>
      <c r="BQ26" s="919"/>
      <c r="BR26" s="136"/>
      <c r="BS26" s="19"/>
      <c r="BT26" s="20"/>
      <c r="BU26" s="826"/>
      <c r="BV26" s="827"/>
      <c r="BW26" s="828"/>
      <c r="BX26" s="948"/>
      <c r="BY26" s="948"/>
      <c r="BZ26" s="948"/>
      <c r="CA26" s="948"/>
      <c r="CB26" s="948"/>
      <c r="CC26" s="948"/>
      <c r="CD26" s="948"/>
      <c r="CE26" s="948"/>
      <c r="CF26" s="948"/>
      <c r="CG26" s="948"/>
      <c r="CH26" s="948"/>
      <c r="CI26" s="948"/>
      <c r="CJ26" s="826"/>
      <c r="CK26" s="827"/>
      <c r="CL26" s="828"/>
      <c r="CM26" s="953"/>
      <c r="CN26" s="948"/>
      <c r="CO26" s="948"/>
      <c r="CP26" s="948"/>
      <c r="CQ26" s="948"/>
      <c r="CR26" s="948"/>
      <c r="CS26" s="948"/>
      <c r="CT26" s="948"/>
      <c r="CU26" s="948"/>
      <c r="CV26" s="948"/>
      <c r="CW26" s="948"/>
      <c r="CX26" s="954"/>
    </row>
    <row r="27" spans="1:102" ht="51.75" customHeight="1" x14ac:dyDescent="0.15">
      <c r="A27" s="151" t="s">
        <v>360</v>
      </c>
    </row>
    <row r="28" spans="1:102" ht="24" customHeight="1" x14ac:dyDescent="0.15">
      <c r="A28" s="957">
        <f>A31</f>
        <v>46054</v>
      </c>
      <c r="B28" s="958"/>
      <c r="C28" s="958"/>
      <c r="D28" s="958"/>
      <c r="E28" s="958"/>
      <c r="F28" s="958"/>
      <c r="G28" s="958"/>
      <c r="H28" s="959"/>
      <c r="I28" s="594" t="s">
        <v>24</v>
      </c>
      <c r="J28" s="595"/>
      <c r="K28" s="595"/>
      <c r="L28" s="148"/>
      <c r="M28" s="148"/>
      <c r="N28" s="147"/>
      <c r="O28" s="932" t="s">
        <v>56</v>
      </c>
      <c r="P28" s="933"/>
      <c r="Q28" s="933"/>
      <c r="R28" s="146"/>
      <c r="S28" s="146"/>
      <c r="T28" s="145"/>
      <c r="U28" s="955" t="s">
        <v>53</v>
      </c>
      <c r="V28" s="956"/>
      <c r="W28" s="956"/>
      <c r="X28" s="150"/>
      <c r="Y28" s="150"/>
      <c r="Z28" s="149"/>
      <c r="AA28" s="932" t="s">
        <v>57</v>
      </c>
      <c r="AB28" s="933"/>
      <c r="AC28" s="933"/>
      <c r="AD28" s="146"/>
      <c r="AE28" s="146"/>
      <c r="AF28" s="145"/>
      <c r="AG28" s="955" t="s">
        <v>58</v>
      </c>
      <c r="AH28" s="956"/>
      <c r="AI28" s="956"/>
      <c r="AJ28" s="150"/>
      <c r="AK28" s="150"/>
      <c r="AL28" s="149"/>
      <c r="AM28" s="932" t="s">
        <v>59</v>
      </c>
      <c r="AN28" s="933"/>
      <c r="AO28" s="933"/>
      <c r="AP28" s="146"/>
      <c r="AQ28" s="146"/>
      <c r="AR28" s="145"/>
      <c r="AS28" s="582" t="s">
        <v>62</v>
      </c>
      <c r="AT28" s="583"/>
      <c r="AU28" s="583"/>
      <c r="AV28" s="144"/>
      <c r="AW28" s="144"/>
      <c r="AX28" s="143"/>
      <c r="BA28" s="957">
        <f>BA31</f>
        <v>46143</v>
      </c>
      <c r="BB28" s="958"/>
      <c r="BC28" s="958"/>
      <c r="BD28" s="958"/>
      <c r="BE28" s="958"/>
      <c r="BF28" s="958"/>
      <c r="BG28" s="958"/>
      <c r="BH28" s="959"/>
      <c r="BI28" s="594" t="s">
        <v>24</v>
      </c>
      <c r="BJ28" s="595"/>
      <c r="BK28" s="595"/>
      <c r="BL28" s="148"/>
      <c r="BM28" s="148"/>
      <c r="BN28" s="147"/>
      <c r="BO28" s="932" t="s">
        <v>56</v>
      </c>
      <c r="BP28" s="933"/>
      <c r="BQ28" s="933"/>
      <c r="BR28" s="146"/>
      <c r="BS28" s="146"/>
      <c r="BT28" s="145"/>
      <c r="BU28" s="955" t="s">
        <v>53</v>
      </c>
      <c r="BV28" s="956"/>
      <c r="BW28" s="956"/>
      <c r="BX28" s="150"/>
      <c r="BY28" s="150"/>
      <c r="BZ28" s="149"/>
      <c r="CA28" s="932" t="s">
        <v>57</v>
      </c>
      <c r="CB28" s="933"/>
      <c r="CC28" s="933"/>
      <c r="CD28" s="146"/>
      <c r="CE28" s="146"/>
      <c r="CF28" s="145"/>
      <c r="CG28" s="955" t="s">
        <v>58</v>
      </c>
      <c r="CH28" s="956"/>
      <c r="CI28" s="956"/>
      <c r="CJ28" s="150"/>
      <c r="CK28" s="150"/>
      <c r="CL28" s="149"/>
      <c r="CM28" s="932" t="s">
        <v>59</v>
      </c>
      <c r="CN28" s="933"/>
      <c r="CO28" s="933"/>
      <c r="CP28" s="146"/>
      <c r="CQ28" s="146"/>
      <c r="CR28" s="145"/>
      <c r="CS28" s="582" t="s">
        <v>62</v>
      </c>
      <c r="CT28" s="583"/>
      <c r="CU28" s="583"/>
      <c r="CV28" s="144"/>
      <c r="CW28" s="144"/>
      <c r="CX28" s="143"/>
    </row>
    <row r="29" spans="1:102" ht="21.75" customHeight="1" x14ac:dyDescent="0.15">
      <c r="A29" s="960"/>
      <c r="B29" s="961"/>
      <c r="C29" s="961"/>
      <c r="D29" s="961"/>
      <c r="E29" s="961"/>
      <c r="F29" s="961"/>
      <c r="G29" s="961"/>
      <c r="H29" s="962"/>
      <c r="I29" s="879">
        <f>IF(WEEKDAY(A31)=1,A31,(IF(WEEKDAY(A31)=2,A31-1,(IF(WEEKDAY(A31)=3,A31-2,(IF(WEEKDAY(A31)=4,A31-3,(IF(WEEKDAY(A31)=5,A31-4,IF(WEEKDAY(A31)=6,A31-5,A31-6))))))))))</f>
        <v>46054</v>
      </c>
      <c r="J29" s="880"/>
      <c r="K29" s="880"/>
      <c r="O29" s="881">
        <f>I29+1</f>
        <v>46055</v>
      </c>
      <c r="P29" s="882"/>
      <c r="Q29" s="882"/>
      <c r="U29" s="881">
        <f>O29+1</f>
        <v>46056</v>
      </c>
      <c r="V29" s="882"/>
      <c r="W29" s="882"/>
      <c r="X29" s="119"/>
      <c r="Y29" s="21"/>
      <c r="Z29" s="22"/>
      <c r="AA29" s="881">
        <f>U29+1</f>
        <v>46057</v>
      </c>
      <c r="AB29" s="882"/>
      <c r="AC29" s="882"/>
      <c r="AD29" s="119"/>
      <c r="AE29" s="21"/>
      <c r="AF29" s="22"/>
      <c r="AG29" s="881">
        <f>AA29+1</f>
        <v>46058</v>
      </c>
      <c r="AH29" s="882"/>
      <c r="AI29" s="882"/>
      <c r="AJ29" s="119"/>
      <c r="AK29" s="21"/>
      <c r="AL29" s="22"/>
      <c r="AM29" s="881">
        <f>AG29+1</f>
        <v>46059</v>
      </c>
      <c r="AN29" s="882"/>
      <c r="AO29" s="882"/>
      <c r="AP29" s="119"/>
      <c r="AQ29" s="21"/>
      <c r="AR29" s="22"/>
      <c r="AS29" s="873">
        <f>AM29+1</f>
        <v>46060</v>
      </c>
      <c r="AT29" s="874"/>
      <c r="AU29" s="874"/>
      <c r="AV29" s="120"/>
      <c r="AW29" s="21"/>
      <c r="AX29" s="22"/>
      <c r="BA29" s="960"/>
      <c r="BB29" s="961"/>
      <c r="BC29" s="961"/>
      <c r="BD29" s="961"/>
      <c r="BE29" s="961"/>
      <c r="BF29" s="961"/>
      <c r="BG29" s="961"/>
      <c r="BH29" s="962"/>
      <c r="BI29" s="879">
        <f>IF(WEEKDAY(BA31)=1,BA31,(IF(WEEKDAY(BA31)=2,BA31-1,(IF(WEEKDAY(BA31)=3,BA31-2,(IF(WEEKDAY(BA31)=4,BA31-3,(IF(WEEKDAY(BA31)=5,BA31-4,IF(WEEKDAY(BA31)=6,BA31-5,BA31-6))))))))))</f>
        <v>46138</v>
      </c>
      <c r="BJ29" s="880"/>
      <c r="BK29" s="880"/>
      <c r="BO29" s="881">
        <f>BI29+1</f>
        <v>46139</v>
      </c>
      <c r="BP29" s="882"/>
      <c r="BQ29" s="882"/>
      <c r="BU29" s="881">
        <f>BO29+1</f>
        <v>46140</v>
      </c>
      <c r="BV29" s="882"/>
      <c r="BW29" s="882"/>
      <c r="BX29" s="119"/>
      <c r="BY29" s="21"/>
      <c r="BZ29" s="22"/>
      <c r="CA29" s="881">
        <f>BU29+1</f>
        <v>46141</v>
      </c>
      <c r="CB29" s="882"/>
      <c r="CC29" s="882"/>
      <c r="CD29" s="119"/>
      <c r="CE29" s="21"/>
      <c r="CF29" s="22"/>
      <c r="CG29" s="881">
        <f>CA29+1</f>
        <v>46142</v>
      </c>
      <c r="CH29" s="882"/>
      <c r="CI29" s="882"/>
      <c r="CJ29" s="119"/>
      <c r="CK29" s="21"/>
      <c r="CL29" s="22"/>
      <c r="CM29" s="881">
        <f>CG29+1</f>
        <v>46143</v>
      </c>
      <c r="CN29" s="882"/>
      <c r="CO29" s="882"/>
      <c r="CP29" s="119"/>
      <c r="CQ29" s="21"/>
      <c r="CR29" s="22"/>
      <c r="CS29" s="873">
        <f>CM29+1</f>
        <v>46144</v>
      </c>
      <c r="CT29" s="874"/>
      <c r="CU29" s="874"/>
      <c r="CV29" s="120"/>
      <c r="CW29" s="21"/>
      <c r="CX29" s="22"/>
    </row>
    <row r="30" spans="1:102" ht="21.75" customHeight="1" x14ac:dyDescent="0.15">
      <c r="A30" s="960"/>
      <c r="B30" s="961"/>
      <c r="C30" s="961"/>
      <c r="D30" s="961"/>
      <c r="E30" s="961"/>
      <c r="F30" s="961"/>
      <c r="G30" s="961"/>
      <c r="H30" s="962"/>
      <c r="I30" s="879"/>
      <c r="J30" s="880"/>
      <c r="K30" s="880"/>
      <c r="O30" s="883"/>
      <c r="P30" s="884"/>
      <c r="Q30" s="884"/>
      <c r="U30" s="883"/>
      <c r="V30" s="884"/>
      <c r="W30" s="884"/>
      <c r="X30" s="121"/>
      <c r="Z30" s="17"/>
      <c r="AA30" s="883"/>
      <c r="AB30" s="884"/>
      <c r="AC30" s="884"/>
      <c r="AD30" s="121"/>
      <c r="AF30" s="17"/>
      <c r="AG30" s="883"/>
      <c r="AH30" s="884"/>
      <c r="AI30" s="884"/>
      <c r="AJ30" s="121"/>
      <c r="AL30" s="17"/>
      <c r="AM30" s="883"/>
      <c r="AN30" s="884"/>
      <c r="AO30" s="884"/>
      <c r="AP30" s="121"/>
      <c r="AR30" s="17"/>
      <c r="AS30" s="875"/>
      <c r="AT30" s="876"/>
      <c r="AU30" s="876"/>
      <c r="AV30" s="122"/>
      <c r="AX30" s="17"/>
      <c r="BA30" s="960"/>
      <c r="BB30" s="961"/>
      <c r="BC30" s="961"/>
      <c r="BD30" s="961"/>
      <c r="BE30" s="961"/>
      <c r="BF30" s="961"/>
      <c r="BG30" s="961"/>
      <c r="BH30" s="962"/>
      <c r="BI30" s="879"/>
      <c r="BJ30" s="880"/>
      <c r="BK30" s="880"/>
      <c r="BO30" s="883"/>
      <c r="BP30" s="884"/>
      <c r="BQ30" s="884"/>
      <c r="BU30" s="883"/>
      <c r="BV30" s="884"/>
      <c r="BW30" s="884"/>
      <c r="BX30" s="121"/>
      <c r="BZ30" s="17"/>
      <c r="CA30" s="883"/>
      <c r="CB30" s="884"/>
      <c r="CC30" s="884"/>
      <c r="CD30" s="121"/>
      <c r="CF30" s="17"/>
      <c r="CG30" s="883"/>
      <c r="CH30" s="884"/>
      <c r="CI30" s="884"/>
      <c r="CJ30" s="121"/>
      <c r="CL30" s="17"/>
      <c r="CM30" s="883"/>
      <c r="CN30" s="884"/>
      <c r="CO30" s="884"/>
      <c r="CP30" s="121"/>
      <c r="CR30" s="17"/>
      <c r="CS30" s="875"/>
      <c r="CT30" s="876"/>
      <c r="CU30" s="876"/>
      <c r="CV30" s="122"/>
      <c r="CX30" s="17"/>
    </row>
    <row r="31" spans="1:102" ht="22.5" customHeight="1" x14ac:dyDescent="0.15">
      <c r="A31" s="636">
        <f>IF(MONTH(A5)=12,DATE(YEAR(A5)+1,1,1),DATE(YEAR(A5),MONTH(A5)+1,1))</f>
        <v>46054</v>
      </c>
      <c r="B31" s="637"/>
      <c r="C31" s="637"/>
      <c r="D31" s="637"/>
      <c r="E31" s="637"/>
      <c r="F31" s="637"/>
      <c r="G31" s="637"/>
      <c r="H31" s="638"/>
      <c r="I31" s="879"/>
      <c r="J31" s="880"/>
      <c r="K31" s="880"/>
      <c r="O31" s="883"/>
      <c r="P31" s="884"/>
      <c r="Q31" s="884"/>
      <c r="U31" s="883"/>
      <c r="V31" s="884"/>
      <c r="W31" s="884"/>
      <c r="X31" s="121"/>
      <c r="Z31" s="17"/>
      <c r="AA31" s="883"/>
      <c r="AB31" s="884"/>
      <c r="AC31" s="884"/>
      <c r="AD31" s="121"/>
      <c r="AF31" s="17"/>
      <c r="AG31" s="883"/>
      <c r="AH31" s="884"/>
      <c r="AI31" s="884"/>
      <c r="AJ31" s="121"/>
      <c r="AL31" s="17"/>
      <c r="AM31" s="883"/>
      <c r="AN31" s="884"/>
      <c r="AO31" s="884"/>
      <c r="AP31" s="121"/>
      <c r="AR31" s="17"/>
      <c r="AS31" s="875"/>
      <c r="AT31" s="876"/>
      <c r="AU31" s="876"/>
      <c r="AV31" s="122"/>
      <c r="AX31" s="17"/>
      <c r="BA31" s="636">
        <f>IF(MONTH(BA5)=12,DATE(YEAR(BA5)+1,1,1),DATE(YEAR(BA5),MONTH(BA5)+1,1))</f>
        <v>46143</v>
      </c>
      <c r="BB31" s="637"/>
      <c r="BC31" s="637"/>
      <c r="BD31" s="637"/>
      <c r="BE31" s="637"/>
      <c r="BF31" s="637"/>
      <c r="BG31" s="637"/>
      <c r="BH31" s="638"/>
      <c r="BI31" s="879"/>
      <c r="BJ31" s="880"/>
      <c r="BK31" s="880"/>
      <c r="BO31" s="883"/>
      <c r="BP31" s="884"/>
      <c r="BQ31" s="884"/>
      <c r="BU31" s="883"/>
      <c r="BV31" s="884"/>
      <c r="BW31" s="884"/>
      <c r="BX31" s="121"/>
      <c r="BZ31" s="17"/>
      <c r="CA31" s="883"/>
      <c r="CB31" s="884"/>
      <c r="CC31" s="884"/>
      <c r="CD31" s="121"/>
      <c r="CF31" s="17"/>
      <c r="CG31" s="883"/>
      <c r="CH31" s="884"/>
      <c r="CI31" s="884"/>
      <c r="CJ31" s="121"/>
      <c r="CL31" s="17"/>
      <c r="CM31" s="883"/>
      <c r="CN31" s="884"/>
      <c r="CO31" s="884"/>
      <c r="CP31" s="121"/>
      <c r="CR31" s="17"/>
      <c r="CS31" s="875"/>
      <c r="CT31" s="876"/>
      <c r="CU31" s="876"/>
      <c r="CV31" s="122"/>
      <c r="CX31" s="17"/>
    </row>
    <row r="32" spans="1:102" ht="54.75" customHeight="1" x14ac:dyDescent="0.15">
      <c r="A32" s="636"/>
      <c r="B32" s="637"/>
      <c r="C32" s="637"/>
      <c r="D32" s="637"/>
      <c r="E32" s="637"/>
      <c r="F32" s="637"/>
      <c r="G32" s="637"/>
      <c r="H32" s="638"/>
      <c r="O32" s="23"/>
      <c r="U32" s="18"/>
      <c r="V32" s="19"/>
      <c r="W32" s="19"/>
      <c r="X32" s="19"/>
      <c r="Y32" s="19"/>
      <c r="Z32" s="20"/>
      <c r="AA32" s="18"/>
      <c r="AB32" s="19"/>
      <c r="AC32" s="19"/>
      <c r="AD32" s="19"/>
      <c r="AE32" s="19"/>
      <c r="AF32" s="20"/>
      <c r="AG32" s="18"/>
      <c r="AH32" s="19"/>
      <c r="AI32" s="19"/>
      <c r="AJ32" s="19"/>
      <c r="AK32" s="19"/>
      <c r="AL32" s="20"/>
      <c r="AM32" s="18"/>
      <c r="AN32" s="19"/>
      <c r="AO32" s="19"/>
      <c r="AP32" s="19"/>
      <c r="AQ32" s="19"/>
      <c r="AR32" s="20"/>
      <c r="AS32" s="18"/>
      <c r="AT32" s="19"/>
      <c r="AU32" s="19"/>
      <c r="AV32" s="19"/>
      <c r="AW32" s="19"/>
      <c r="AX32" s="20"/>
      <c r="BA32" s="636"/>
      <c r="BB32" s="637"/>
      <c r="BC32" s="637"/>
      <c r="BD32" s="637"/>
      <c r="BE32" s="637"/>
      <c r="BF32" s="637"/>
      <c r="BG32" s="637"/>
      <c r="BH32" s="638"/>
      <c r="BO32" s="23"/>
      <c r="BU32" s="18"/>
      <c r="BV32" s="19"/>
      <c r="BW32" s="19"/>
      <c r="BX32" s="19"/>
      <c r="BY32" s="19"/>
      <c r="BZ32" s="20"/>
      <c r="CA32" s="18"/>
      <c r="CB32" s="19"/>
      <c r="CC32" s="19"/>
      <c r="CD32" s="19"/>
      <c r="CE32" s="19"/>
      <c r="CF32" s="20"/>
      <c r="CG32" s="18"/>
      <c r="CH32" s="19"/>
      <c r="CI32" s="19"/>
      <c r="CJ32" s="19"/>
      <c r="CK32" s="19"/>
      <c r="CL32" s="20"/>
      <c r="CM32" s="18"/>
      <c r="CN32" s="19"/>
      <c r="CO32" s="19"/>
      <c r="CP32" s="19"/>
      <c r="CQ32" s="19"/>
      <c r="CR32" s="20"/>
      <c r="CS32" s="18"/>
      <c r="CT32" s="19"/>
      <c r="CU32" s="19"/>
      <c r="CV32" s="19"/>
      <c r="CW32" s="19"/>
      <c r="CX32" s="20"/>
    </row>
    <row r="33" spans="1:102" ht="21.75" customHeight="1" x14ac:dyDescent="0.15">
      <c r="A33" s="611" t="str">
        <f>IF(A31&gt;=43586,"令和"&amp;IF(YEAR(A31)-2018=1,"元",YEAR(A31)-2018),"平成"&amp;(YEAR(A31)-1988))</f>
        <v>令和8</v>
      </c>
      <c r="B33" s="612"/>
      <c r="C33" s="612"/>
      <c r="D33" s="612"/>
      <c r="E33" s="612"/>
      <c r="F33" s="612"/>
      <c r="G33" s="612"/>
      <c r="H33" s="613"/>
      <c r="I33" s="885">
        <f>AS29+1</f>
        <v>46061</v>
      </c>
      <c r="J33" s="886"/>
      <c r="K33" s="886"/>
      <c r="L33" s="123"/>
      <c r="M33" s="21"/>
      <c r="N33" s="22"/>
      <c r="O33" s="881">
        <f>I33+1</f>
        <v>46062</v>
      </c>
      <c r="P33" s="882"/>
      <c r="Q33" s="882"/>
      <c r="R33" s="119"/>
      <c r="S33" s="21"/>
      <c r="T33" s="22"/>
      <c r="U33" s="881">
        <f>O33+1</f>
        <v>46063</v>
      </c>
      <c r="V33" s="882"/>
      <c r="W33" s="882"/>
      <c r="X33" s="119"/>
      <c r="Y33" s="21"/>
      <c r="Z33" s="22"/>
      <c r="AA33" s="881">
        <f>U33+1</f>
        <v>46064</v>
      </c>
      <c r="AB33" s="882"/>
      <c r="AC33" s="882"/>
      <c r="AD33" s="119"/>
      <c r="AE33" s="21"/>
      <c r="AF33" s="22"/>
      <c r="AG33" s="881">
        <f>AA33+1</f>
        <v>46065</v>
      </c>
      <c r="AH33" s="882"/>
      <c r="AI33" s="882"/>
      <c r="AJ33" s="119"/>
      <c r="AK33" s="21"/>
      <c r="AL33" s="22"/>
      <c r="AM33" s="881">
        <f>AG33+1</f>
        <v>46066</v>
      </c>
      <c r="AN33" s="882"/>
      <c r="AO33" s="882"/>
      <c r="AP33" s="119"/>
      <c r="AQ33" s="21"/>
      <c r="AR33" s="22"/>
      <c r="AS33" s="887">
        <f>AM33+1</f>
        <v>46067</v>
      </c>
      <c r="AT33" s="888"/>
      <c r="AU33" s="888"/>
      <c r="AV33" s="119"/>
      <c r="AW33" s="21"/>
      <c r="AX33" s="22"/>
      <c r="BA33" s="611" t="str">
        <f>IF(BA31&gt;=43586,"令和"&amp;IF(YEAR(BA31)-2018=1,"元",YEAR(BA31)-2018),"平成"&amp;(YEAR(BA31)-1988))</f>
        <v>令和8</v>
      </c>
      <c r="BB33" s="612"/>
      <c r="BC33" s="612"/>
      <c r="BD33" s="612"/>
      <c r="BE33" s="612"/>
      <c r="BF33" s="612"/>
      <c r="BG33" s="612"/>
      <c r="BH33" s="613"/>
      <c r="BI33" s="885">
        <f>CS29+1</f>
        <v>46145</v>
      </c>
      <c r="BJ33" s="886"/>
      <c r="BK33" s="886"/>
      <c r="BL33" s="123"/>
      <c r="BM33" s="21"/>
      <c r="BN33" s="22"/>
      <c r="BO33" s="881">
        <f>BI33+1</f>
        <v>46146</v>
      </c>
      <c r="BP33" s="882"/>
      <c r="BQ33" s="882"/>
      <c r="BR33" s="119"/>
      <c r="BS33" s="21"/>
      <c r="BT33" s="22"/>
      <c r="BU33" s="881">
        <f>BO33+1</f>
        <v>46147</v>
      </c>
      <c r="BV33" s="882"/>
      <c r="BW33" s="882"/>
      <c r="BX33" s="119"/>
      <c r="BY33" s="21"/>
      <c r="BZ33" s="22"/>
      <c r="CA33" s="881">
        <f>BU33+1</f>
        <v>46148</v>
      </c>
      <c r="CB33" s="882"/>
      <c r="CC33" s="882"/>
      <c r="CD33" s="119"/>
      <c r="CE33" s="21"/>
      <c r="CF33" s="22"/>
      <c r="CG33" s="881">
        <f>CA33+1</f>
        <v>46149</v>
      </c>
      <c r="CH33" s="882"/>
      <c r="CI33" s="882"/>
      <c r="CJ33" s="119"/>
      <c r="CK33" s="21"/>
      <c r="CL33" s="22"/>
      <c r="CM33" s="881">
        <f>CG33+1</f>
        <v>46150</v>
      </c>
      <c r="CN33" s="882"/>
      <c r="CO33" s="882"/>
      <c r="CP33" s="119"/>
      <c r="CQ33" s="21"/>
      <c r="CR33" s="22"/>
      <c r="CS33" s="887">
        <f>CM33+1</f>
        <v>46151</v>
      </c>
      <c r="CT33" s="888"/>
      <c r="CU33" s="888"/>
      <c r="CV33" s="119"/>
      <c r="CW33" s="21"/>
      <c r="CX33" s="22"/>
    </row>
    <row r="34" spans="1:102" ht="21.75" customHeight="1" x14ac:dyDescent="0.15">
      <c r="A34" s="611"/>
      <c r="B34" s="612"/>
      <c r="C34" s="612"/>
      <c r="D34" s="612"/>
      <c r="E34" s="612"/>
      <c r="F34" s="612"/>
      <c r="G34" s="612"/>
      <c r="H34" s="613"/>
      <c r="I34" s="879"/>
      <c r="J34" s="880"/>
      <c r="K34" s="880"/>
      <c r="L34" s="124"/>
      <c r="N34" s="17"/>
      <c r="O34" s="883"/>
      <c r="P34" s="884"/>
      <c r="Q34" s="884"/>
      <c r="R34" s="121"/>
      <c r="T34" s="17"/>
      <c r="U34" s="883"/>
      <c r="V34" s="884"/>
      <c r="W34" s="884"/>
      <c r="X34" s="121"/>
      <c r="Z34" s="17"/>
      <c r="AA34" s="883"/>
      <c r="AB34" s="884"/>
      <c r="AC34" s="884"/>
      <c r="AD34" s="121"/>
      <c r="AF34" s="17"/>
      <c r="AG34" s="883"/>
      <c r="AH34" s="884"/>
      <c r="AI34" s="884"/>
      <c r="AJ34" s="121"/>
      <c r="AL34" s="17"/>
      <c r="AM34" s="883"/>
      <c r="AN34" s="884"/>
      <c r="AO34" s="884"/>
      <c r="AP34" s="121"/>
      <c r="AR34" s="17"/>
      <c r="AS34" s="887"/>
      <c r="AT34" s="888"/>
      <c r="AU34" s="888"/>
      <c r="AV34" s="121"/>
      <c r="AX34" s="17"/>
      <c r="BA34" s="611"/>
      <c r="BB34" s="612"/>
      <c r="BC34" s="612"/>
      <c r="BD34" s="612"/>
      <c r="BE34" s="612"/>
      <c r="BF34" s="612"/>
      <c r="BG34" s="612"/>
      <c r="BH34" s="613"/>
      <c r="BI34" s="879"/>
      <c r="BJ34" s="880"/>
      <c r="BK34" s="880"/>
      <c r="BL34" s="124"/>
      <c r="BN34" s="17"/>
      <c r="BO34" s="883"/>
      <c r="BP34" s="884"/>
      <c r="BQ34" s="884"/>
      <c r="BR34" s="121"/>
      <c r="BT34" s="17"/>
      <c r="BU34" s="883"/>
      <c r="BV34" s="884"/>
      <c r="BW34" s="884"/>
      <c r="BX34" s="121"/>
      <c r="BZ34" s="17"/>
      <c r="CA34" s="883"/>
      <c r="CB34" s="884"/>
      <c r="CC34" s="884"/>
      <c r="CD34" s="121"/>
      <c r="CF34" s="17"/>
      <c r="CG34" s="883"/>
      <c r="CH34" s="884"/>
      <c r="CI34" s="884"/>
      <c r="CJ34" s="121"/>
      <c r="CL34" s="17"/>
      <c r="CM34" s="883"/>
      <c r="CN34" s="884"/>
      <c r="CO34" s="884"/>
      <c r="CP34" s="121"/>
      <c r="CR34" s="17"/>
      <c r="CS34" s="887"/>
      <c r="CT34" s="888"/>
      <c r="CU34" s="888"/>
      <c r="CV34" s="121"/>
      <c r="CX34" s="17"/>
    </row>
    <row r="35" spans="1:102" ht="22.5" customHeight="1" x14ac:dyDescent="0.15">
      <c r="A35" s="28"/>
      <c r="B35" s="21"/>
      <c r="C35" s="21"/>
      <c r="D35" s="21"/>
      <c r="E35" s="21"/>
      <c r="F35" s="21"/>
      <c r="G35" s="21"/>
      <c r="H35" s="22"/>
      <c r="I35" s="879"/>
      <c r="J35" s="880"/>
      <c r="K35" s="880"/>
      <c r="L35" s="124"/>
      <c r="N35" s="17"/>
      <c r="O35" s="883"/>
      <c r="P35" s="884"/>
      <c r="Q35" s="884"/>
      <c r="R35" s="121"/>
      <c r="T35" s="17"/>
      <c r="U35" s="883"/>
      <c r="V35" s="884"/>
      <c r="W35" s="884"/>
      <c r="X35" s="121"/>
      <c r="Z35" s="17"/>
      <c r="AA35" s="883"/>
      <c r="AB35" s="884"/>
      <c r="AC35" s="884"/>
      <c r="AD35" s="121"/>
      <c r="AF35" s="17"/>
      <c r="AG35" s="883"/>
      <c r="AH35" s="884"/>
      <c r="AI35" s="884"/>
      <c r="AJ35" s="121"/>
      <c r="AL35" s="17"/>
      <c r="AM35" s="883"/>
      <c r="AN35" s="884"/>
      <c r="AO35" s="884"/>
      <c r="AP35" s="121"/>
      <c r="AR35" s="17"/>
      <c r="AS35" s="887"/>
      <c r="AT35" s="888"/>
      <c r="AU35" s="888"/>
      <c r="AV35" s="121"/>
      <c r="AX35" s="17"/>
      <c r="BA35" s="28"/>
      <c r="BB35" s="21"/>
      <c r="BC35" s="21"/>
      <c r="BD35" s="21"/>
      <c r="BE35" s="21"/>
      <c r="BF35" s="21"/>
      <c r="BG35" s="21"/>
      <c r="BH35" s="22"/>
      <c r="BI35" s="879"/>
      <c r="BJ35" s="880"/>
      <c r="BK35" s="880"/>
      <c r="BL35" s="124"/>
      <c r="BN35" s="17"/>
      <c r="BO35" s="883"/>
      <c r="BP35" s="884"/>
      <c r="BQ35" s="884"/>
      <c r="BR35" s="121"/>
      <c r="BT35" s="17"/>
      <c r="BU35" s="883"/>
      <c r="BV35" s="884"/>
      <c r="BW35" s="884"/>
      <c r="BX35" s="121"/>
      <c r="BZ35" s="17"/>
      <c r="CA35" s="883"/>
      <c r="CB35" s="884"/>
      <c r="CC35" s="884"/>
      <c r="CD35" s="121"/>
      <c r="CF35" s="17"/>
      <c r="CG35" s="883"/>
      <c r="CH35" s="884"/>
      <c r="CI35" s="884"/>
      <c r="CJ35" s="121"/>
      <c r="CL35" s="17"/>
      <c r="CM35" s="883"/>
      <c r="CN35" s="884"/>
      <c r="CO35" s="884"/>
      <c r="CP35" s="121"/>
      <c r="CR35" s="17"/>
      <c r="CS35" s="887"/>
      <c r="CT35" s="888"/>
      <c r="CU35" s="888"/>
      <c r="CV35" s="121"/>
      <c r="CX35" s="17"/>
    </row>
    <row r="36" spans="1:102" ht="58.5" customHeight="1" x14ac:dyDescent="0.15">
      <c r="A36" s="23"/>
      <c r="H36" s="17"/>
      <c r="I36" s="18"/>
      <c r="J36" s="19"/>
      <c r="K36" s="19"/>
      <c r="L36" s="19"/>
      <c r="M36" s="19"/>
      <c r="N36" s="20"/>
      <c r="O36" s="18"/>
      <c r="P36" s="19"/>
      <c r="Q36" s="19"/>
      <c r="R36" s="19"/>
      <c r="S36" s="19"/>
      <c r="T36" s="20"/>
      <c r="U36" s="18"/>
      <c r="V36" s="19"/>
      <c r="W36" s="19"/>
      <c r="X36" s="19"/>
      <c r="Y36" s="19"/>
      <c r="Z36" s="20"/>
      <c r="AA36" s="18"/>
      <c r="AB36" s="19"/>
      <c r="AC36" s="19"/>
      <c r="AD36" s="19"/>
      <c r="AE36" s="19"/>
      <c r="AF36" s="20"/>
      <c r="AG36" s="18"/>
      <c r="AH36" s="19"/>
      <c r="AI36" s="19"/>
      <c r="AJ36" s="19"/>
      <c r="AK36" s="19"/>
      <c r="AL36" s="20"/>
      <c r="AM36" s="18"/>
      <c r="AN36" s="19"/>
      <c r="AO36" s="19"/>
      <c r="AP36" s="19"/>
      <c r="AQ36" s="19"/>
      <c r="AR36" s="20"/>
      <c r="AS36" s="18"/>
      <c r="AT36" s="19"/>
      <c r="AU36" s="19"/>
      <c r="AV36" s="19"/>
      <c r="AW36" s="19"/>
      <c r="AX36" s="20"/>
      <c r="BA36" s="23"/>
      <c r="BH36" s="17"/>
      <c r="BI36" s="18"/>
      <c r="BJ36" s="19"/>
      <c r="BK36" s="19"/>
      <c r="BL36" s="19"/>
      <c r="BM36" s="19"/>
      <c r="BN36" s="20"/>
      <c r="BO36" s="18"/>
      <c r="BP36" s="19"/>
      <c r="BQ36" s="19"/>
      <c r="BR36" s="19"/>
      <c r="BS36" s="19"/>
      <c r="BT36" s="20"/>
      <c r="BU36" s="18"/>
      <c r="BV36" s="19"/>
      <c r="BW36" s="19"/>
      <c r="BX36" s="19"/>
      <c r="BY36" s="19"/>
      <c r="BZ36" s="20"/>
      <c r="CA36" s="18"/>
      <c r="CB36" s="19"/>
      <c r="CC36" s="19"/>
      <c r="CD36" s="19"/>
      <c r="CE36" s="19"/>
      <c r="CF36" s="20"/>
      <c r="CG36" s="18"/>
      <c r="CH36" s="19"/>
      <c r="CI36" s="19"/>
      <c r="CJ36" s="19"/>
      <c r="CK36" s="19"/>
      <c r="CL36" s="20"/>
      <c r="CM36" s="18"/>
      <c r="CN36" s="19"/>
      <c r="CO36" s="19"/>
      <c r="CP36" s="19"/>
      <c r="CQ36" s="19"/>
      <c r="CR36" s="20"/>
      <c r="CS36" s="18"/>
      <c r="CT36" s="19"/>
      <c r="CU36" s="19"/>
      <c r="CV36" s="19"/>
      <c r="CW36" s="19"/>
      <c r="CX36" s="20"/>
    </row>
    <row r="37" spans="1:102" ht="21.75" customHeight="1" x14ac:dyDescent="0.15">
      <c r="A37" s="23"/>
      <c r="H37" s="17"/>
      <c r="I37" s="885">
        <f>AS33+1</f>
        <v>46068</v>
      </c>
      <c r="J37" s="886"/>
      <c r="K37" s="886"/>
      <c r="L37" s="123"/>
      <c r="M37" s="21"/>
      <c r="N37" s="22"/>
      <c r="O37" s="881">
        <f>I37+1</f>
        <v>46069</v>
      </c>
      <c r="P37" s="882"/>
      <c r="Q37" s="882"/>
      <c r="R37" s="119"/>
      <c r="S37" s="21"/>
      <c r="T37" s="22"/>
      <c r="U37" s="881">
        <f>O37+1</f>
        <v>46070</v>
      </c>
      <c r="V37" s="882"/>
      <c r="W37" s="882"/>
      <c r="X37" s="119"/>
      <c r="Y37" s="21"/>
      <c r="Z37" s="22"/>
      <c r="AA37" s="881">
        <f>U37+1</f>
        <v>46071</v>
      </c>
      <c r="AB37" s="882"/>
      <c r="AC37" s="882"/>
      <c r="AD37" s="119"/>
      <c r="AE37" s="21"/>
      <c r="AF37" s="22"/>
      <c r="AG37" s="881">
        <f>AA37+1</f>
        <v>46072</v>
      </c>
      <c r="AH37" s="882"/>
      <c r="AI37" s="882"/>
      <c r="AJ37" s="119"/>
      <c r="AK37" s="21"/>
      <c r="AL37" s="22"/>
      <c r="AM37" s="881">
        <f>AG37+1</f>
        <v>46073</v>
      </c>
      <c r="AN37" s="882"/>
      <c r="AO37" s="882"/>
      <c r="AP37" s="119"/>
      <c r="AQ37" s="21"/>
      <c r="AR37" s="22"/>
      <c r="AS37" s="887">
        <f>AM37+1</f>
        <v>46074</v>
      </c>
      <c r="AT37" s="888"/>
      <c r="AU37" s="888"/>
      <c r="AV37" s="119"/>
      <c r="AW37" s="21"/>
      <c r="AX37" s="22"/>
      <c r="BA37" s="23"/>
      <c r="BH37" s="17"/>
      <c r="BI37" s="885">
        <f>CS33+1</f>
        <v>46152</v>
      </c>
      <c r="BJ37" s="886"/>
      <c r="BK37" s="886"/>
      <c r="BL37" s="123"/>
      <c r="BM37" s="21"/>
      <c r="BN37" s="22"/>
      <c r="BO37" s="881">
        <f>BI37+1</f>
        <v>46153</v>
      </c>
      <c r="BP37" s="882"/>
      <c r="BQ37" s="882"/>
      <c r="BR37" s="119"/>
      <c r="BS37" s="21"/>
      <c r="BT37" s="22"/>
      <c r="BU37" s="881">
        <f>BO37+1</f>
        <v>46154</v>
      </c>
      <c r="BV37" s="882"/>
      <c r="BW37" s="882"/>
      <c r="BX37" s="119"/>
      <c r="BY37" s="21"/>
      <c r="BZ37" s="22"/>
      <c r="CA37" s="881">
        <f>BU37+1</f>
        <v>46155</v>
      </c>
      <c r="CB37" s="882"/>
      <c r="CC37" s="882"/>
      <c r="CD37" s="119"/>
      <c r="CE37" s="21"/>
      <c r="CF37" s="22"/>
      <c r="CG37" s="881">
        <f>CA37+1</f>
        <v>46156</v>
      </c>
      <c r="CH37" s="882"/>
      <c r="CI37" s="882"/>
      <c r="CJ37" s="119"/>
      <c r="CK37" s="21"/>
      <c r="CL37" s="22"/>
      <c r="CM37" s="881">
        <f>CG37+1</f>
        <v>46157</v>
      </c>
      <c r="CN37" s="882"/>
      <c r="CO37" s="882"/>
      <c r="CP37" s="119"/>
      <c r="CQ37" s="21"/>
      <c r="CR37" s="22"/>
      <c r="CS37" s="887">
        <f>CM37+1</f>
        <v>46158</v>
      </c>
      <c r="CT37" s="888"/>
      <c r="CU37" s="888"/>
      <c r="CV37" s="119"/>
      <c r="CW37" s="21"/>
      <c r="CX37" s="22"/>
    </row>
    <row r="38" spans="1:102" ht="21.75" customHeight="1" x14ac:dyDescent="0.15">
      <c r="A38" s="23"/>
      <c r="H38" s="17"/>
      <c r="I38" s="879"/>
      <c r="J38" s="880"/>
      <c r="K38" s="880"/>
      <c r="L38" s="124"/>
      <c r="N38" s="17"/>
      <c r="O38" s="883"/>
      <c r="P38" s="884"/>
      <c r="Q38" s="884"/>
      <c r="R38" s="121"/>
      <c r="T38" s="17"/>
      <c r="U38" s="883"/>
      <c r="V38" s="884"/>
      <c r="W38" s="884"/>
      <c r="X38" s="121"/>
      <c r="Z38" s="17"/>
      <c r="AA38" s="883"/>
      <c r="AB38" s="884"/>
      <c r="AC38" s="884"/>
      <c r="AD38" s="121"/>
      <c r="AF38" s="17"/>
      <c r="AG38" s="883"/>
      <c r="AH38" s="884"/>
      <c r="AI38" s="884"/>
      <c r="AJ38" s="121"/>
      <c r="AL38" s="17"/>
      <c r="AM38" s="883"/>
      <c r="AN38" s="884"/>
      <c r="AO38" s="884"/>
      <c r="AP38" s="121"/>
      <c r="AR38" s="17"/>
      <c r="AS38" s="887"/>
      <c r="AT38" s="888"/>
      <c r="AU38" s="888"/>
      <c r="AV38" s="121"/>
      <c r="AX38" s="17"/>
      <c r="BA38" s="23"/>
      <c r="BH38" s="17"/>
      <c r="BI38" s="879"/>
      <c r="BJ38" s="880"/>
      <c r="BK38" s="880"/>
      <c r="BL38" s="124"/>
      <c r="BN38" s="17"/>
      <c r="BO38" s="883"/>
      <c r="BP38" s="884"/>
      <c r="BQ38" s="884"/>
      <c r="BR38" s="121"/>
      <c r="BT38" s="17"/>
      <c r="BU38" s="883"/>
      <c r="BV38" s="884"/>
      <c r="BW38" s="884"/>
      <c r="BX38" s="121"/>
      <c r="BZ38" s="17"/>
      <c r="CA38" s="883"/>
      <c r="CB38" s="884"/>
      <c r="CC38" s="884"/>
      <c r="CD38" s="121"/>
      <c r="CF38" s="17"/>
      <c r="CG38" s="883"/>
      <c r="CH38" s="884"/>
      <c r="CI38" s="884"/>
      <c r="CJ38" s="121"/>
      <c r="CL38" s="17"/>
      <c r="CM38" s="883"/>
      <c r="CN38" s="884"/>
      <c r="CO38" s="884"/>
      <c r="CP38" s="121"/>
      <c r="CR38" s="17"/>
      <c r="CS38" s="887"/>
      <c r="CT38" s="888"/>
      <c r="CU38" s="888"/>
      <c r="CV38" s="121"/>
      <c r="CX38" s="17"/>
    </row>
    <row r="39" spans="1:102" ht="90" customHeight="1" x14ac:dyDescent="0.15">
      <c r="A39" s="18"/>
      <c r="B39" s="19"/>
      <c r="C39" s="19"/>
      <c r="D39" s="19"/>
      <c r="E39" s="19"/>
      <c r="F39" s="19"/>
      <c r="G39" s="19"/>
      <c r="H39" s="20"/>
      <c r="I39" s="879"/>
      <c r="J39" s="880"/>
      <c r="K39" s="880"/>
      <c r="L39" s="124"/>
      <c r="N39" s="17"/>
      <c r="O39" s="883"/>
      <c r="P39" s="884"/>
      <c r="Q39" s="884"/>
      <c r="R39" s="121"/>
      <c r="T39" s="17"/>
      <c r="U39" s="883"/>
      <c r="V39" s="884"/>
      <c r="W39" s="884"/>
      <c r="X39" s="121"/>
      <c r="Z39" s="17"/>
      <c r="AA39" s="883"/>
      <c r="AB39" s="884"/>
      <c r="AC39" s="884"/>
      <c r="AD39" s="121"/>
      <c r="AF39" s="17"/>
      <c r="AG39" s="883"/>
      <c r="AH39" s="884"/>
      <c r="AI39" s="884"/>
      <c r="AJ39" s="121"/>
      <c r="AL39" s="17"/>
      <c r="AM39" s="883"/>
      <c r="AN39" s="884"/>
      <c r="AO39" s="884"/>
      <c r="AP39" s="121"/>
      <c r="AR39" s="17"/>
      <c r="AS39" s="887"/>
      <c r="AT39" s="888"/>
      <c r="AU39" s="888"/>
      <c r="AV39" s="121"/>
      <c r="AX39" s="17"/>
      <c r="BA39" s="18"/>
      <c r="BB39" s="19"/>
      <c r="BC39" s="19"/>
      <c r="BD39" s="19"/>
      <c r="BE39" s="19"/>
      <c r="BF39" s="19"/>
      <c r="BG39" s="19"/>
      <c r="BH39" s="20"/>
      <c r="BI39" s="879"/>
      <c r="BJ39" s="880"/>
      <c r="BK39" s="880"/>
      <c r="BL39" s="124"/>
      <c r="BN39" s="17"/>
      <c r="BO39" s="883"/>
      <c r="BP39" s="884"/>
      <c r="BQ39" s="884"/>
      <c r="BR39" s="121"/>
      <c r="BT39" s="17"/>
      <c r="BU39" s="883"/>
      <c r="BV39" s="884"/>
      <c r="BW39" s="884"/>
      <c r="BX39" s="121"/>
      <c r="BZ39" s="17"/>
      <c r="CA39" s="883"/>
      <c r="CB39" s="884"/>
      <c r="CC39" s="884"/>
      <c r="CD39" s="121"/>
      <c r="CF39" s="17"/>
      <c r="CG39" s="883"/>
      <c r="CH39" s="884"/>
      <c r="CI39" s="884"/>
      <c r="CJ39" s="121"/>
      <c r="CL39" s="17"/>
      <c r="CM39" s="883"/>
      <c r="CN39" s="884"/>
      <c r="CO39" s="884"/>
      <c r="CP39" s="121"/>
      <c r="CR39" s="17"/>
      <c r="CS39" s="887"/>
      <c r="CT39" s="888"/>
      <c r="CU39" s="888"/>
      <c r="CV39" s="121"/>
      <c r="CX39" s="17"/>
    </row>
    <row r="40" spans="1:102" ht="77.25" customHeight="1" x14ac:dyDescent="0.15">
      <c r="A40" s="602">
        <f>A31</f>
        <v>46054</v>
      </c>
      <c r="B40" s="603"/>
      <c r="C40" s="603"/>
      <c r="D40" s="603"/>
      <c r="E40" s="603"/>
      <c r="F40" s="603"/>
      <c r="G40" s="603"/>
      <c r="H40" s="604"/>
      <c r="I40" s="59"/>
      <c r="J40" s="96"/>
      <c r="K40" s="96"/>
      <c r="L40" s="96"/>
      <c r="M40" s="96"/>
      <c r="N40" s="96"/>
      <c r="O40" s="96"/>
      <c r="P40" s="96"/>
      <c r="Q40" s="96"/>
      <c r="R40" s="96"/>
      <c r="S40" s="96"/>
      <c r="T40" s="96"/>
      <c r="U40" s="96"/>
      <c r="V40" s="96"/>
      <c r="W40" s="96"/>
      <c r="X40" s="96"/>
      <c r="Y40" s="96"/>
      <c r="Z40" s="96"/>
      <c r="AA40" s="96"/>
      <c r="AB40" s="96"/>
      <c r="AC40" s="96"/>
      <c r="AD40" s="96"/>
      <c r="AE40" s="96"/>
      <c r="AF40" s="96"/>
      <c r="AG40" s="96"/>
      <c r="AH40" s="96"/>
      <c r="AI40" s="96"/>
      <c r="AJ40" s="96"/>
      <c r="AK40" s="96"/>
      <c r="AL40" s="96"/>
      <c r="AM40" s="96"/>
      <c r="AN40" s="96"/>
      <c r="AO40" s="96"/>
      <c r="AP40" s="96"/>
      <c r="AQ40" s="96"/>
      <c r="AR40" s="96"/>
      <c r="AS40" s="96"/>
      <c r="AT40" s="96"/>
      <c r="AU40" s="96"/>
      <c r="AV40" s="96"/>
      <c r="AW40" s="96"/>
      <c r="AX40" s="97"/>
      <c r="BA40" s="602">
        <f>BA31</f>
        <v>46143</v>
      </c>
      <c r="BB40" s="603"/>
      <c r="BC40" s="603"/>
      <c r="BD40" s="603"/>
      <c r="BE40" s="603"/>
      <c r="BF40" s="603"/>
      <c r="BG40" s="603"/>
      <c r="BH40" s="604"/>
      <c r="BI40" s="59"/>
      <c r="BJ40" s="96"/>
      <c r="BK40" s="96"/>
      <c r="BL40" s="96"/>
      <c r="BM40" s="96"/>
      <c r="BN40" s="96"/>
      <c r="BO40" s="96"/>
      <c r="BP40" s="96"/>
      <c r="BQ40" s="96"/>
      <c r="BR40" s="96"/>
      <c r="BS40" s="96"/>
      <c r="BT40" s="96"/>
      <c r="BU40" s="96"/>
      <c r="BV40" s="96"/>
      <c r="BW40" s="96"/>
      <c r="BX40" s="96"/>
      <c r="BY40" s="96"/>
      <c r="BZ40" s="96"/>
      <c r="CA40" s="96"/>
      <c r="CB40" s="96"/>
      <c r="CC40" s="96"/>
      <c r="CD40" s="96"/>
      <c r="CE40" s="96"/>
      <c r="CF40" s="96"/>
      <c r="CG40" s="96"/>
      <c r="CH40" s="96"/>
      <c r="CI40" s="96"/>
      <c r="CJ40" s="96"/>
      <c r="CK40" s="96"/>
      <c r="CL40" s="96"/>
      <c r="CM40" s="96"/>
      <c r="CN40" s="96"/>
      <c r="CO40" s="96"/>
      <c r="CP40" s="96"/>
      <c r="CQ40" s="96"/>
      <c r="CR40" s="96"/>
      <c r="CS40" s="96"/>
      <c r="CT40" s="96"/>
      <c r="CU40" s="96"/>
      <c r="CV40" s="96"/>
      <c r="CW40" s="96"/>
      <c r="CX40" s="97"/>
    </row>
    <row r="41" spans="1:102" ht="24" customHeight="1" x14ac:dyDescent="0.15">
      <c r="A41" s="957">
        <f>A44</f>
        <v>46054</v>
      </c>
      <c r="B41" s="958"/>
      <c r="C41" s="958"/>
      <c r="D41" s="958"/>
      <c r="E41" s="958"/>
      <c r="F41" s="958"/>
      <c r="G41" s="958"/>
      <c r="H41" s="959"/>
      <c r="I41" s="594" t="s">
        <v>24</v>
      </c>
      <c r="J41" s="595"/>
      <c r="K41" s="595"/>
      <c r="L41" s="148"/>
      <c r="M41" s="148"/>
      <c r="N41" s="147"/>
      <c r="O41" s="932" t="s">
        <v>56</v>
      </c>
      <c r="P41" s="933"/>
      <c r="Q41" s="933"/>
      <c r="R41" s="146"/>
      <c r="S41" s="146"/>
      <c r="T41" s="145"/>
      <c r="U41" s="955" t="s">
        <v>53</v>
      </c>
      <c r="V41" s="956"/>
      <c r="W41" s="956"/>
      <c r="X41" s="150"/>
      <c r="Y41" s="150"/>
      <c r="Z41" s="149"/>
      <c r="AA41" s="932" t="s">
        <v>57</v>
      </c>
      <c r="AB41" s="933"/>
      <c r="AC41" s="933"/>
      <c r="AD41" s="146"/>
      <c r="AE41" s="146"/>
      <c r="AF41" s="145"/>
      <c r="AG41" s="955" t="s">
        <v>58</v>
      </c>
      <c r="AH41" s="956"/>
      <c r="AI41" s="956"/>
      <c r="AJ41" s="150"/>
      <c r="AK41" s="150"/>
      <c r="AL41" s="149"/>
      <c r="AM41" s="932" t="s">
        <v>59</v>
      </c>
      <c r="AN41" s="933"/>
      <c r="AO41" s="933"/>
      <c r="AP41" s="146"/>
      <c r="AQ41" s="146"/>
      <c r="AR41" s="145"/>
      <c r="AS41" s="582" t="s">
        <v>62</v>
      </c>
      <c r="AT41" s="583"/>
      <c r="AU41" s="583"/>
      <c r="AV41" s="144"/>
      <c r="AW41" s="144"/>
      <c r="AX41" s="143"/>
      <c r="BA41" s="957">
        <f>BA44</f>
        <v>46143</v>
      </c>
      <c r="BB41" s="958"/>
      <c r="BC41" s="958"/>
      <c r="BD41" s="958"/>
      <c r="BE41" s="958"/>
      <c r="BF41" s="958"/>
      <c r="BG41" s="958"/>
      <c r="BH41" s="959"/>
      <c r="BI41" s="594" t="s">
        <v>24</v>
      </c>
      <c r="BJ41" s="595"/>
      <c r="BK41" s="595"/>
      <c r="BL41" s="148"/>
      <c r="BM41" s="148"/>
      <c r="BN41" s="147"/>
      <c r="BO41" s="932" t="s">
        <v>56</v>
      </c>
      <c r="BP41" s="933"/>
      <c r="BQ41" s="933"/>
      <c r="BR41" s="146"/>
      <c r="BS41" s="146"/>
      <c r="BT41" s="145"/>
      <c r="BU41" s="955" t="s">
        <v>53</v>
      </c>
      <c r="BV41" s="956"/>
      <c r="BW41" s="956"/>
      <c r="BX41" s="150"/>
      <c r="BY41" s="150"/>
      <c r="BZ41" s="149"/>
      <c r="CA41" s="932" t="s">
        <v>57</v>
      </c>
      <c r="CB41" s="933"/>
      <c r="CC41" s="933"/>
      <c r="CD41" s="146"/>
      <c r="CE41" s="146"/>
      <c r="CF41" s="145"/>
      <c r="CG41" s="955" t="s">
        <v>58</v>
      </c>
      <c r="CH41" s="956"/>
      <c r="CI41" s="956"/>
      <c r="CJ41" s="150"/>
      <c r="CK41" s="150"/>
      <c r="CL41" s="149"/>
      <c r="CM41" s="932" t="s">
        <v>59</v>
      </c>
      <c r="CN41" s="933"/>
      <c r="CO41" s="933"/>
      <c r="CP41" s="146"/>
      <c r="CQ41" s="146"/>
      <c r="CR41" s="145"/>
      <c r="CS41" s="582" t="s">
        <v>62</v>
      </c>
      <c r="CT41" s="583"/>
      <c r="CU41" s="583"/>
      <c r="CV41" s="144"/>
      <c r="CW41" s="144"/>
      <c r="CX41" s="143"/>
    </row>
    <row r="42" spans="1:102" ht="21.75" customHeight="1" x14ac:dyDescent="0.15">
      <c r="A42" s="960"/>
      <c r="B42" s="961"/>
      <c r="C42" s="961"/>
      <c r="D42" s="961"/>
      <c r="E42" s="961"/>
      <c r="F42" s="961"/>
      <c r="G42" s="961"/>
      <c r="H42" s="962"/>
      <c r="I42" s="885">
        <f>AS37+1</f>
        <v>46075</v>
      </c>
      <c r="J42" s="886"/>
      <c r="K42" s="886"/>
      <c r="L42" s="123"/>
      <c r="M42" s="21"/>
      <c r="N42" s="22"/>
      <c r="O42" s="881">
        <f>I42+1</f>
        <v>46076</v>
      </c>
      <c r="P42" s="882"/>
      <c r="Q42" s="882"/>
      <c r="R42" s="119"/>
      <c r="S42" s="21"/>
      <c r="T42" s="22"/>
      <c r="U42" s="881">
        <f>O42+1</f>
        <v>46077</v>
      </c>
      <c r="V42" s="882"/>
      <c r="W42" s="882"/>
      <c r="X42" s="119"/>
      <c r="Y42" s="21"/>
      <c r="Z42" s="22"/>
      <c r="AA42" s="881">
        <f>U42+1</f>
        <v>46078</v>
      </c>
      <c r="AB42" s="882"/>
      <c r="AC42" s="882"/>
      <c r="AD42" s="119"/>
      <c r="AE42" s="21"/>
      <c r="AF42" s="22"/>
      <c r="AG42" s="881">
        <f>AA42+1</f>
        <v>46079</v>
      </c>
      <c r="AH42" s="882"/>
      <c r="AI42" s="882"/>
      <c r="AJ42" s="119"/>
      <c r="AK42" s="21"/>
      <c r="AL42" s="22"/>
      <c r="AM42" s="881">
        <f>AG42+1</f>
        <v>46080</v>
      </c>
      <c r="AN42" s="882"/>
      <c r="AO42" s="882"/>
      <c r="AP42" s="119"/>
      <c r="AQ42" s="21"/>
      <c r="AR42" s="22"/>
      <c r="AS42" s="887">
        <f>AM42+1</f>
        <v>46081</v>
      </c>
      <c r="AT42" s="888"/>
      <c r="AU42" s="888"/>
      <c r="AV42" s="119"/>
      <c r="AW42" s="21"/>
      <c r="AX42" s="22"/>
      <c r="BA42" s="960"/>
      <c r="BB42" s="961"/>
      <c r="BC42" s="961"/>
      <c r="BD42" s="961"/>
      <c r="BE42" s="961"/>
      <c r="BF42" s="961"/>
      <c r="BG42" s="961"/>
      <c r="BH42" s="962"/>
      <c r="BI42" s="885">
        <f>CS37+1</f>
        <v>46159</v>
      </c>
      <c r="BJ42" s="886"/>
      <c r="BK42" s="886"/>
      <c r="BL42" s="123"/>
      <c r="BM42" s="21"/>
      <c r="BN42" s="22"/>
      <c r="BO42" s="881">
        <f>BI42+1</f>
        <v>46160</v>
      </c>
      <c r="BP42" s="882"/>
      <c r="BQ42" s="882"/>
      <c r="BR42" s="119"/>
      <c r="BS42" s="21"/>
      <c r="BT42" s="22"/>
      <c r="BU42" s="881">
        <f>BO42+1</f>
        <v>46161</v>
      </c>
      <c r="BV42" s="882"/>
      <c r="BW42" s="882"/>
      <c r="BX42" s="119"/>
      <c r="BY42" s="21"/>
      <c r="BZ42" s="22"/>
      <c r="CA42" s="881">
        <f>BU42+1</f>
        <v>46162</v>
      </c>
      <c r="CB42" s="882"/>
      <c r="CC42" s="882"/>
      <c r="CD42" s="119"/>
      <c r="CE42" s="21"/>
      <c r="CF42" s="22"/>
      <c r="CG42" s="881">
        <f>CA42+1</f>
        <v>46163</v>
      </c>
      <c r="CH42" s="882"/>
      <c r="CI42" s="882"/>
      <c r="CJ42" s="119"/>
      <c r="CK42" s="21"/>
      <c r="CL42" s="22"/>
      <c r="CM42" s="881">
        <f>CG42+1</f>
        <v>46164</v>
      </c>
      <c r="CN42" s="882"/>
      <c r="CO42" s="882"/>
      <c r="CP42" s="119"/>
      <c r="CQ42" s="21"/>
      <c r="CR42" s="22"/>
      <c r="CS42" s="887">
        <f>CM42+1</f>
        <v>46165</v>
      </c>
      <c r="CT42" s="888"/>
      <c r="CU42" s="888"/>
      <c r="CV42" s="119"/>
      <c r="CW42" s="21"/>
      <c r="CX42" s="22"/>
    </row>
    <row r="43" spans="1:102" ht="21.75" customHeight="1" x14ac:dyDescent="0.15">
      <c r="A43" s="960"/>
      <c r="B43" s="961"/>
      <c r="C43" s="961"/>
      <c r="D43" s="961"/>
      <c r="E43" s="961"/>
      <c r="F43" s="961"/>
      <c r="G43" s="961"/>
      <c r="H43" s="962"/>
      <c r="I43" s="879"/>
      <c r="J43" s="880"/>
      <c r="K43" s="880"/>
      <c r="L43" s="124"/>
      <c r="N43" s="17"/>
      <c r="O43" s="883"/>
      <c r="P43" s="884"/>
      <c r="Q43" s="884"/>
      <c r="R43" s="121"/>
      <c r="T43" s="17"/>
      <c r="U43" s="883"/>
      <c r="V43" s="884"/>
      <c r="W43" s="884"/>
      <c r="X43" s="121"/>
      <c r="Z43" s="17"/>
      <c r="AA43" s="883"/>
      <c r="AB43" s="884"/>
      <c r="AC43" s="884"/>
      <c r="AD43" s="121"/>
      <c r="AF43" s="17"/>
      <c r="AG43" s="883"/>
      <c r="AH43" s="884"/>
      <c r="AI43" s="884"/>
      <c r="AJ43" s="121"/>
      <c r="AL43" s="17"/>
      <c r="AM43" s="883"/>
      <c r="AN43" s="884"/>
      <c r="AO43" s="884"/>
      <c r="AP43" s="121"/>
      <c r="AR43" s="17"/>
      <c r="AS43" s="887"/>
      <c r="AT43" s="888"/>
      <c r="AU43" s="888"/>
      <c r="AV43" s="121"/>
      <c r="AX43" s="17"/>
      <c r="BA43" s="960"/>
      <c r="BB43" s="961"/>
      <c r="BC43" s="961"/>
      <c r="BD43" s="961"/>
      <c r="BE43" s="961"/>
      <c r="BF43" s="961"/>
      <c r="BG43" s="961"/>
      <c r="BH43" s="962"/>
      <c r="BI43" s="879"/>
      <c r="BJ43" s="880"/>
      <c r="BK43" s="880"/>
      <c r="BL43" s="124"/>
      <c r="BN43" s="17"/>
      <c r="BO43" s="883"/>
      <c r="BP43" s="884"/>
      <c r="BQ43" s="884"/>
      <c r="BR43" s="121"/>
      <c r="BT43" s="17"/>
      <c r="BU43" s="883"/>
      <c r="BV43" s="884"/>
      <c r="BW43" s="884"/>
      <c r="BX43" s="121"/>
      <c r="BZ43" s="17"/>
      <c r="CA43" s="883"/>
      <c r="CB43" s="884"/>
      <c r="CC43" s="884"/>
      <c r="CD43" s="121"/>
      <c r="CF43" s="17"/>
      <c r="CG43" s="883"/>
      <c r="CH43" s="884"/>
      <c r="CI43" s="884"/>
      <c r="CJ43" s="121"/>
      <c r="CL43" s="17"/>
      <c r="CM43" s="883"/>
      <c r="CN43" s="884"/>
      <c r="CO43" s="884"/>
      <c r="CP43" s="121"/>
      <c r="CR43" s="17"/>
      <c r="CS43" s="887"/>
      <c r="CT43" s="888"/>
      <c r="CU43" s="888"/>
      <c r="CV43" s="121"/>
      <c r="CX43" s="17"/>
    </row>
    <row r="44" spans="1:102" ht="22.5" customHeight="1" x14ac:dyDescent="0.15">
      <c r="A44" s="636">
        <f>A31</f>
        <v>46054</v>
      </c>
      <c r="B44" s="637"/>
      <c r="C44" s="637"/>
      <c r="D44" s="637"/>
      <c r="E44" s="637" t="s">
        <v>358</v>
      </c>
      <c r="F44" s="637"/>
      <c r="G44" s="637"/>
      <c r="H44" s="638"/>
      <c r="I44" s="879"/>
      <c r="J44" s="880"/>
      <c r="K44" s="880"/>
      <c r="L44" s="124"/>
      <c r="N44" s="17"/>
      <c r="O44" s="883"/>
      <c r="P44" s="884"/>
      <c r="Q44" s="884"/>
      <c r="R44" s="121"/>
      <c r="T44" s="17"/>
      <c r="U44" s="883"/>
      <c r="V44" s="884"/>
      <c r="W44" s="884"/>
      <c r="X44" s="121"/>
      <c r="Z44" s="17"/>
      <c r="AA44" s="883"/>
      <c r="AB44" s="884"/>
      <c r="AC44" s="884"/>
      <c r="AD44" s="121"/>
      <c r="AF44" s="17"/>
      <c r="AG44" s="883"/>
      <c r="AH44" s="884"/>
      <c r="AI44" s="884"/>
      <c r="AJ44" s="121"/>
      <c r="AL44" s="17"/>
      <c r="AM44" s="883"/>
      <c r="AN44" s="884"/>
      <c r="AO44" s="884"/>
      <c r="AP44" s="121"/>
      <c r="AR44" s="17"/>
      <c r="AS44" s="887"/>
      <c r="AT44" s="888"/>
      <c r="AU44" s="888"/>
      <c r="AV44" s="121"/>
      <c r="AX44" s="17"/>
      <c r="BA44" s="636">
        <f>BA31</f>
        <v>46143</v>
      </c>
      <c r="BB44" s="637"/>
      <c r="BC44" s="637"/>
      <c r="BD44" s="637"/>
      <c r="BE44" s="637" t="s">
        <v>358</v>
      </c>
      <c r="BF44" s="637"/>
      <c r="BG44" s="637"/>
      <c r="BH44" s="638"/>
      <c r="BI44" s="879"/>
      <c r="BJ44" s="880"/>
      <c r="BK44" s="880"/>
      <c r="BL44" s="124"/>
      <c r="BN44" s="17"/>
      <c r="BO44" s="883"/>
      <c r="BP44" s="884"/>
      <c r="BQ44" s="884"/>
      <c r="BR44" s="121"/>
      <c r="BT44" s="17"/>
      <c r="BU44" s="883"/>
      <c r="BV44" s="884"/>
      <c r="BW44" s="884"/>
      <c r="BX44" s="121"/>
      <c r="BZ44" s="17"/>
      <c r="CA44" s="883"/>
      <c r="CB44" s="884"/>
      <c r="CC44" s="884"/>
      <c r="CD44" s="121"/>
      <c r="CF44" s="17"/>
      <c r="CG44" s="883"/>
      <c r="CH44" s="884"/>
      <c r="CI44" s="884"/>
      <c r="CJ44" s="121"/>
      <c r="CL44" s="17"/>
      <c r="CM44" s="883"/>
      <c r="CN44" s="884"/>
      <c r="CO44" s="884"/>
      <c r="CP44" s="121"/>
      <c r="CR44" s="17"/>
      <c r="CS44" s="887"/>
      <c r="CT44" s="888"/>
      <c r="CU44" s="888"/>
      <c r="CV44" s="121"/>
      <c r="CX44" s="17"/>
    </row>
    <row r="45" spans="1:102" ht="81" customHeight="1" x14ac:dyDescent="0.15">
      <c r="A45" s="636"/>
      <c r="B45" s="637"/>
      <c r="C45" s="637"/>
      <c r="D45" s="637"/>
      <c r="E45" s="637" t="str">
        <f>(YEAR(A44)-1988)&amp;"年"</f>
        <v>38年</v>
      </c>
      <c r="F45" s="637"/>
      <c r="G45" s="637"/>
      <c r="H45" s="638"/>
      <c r="I45" s="18"/>
      <c r="J45" s="19"/>
      <c r="K45" s="19"/>
      <c r="L45" s="19"/>
      <c r="M45" s="19"/>
      <c r="N45" s="20"/>
      <c r="O45" s="18"/>
      <c r="P45" s="19"/>
      <c r="Q45" s="19"/>
      <c r="R45" s="19"/>
      <c r="S45" s="19"/>
      <c r="T45" s="20"/>
      <c r="U45" s="18"/>
      <c r="V45" s="19"/>
      <c r="W45" s="19"/>
      <c r="X45" s="19"/>
      <c r="Y45" s="19"/>
      <c r="Z45" s="20"/>
      <c r="AA45" s="18"/>
      <c r="AB45" s="19"/>
      <c r="AC45" s="19"/>
      <c r="AD45" s="19"/>
      <c r="AE45" s="19"/>
      <c r="AF45" s="20"/>
      <c r="AG45" s="18"/>
      <c r="AH45" s="19"/>
      <c r="AI45" s="19"/>
      <c r="AJ45" s="19"/>
      <c r="AK45" s="19"/>
      <c r="AL45" s="20"/>
      <c r="AM45" s="18"/>
      <c r="AN45" s="19"/>
      <c r="AO45" s="19"/>
      <c r="AP45" s="19"/>
      <c r="AQ45" s="19"/>
      <c r="AR45" s="20"/>
      <c r="AS45" s="18"/>
      <c r="AT45" s="19"/>
      <c r="AU45" s="19"/>
      <c r="AV45" s="19"/>
      <c r="AW45" s="19"/>
      <c r="AX45" s="20"/>
      <c r="BA45" s="636"/>
      <c r="BB45" s="637"/>
      <c r="BC45" s="637"/>
      <c r="BD45" s="637"/>
      <c r="BE45" s="637" t="str">
        <f>(YEAR(BA44)-1988)&amp;"年"</f>
        <v>38年</v>
      </c>
      <c r="BF45" s="637"/>
      <c r="BG45" s="637"/>
      <c r="BH45" s="638"/>
      <c r="BI45" s="18"/>
      <c r="BJ45" s="19"/>
      <c r="BK45" s="19"/>
      <c r="BL45" s="19"/>
      <c r="BM45" s="19"/>
      <c r="BN45" s="20"/>
      <c r="BO45" s="18"/>
      <c r="BP45" s="19"/>
      <c r="BQ45" s="19"/>
      <c r="BR45" s="19"/>
      <c r="BS45" s="19"/>
      <c r="BT45" s="20"/>
      <c r="BU45" s="18"/>
      <c r="BV45" s="19"/>
      <c r="BW45" s="19"/>
      <c r="BX45" s="19"/>
      <c r="BY45" s="19"/>
      <c r="BZ45" s="20"/>
      <c r="CA45" s="18"/>
      <c r="CB45" s="19"/>
      <c r="CC45" s="19"/>
      <c r="CD45" s="19"/>
      <c r="CE45" s="19"/>
      <c r="CF45" s="20"/>
      <c r="CG45" s="18"/>
      <c r="CH45" s="19"/>
      <c r="CI45" s="19"/>
      <c r="CJ45" s="19"/>
      <c r="CK45" s="19"/>
      <c r="CL45" s="20"/>
      <c r="CM45" s="18"/>
      <c r="CN45" s="19"/>
      <c r="CO45" s="19"/>
      <c r="CP45" s="19"/>
      <c r="CQ45" s="19"/>
      <c r="CR45" s="20"/>
      <c r="CS45" s="18"/>
      <c r="CT45" s="19"/>
      <c r="CU45" s="19"/>
      <c r="CV45" s="19"/>
      <c r="CW45" s="19"/>
      <c r="CX45" s="20"/>
    </row>
    <row r="46" spans="1:102" ht="21.75" customHeight="1" x14ac:dyDescent="0.15">
      <c r="A46" s="611" t="str">
        <f>IF(A44&gt;=43586,"令和"&amp;IF(YEAR(A44)-2018=1,"元",YEAR(A44)-2018),"平成"&amp;(YEAR(A44)-1988))</f>
        <v>令和8</v>
      </c>
      <c r="B46" s="612"/>
      <c r="C46" s="612"/>
      <c r="D46" s="612"/>
      <c r="E46" s="612"/>
      <c r="F46" s="612"/>
      <c r="G46" s="612"/>
      <c r="H46" s="613"/>
      <c r="I46" s="885" t="str">
        <f>IF(DAY(AS42)+1&gt;IF(MONTH(A31)=12,31,DATE(YEAR(A31),MONTH(A31)+1,1)-A31),"",AS42+1)</f>
        <v/>
      </c>
      <c r="J46" s="886"/>
      <c r="K46" s="886"/>
      <c r="L46" s="142"/>
      <c r="M46" s="21"/>
      <c r="N46" s="22"/>
      <c r="O46" s="881" t="str">
        <f>IF(I46="","",IF(DAY(I46)+1&gt;IF(MONTH(A31)=12,31,DATE(YEAR(A31),MONTH(A31)+1,1)-A31),"",I46+1))</f>
        <v/>
      </c>
      <c r="P46" s="882"/>
      <c r="Q46" s="882"/>
      <c r="R46" s="119"/>
      <c r="S46" s="21"/>
      <c r="T46" s="22"/>
      <c r="U46" s="881" t="str">
        <f>IF(O46="","",IF(DAY(O46)+1&gt;IF(MONTH(A31)=12,31,DATE(YEAR(A31),MONTH(A31)+1,1)-A31),"",O46+1))</f>
        <v/>
      </c>
      <c r="V46" s="882"/>
      <c r="W46" s="882"/>
      <c r="X46" s="119"/>
      <c r="Y46" s="21"/>
      <c r="Z46" s="22"/>
      <c r="AA46" s="881" t="str">
        <f>IF(U46="","",IF(DAY(U46)+1&gt;IF(MONTH(A31)=12,31,DATE(YEAR(A31),MONTH(A31)+1,1)-A31),"",U46+1))</f>
        <v/>
      </c>
      <c r="AB46" s="882"/>
      <c r="AC46" s="882"/>
      <c r="AD46" s="119"/>
      <c r="AE46" s="21"/>
      <c r="AF46" s="22"/>
      <c r="AG46" s="881" t="str">
        <f>IF(AA46="","",IF(DAY(AA46)+1&gt;IF(MONTH(A31)=12,31,DATE(YEAR(A31),MONTH(A31)+1,1)-A31),"",AA46+1))</f>
        <v/>
      </c>
      <c r="AH46" s="882"/>
      <c r="AI46" s="882"/>
      <c r="AJ46" s="119"/>
      <c r="AK46" s="21"/>
      <c r="AL46" s="22"/>
      <c r="AM46" s="881" t="str">
        <f>IF(AG46="","",IF(DAY(AG46)+1&gt;IF(MONTH(A31)=12,31,DATE(YEAR(A31),MONTH(A31)+1,1)-A31),"",AG46+1))</f>
        <v/>
      </c>
      <c r="AN46" s="882"/>
      <c r="AO46" s="882"/>
      <c r="AP46" s="140"/>
      <c r="AQ46" s="21"/>
      <c r="AR46" s="22"/>
      <c r="AS46" s="893" t="str">
        <f>IF(AM46="","",IF(DAY(AM46)+1&gt;IF(MONTH(A31)=12,31,DATE(YEAR(A31),MONTH(A31)+1,1)-A31),"",AM46+1))</f>
        <v/>
      </c>
      <c r="AT46" s="894"/>
      <c r="AU46" s="894"/>
      <c r="AV46" s="120"/>
      <c r="AW46" s="21"/>
      <c r="AX46" s="22"/>
      <c r="BA46" s="611" t="str">
        <f>IF(BA44&gt;=43586,"令和"&amp;IF(YEAR(BA44)-2018=1,"元",YEAR(BA44)-2018),"平成"&amp;(YEAR(BA44)-1988))</f>
        <v>令和8</v>
      </c>
      <c r="BB46" s="612"/>
      <c r="BC46" s="612"/>
      <c r="BD46" s="612"/>
      <c r="BE46" s="612"/>
      <c r="BF46" s="612"/>
      <c r="BG46" s="612"/>
      <c r="BH46" s="613"/>
      <c r="BI46" s="885">
        <f>IF(DAY(CS42)+1&gt;IF(MONTH(BA31)=12,31,DATE(YEAR(BA31),MONTH(BA31)+1,1)-BA31),"",CS42+1)</f>
        <v>46166</v>
      </c>
      <c r="BJ46" s="886"/>
      <c r="BK46" s="886"/>
      <c r="BL46" s="142"/>
      <c r="BM46" s="21"/>
      <c r="BN46" s="22"/>
      <c r="BO46" s="881">
        <f>IF(BI46="","",IF(DAY(BI46)+1&gt;IF(MONTH(BA31)=12,31,DATE(YEAR(BA31),MONTH(BA31)+1,1)-BA31),"",BI46+1))</f>
        <v>46167</v>
      </c>
      <c r="BP46" s="882"/>
      <c r="BQ46" s="882"/>
      <c r="BR46" s="119"/>
      <c r="BS46" s="21"/>
      <c r="BT46" s="22"/>
      <c r="BU46" s="881">
        <f>IF(BO46="","",IF(DAY(BO46)+1&gt;IF(MONTH(BA31)=12,31,DATE(YEAR(BA31),MONTH(BA31)+1,1)-BA31),"",BO46+1))</f>
        <v>46168</v>
      </c>
      <c r="BV46" s="882"/>
      <c r="BW46" s="882"/>
      <c r="BX46" s="119"/>
      <c r="BY46" s="21"/>
      <c r="BZ46" s="22"/>
      <c r="CA46" s="881">
        <f>IF(BU46="","",IF(DAY(BU46)+1&gt;IF(MONTH(BA31)=12,31,DATE(YEAR(BA31),MONTH(BA31)+1,1)-BA31),"",BU46+1))</f>
        <v>46169</v>
      </c>
      <c r="CB46" s="882"/>
      <c r="CC46" s="882"/>
      <c r="CD46" s="119"/>
      <c r="CE46" s="21"/>
      <c r="CF46" s="22"/>
      <c r="CG46" s="881">
        <f>IF(CA46="","",IF(DAY(CA46)+1&gt;IF(MONTH(BA31)=12,31,DATE(YEAR(BA31),MONTH(BA31)+1,1)-BA31),"",CA46+1))</f>
        <v>46170</v>
      </c>
      <c r="CH46" s="882"/>
      <c r="CI46" s="882"/>
      <c r="CJ46" s="119"/>
      <c r="CK46" s="21"/>
      <c r="CL46" s="22"/>
      <c r="CM46" s="881">
        <f>IF(CG46="","",IF(DAY(CG46)+1&gt;IF(MONTH(BA31)=12,31,DATE(YEAR(BA31),MONTH(BA31)+1,1)-BA31),"",CG46+1))</f>
        <v>46171</v>
      </c>
      <c r="CN46" s="882"/>
      <c r="CO46" s="882"/>
      <c r="CP46" s="140"/>
      <c r="CQ46" s="21"/>
      <c r="CR46" s="22"/>
      <c r="CS46" s="893">
        <f>IF(CM46="","",IF(DAY(CM46)+1&gt;IF(MONTH(BA31)=12,31,DATE(YEAR(BA31),MONTH(BA31)+1,1)-BA31),"",CM46+1))</f>
        <v>46172</v>
      </c>
      <c r="CT46" s="894"/>
      <c r="CU46" s="894"/>
      <c r="CV46" s="120"/>
      <c r="CW46" s="21"/>
      <c r="CX46" s="22"/>
    </row>
    <row r="47" spans="1:102" ht="21.75" customHeight="1" x14ac:dyDescent="0.15">
      <c r="A47" s="611"/>
      <c r="B47" s="612"/>
      <c r="C47" s="612"/>
      <c r="D47" s="612"/>
      <c r="E47" s="612"/>
      <c r="F47" s="612"/>
      <c r="G47" s="612"/>
      <c r="H47" s="613"/>
      <c r="I47" s="879"/>
      <c r="J47" s="880"/>
      <c r="K47" s="880"/>
      <c r="L47" s="141"/>
      <c r="N47" s="17"/>
      <c r="O47" s="883"/>
      <c r="P47" s="884"/>
      <c r="Q47" s="884"/>
      <c r="R47" s="121"/>
      <c r="T47" s="17"/>
      <c r="U47" s="883"/>
      <c r="V47" s="884"/>
      <c r="W47" s="884"/>
      <c r="X47" s="121"/>
      <c r="Z47" s="17"/>
      <c r="AA47" s="883"/>
      <c r="AB47" s="884"/>
      <c r="AC47" s="884"/>
      <c r="AD47" s="121"/>
      <c r="AF47" s="17"/>
      <c r="AG47" s="883"/>
      <c r="AH47" s="884"/>
      <c r="AI47" s="884"/>
      <c r="AJ47" s="121"/>
      <c r="AL47" s="17"/>
      <c r="AM47" s="883"/>
      <c r="AN47" s="884"/>
      <c r="AO47" s="884"/>
      <c r="AP47" s="139"/>
      <c r="AR47" s="17"/>
      <c r="AS47" s="887"/>
      <c r="AT47" s="888"/>
      <c r="AU47" s="888"/>
      <c r="AV47" s="122"/>
      <c r="AX47" s="17"/>
      <c r="BA47" s="611"/>
      <c r="BB47" s="612"/>
      <c r="BC47" s="612"/>
      <c r="BD47" s="612"/>
      <c r="BE47" s="612"/>
      <c r="BF47" s="612"/>
      <c r="BG47" s="612"/>
      <c r="BH47" s="613"/>
      <c r="BI47" s="879"/>
      <c r="BJ47" s="880"/>
      <c r="BK47" s="880"/>
      <c r="BL47" s="141"/>
      <c r="BN47" s="17"/>
      <c r="BO47" s="883"/>
      <c r="BP47" s="884"/>
      <c r="BQ47" s="884"/>
      <c r="BR47" s="121"/>
      <c r="BT47" s="17"/>
      <c r="BU47" s="883"/>
      <c r="BV47" s="884"/>
      <c r="BW47" s="884"/>
      <c r="BX47" s="121"/>
      <c r="BZ47" s="17"/>
      <c r="CA47" s="883"/>
      <c r="CB47" s="884"/>
      <c r="CC47" s="884"/>
      <c r="CD47" s="121"/>
      <c r="CF47" s="17"/>
      <c r="CG47" s="883"/>
      <c r="CH47" s="884"/>
      <c r="CI47" s="884"/>
      <c r="CJ47" s="121"/>
      <c r="CL47" s="17"/>
      <c r="CM47" s="883"/>
      <c r="CN47" s="884"/>
      <c r="CO47" s="884"/>
      <c r="CP47" s="139"/>
      <c r="CR47" s="17"/>
      <c r="CS47" s="887"/>
      <c r="CT47" s="888"/>
      <c r="CU47" s="888"/>
      <c r="CV47" s="122"/>
      <c r="CX47" s="17"/>
    </row>
    <row r="48" spans="1:102" ht="22.5" customHeight="1" x14ac:dyDescent="0.15">
      <c r="A48" s="28"/>
      <c r="B48" s="21"/>
      <c r="C48" s="21"/>
      <c r="D48" s="21"/>
      <c r="E48" s="21"/>
      <c r="F48" s="21"/>
      <c r="G48" s="21"/>
      <c r="H48" s="22"/>
      <c r="I48" s="879"/>
      <c r="J48" s="880"/>
      <c r="K48" s="880"/>
      <c r="L48" s="141"/>
      <c r="N48" s="17"/>
      <c r="O48" s="883"/>
      <c r="P48" s="884"/>
      <c r="Q48" s="884"/>
      <c r="R48" s="121"/>
      <c r="T48" s="17"/>
      <c r="U48" s="883"/>
      <c r="V48" s="884"/>
      <c r="W48" s="884"/>
      <c r="X48" s="121"/>
      <c r="Z48" s="17"/>
      <c r="AA48" s="883"/>
      <c r="AB48" s="884"/>
      <c r="AC48" s="884"/>
      <c r="AD48" s="121"/>
      <c r="AF48" s="17"/>
      <c r="AG48" s="883"/>
      <c r="AH48" s="884"/>
      <c r="AI48" s="884"/>
      <c r="AJ48" s="121"/>
      <c r="AL48" s="17"/>
      <c r="AM48" s="883"/>
      <c r="AN48" s="884"/>
      <c r="AO48" s="884"/>
      <c r="AP48" s="139"/>
      <c r="AR48" s="17"/>
      <c r="AS48" s="887"/>
      <c r="AT48" s="888"/>
      <c r="AU48" s="888"/>
      <c r="AV48" s="122"/>
      <c r="AX48" s="17"/>
      <c r="BA48" s="28"/>
      <c r="BB48" s="21"/>
      <c r="BC48" s="21"/>
      <c r="BD48" s="21"/>
      <c r="BE48" s="21"/>
      <c r="BF48" s="21"/>
      <c r="BG48" s="21"/>
      <c r="BH48" s="22"/>
      <c r="BI48" s="879"/>
      <c r="BJ48" s="880"/>
      <c r="BK48" s="880"/>
      <c r="BL48" s="141"/>
      <c r="BN48" s="17"/>
      <c r="BO48" s="883"/>
      <c r="BP48" s="884"/>
      <c r="BQ48" s="884"/>
      <c r="BR48" s="121"/>
      <c r="BT48" s="17"/>
      <c r="BU48" s="883"/>
      <c r="BV48" s="884"/>
      <c r="BW48" s="884"/>
      <c r="BX48" s="121"/>
      <c r="BZ48" s="17"/>
      <c r="CA48" s="883"/>
      <c r="CB48" s="884"/>
      <c r="CC48" s="884"/>
      <c r="CD48" s="121"/>
      <c r="CF48" s="17"/>
      <c r="CG48" s="883"/>
      <c r="CH48" s="884"/>
      <c r="CI48" s="884"/>
      <c r="CJ48" s="121"/>
      <c r="CL48" s="17"/>
      <c r="CM48" s="883"/>
      <c r="CN48" s="884"/>
      <c r="CO48" s="884"/>
      <c r="CP48" s="139"/>
      <c r="CR48" s="17"/>
      <c r="CS48" s="887"/>
      <c r="CT48" s="888"/>
      <c r="CU48" s="888"/>
      <c r="CV48" s="122"/>
      <c r="CX48" s="17"/>
    </row>
    <row r="49" spans="1:102" ht="81" customHeight="1" x14ac:dyDescent="0.15">
      <c r="A49" s="23"/>
      <c r="H49" s="17"/>
      <c r="I49" s="18"/>
      <c r="J49" s="19"/>
      <c r="K49" s="19"/>
      <c r="L49" s="19"/>
      <c r="M49" s="19"/>
      <c r="N49" s="20"/>
      <c r="O49" s="18"/>
      <c r="P49" s="19"/>
      <c r="Q49" s="19"/>
      <c r="R49" s="19"/>
      <c r="S49" s="19"/>
      <c r="T49" s="20"/>
      <c r="U49" s="18"/>
      <c r="V49" s="19"/>
      <c r="W49" s="19"/>
      <c r="X49" s="19"/>
      <c r="Y49" s="19"/>
      <c r="Z49" s="20"/>
      <c r="AA49" s="18"/>
      <c r="AB49" s="19"/>
      <c r="AC49" s="19"/>
      <c r="AD49" s="19"/>
      <c r="AE49" s="19"/>
      <c r="AF49" s="20"/>
      <c r="AG49" s="18"/>
      <c r="AH49" s="19"/>
      <c r="AI49" s="19"/>
      <c r="AJ49" s="19"/>
      <c r="AK49" s="19"/>
      <c r="AL49" s="20"/>
      <c r="AM49" s="18"/>
      <c r="AN49" s="19"/>
      <c r="AO49" s="19"/>
      <c r="AP49" s="19"/>
      <c r="AQ49" s="19"/>
      <c r="AR49" s="20"/>
      <c r="AS49" s="18"/>
      <c r="AT49" s="19"/>
      <c r="AU49" s="19"/>
      <c r="AV49" s="19"/>
      <c r="AW49" s="19"/>
      <c r="AX49" s="20"/>
      <c r="BA49" s="23"/>
      <c r="BH49" s="17"/>
      <c r="BI49" s="18"/>
      <c r="BJ49" s="19"/>
      <c r="BK49" s="19"/>
      <c r="BL49" s="19"/>
      <c r="BM49" s="19"/>
      <c r="BN49" s="20"/>
      <c r="BO49" s="18"/>
      <c r="BP49" s="19"/>
      <c r="BQ49" s="19"/>
      <c r="BR49" s="19"/>
      <c r="BS49" s="19"/>
      <c r="BT49" s="20"/>
      <c r="BU49" s="18"/>
      <c r="BV49" s="19"/>
      <c r="BW49" s="19"/>
      <c r="BX49" s="19"/>
      <c r="BY49" s="19"/>
      <c r="BZ49" s="20"/>
      <c r="CA49" s="18"/>
      <c r="CB49" s="19"/>
      <c r="CC49" s="19"/>
      <c r="CD49" s="19"/>
      <c r="CE49" s="19"/>
      <c r="CF49" s="20"/>
      <c r="CG49" s="18"/>
      <c r="CH49" s="19"/>
      <c r="CI49" s="19"/>
      <c r="CJ49" s="19"/>
      <c r="CK49" s="19"/>
      <c r="CL49" s="20"/>
      <c r="CM49" s="18"/>
      <c r="CN49" s="19"/>
      <c r="CO49" s="19"/>
      <c r="CP49" s="19"/>
      <c r="CQ49" s="19"/>
      <c r="CR49" s="20"/>
      <c r="CS49" s="18"/>
      <c r="CT49" s="19"/>
      <c r="CU49" s="19"/>
      <c r="CV49" s="19"/>
      <c r="CW49" s="19"/>
      <c r="CX49" s="20"/>
    </row>
    <row r="50" spans="1:102" ht="21.75" customHeight="1" x14ac:dyDescent="0.15">
      <c r="A50" s="23"/>
      <c r="H50" s="17"/>
      <c r="I50" s="940" t="str">
        <f>IF(AS46="","",IF(DAY(AS46)+1&gt;IF(MONTH(A31)=12,31,DATE(YEAR(A31),MONTH(A31)+1,1)-A31),"",AS46+1))</f>
        <v/>
      </c>
      <c r="J50" s="941"/>
      <c r="K50" s="941"/>
      <c r="L50" s="123"/>
      <c r="M50" s="21"/>
      <c r="N50" s="22"/>
      <c r="O50" s="914" t="str">
        <f>IF(I50="","",IF(DAY(I50)+1&gt;IF(MONTH(A31)=12,31,DATE(YEAR(A31),MONTH(A31)+1,1)-A31),"",I50+1))</f>
        <v/>
      </c>
      <c r="P50" s="915"/>
      <c r="Q50" s="915"/>
      <c r="R50" s="119"/>
      <c r="S50" s="21"/>
      <c r="T50" s="22"/>
      <c r="U50" s="820" t="s">
        <v>318</v>
      </c>
      <c r="V50" s="821"/>
      <c r="W50" s="822"/>
      <c r="X50" s="946" t="str">
        <f>VLOOKUP(A31,祝節名,2,FALSE)</f>
        <v>11建国記念の日、23天皇誕生日
立春4、雨水19</v>
      </c>
      <c r="Y50" s="946"/>
      <c r="Z50" s="946"/>
      <c r="AA50" s="946"/>
      <c r="AB50" s="946"/>
      <c r="AC50" s="946"/>
      <c r="AD50" s="946"/>
      <c r="AE50" s="946"/>
      <c r="AF50" s="946"/>
      <c r="AG50" s="946"/>
      <c r="AH50" s="946"/>
      <c r="AI50" s="946"/>
      <c r="AJ50" s="820" t="s">
        <v>359</v>
      </c>
      <c r="AK50" s="821"/>
      <c r="AL50" s="822"/>
      <c r="AM50" s="949" t="str">
        <f>VLOOKUP(A31,記念名,2,FALSE)</f>
        <v>バレンタインデー 14</v>
      </c>
      <c r="AN50" s="946"/>
      <c r="AO50" s="946"/>
      <c r="AP50" s="946"/>
      <c r="AQ50" s="946"/>
      <c r="AR50" s="946"/>
      <c r="AS50" s="946"/>
      <c r="AT50" s="946"/>
      <c r="AU50" s="946"/>
      <c r="AV50" s="946"/>
      <c r="AW50" s="946"/>
      <c r="AX50" s="950"/>
      <c r="BA50" s="23"/>
      <c r="BH50" s="17"/>
      <c r="BI50" s="940">
        <f>IF(CS46="","",IF(DAY(CS46)+1&gt;IF(MONTH(BA31)=12,31,DATE(YEAR(BA31),MONTH(BA31)+1,1)-BA31),"",CS46+1))</f>
        <v>46173</v>
      </c>
      <c r="BJ50" s="941"/>
      <c r="BK50" s="941"/>
      <c r="BL50" s="123"/>
      <c r="BM50" s="21"/>
      <c r="BN50" s="22"/>
      <c r="BO50" s="914" t="str">
        <f>IF(BI50="","",IF(DAY(BI50)+1&gt;IF(MONTH(BA31)=12,31,DATE(YEAR(BA31),MONTH(BA31)+1,1)-BA31),"",BI50+1))</f>
        <v/>
      </c>
      <c r="BP50" s="915"/>
      <c r="BQ50" s="915"/>
      <c r="BR50" s="119"/>
      <c r="BS50" s="21"/>
      <c r="BT50" s="22"/>
      <c r="BU50" s="820" t="s">
        <v>318</v>
      </c>
      <c r="BV50" s="821"/>
      <c r="BW50" s="822"/>
      <c r="BX50" s="946" t="str">
        <f>VLOOKUP(BA31,祝節名,2,FALSE)</f>
        <v>3憲法記念日、4みどりの日
5こどもの日、6振休。立夏5小満21</v>
      </c>
      <c r="BY50" s="946"/>
      <c r="BZ50" s="946"/>
      <c r="CA50" s="946"/>
      <c r="CB50" s="946"/>
      <c r="CC50" s="946"/>
      <c r="CD50" s="946"/>
      <c r="CE50" s="946"/>
      <c r="CF50" s="946"/>
      <c r="CG50" s="946"/>
      <c r="CH50" s="946"/>
      <c r="CI50" s="946"/>
      <c r="CJ50" s="820" t="s">
        <v>359</v>
      </c>
      <c r="CK50" s="821"/>
      <c r="CL50" s="822"/>
      <c r="CM50" s="949" t="str">
        <f>VLOOKUP(BA31,記念名,2,FALSE)</f>
        <v>メーデー 1、母の日 10</v>
      </c>
      <c r="CN50" s="946"/>
      <c r="CO50" s="946"/>
      <c r="CP50" s="946"/>
      <c r="CQ50" s="946"/>
      <c r="CR50" s="946"/>
      <c r="CS50" s="946"/>
      <c r="CT50" s="946"/>
      <c r="CU50" s="946"/>
      <c r="CV50" s="946"/>
      <c r="CW50" s="946"/>
      <c r="CX50" s="950"/>
    </row>
    <row r="51" spans="1:102" ht="21.75" customHeight="1" x14ac:dyDescent="0.15">
      <c r="A51" s="23"/>
      <c r="H51" s="17"/>
      <c r="I51" s="942"/>
      <c r="J51" s="943"/>
      <c r="K51" s="943"/>
      <c r="L51" s="124"/>
      <c r="N51" s="17"/>
      <c r="O51" s="916"/>
      <c r="P51" s="917"/>
      <c r="Q51" s="917"/>
      <c r="R51" s="121"/>
      <c r="T51" s="17"/>
      <c r="U51" s="823"/>
      <c r="V51" s="824"/>
      <c r="W51" s="825"/>
      <c r="X51" s="947"/>
      <c r="Y51" s="947"/>
      <c r="Z51" s="947"/>
      <c r="AA51" s="947"/>
      <c r="AB51" s="947"/>
      <c r="AC51" s="947"/>
      <c r="AD51" s="947"/>
      <c r="AE51" s="947"/>
      <c r="AF51" s="947"/>
      <c r="AG51" s="947"/>
      <c r="AH51" s="947"/>
      <c r="AI51" s="947"/>
      <c r="AJ51" s="823"/>
      <c r="AK51" s="824"/>
      <c r="AL51" s="825"/>
      <c r="AM51" s="951"/>
      <c r="AN51" s="947"/>
      <c r="AO51" s="947"/>
      <c r="AP51" s="947"/>
      <c r="AQ51" s="947"/>
      <c r="AR51" s="947"/>
      <c r="AS51" s="947"/>
      <c r="AT51" s="947"/>
      <c r="AU51" s="947"/>
      <c r="AV51" s="947"/>
      <c r="AW51" s="947"/>
      <c r="AX51" s="952"/>
      <c r="BA51" s="23"/>
      <c r="BH51" s="17"/>
      <c r="BI51" s="942"/>
      <c r="BJ51" s="943"/>
      <c r="BK51" s="943"/>
      <c r="BL51" s="124"/>
      <c r="BN51" s="17"/>
      <c r="BO51" s="916"/>
      <c r="BP51" s="917"/>
      <c r="BQ51" s="917"/>
      <c r="BR51" s="121"/>
      <c r="BT51" s="17"/>
      <c r="BU51" s="823"/>
      <c r="BV51" s="824"/>
      <c r="BW51" s="825"/>
      <c r="BX51" s="947"/>
      <c r="BY51" s="947"/>
      <c r="BZ51" s="947"/>
      <c r="CA51" s="947"/>
      <c r="CB51" s="947"/>
      <c r="CC51" s="947"/>
      <c r="CD51" s="947"/>
      <c r="CE51" s="947"/>
      <c r="CF51" s="947"/>
      <c r="CG51" s="947"/>
      <c r="CH51" s="947"/>
      <c r="CI51" s="947"/>
      <c r="CJ51" s="823"/>
      <c r="CK51" s="824"/>
      <c r="CL51" s="825"/>
      <c r="CM51" s="951"/>
      <c r="CN51" s="947"/>
      <c r="CO51" s="947"/>
      <c r="CP51" s="947"/>
      <c r="CQ51" s="947"/>
      <c r="CR51" s="947"/>
      <c r="CS51" s="947"/>
      <c r="CT51" s="947"/>
      <c r="CU51" s="947"/>
      <c r="CV51" s="947"/>
      <c r="CW51" s="947"/>
      <c r="CX51" s="952"/>
    </row>
    <row r="52" spans="1:102" ht="15.75" customHeight="1" x14ac:dyDescent="0.15">
      <c r="A52" s="18"/>
      <c r="B52" s="19"/>
      <c r="C52" s="19"/>
      <c r="D52" s="19"/>
      <c r="E52" s="19"/>
      <c r="F52" s="19"/>
      <c r="G52" s="19"/>
      <c r="H52" s="20"/>
      <c r="I52" s="944"/>
      <c r="J52" s="945"/>
      <c r="K52" s="945"/>
      <c r="L52" s="125"/>
      <c r="M52" s="19"/>
      <c r="N52" s="20"/>
      <c r="O52" s="918"/>
      <c r="P52" s="919"/>
      <c r="Q52" s="919"/>
      <c r="R52" s="136"/>
      <c r="S52" s="19"/>
      <c r="T52" s="20"/>
      <c r="U52" s="826"/>
      <c r="V52" s="827"/>
      <c r="W52" s="828"/>
      <c r="X52" s="948"/>
      <c r="Y52" s="948"/>
      <c r="Z52" s="948"/>
      <c r="AA52" s="948"/>
      <c r="AB52" s="948"/>
      <c r="AC52" s="948"/>
      <c r="AD52" s="948"/>
      <c r="AE52" s="948"/>
      <c r="AF52" s="948"/>
      <c r="AG52" s="948"/>
      <c r="AH52" s="948"/>
      <c r="AI52" s="948"/>
      <c r="AJ52" s="826"/>
      <c r="AK52" s="827"/>
      <c r="AL52" s="828"/>
      <c r="AM52" s="953"/>
      <c r="AN52" s="948"/>
      <c r="AO52" s="948"/>
      <c r="AP52" s="948"/>
      <c r="AQ52" s="948"/>
      <c r="AR52" s="948"/>
      <c r="AS52" s="948"/>
      <c r="AT52" s="948"/>
      <c r="AU52" s="948"/>
      <c r="AV52" s="948"/>
      <c r="AW52" s="948"/>
      <c r="AX52" s="954"/>
      <c r="BA52" s="18"/>
      <c r="BB52" s="19"/>
      <c r="BC52" s="19"/>
      <c r="BD52" s="19"/>
      <c r="BE52" s="19"/>
      <c r="BF52" s="19"/>
      <c r="BG52" s="19"/>
      <c r="BH52" s="20"/>
      <c r="BI52" s="944"/>
      <c r="BJ52" s="945"/>
      <c r="BK52" s="945"/>
      <c r="BL52" s="125"/>
      <c r="BM52" s="19"/>
      <c r="BN52" s="20"/>
      <c r="BO52" s="918"/>
      <c r="BP52" s="919"/>
      <c r="BQ52" s="919"/>
      <c r="BR52" s="136"/>
      <c r="BS52" s="19"/>
      <c r="BT52" s="20"/>
      <c r="BU52" s="826"/>
      <c r="BV52" s="827"/>
      <c r="BW52" s="828"/>
      <c r="BX52" s="948"/>
      <c r="BY52" s="948"/>
      <c r="BZ52" s="948"/>
      <c r="CA52" s="948"/>
      <c r="CB52" s="948"/>
      <c r="CC52" s="948"/>
      <c r="CD52" s="948"/>
      <c r="CE52" s="948"/>
      <c r="CF52" s="948"/>
      <c r="CG52" s="948"/>
      <c r="CH52" s="948"/>
      <c r="CI52" s="948"/>
      <c r="CJ52" s="826"/>
      <c r="CK52" s="827"/>
      <c r="CL52" s="828"/>
      <c r="CM52" s="953"/>
      <c r="CN52" s="948"/>
      <c r="CO52" s="948"/>
      <c r="CP52" s="948"/>
      <c r="CQ52" s="948"/>
      <c r="CR52" s="948"/>
      <c r="CS52" s="948"/>
      <c r="CT52" s="948"/>
      <c r="CU52" s="948"/>
      <c r="CV52" s="948"/>
      <c r="CW52" s="948"/>
      <c r="CX52" s="954"/>
    </row>
    <row r="53" spans="1:102" ht="51.75" customHeight="1" x14ac:dyDescent="0.15"/>
    <row r="54" spans="1:102" ht="24" customHeight="1" x14ac:dyDescent="0.15">
      <c r="A54" s="934">
        <f>A57</f>
        <v>46082</v>
      </c>
      <c r="B54" s="935"/>
      <c r="C54" s="935"/>
      <c r="D54" s="935"/>
      <c r="E54" s="935"/>
      <c r="F54" s="935"/>
      <c r="G54" s="935"/>
      <c r="H54" s="936"/>
      <c r="I54" s="594" t="s">
        <v>24</v>
      </c>
      <c r="J54" s="595"/>
      <c r="K54" s="595"/>
      <c r="L54" s="148"/>
      <c r="M54" s="148"/>
      <c r="N54" s="147"/>
      <c r="O54" s="932" t="s">
        <v>56</v>
      </c>
      <c r="P54" s="933"/>
      <c r="Q54" s="933"/>
      <c r="R54" s="146"/>
      <c r="S54" s="146"/>
      <c r="T54" s="145"/>
      <c r="U54" s="845" t="s">
        <v>53</v>
      </c>
      <c r="V54" s="846"/>
      <c r="W54" s="846"/>
      <c r="X54" s="126"/>
      <c r="Y54" s="126"/>
      <c r="Z54" s="127"/>
      <c r="AA54" s="932" t="s">
        <v>57</v>
      </c>
      <c r="AB54" s="933"/>
      <c r="AC54" s="933"/>
      <c r="AD54" s="146"/>
      <c r="AE54" s="146"/>
      <c r="AF54" s="145"/>
      <c r="AG54" s="845" t="s">
        <v>58</v>
      </c>
      <c r="AH54" s="846"/>
      <c r="AI54" s="846"/>
      <c r="AJ54" s="126"/>
      <c r="AK54" s="126"/>
      <c r="AL54" s="127"/>
      <c r="AM54" s="932" t="s">
        <v>59</v>
      </c>
      <c r="AN54" s="933"/>
      <c r="AO54" s="933"/>
      <c r="AP54" s="146"/>
      <c r="AQ54" s="146"/>
      <c r="AR54" s="145"/>
      <c r="AS54" s="582" t="s">
        <v>62</v>
      </c>
      <c r="AT54" s="583"/>
      <c r="AU54" s="583"/>
      <c r="AV54" s="144"/>
      <c r="AW54" s="144"/>
      <c r="AX54" s="143"/>
      <c r="BA54" s="934">
        <f>BA57</f>
        <v>46174</v>
      </c>
      <c r="BB54" s="935"/>
      <c r="BC54" s="935"/>
      <c r="BD54" s="935"/>
      <c r="BE54" s="935"/>
      <c r="BF54" s="935"/>
      <c r="BG54" s="935"/>
      <c r="BH54" s="936"/>
      <c r="BI54" s="594" t="s">
        <v>24</v>
      </c>
      <c r="BJ54" s="595"/>
      <c r="BK54" s="595"/>
      <c r="BL54" s="148"/>
      <c r="BM54" s="148"/>
      <c r="BN54" s="147"/>
      <c r="BO54" s="932" t="s">
        <v>56</v>
      </c>
      <c r="BP54" s="933"/>
      <c r="BQ54" s="933"/>
      <c r="BR54" s="146"/>
      <c r="BS54" s="146"/>
      <c r="BT54" s="145"/>
      <c r="BU54" s="845" t="s">
        <v>53</v>
      </c>
      <c r="BV54" s="846"/>
      <c r="BW54" s="846"/>
      <c r="BX54" s="126"/>
      <c r="BY54" s="126"/>
      <c r="BZ54" s="127"/>
      <c r="CA54" s="932" t="s">
        <v>57</v>
      </c>
      <c r="CB54" s="933"/>
      <c r="CC54" s="933"/>
      <c r="CD54" s="146"/>
      <c r="CE54" s="146"/>
      <c r="CF54" s="145"/>
      <c r="CG54" s="845" t="s">
        <v>58</v>
      </c>
      <c r="CH54" s="846"/>
      <c r="CI54" s="846"/>
      <c r="CJ54" s="126"/>
      <c r="CK54" s="126"/>
      <c r="CL54" s="127"/>
      <c r="CM54" s="932" t="s">
        <v>59</v>
      </c>
      <c r="CN54" s="933"/>
      <c r="CO54" s="933"/>
      <c r="CP54" s="146"/>
      <c r="CQ54" s="146"/>
      <c r="CR54" s="145"/>
      <c r="CS54" s="582" t="s">
        <v>62</v>
      </c>
      <c r="CT54" s="583"/>
      <c r="CU54" s="583"/>
      <c r="CV54" s="144"/>
      <c r="CW54" s="144"/>
      <c r="CX54" s="143"/>
    </row>
    <row r="55" spans="1:102" ht="21.75" customHeight="1" x14ac:dyDescent="0.15">
      <c r="A55" s="937"/>
      <c r="B55" s="938"/>
      <c r="C55" s="938"/>
      <c r="D55" s="938"/>
      <c r="E55" s="938"/>
      <c r="F55" s="938"/>
      <c r="G55" s="938"/>
      <c r="H55" s="939"/>
      <c r="I55" s="879">
        <f>IF(WEEKDAY(A57)=1,A57,(IF(WEEKDAY(A57)=2,A57-1,(IF(WEEKDAY(A57)=3,A57-2,(IF(WEEKDAY(A57)=4,A57-3,(IF(WEEKDAY(A57)=5,A57-4,IF(WEEKDAY(A57)=6,A57-5,A57-6))))))))))</f>
        <v>46082</v>
      </c>
      <c r="J55" s="880"/>
      <c r="K55" s="880"/>
      <c r="O55" s="881">
        <f>I55+1</f>
        <v>46083</v>
      </c>
      <c r="P55" s="882"/>
      <c r="Q55" s="882"/>
      <c r="U55" s="881">
        <f>O55+1</f>
        <v>46084</v>
      </c>
      <c r="V55" s="882"/>
      <c r="W55" s="882"/>
      <c r="X55" s="119"/>
      <c r="Y55" s="21"/>
      <c r="Z55" s="22"/>
      <c r="AA55" s="881">
        <f>U55+1</f>
        <v>46085</v>
      </c>
      <c r="AB55" s="882"/>
      <c r="AC55" s="882"/>
      <c r="AD55" s="119"/>
      <c r="AE55" s="21"/>
      <c r="AF55" s="22"/>
      <c r="AG55" s="881">
        <f>AA55+1</f>
        <v>46086</v>
      </c>
      <c r="AH55" s="882"/>
      <c r="AI55" s="882"/>
      <c r="AJ55" s="119"/>
      <c r="AK55" s="21"/>
      <c r="AL55" s="22"/>
      <c r="AM55" s="881">
        <f>AG55+1</f>
        <v>46087</v>
      </c>
      <c r="AN55" s="882"/>
      <c r="AO55" s="882"/>
      <c r="AP55" s="119"/>
      <c r="AQ55" s="21"/>
      <c r="AR55" s="22"/>
      <c r="AS55" s="873">
        <f>AM55+1</f>
        <v>46088</v>
      </c>
      <c r="AT55" s="874"/>
      <c r="AU55" s="874"/>
      <c r="AV55" s="120"/>
      <c r="AW55" s="21"/>
      <c r="AX55" s="22"/>
      <c r="BA55" s="937"/>
      <c r="BB55" s="938"/>
      <c r="BC55" s="938"/>
      <c r="BD55" s="938"/>
      <c r="BE55" s="938"/>
      <c r="BF55" s="938"/>
      <c r="BG55" s="938"/>
      <c r="BH55" s="939"/>
      <c r="BI55" s="879">
        <f>IF(WEEKDAY(BA57)=1,BA57,(IF(WEEKDAY(BA57)=2,BA57-1,(IF(WEEKDAY(BA57)=3,BA57-2,(IF(WEEKDAY(BA57)=4,BA57-3,(IF(WEEKDAY(BA57)=5,BA57-4,IF(WEEKDAY(BA57)=6,BA57-5,BA57-6))))))))))</f>
        <v>46173</v>
      </c>
      <c r="BJ55" s="880"/>
      <c r="BK55" s="880"/>
      <c r="BO55" s="881">
        <f>BI55+1</f>
        <v>46174</v>
      </c>
      <c r="BP55" s="882"/>
      <c r="BQ55" s="882"/>
      <c r="BU55" s="881">
        <f>BO55+1</f>
        <v>46175</v>
      </c>
      <c r="BV55" s="882"/>
      <c r="BW55" s="882"/>
      <c r="BX55" s="119"/>
      <c r="BY55" s="21"/>
      <c r="BZ55" s="22"/>
      <c r="CA55" s="881">
        <f>BU55+1</f>
        <v>46176</v>
      </c>
      <c r="CB55" s="882"/>
      <c r="CC55" s="882"/>
      <c r="CD55" s="119"/>
      <c r="CE55" s="21"/>
      <c r="CF55" s="22"/>
      <c r="CG55" s="881">
        <f>CA55+1</f>
        <v>46177</v>
      </c>
      <c r="CH55" s="882"/>
      <c r="CI55" s="882"/>
      <c r="CJ55" s="119"/>
      <c r="CK55" s="21"/>
      <c r="CL55" s="22"/>
      <c r="CM55" s="881">
        <f>CG55+1</f>
        <v>46178</v>
      </c>
      <c r="CN55" s="882"/>
      <c r="CO55" s="882"/>
      <c r="CP55" s="119"/>
      <c r="CQ55" s="21"/>
      <c r="CR55" s="22"/>
      <c r="CS55" s="873">
        <f>CM55+1</f>
        <v>46179</v>
      </c>
      <c r="CT55" s="874"/>
      <c r="CU55" s="874"/>
      <c r="CV55" s="120"/>
      <c r="CW55" s="21"/>
      <c r="CX55" s="22"/>
    </row>
    <row r="56" spans="1:102" ht="21.75" customHeight="1" x14ac:dyDescent="0.15">
      <c r="A56" s="937"/>
      <c r="B56" s="938"/>
      <c r="C56" s="938"/>
      <c r="D56" s="938"/>
      <c r="E56" s="938"/>
      <c r="F56" s="938"/>
      <c r="G56" s="938"/>
      <c r="H56" s="939"/>
      <c r="I56" s="879"/>
      <c r="J56" s="880"/>
      <c r="K56" s="880"/>
      <c r="O56" s="883"/>
      <c r="P56" s="884"/>
      <c r="Q56" s="884"/>
      <c r="U56" s="883"/>
      <c r="V56" s="884"/>
      <c r="W56" s="884"/>
      <c r="X56" s="121"/>
      <c r="Z56" s="17"/>
      <c r="AA56" s="883"/>
      <c r="AB56" s="884"/>
      <c r="AC56" s="884"/>
      <c r="AD56" s="121"/>
      <c r="AF56" s="17"/>
      <c r="AG56" s="883"/>
      <c r="AH56" s="884"/>
      <c r="AI56" s="884"/>
      <c r="AJ56" s="121"/>
      <c r="AL56" s="17"/>
      <c r="AM56" s="883"/>
      <c r="AN56" s="884"/>
      <c r="AO56" s="884"/>
      <c r="AP56" s="121"/>
      <c r="AR56" s="17"/>
      <c r="AS56" s="875"/>
      <c r="AT56" s="876"/>
      <c r="AU56" s="876"/>
      <c r="AV56" s="122"/>
      <c r="AX56" s="17"/>
      <c r="BA56" s="937"/>
      <c r="BB56" s="938"/>
      <c r="BC56" s="938"/>
      <c r="BD56" s="938"/>
      <c r="BE56" s="938"/>
      <c r="BF56" s="938"/>
      <c r="BG56" s="938"/>
      <c r="BH56" s="939"/>
      <c r="BI56" s="879"/>
      <c r="BJ56" s="880"/>
      <c r="BK56" s="880"/>
      <c r="BO56" s="883"/>
      <c r="BP56" s="884"/>
      <c r="BQ56" s="884"/>
      <c r="BU56" s="883"/>
      <c r="BV56" s="884"/>
      <c r="BW56" s="884"/>
      <c r="BX56" s="121"/>
      <c r="BZ56" s="17"/>
      <c r="CA56" s="883"/>
      <c r="CB56" s="884"/>
      <c r="CC56" s="884"/>
      <c r="CD56" s="121"/>
      <c r="CF56" s="17"/>
      <c r="CG56" s="883"/>
      <c r="CH56" s="884"/>
      <c r="CI56" s="884"/>
      <c r="CJ56" s="121"/>
      <c r="CL56" s="17"/>
      <c r="CM56" s="883"/>
      <c r="CN56" s="884"/>
      <c r="CO56" s="884"/>
      <c r="CP56" s="121"/>
      <c r="CR56" s="17"/>
      <c r="CS56" s="875"/>
      <c r="CT56" s="876"/>
      <c r="CU56" s="876"/>
      <c r="CV56" s="122"/>
      <c r="CX56" s="17"/>
    </row>
    <row r="57" spans="1:102" ht="22.5" customHeight="1" x14ac:dyDescent="0.15">
      <c r="A57" s="636">
        <f>IF(MONTH(A31)=12,DATE(YEAR(A31)+1,1,1),DATE(YEAR(A31),MONTH(A31)+1,1))</f>
        <v>46082</v>
      </c>
      <c r="B57" s="637"/>
      <c r="C57" s="637"/>
      <c r="D57" s="637"/>
      <c r="E57" s="637"/>
      <c r="F57" s="637"/>
      <c r="G57" s="637"/>
      <c r="H57" s="638"/>
      <c r="I57" s="879"/>
      <c r="J57" s="880"/>
      <c r="K57" s="880"/>
      <c r="O57" s="883"/>
      <c r="P57" s="884"/>
      <c r="Q57" s="884"/>
      <c r="U57" s="883"/>
      <c r="V57" s="884"/>
      <c r="W57" s="884"/>
      <c r="X57" s="121"/>
      <c r="Z57" s="17"/>
      <c r="AA57" s="883"/>
      <c r="AB57" s="884"/>
      <c r="AC57" s="884"/>
      <c r="AD57" s="121"/>
      <c r="AF57" s="17"/>
      <c r="AG57" s="883"/>
      <c r="AH57" s="884"/>
      <c r="AI57" s="884"/>
      <c r="AJ57" s="121"/>
      <c r="AL57" s="17"/>
      <c r="AM57" s="883"/>
      <c r="AN57" s="884"/>
      <c r="AO57" s="884"/>
      <c r="AP57" s="121"/>
      <c r="AR57" s="17"/>
      <c r="AS57" s="875"/>
      <c r="AT57" s="876"/>
      <c r="AU57" s="876"/>
      <c r="AV57" s="122"/>
      <c r="AX57" s="17"/>
      <c r="BA57" s="636">
        <f>IF(MONTH(BA31)=12,DATE(YEAR(BA31)+1,1,1),DATE(YEAR(BA31),MONTH(BA31)+1,1))</f>
        <v>46174</v>
      </c>
      <c r="BB57" s="637"/>
      <c r="BC57" s="637"/>
      <c r="BD57" s="637"/>
      <c r="BE57" s="637"/>
      <c r="BF57" s="637"/>
      <c r="BG57" s="637"/>
      <c r="BH57" s="638"/>
      <c r="BI57" s="879"/>
      <c r="BJ57" s="880"/>
      <c r="BK57" s="880"/>
      <c r="BO57" s="883"/>
      <c r="BP57" s="884"/>
      <c r="BQ57" s="884"/>
      <c r="BU57" s="883"/>
      <c r="BV57" s="884"/>
      <c r="BW57" s="884"/>
      <c r="BX57" s="121"/>
      <c r="BZ57" s="17"/>
      <c r="CA57" s="883"/>
      <c r="CB57" s="884"/>
      <c r="CC57" s="884"/>
      <c r="CD57" s="121"/>
      <c r="CF57" s="17"/>
      <c r="CG57" s="883"/>
      <c r="CH57" s="884"/>
      <c r="CI57" s="884"/>
      <c r="CJ57" s="121"/>
      <c r="CL57" s="17"/>
      <c r="CM57" s="883"/>
      <c r="CN57" s="884"/>
      <c r="CO57" s="884"/>
      <c r="CP57" s="121"/>
      <c r="CR57" s="17"/>
      <c r="CS57" s="875"/>
      <c r="CT57" s="876"/>
      <c r="CU57" s="876"/>
      <c r="CV57" s="122"/>
      <c r="CX57" s="17"/>
    </row>
    <row r="58" spans="1:102" ht="54.75" customHeight="1" x14ac:dyDescent="0.15">
      <c r="A58" s="636"/>
      <c r="B58" s="637"/>
      <c r="C58" s="637"/>
      <c r="D58" s="637"/>
      <c r="E58" s="637"/>
      <c r="F58" s="637"/>
      <c r="G58" s="637"/>
      <c r="H58" s="638"/>
      <c r="O58" s="23"/>
      <c r="U58" s="18"/>
      <c r="V58" s="19"/>
      <c r="W58" s="19"/>
      <c r="X58" s="19"/>
      <c r="Y58" s="19"/>
      <c r="Z58" s="20"/>
      <c r="AA58" s="18"/>
      <c r="AB58" s="19"/>
      <c r="AC58" s="19"/>
      <c r="AD58" s="19"/>
      <c r="AE58" s="19"/>
      <c r="AF58" s="20"/>
      <c r="AG58" s="18"/>
      <c r="AH58" s="19"/>
      <c r="AI58" s="19"/>
      <c r="AJ58" s="19"/>
      <c r="AK58" s="19"/>
      <c r="AL58" s="20"/>
      <c r="AM58" s="18"/>
      <c r="AN58" s="19"/>
      <c r="AO58" s="19"/>
      <c r="AP58" s="19"/>
      <c r="AQ58" s="19"/>
      <c r="AR58" s="20"/>
      <c r="AS58" s="18"/>
      <c r="AT58" s="19"/>
      <c r="AU58" s="19"/>
      <c r="AV58" s="19"/>
      <c r="AW58" s="19"/>
      <c r="AX58" s="20"/>
      <c r="BA58" s="636"/>
      <c r="BB58" s="637"/>
      <c r="BC58" s="637"/>
      <c r="BD58" s="637"/>
      <c r="BE58" s="637"/>
      <c r="BF58" s="637"/>
      <c r="BG58" s="637"/>
      <c r="BH58" s="638"/>
      <c r="BO58" s="23"/>
      <c r="BU58" s="18"/>
      <c r="BV58" s="19"/>
      <c r="BW58" s="19"/>
      <c r="BX58" s="19"/>
      <c r="BY58" s="19"/>
      <c r="BZ58" s="20"/>
      <c r="CA58" s="18"/>
      <c r="CB58" s="19"/>
      <c r="CC58" s="19"/>
      <c r="CD58" s="19"/>
      <c r="CE58" s="19"/>
      <c r="CF58" s="20"/>
      <c r="CG58" s="18"/>
      <c r="CH58" s="19"/>
      <c r="CI58" s="19"/>
      <c r="CJ58" s="19"/>
      <c r="CK58" s="19"/>
      <c r="CL58" s="20"/>
      <c r="CM58" s="18"/>
      <c r="CN58" s="19"/>
      <c r="CO58" s="19"/>
      <c r="CP58" s="19"/>
      <c r="CQ58" s="19"/>
      <c r="CR58" s="20"/>
      <c r="CS58" s="18"/>
      <c r="CT58" s="19"/>
      <c r="CU58" s="19"/>
      <c r="CV58" s="19"/>
      <c r="CW58" s="19"/>
      <c r="CX58" s="20"/>
    </row>
    <row r="59" spans="1:102" ht="21.75" customHeight="1" x14ac:dyDescent="0.15">
      <c r="A59" s="611" t="str">
        <f>IF(A57&gt;=43586,"令和"&amp;IF(YEAR(A57)-2018=1,"元",YEAR(A57)-2018),"平成"&amp;(YEAR(A57)-1988))</f>
        <v>令和8</v>
      </c>
      <c r="B59" s="612"/>
      <c r="C59" s="612"/>
      <c r="D59" s="612"/>
      <c r="E59" s="612"/>
      <c r="F59" s="612"/>
      <c r="G59" s="612"/>
      <c r="H59" s="613"/>
      <c r="I59" s="885">
        <f>AS55+1</f>
        <v>46089</v>
      </c>
      <c r="J59" s="886"/>
      <c r="K59" s="886"/>
      <c r="L59" s="123"/>
      <c r="M59" s="21"/>
      <c r="N59" s="22"/>
      <c r="O59" s="881">
        <f>I59+1</f>
        <v>46090</v>
      </c>
      <c r="P59" s="882"/>
      <c r="Q59" s="882"/>
      <c r="R59" s="119"/>
      <c r="S59" s="21"/>
      <c r="T59" s="22"/>
      <c r="U59" s="881">
        <f>O59+1</f>
        <v>46091</v>
      </c>
      <c r="V59" s="882"/>
      <c r="W59" s="882"/>
      <c r="X59" s="119"/>
      <c r="Y59" s="21"/>
      <c r="Z59" s="22"/>
      <c r="AA59" s="881">
        <f>U59+1</f>
        <v>46092</v>
      </c>
      <c r="AB59" s="882"/>
      <c r="AC59" s="882"/>
      <c r="AD59" s="119"/>
      <c r="AE59" s="21"/>
      <c r="AF59" s="22"/>
      <c r="AG59" s="881">
        <f>AA59+1</f>
        <v>46093</v>
      </c>
      <c r="AH59" s="882"/>
      <c r="AI59" s="882"/>
      <c r="AJ59" s="119"/>
      <c r="AK59" s="21"/>
      <c r="AL59" s="22"/>
      <c r="AM59" s="881">
        <f>AG59+1</f>
        <v>46094</v>
      </c>
      <c r="AN59" s="882"/>
      <c r="AO59" s="882"/>
      <c r="AP59" s="119"/>
      <c r="AQ59" s="21"/>
      <c r="AR59" s="22"/>
      <c r="AS59" s="887">
        <f>AM59+1</f>
        <v>46095</v>
      </c>
      <c r="AT59" s="888"/>
      <c r="AU59" s="888"/>
      <c r="AV59" s="119"/>
      <c r="AW59" s="21"/>
      <c r="AX59" s="22"/>
      <c r="BA59" s="611" t="str">
        <f>IF(BA57&gt;=43586,"令和"&amp;IF(YEAR(BA57)-2018=1,"元",YEAR(BA57)-2018),"平成"&amp;(YEAR(BA57)-1988))</f>
        <v>令和8</v>
      </c>
      <c r="BB59" s="612"/>
      <c r="BC59" s="612"/>
      <c r="BD59" s="612"/>
      <c r="BE59" s="612"/>
      <c r="BF59" s="612"/>
      <c r="BG59" s="612"/>
      <c r="BH59" s="613"/>
      <c r="BI59" s="885">
        <f>CS55+1</f>
        <v>46180</v>
      </c>
      <c r="BJ59" s="886"/>
      <c r="BK59" s="886"/>
      <c r="BL59" s="123"/>
      <c r="BM59" s="21"/>
      <c r="BN59" s="22"/>
      <c r="BO59" s="881">
        <f>BI59+1</f>
        <v>46181</v>
      </c>
      <c r="BP59" s="882"/>
      <c r="BQ59" s="882"/>
      <c r="BR59" s="119"/>
      <c r="BS59" s="21"/>
      <c r="BT59" s="22"/>
      <c r="BU59" s="881">
        <f>BO59+1</f>
        <v>46182</v>
      </c>
      <c r="BV59" s="882"/>
      <c r="BW59" s="882"/>
      <c r="BX59" s="119"/>
      <c r="BY59" s="21"/>
      <c r="BZ59" s="22"/>
      <c r="CA59" s="881">
        <f>BU59+1</f>
        <v>46183</v>
      </c>
      <c r="CB59" s="882"/>
      <c r="CC59" s="882"/>
      <c r="CD59" s="119"/>
      <c r="CE59" s="21"/>
      <c r="CF59" s="22"/>
      <c r="CG59" s="881">
        <f>CA59+1</f>
        <v>46184</v>
      </c>
      <c r="CH59" s="882"/>
      <c r="CI59" s="882"/>
      <c r="CJ59" s="119"/>
      <c r="CK59" s="21"/>
      <c r="CL59" s="22"/>
      <c r="CM59" s="881">
        <f>CG59+1</f>
        <v>46185</v>
      </c>
      <c r="CN59" s="882"/>
      <c r="CO59" s="882"/>
      <c r="CP59" s="119"/>
      <c r="CQ59" s="21"/>
      <c r="CR59" s="22"/>
      <c r="CS59" s="887">
        <f>CM59+1</f>
        <v>46186</v>
      </c>
      <c r="CT59" s="888"/>
      <c r="CU59" s="888"/>
      <c r="CV59" s="119"/>
      <c r="CW59" s="21"/>
      <c r="CX59" s="22"/>
    </row>
    <row r="60" spans="1:102" ht="21.75" customHeight="1" x14ac:dyDescent="0.15">
      <c r="A60" s="611"/>
      <c r="B60" s="612"/>
      <c r="C60" s="612"/>
      <c r="D60" s="612"/>
      <c r="E60" s="612"/>
      <c r="F60" s="612"/>
      <c r="G60" s="612"/>
      <c r="H60" s="613"/>
      <c r="I60" s="879"/>
      <c r="J60" s="880"/>
      <c r="K60" s="880"/>
      <c r="L60" s="124"/>
      <c r="N60" s="17"/>
      <c r="O60" s="883"/>
      <c r="P60" s="884"/>
      <c r="Q60" s="884"/>
      <c r="R60" s="121"/>
      <c r="T60" s="17"/>
      <c r="U60" s="883"/>
      <c r="V60" s="884"/>
      <c r="W60" s="884"/>
      <c r="X60" s="121"/>
      <c r="Z60" s="17"/>
      <c r="AA60" s="883"/>
      <c r="AB60" s="884"/>
      <c r="AC60" s="884"/>
      <c r="AD60" s="121"/>
      <c r="AF60" s="17"/>
      <c r="AG60" s="883"/>
      <c r="AH60" s="884"/>
      <c r="AI60" s="884"/>
      <c r="AJ60" s="121"/>
      <c r="AL60" s="17"/>
      <c r="AM60" s="883"/>
      <c r="AN60" s="884"/>
      <c r="AO60" s="884"/>
      <c r="AP60" s="121"/>
      <c r="AR60" s="17"/>
      <c r="AS60" s="887"/>
      <c r="AT60" s="888"/>
      <c r="AU60" s="888"/>
      <c r="AV60" s="121"/>
      <c r="AX60" s="17"/>
      <c r="BA60" s="611"/>
      <c r="BB60" s="612"/>
      <c r="BC60" s="612"/>
      <c r="BD60" s="612"/>
      <c r="BE60" s="612"/>
      <c r="BF60" s="612"/>
      <c r="BG60" s="612"/>
      <c r="BH60" s="613"/>
      <c r="BI60" s="879"/>
      <c r="BJ60" s="880"/>
      <c r="BK60" s="880"/>
      <c r="BL60" s="124"/>
      <c r="BN60" s="17"/>
      <c r="BO60" s="883"/>
      <c r="BP60" s="884"/>
      <c r="BQ60" s="884"/>
      <c r="BR60" s="121"/>
      <c r="BT60" s="17"/>
      <c r="BU60" s="883"/>
      <c r="BV60" s="884"/>
      <c r="BW60" s="884"/>
      <c r="BX60" s="121"/>
      <c r="BZ60" s="17"/>
      <c r="CA60" s="883"/>
      <c r="CB60" s="884"/>
      <c r="CC60" s="884"/>
      <c r="CD60" s="121"/>
      <c r="CF60" s="17"/>
      <c r="CG60" s="883"/>
      <c r="CH60" s="884"/>
      <c r="CI60" s="884"/>
      <c r="CJ60" s="121"/>
      <c r="CL60" s="17"/>
      <c r="CM60" s="883"/>
      <c r="CN60" s="884"/>
      <c r="CO60" s="884"/>
      <c r="CP60" s="121"/>
      <c r="CR60" s="17"/>
      <c r="CS60" s="887"/>
      <c r="CT60" s="888"/>
      <c r="CU60" s="888"/>
      <c r="CV60" s="121"/>
      <c r="CX60" s="17"/>
    </row>
    <row r="61" spans="1:102" ht="22.5" customHeight="1" x14ac:dyDescent="0.15">
      <c r="A61" s="28"/>
      <c r="B61" s="21"/>
      <c r="C61" s="21"/>
      <c r="D61" s="21"/>
      <c r="E61" s="21"/>
      <c r="F61" s="21"/>
      <c r="G61" s="21"/>
      <c r="H61" s="22"/>
      <c r="I61" s="879"/>
      <c r="J61" s="880"/>
      <c r="K61" s="880"/>
      <c r="L61" s="124"/>
      <c r="N61" s="17"/>
      <c r="O61" s="883"/>
      <c r="P61" s="884"/>
      <c r="Q61" s="884"/>
      <c r="R61" s="121"/>
      <c r="T61" s="17"/>
      <c r="U61" s="883"/>
      <c r="V61" s="884"/>
      <c r="W61" s="884"/>
      <c r="X61" s="121"/>
      <c r="Z61" s="17"/>
      <c r="AA61" s="883"/>
      <c r="AB61" s="884"/>
      <c r="AC61" s="884"/>
      <c r="AD61" s="121"/>
      <c r="AF61" s="17"/>
      <c r="AG61" s="883"/>
      <c r="AH61" s="884"/>
      <c r="AI61" s="884"/>
      <c r="AJ61" s="121"/>
      <c r="AL61" s="17"/>
      <c r="AM61" s="883"/>
      <c r="AN61" s="884"/>
      <c r="AO61" s="884"/>
      <c r="AP61" s="121"/>
      <c r="AR61" s="17"/>
      <c r="AS61" s="887"/>
      <c r="AT61" s="888"/>
      <c r="AU61" s="888"/>
      <c r="AV61" s="121"/>
      <c r="AX61" s="17"/>
      <c r="BA61" s="28"/>
      <c r="BB61" s="21"/>
      <c r="BC61" s="21"/>
      <c r="BD61" s="21"/>
      <c r="BE61" s="21"/>
      <c r="BF61" s="21"/>
      <c r="BG61" s="21"/>
      <c r="BH61" s="22"/>
      <c r="BI61" s="879"/>
      <c r="BJ61" s="880"/>
      <c r="BK61" s="880"/>
      <c r="BL61" s="124"/>
      <c r="BN61" s="17"/>
      <c r="BO61" s="883"/>
      <c r="BP61" s="884"/>
      <c r="BQ61" s="884"/>
      <c r="BR61" s="121"/>
      <c r="BT61" s="17"/>
      <c r="BU61" s="883"/>
      <c r="BV61" s="884"/>
      <c r="BW61" s="884"/>
      <c r="BX61" s="121"/>
      <c r="BZ61" s="17"/>
      <c r="CA61" s="883"/>
      <c r="CB61" s="884"/>
      <c r="CC61" s="884"/>
      <c r="CD61" s="121"/>
      <c r="CF61" s="17"/>
      <c r="CG61" s="883"/>
      <c r="CH61" s="884"/>
      <c r="CI61" s="884"/>
      <c r="CJ61" s="121"/>
      <c r="CL61" s="17"/>
      <c r="CM61" s="883"/>
      <c r="CN61" s="884"/>
      <c r="CO61" s="884"/>
      <c r="CP61" s="121"/>
      <c r="CR61" s="17"/>
      <c r="CS61" s="887"/>
      <c r="CT61" s="888"/>
      <c r="CU61" s="888"/>
      <c r="CV61" s="121"/>
      <c r="CX61" s="17"/>
    </row>
    <row r="62" spans="1:102" ht="58.5" customHeight="1" x14ac:dyDescent="0.15">
      <c r="A62" s="23"/>
      <c r="H62" s="17"/>
      <c r="I62" s="18"/>
      <c r="J62" s="19"/>
      <c r="K62" s="19"/>
      <c r="L62" s="19"/>
      <c r="M62" s="19"/>
      <c r="N62" s="20"/>
      <c r="O62" s="18"/>
      <c r="P62" s="19"/>
      <c r="Q62" s="19"/>
      <c r="R62" s="19"/>
      <c r="S62" s="19"/>
      <c r="T62" s="20"/>
      <c r="U62" s="18"/>
      <c r="V62" s="19"/>
      <c r="W62" s="19"/>
      <c r="X62" s="19"/>
      <c r="Y62" s="19"/>
      <c r="Z62" s="20"/>
      <c r="AA62" s="18"/>
      <c r="AB62" s="19"/>
      <c r="AC62" s="19"/>
      <c r="AD62" s="19"/>
      <c r="AE62" s="19"/>
      <c r="AF62" s="20"/>
      <c r="AG62" s="18"/>
      <c r="AH62" s="19"/>
      <c r="AI62" s="19"/>
      <c r="AJ62" s="19"/>
      <c r="AK62" s="19"/>
      <c r="AL62" s="20"/>
      <c r="AM62" s="18"/>
      <c r="AN62" s="19"/>
      <c r="AO62" s="19"/>
      <c r="AP62" s="19"/>
      <c r="AQ62" s="19"/>
      <c r="AR62" s="20"/>
      <c r="AS62" s="18"/>
      <c r="AT62" s="19"/>
      <c r="AU62" s="19"/>
      <c r="AV62" s="19"/>
      <c r="AW62" s="19"/>
      <c r="AX62" s="20"/>
      <c r="BA62" s="23"/>
      <c r="BH62" s="17"/>
      <c r="BI62" s="18"/>
      <c r="BJ62" s="19"/>
      <c r="BK62" s="19"/>
      <c r="BL62" s="19"/>
      <c r="BM62" s="19"/>
      <c r="BN62" s="20"/>
      <c r="BO62" s="18"/>
      <c r="BP62" s="19"/>
      <c r="BQ62" s="19"/>
      <c r="BR62" s="19"/>
      <c r="BS62" s="19"/>
      <c r="BT62" s="20"/>
      <c r="BU62" s="18"/>
      <c r="BV62" s="19"/>
      <c r="BW62" s="19"/>
      <c r="BX62" s="19"/>
      <c r="BY62" s="19"/>
      <c r="BZ62" s="20"/>
      <c r="CA62" s="18"/>
      <c r="CB62" s="19"/>
      <c r="CC62" s="19"/>
      <c r="CD62" s="19"/>
      <c r="CE62" s="19"/>
      <c r="CF62" s="20"/>
      <c r="CG62" s="18"/>
      <c r="CH62" s="19"/>
      <c r="CI62" s="19"/>
      <c r="CJ62" s="19"/>
      <c r="CK62" s="19"/>
      <c r="CL62" s="20"/>
      <c r="CM62" s="18"/>
      <c r="CN62" s="19"/>
      <c r="CO62" s="19"/>
      <c r="CP62" s="19"/>
      <c r="CQ62" s="19"/>
      <c r="CR62" s="20"/>
      <c r="CS62" s="18"/>
      <c r="CT62" s="19"/>
      <c r="CU62" s="19"/>
      <c r="CV62" s="19"/>
      <c r="CW62" s="19"/>
      <c r="CX62" s="20"/>
    </row>
    <row r="63" spans="1:102" ht="21.75" customHeight="1" x14ac:dyDescent="0.15">
      <c r="A63" s="23"/>
      <c r="H63" s="17"/>
      <c r="I63" s="885">
        <f>AS59+1</f>
        <v>46096</v>
      </c>
      <c r="J63" s="886"/>
      <c r="K63" s="886"/>
      <c r="L63" s="123"/>
      <c r="M63" s="21"/>
      <c r="N63" s="22"/>
      <c r="O63" s="881">
        <f>I63+1</f>
        <v>46097</v>
      </c>
      <c r="P63" s="882"/>
      <c r="Q63" s="882"/>
      <c r="R63" s="119"/>
      <c r="S63" s="21"/>
      <c r="T63" s="22"/>
      <c r="U63" s="881">
        <f>O63+1</f>
        <v>46098</v>
      </c>
      <c r="V63" s="882"/>
      <c r="W63" s="882"/>
      <c r="X63" s="119"/>
      <c r="Y63" s="21"/>
      <c r="Z63" s="22"/>
      <c r="AA63" s="881">
        <f>U63+1</f>
        <v>46099</v>
      </c>
      <c r="AB63" s="882"/>
      <c r="AC63" s="882"/>
      <c r="AD63" s="119"/>
      <c r="AE63" s="21"/>
      <c r="AF63" s="22"/>
      <c r="AG63" s="881">
        <f>AA63+1</f>
        <v>46100</v>
      </c>
      <c r="AH63" s="882"/>
      <c r="AI63" s="882"/>
      <c r="AJ63" s="119"/>
      <c r="AK63" s="21"/>
      <c r="AL63" s="22"/>
      <c r="AM63" s="881">
        <f>AG63+1</f>
        <v>46101</v>
      </c>
      <c r="AN63" s="882"/>
      <c r="AO63" s="882"/>
      <c r="AP63" s="119"/>
      <c r="AQ63" s="21"/>
      <c r="AR63" s="22"/>
      <c r="AS63" s="887">
        <f>AM63+1</f>
        <v>46102</v>
      </c>
      <c r="AT63" s="888"/>
      <c r="AU63" s="888"/>
      <c r="AV63" s="119"/>
      <c r="AW63" s="21"/>
      <c r="AX63" s="22"/>
      <c r="BA63" s="23"/>
      <c r="BH63" s="17"/>
      <c r="BI63" s="885">
        <f>CS59+1</f>
        <v>46187</v>
      </c>
      <c r="BJ63" s="886"/>
      <c r="BK63" s="886"/>
      <c r="BL63" s="123"/>
      <c r="BM63" s="21"/>
      <c r="BN63" s="22"/>
      <c r="BO63" s="881">
        <f>BI63+1</f>
        <v>46188</v>
      </c>
      <c r="BP63" s="882"/>
      <c r="BQ63" s="882"/>
      <c r="BR63" s="119"/>
      <c r="BS63" s="21"/>
      <c r="BT63" s="22"/>
      <c r="BU63" s="881">
        <f>BO63+1</f>
        <v>46189</v>
      </c>
      <c r="BV63" s="882"/>
      <c r="BW63" s="882"/>
      <c r="BX63" s="119"/>
      <c r="BY63" s="21"/>
      <c r="BZ63" s="22"/>
      <c r="CA63" s="881">
        <f>BU63+1</f>
        <v>46190</v>
      </c>
      <c r="CB63" s="882"/>
      <c r="CC63" s="882"/>
      <c r="CD63" s="119"/>
      <c r="CE63" s="21"/>
      <c r="CF63" s="22"/>
      <c r="CG63" s="881">
        <f>CA63+1</f>
        <v>46191</v>
      </c>
      <c r="CH63" s="882"/>
      <c r="CI63" s="882"/>
      <c r="CJ63" s="119"/>
      <c r="CK63" s="21"/>
      <c r="CL63" s="22"/>
      <c r="CM63" s="881">
        <f>CG63+1</f>
        <v>46192</v>
      </c>
      <c r="CN63" s="882"/>
      <c r="CO63" s="882"/>
      <c r="CP63" s="119"/>
      <c r="CQ63" s="21"/>
      <c r="CR63" s="22"/>
      <c r="CS63" s="887">
        <f>CM63+1</f>
        <v>46193</v>
      </c>
      <c r="CT63" s="888"/>
      <c r="CU63" s="888"/>
      <c r="CV63" s="119"/>
      <c r="CW63" s="21"/>
      <c r="CX63" s="22"/>
    </row>
    <row r="64" spans="1:102" ht="21.75" customHeight="1" x14ac:dyDescent="0.15">
      <c r="A64" s="23"/>
      <c r="H64" s="17"/>
      <c r="I64" s="879"/>
      <c r="J64" s="880"/>
      <c r="K64" s="880"/>
      <c r="L64" s="124"/>
      <c r="N64" s="17"/>
      <c r="O64" s="883"/>
      <c r="P64" s="884"/>
      <c r="Q64" s="884"/>
      <c r="R64" s="121"/>
      <c r="T64" s="17"/>
      <c r="U64" s="883"/>
      <c r="V64" s="884"/>
      <c r="W64" s="884"/>
      <c r="X64" s="121"/>
      <c r="Z64" s="17"/>
      <c r="AA64" s="883"/>
      <c r="AB64" s="884"/>
      <c r="AC64" s="884"/>
      <c r="AD64" s="121"/>
      <c r="AF64" s="17"/>
      <c r="AG64" s="883"/>
      <c r="AH64" s="884"/>
      <c r="AI64" s="884"/>
      <c r="AJ64" s="121"/>
      <c r="AL64" s="17"/>
      <c r="AM64" s="883"/>
      <c r="AN64" s="884"/>
      <c r="AO64" s="884"/>
      <c r="AP64" s="121"/>
      <c r="AR64" s="17"/>
      <c r="AS64" s="887"/>
      <c r="AT64" s="888"/>
      <c r="AU64" s="888"/>
      <c r="AV64" s="121"/>
      <c r="AX64" s="17"/>
      <c r="BA64" s="23"/>
      <c r="BH64" s="17"/>
      <c r="BI64" s="879"/>
      <c r="BJ64" s="880"/>
      <c r="BK64" s="880"/>
      <c r="BL64" s="124"/>
      <c r="BN64" s="17"/>
      <c r="BO64" s="883"/>
      <c r="BP64" s="884"/>
      <c r="BQ64" s="884"/>
      <c r="BR64" s="121"/>
      <c r="BT64" s="17"/>
      <c r="BU64" s="883"/>
      <c r="BV64" s="884"/>
      <c r="BW64" s="884"/>
      <c r="BX64" s="121"/>
      <c r="BZ64" s="17"/>
      <c r="CA64" s="883"/>
      <c r="CB64" s="884"/>
      <c r="CC64" s="884"/>
      <c r="CD64" s="121"/>
      <c r="CF64" s="17"/>
      <c r="CG64" s="883"/>
      <c r="CH64" s="884"/>
      <c r="CI64" s="884"/>
      <c r="CJ64" s="121"/>
      <c r="CL64" s="17"/>
      <c r="CM64" s="883"/>
      <c r="CN64" s="884"/>
      <c r="CO64" s="884"/>
      <c r="CP64" s="121"/>
      <c r="CR64" s="17"/>
      <c r="CS64" s="887"/>
      <c r="CT64" s="888"/>
      <c r="CU64" s="888"/>
      <c r="CV64" s="121"/>
      <c r="CX64" s="17"/>
    </row>
    <row r="65" spans="1:102" ht="90" customHeight="1" x14ac:dyDescent="0.15">
      <c r="A65" s="18"/>
      <c r="B65" s="19"/>
      <c r="C65" s="19"/>
      <c r="D65" s="19"/>
      <c r="E65" s="19"/>
      <c r="F65" s="19"/>
      <c r="G65" s="19"/>
      <c r="H65" s="20"/>
      <c r="I65" s="879"/>
      <c r="J65" s="880"/>
      <c r="K65" s="880"/>
      <c r="L65" s="124"/>
      <c r="N65" s="17"/>
      <c r="O65" s="883"/>
      <c r="P65" s="884"/>
      <c r="Q65" s="884"/>
      <c r="R65" s="121"/>
      <c r="T65" s="17"/>
      <c r="U65" s="883"/>
      <c r="V65" s="884"/>
      <c r="W65" s="884"/>
      <c r="X65" s="121"/>
      <c r="Z65" s="17"/>
      <c r="AA65" s="883"/>
      <c r="AB65" s="884"/>
      <c r="AC65" s="884"/>
      <c r="AD65" s="121"/>
      <c r="AF65" s="17"/>
      <c r="AG65" s="883"/>
      <c r="AH65" s="884"/>
      <c r="AI65" s="884"/>
      <c r="AJ65" s="121"/>
      <c r="AL65" s="17"/>
      <c r="AM65" s="883"/>
      <c r="AN65" s="884"/>
      <c r="AO65" s="884"/>
      <c r="AP65" s="121"/>
      <c r="AR65" s="17"/>
      <c r="AS65" s="887"/>
      <c r="AT65" s="888"/>
      <c r="AU65" s="888"/>
      <c r="AV65" s="121"/>
      <c r="AX65" s="17"/>
      <c r="BA65" s="18"/>
      <c r="BB65" s="19"/>
      <c r="BC65" s="19"/>
      <c r="BD65" s="19"/>
      <c r="BE65" s="19"/>
      <c r="BF65" s="19"/>
      <c r="BG65" s="19"/>
      <c r="BH65" s="20"/>
      <c r="BI65" s="879"/>
      <c r="BJ65" s="880"/>
      <c r="BK65" s="880"/>
      <c r="BL65" s="124"/>
      <c r="BN65" s="17"/>
      <c r="BO65" s="883"/>
      <c r="BP65" s="884"/>
      <c r="BQ65" s="884"/>
      <c r="BR65" s="121"/>
      <c r="BT65" s="17"/>
      <c r="BU65" s="883"/>
      <c r="BV65" s="884"/>
      <c r="BW65" s="884"/>
      <c r="BX65" s="121"/>
      <c r="BZ65" s="17"/>
      <c r="CA65" s="883"/>
      <c r="CB65" s="884"/>
      <c r="CC65" s="884"/>
      <c r="CD65" s="121"/>
      <c r="CF65" s="17"/>
      <c r="CG65" s="883"/>
      <c r="CH65" s="884"/>
      <c r="CI65" s="884"/>
      <c r="CJ65" s="121"/>
      <c r="CL65" s="17"/>
      <c r="CM65" s="883"/>
      <c r="CN65" s="884"/>
      <c r="CO65" s="884"/>
      <c r="CP65" s="121"/>
      <c r="CR65" s="17"/>
      <c r="CS65" s="887"/>
      <c r="CT65" s="888"/>
      <c r="CU65" s="888"/>
      <c r="CV65" s="121"/>
      <c r="CX65" s="17"/>
    </row>
    <row r="66" spans="1:102" ht="59.25" customHeight="1" x14ac:dyDescent="0.15">
      <c r="A66" s="602">
        <f>A57</f>
        <v>46082</v>
      </c>
      <c r="B66" s="603"/>
      <c r="C66" s="603"/>
      <c r="D66" s="603"/>
      <c r="E66" s="603"/>
      <c r="F66" s="603"/>
      <c r="G66" s="603"/>
      <c r="H66" s="604"/>
      <c r="I66" s="903" t="s">
        <v>318</v>
      </c>
      <c r="J66" s="904"/>
      <c r="K66" s="904"/>
      <c r="L66" s="905" t="str">
        <f>VLOOKUP(A57,祝節名,2,FALSE)</f>
        <v>20 春分の日
啓蟄5、春分20</v>
      </c>
      <c r="M66" s="906"/>
      <c r="N66" s="906"/>
      <c r="O66" s="906"/>
      <c r="P66" s="906"/>
      <c r="Q66" s="906"/>
      <c r="R66" s="906"/>
      <c r="S66" s="906"/>
      <c r="T66" s="906"/>
      <c r="U66" s="906"/>
      <c r="V66" s="906"/>
      <c r="W66" s="907"/>
      <c r="X66" s="903" t="s">
        <v>359</v>
      </c>
      <c r="Y66" s="904"/>
      <c r="Z66" s="904"/>
      <c r="AA66" s="905" t="str">
        <f>VLOOKUP(A57,記念名,2,FALSE)</f>
        <v>耳の日3、東日本大震災の日11
世界水の日 22</v>
      </c>
      <c r="AB66" s="906"/>
      <c r="AC66" s="906"/>
      <c r="AD66" s="906"/>
      <c r="AE66" s="906"/>
      <c r="AF66" s="906"/>
      <c r="AG66" s="906"/>
      <c r="AH66" s="906"/>
      <c r="AI66" s="906"/>
      <c r="AJ66" s="906"/>
      <c r="AK66" s="906"/>
      <c r="AL66" s="907"/>
      <c r="AM66" s="96"/>
      <c r="AN66" s="96"/>
      <c r="AO66" s="96"/>
      <c r="AP66" s="96"/>
      <c r="AQ66" s="96"/>
      <c r="AR66" s="96"/>
      <c r="AS66" s="96"/>
      <c r="AT66" s="96"/>
      <c r="AU66" s="96"/>
      <c r="AV66" s="96"/>
      <c r="AW66" s="96"/>
      <c r="AX66" s="97"/>
      <c r="BA66" s="602">
        <f>BA57</f>
        <v>46174</v>
      </c>
      <c r="BB66" s="603"/>
      <c r="BC66" s="603"/>
      <c r="BD66" s="603"/>
      <c r="BE66" s="603"/>
      <c r="BF66" s="603"/>
      <c r="BG66" s="603"/>
      <c r="BH66" s="604"/>
      <c r="BI66" s="903" t="s">
        <v>318</v>
      </c>
      <c r="BJ66" s="904"/>
      <c r="BK66" s="904"/>
      <c r="BL66" s="905" t="str">
        <f>VLOOKUP(BA57,祝節名,2,FALSE)</f>
        <v xml:space="preserve">
芒種6、夏至21</v>
      </c>
      <c r="BM66" s="906"/>
      <c r="BN66" s="906"/>
      <c r="BO66" s="906"/>
      <c r="BP66" s="906"/>
      <c r="BQ66" s="906"/>
      <c r="BR66" s="906"/>
      <c r="BS66" s="906"/>
      <c r="BT66" s="906"/>
      <c r="BU66" s="906"/>
      <c r="BV66" s="906"/>
      <c r="BW66" s="907"/>
      <c r="BX66" s="903" t="s">
        <v>359</v>
      </c>
      <c r="BY66" s="904"/>
      <c r="BZ66" s="904"/>
      <c r="CA66" s="905" t="str">
        <f>VLOOKUP(BA57,記念名,2,FALSE)</f>
        <v>環境の日 5 （6月は環境月間）
時の記念日 10、父の日 21</v>
      </c>
      <c r="CB66" s="906"/>
      <c r="CC66" s="906"/>
      <c r="CD66" s="906"/>
      <c r="CE66" s="906"/>
      <c r="CF66" s="906"/>
      <c r="CG66" s="906"/>
      <c r="CH66" s="906"/>
      <c r="CI66" s="906"/>
      <c r="CJ66" s="906"/>
      <c r="CK66" s="906"/>
      <c r="CL66" s="907"/>
      <c r="CM66" s="96"/>
      <c r="CN66" s="96"/>
      <c r="CO66" s="96"/>
      <c r="CP66" s="96"/>
      <c r="CQ66" s="96"/>
      <c r="CR66" s="96"/>
      <c r="CS66" s="96"/>
      <c r="CT66" s="96"/>
      <c r="CU66" s="96"/>
      <c r="CV66" s="96"/>
      <c r="CW66" s="96"/>
      <c r="CX66" s="97"/>
    </row>
    <row r="67" spans="1:102" ht="24" customHeight="1" x14ac:dyDescent="0.15">
      <c r="A67" s="934">
        <f>A70</f>
        <v>46082</v>
      </c>
      <c r="B67" s="935"/>
      <c r="C67" s="935"/>
      <c r="D67" s="935"/>
      <c r="E67" s="935"/>
      <c r="F67" s="935"/>
      <c r="G67" s="935"/>
      <c r="H67" s="936"/>
      <c r="I67" s="594" t="s">
        <v>24</v>
      </c>
      <c r="J67" s="595"/>
      <c r="K67" s="595"/>
      <c r="L67" s="148"/>
      <c r="M67" s="148"/>
      <c r="N67" s="147"/>
      <c r="O67" s="932" t="s">
        <v>56</v>
      </c>
      <c r="P67" s="933"/>
      <c r="Q67" s="933"/>
      <c r="R67" s="146"/>
      <c r="S67" s="146"/>
      <c r="T67" s="145"/>
      <c r="U67" s="845" t="s">
        <v>53</v>
      </c>
      <c r="V67" s="846"/>
      <c r="W67" s="846"/>
      <c r="X67" s="126"/>
      <c r="Y67" s="126"/>
      <c r="Z67" s="127"/>
      <c r="AA67" s="932" t="s">
        <v>57</v>
      </c>
      <c r="AB67" s="933"/>
      <c r="AC67" s="933"/>
      <c r="AD67" s="146"/>
      <c r="AE67" s="146"/>
      <c r="AF67" s="145"/>
      <c r="AG67" s="845" t="s">
        <v>58</v>
      </c>
      <c r="AH67" s="846"/>
      <c r="AI67" s="846"/>
      <c r="AJ67" s="126"/>
      <c r="AK67" s="126"/>
      <c r="AL67" s="127"/>
      <c r="AM67" s="932" t="s">
        <v>59</v>
      </c>
      <c r="AN67" s="933"/>
      <c r="AO67" s="933"/>
      <c r="AP67" s="146"/>
      <c r="AQ67" s="146"/>
      <c r="AR67" s="145"/>
      <c r="AS67" s="582" t="s">
        <v>62</v>
      </c>
      <c r="AT67" s="583"/>
      <c r="AU67" s="583"/>
      <c r="AV67" s="144"/>
      <c r="AW67" s="144"/>
      <c r="AX67" s="143"/>
      <c r="BA67" s="934">
        <f>BA70</f>
        <v>46174</v>
      </c>
      <c r="BB67" s="935"/>
      <c r="BC67" s="935"/>
      <c r="BD67" s="935"/>
      <c r="BE67" s="935"/>
      <c r="BF67" s="935"/>
      <c r="BG67" s="935"/>
      <c r="BH67" s="936"/>
      <c r="BI67" s="594" t="s">
        <v>24</v>
      </c>
      <c r="BJ67" s="595"/>
      <c r="BK67" s="595"/>
      <c r="BL67" s="148"/>
      <c r="BM67" s="148"/>
      <c r="BN67" s="147"/>
      <c r="BO67" s="932" t="s">
        <v>56</v>
      </c>
      <c r="BP67" s="933"/>
      <c r="BQ67" s="933"/>
      <c r="BR67" s="146"/>
      <c r="BS67" s="146"/>
      <c r="BT67" s="145"/>
      <c r="BU67" s="845" t="s">
        <v>53</v>
      </c>
      <c r="BV67" s="846"/>
      <c r="BW67" s="846"/>
      <c r="BX67" s="126"/>
      <c r="BY67" s="126"/>
      <c r="BZ67" s="127"/>
      <c r="CA67" s="932" t="s">
        <v>57</v>
      </c>
      <c r="CB67" s="933"/>
      <c r="CC67" s="933"/>
      <c r="CD67" s="146"/>
      <c r="CE67" s="146"/>
      <c r="CF67" s="145"/>
      <c r="CG67" s="845" t="s">
        <v>58</v>
      </c>
      <c r="CH67" s="846"/>
      <c r="CI67" s="846"/>
      <c r="CJ67" s="126"/>
      <c r="CK67" s="126"/>
      <c r="CL67" s="127"/>
      <c r="CM67" s="932" t="s">
        <v>59</v>
      </c>
      <c r="CN67" s="933"/>
      <c r="CO67" s="933"/>
      <c r="CP67" s="146"/>
      <c r="CQ67" s="146"/>
      <c r="CR67" s="145"/>
      <c r="CS67" s="582" t="s">
        <v>62</v>
      </c>
      <c r="CT67" s="583"/>
      <c r="CU67" s="583"/>
      <c r="CV67" s="144"/>
      <c r="CW67" s="144"/>
      <c r="CX67" s="143"/>
    </row>
    <row r="68" spans="1:102" ht="21.75" customHeight="1" x14ac:dyDescent="0.15">
      <c r="A68" s="937"/>
      <c r="B68" s="938"/>
      <c r="C68" s="938"/>
      <c r="D68" s="938"/>
      <c r="E68" s="938"/>
      <c r="F68" s="938"/>
      <c r="G68" s="938"/>
      <c r="H68" s="939"/>
      <c r="I68" s="889">
        <f>AS63+1</f>
        <v>46103</v>
      </c>
      <c r="J68" s="890"/>
      <c r="K68" s="890"/>
      <c r="L68" s="123"/>
      <c r="M68" s="21"/>
      <c r="N68" s="22"/>
      <c r="O68" s="881">
        <f>I68+1</f>
        <v>46104</v>
      </c>
      <c r="P68" s="882"/>
      <c r="Q68" s="882"/>
      <c r="R68" s="119"/>
      <c r="S68" s="21"/>
      <c r="T68" s="22"/>
      <c r="U68" s="881">
        <f>O68+1</f>
        <v>46105</v>
      </c>
      <c r="V68" s="882"/>
      <c r="W68" s="882"/>
      <c r="X68" s="119"/>
      <c r="Y68" s="21"/>
      <c r="Z68" s="22"/>
      <c r="AA68" s="881">
        <f>U68+1</f>
        <v>46106</v>
      </c>
      <c r="AB68" s="882"/>
      <c r="AC68" s="882"/>
      <c r="AD68" s="119"/>
      <c r="AE68" s="21"/>
      <c r="AF68" s="22"/>
      <c r="AG68" s="881">
        <f>AA68+1</f>
        <v>46107</v>
      </c>
      <c r="AH68" s="882"/>
      <c r="AI68" s="882"/>
      <c r="AJ68" s="119"/>
      <c r="AK68" s="21"/>
      <c r="AL68" s="22"/>
      <c r="AM68" s="881">
        <f>AG68+1</f>
        <v>46108</v>
      </c>
      <c r="AN68" s="882"/>
      <c r="AO68" s="882"/>
      <c r="AP68" s="119"/>
      <c r="AQ68" s="21"/>
      <c r="AR68" s="22"/>
      <c r="AS68" s="887">
        <f>AM68+1</f>
        <v>46109</v>
      </c>
      <c r="AT68" s="888"/>
      <c r="AU68" s="888"/>
      <c r="AV68" s="119"/>
      <c r="AW68" s="21"/>
      <c r="AX68" s="22"/>
      <c r="BA68" s="937"/>
      <c r="BB68" s="938"/>
      <c r="BC68" s="938"/>
      <c r="BD68" s="938"/>
      <c r="BE68" s="938"/>
      <c r="BF68" s="938"/>
      <c r="BG68" s="938"/>
      <c r="BH68" s="939"/>
      <c r="BI68" s="889">
        <f>CS63+1</f>
        <v>46194</v>
      </c>
      <c r="BJ68" s="890"/>
      <c r="BK68" s="890"/>
      <c r="BL68" s="123"/>
      <c r="BM68" s="21"/>
      <c r="BN68" s="22"/>
      <c r="BO68" s="881">
        <f>BI68+1</f>
        <v>46195</v>
      </c>
      <c r="BP68" s="882"/>
      <c r="BQ68" s="882"/>
      <c r="BR68" s="119"/>
      <c r="BS68" s="21"/>
      <c r="BT68" s="22"/>
      <c r="BU68" s="881">
        <f>BO68+1</f>
        <v>46196</v>
      </c>
      <c r="BV68" s="882"/>
      <c r="BW68" s="882"/>
      <c r="BX68" s="119"/>
      <c r="BY68" s="21"/>
      <c r="BZ68" s="22"/>
      <c r="CA68" s="881">
        <f>BU68+1</f>
        <v>46197</v>
      </c>
      <c r="CB68" s="882"/>
      <c r="CC68" s="882"/>
      <c r="CD68" s="119"/>
      <c r="CE68" s="21"/>
      <c r="CF68" s="22"/>
      <c r="CG68" s="881">
        <f>CA68+1</f>
        <v>46198</v>
      </c>
      <c r="CH68" s="882"/>
      <c r="CI68" s="882"/>
      <c r="CJ68" s="119"/>
      <c r="CK68" s="21"/>
      <c r="CL68" s="22"/>
      <c r="CM68" s="881">
        <f>CG68+1</f>
        <v>46199</v>
      </c>
      <c r="CN68" s="882"/>
      <c r="CO68" s="882"/>
      <c r="CP68" s="119"/>
      <c r="CQ68" s="21"/>
      <c r="CR68" s="22"/>
      <c r="CS68" s="887">
        <f>CM68+1</f>
        <v>46200</v>
      </c>
      <c r="CT68" s="888"/>
      <c r="CU68" s="888"/>
      <c r="CV68" s="119"/>
      <c r="CW68" s="21"/>
      <c r="CX68" s="22"/>
    </row>
    <row r="69" spans="1:102" ht="21.75" customHeight="1" x14ac:dyDescent="0.15">
      <c r="A69" s="937"/>
      <c r="B69" s="938"/>
      <c r="C69" s="938"/>
      <c r="D69" s="938"/>
      <c r="E69" s="938"/>
      <c r="F69" s="938"/>
      <c r="G69" s="938"/>
      <c r="H69" s="939"/>
      <c r="I69" s="891"/>
      <c r="J69" s="892"/>
      <c r="K69" s="892"/>
      <c r="L69" s="124"/>
      <c r="N69" s="17"/>
      <c r="O69" s="883"/>
      <c r="P69" s="884"/>
      <c r="Q69" s="884"/>
      <c r="R69" s="121"/>
      <c r="T69" s="17"/>
      <c r="U69" s="883"/>
      <c r="V69" s="884"/>
      <c r="W69" s="884"/>
      <c r="X69" s="121"/>
      <c r="Z69" s="17"/>
      <c r="AA69" s="883"/>
      <c r="AB69" s="884"/>
      <c r="AC69" s="884"/>
      <c r="AD69" s="121"/>
      <c r="AF69" s="17"/>
      <c r="AG69" s="883"/>
      <c r="AH69" s="884"/>
      <c r="AI69" s="884"/>
      <c r="AJ69" s="121"/>
      <c r="AL69" s="17"/>
      <c r="AM69" s="883"/>
      <c r="AN69" s="884"/>
      <c r="AO69" s="884"/>
      <c r="AP69" s="121"/>
      <c r="AR69" s="17"/>
      <c r="AS69" s="887"/>
      <c r="AT69" s="888"/>
      <c r="AU69" s="888"/>
      <c r="AV69" s="121"/>
      <c r="AX69" s="17"/>
      <c r="BA69" s="937"/>
      <c r="BB69" s="938"/>
      <c r="BC69" s="938"/>
      <c r="BD69" s="938"/>
      <c r="BE69" s="938"/>
      <c r="BF69" s="938"/>
      <c r="BG69" s="938"/>
      <c r="BH69" s="939"/>
      <c r="BI69" s="891"/>
      <c r="BJ69" s="892"/>
      <c r="BK69" s="892"/>
      <c r="BL69" s="124"/>
      <c r="BN69" s="17"/>
      <c r="BO69" s="883"/>
      <c r="BP69" s="884"/>
      <c r="BQ69" s="884"/>
      <c r="BR69" s="121"/>
      <c r="BT69" s="17"/>
      <c r="BU69" s="883"/>
      <c r="BV69" s="884"/>
      <c r="BW69" s="884"/>
      <c r="BX69" s="121"/>
      <c r="BZ69" s="17"/>
      <c r="CA69" s="883"/>
      <c r="CB69" s="884"/>
      <c r="CC69" s="884"/>
      <c r="CD69" s="121"/>
      <c r="CF69" s="17"/>
      <c r="CG69" s="883"/>
      <c r="CH69" s="884"/>
      <c r="CI69" s="884"/>
      <c r="CJ69" s="121"/>
      <c r="CL69" s="17"/>
      <c r="CM69" s="883"/>
      <c r="CN69" s="884"/>
      <c r="CO69" s="884"/>
      <c r="CP69" s="121"/>
      <c r="CR69" s="17"/>
      <c r="CS69" s="887"/>
      <c r="CT69" s="888"/>
      <c r="CU69" s="888"/>
      <c r="CV69" s="121"/>
      <c r="CX69" s="17"/>
    </row>
    <row r="70" spans="1:102" ht="22.5" customHeight="1" x14ac:dyDescent="0.15">
      <c r="A70" s="636">
        <f>A57</f>
        <v>46082</v>
      </c>
      <c r="B70" s="637"/>
      <c r="C70" s="637"/>
      <c r="D70" s="637"/>
      <c r="E70" s="637" t="s">
        <v>358</v>
      </c>
      <c r="F70" s="637"/>
      <c r="G70" s="637"/>
      <c r="H70" s="638"/>
      <c r="I70" s="891"/>
      <c r="J70" s="892"/>
      <c r="K70" s="892"/>
      <c r="L70" s="124"/>
      <c r="N70" s="17"/>
      <c r="O70" s="883"/>
      <c r="P70" s="884"/>
      <c r="Q70" s="884"/>
      <c r="R70" s="121"/>
      <c r="T70" s="17"/>
      <c r="U70" s="883"/>
      <c r="V70" s="884"/>
      <c r="W70" s="884"/>
      <c r="X70" s="121"/>
      <c r="Z70" s="17"/>
      <c r="AA70" s="883"/>
      <c r="AB70" s="884"/>
      <c r="AC70" s="884"/>
      <c r="AD70" s="121"/>
      <c r="AF70" s="17"/>
      <c r="AG70" s="883"/>
      <c r="AH70" s="884"/>
      <c r="AI70" s="884"/>
      <c r="AJ70" s="121"/>
      <c r="AL70" s="17"/>
      <c r="AM70" s="883"/>
      <c r="AN70" s="884"/>
      <c r="AO70" s="884"/>
      <c r="AP70" s="121"/>
      <c r="AR70" s="17"/>
      <c r="AS70" s="887"/>
      <c r="AT70" s="888"/>
      <c r="AU70" s="888"/>
      <c r="AV70" s="121"/>
      <c r="AX70" s="17"/>
      <c r="BA70" s="636">
        <f>BA57</f>
        <v>46174</v>
      </c>
      <c r="BB70" s="637"/>
      <c r="BC70" s="637"/>
      <c r="BD70" s="637"/>
      <c r="BE70" s="637" t="s">
        <v>358</v>
      </c>
      <c r="BF70" s="637"/>
      <c r="BG70" s="637"/>
      <c r="BH70" s="638"/>
      <c r="BI70" s="891"/>
      <c r="BJ70" s="892"/>
      <c r="BK70" s="892"/>
      <c r="BL70" s="124"/>
      <c r="BN70" s="17"/>
      <c r="BO70" s="883"/>
      <c r="BP70" s="884"/>
      <c r="BQ70" s="884"/>
      <c r="BR70" s="121"/>
      <c r="BT70" s="17"/>
      <c r="BU70" s="883"/>
      <c r="BV70" s="884"/>
      <c r="BW70" s="884"/>
      <c r="BX70" s="121"/>
      <c r="BZ70" s="17"/>
      <c r="CA70" s="883"/>
      <c r="CB70" s="884"/>
      <c r="CC70" s="884"/>
      <c r="CD70" s="121"/>
      <c r="CF70" s="17"/>
      <c r="CG70" s="883"/>
      <c r="CH70" s="884"/>
      <c r="CI70" s="884"/>
      <c r="CJ70" s="121"/>
      <c r="CL70" s="17"/>
      <c r="CM70" s="883"/>
      <c r="CN70" s="884"/>
      <c r="CO70" s="884"/>
      <c r="CP70" s="121"/>
      <c r="CR70" s="17"/>
      <c r="CS70" s="887"/>
      <c r="CT70" s="888"/>
      <c r="CU70" s="888"/>
      <c r="CV70" s="121"/>
      <c r="CX70" s="17"/>
    </row>
    <row r="71" spans="1:102" ht="63.75" customHeight="1" x14ac:dyDescent="0.15">
      <c r="A71" s="636"/>
      <c r="B71" s="637"/>
      <c r="C71" s="637"/>
      <c r="D71" s="637"/>
      <c r="E71" s="637" t="str">
        <f>(YEAR(A70)-1988)&amp;"年"</f>
        <v>38年</v>
      </c>
      <c r="F71" s="637"/>
      <c r="G71" s="637"/>
      <c r="H71" s="638"/>
      <c r="I71" s="18"/>
      <c r="J71" s="19"/>
      <c r="K71" s="19"/>
      <c r="L71" s="19"/>
      <c r="M71" s="19"/>
      <c r="N71" s="20"/>
      <c r="O71" s="18"/>
      <c r="P71" s="19"/>
      <c r="Q71" s="19"/>
      <c r="R71" s="19"/>
      <c r="S71" s="19"/>
      <c r="T71" s="20"/>
      <c r="U71" s="18"/>
      <c r="V71" s="19"/>
      <c r="W71" s="19"/>
      <c r="X71" s="19"/>
      <c r="Y71" s="19"/>
      <c r="Z71" s="20"/>
      <c r="AA71" s="18"/>
      <c r="AB71" s="19"/>
      <c r="AC71" s="19"/>
      <c r="AD71" s="19"/>
      <c r="AE71" s="19"/>
      <c r="AF71" s="20"/>
      <c r="AG71" s="18"/>
      <c r="AH71" s="19"/>
      <c r="AI71" s="19"/>
      <c r="AJ71" s="19"/>
      <c r="AK71" s="19"/>
      <c r="AL71" s="20"/>
      <c r="AM71" s="18"/>
      <c r="AN71" s="19"/>
      <c r="AO71" s="19"/>
      <c r="AP71" s="19"/>
      <c r="AQ71" s="19"/>
      <c r="AR71" s="20"/>
      <c r="AS71" s="18"/>
      <c r="AT71" s="19"/>
      <c r="AU71" s="19"/>
      <c r="AV71" s="19"/>
      <c r="AW71" s="19"/>
      <c r="AX71" s="20"/>
      <c r="BA71" s="636"/>
      <c r="BB71" s="637"/>
      <c r="BC71" s="637"/>
      <c r="BD71" s="637"/>
      <c r="BE71" s="637" t="str">
        <f>(YEAR(BA70)-1988)&amp;"年"</f>
        <v>38年</v>
      </c>
      <c r="BF71" s="637"/>
      <c r="BG71" s="637"/>
      <c r="BH71" s="638"/>
      <c r="BI71" s="18"/>
      <c r="BJ71" s="19"/>
      <c r="BK71" s="19"/>
      <c r="BL71" s="19"/>
      <c r="BM71" s="19"/>
      <c r="BN71" s="20"/>
      <c r="BO71" s="18"/>
      <c r="BP71" s="19"/>
      <c r="BQ71" s="19"/>
      <c r="BR71" s="19"/>
      <c r="BS71" s="19"/>
      <c r="BT71" s="20"/>
      <c r="BU71" s="18"/>
      <c r="BV71" s="19"/>
      <c r="BW71" s="19"/>
      <c r="BX71" s="19"/>
      <c r="BY71" s="19"/>
      <c r="BZ71" s="20"/>
      <c r="CA71" s="18"/>
      <c r="CB71" s="19"/>
      <c r="CC71" s="19"/>
      <c r="CD71" s="19"/>
      <c r="CE71" s="19"/>
      <c r="CF71" s="20"/>
      <c r="CG71" s="18"/>
      <c r="CH71" s="19"/>
      <c r="CI71" s="19"/>
      <c r="CJ71" s="19"/>
      <c r="CK71" s="19"/>
      <c r="CL71" s="20"/>
      <c r="CM71" s="18"/>
      <c r="CN71" s="19"/>
      <c r="CO71" s="19"/>
      <c r="CP71" s="19"/>
      <c r="CQ71" s="19"/>
      <c r="CR71" s="20"/>
      <c r="CS71" s="18"/>
      <c r="CT71" s="19"/>
      <c r="CU71" s="19"/>
      <c r="CV71" s="19"/>
      <c r="CW71" s="19"/>
      <c r="CX71" s="20"/>
    </row>
    <row r="72" spans="1:102" ht="21.75" customHeight="1" x14ac:dyDescent="0.15">
      <c r="A72" s="611" t="str">
        <f>IF(A70&gt;=43586,"令和"&amp;IF(YEAR(A70)-2018=1,"元",YEAR(A70)-2018),"平成"&amp;(YEAR(A70)-1988))</f>
        <v>令和8</v>
      </c>
      <c r="B72" s="612"/>
      <c r="C72" s="612"/>
      <c r="D72" s="612"/>
      <c r="E72" s="612"/>
      <c r="F72" s="612"/>
      <c r="G72" s="612"/>
      <c r="H72" s="613"/>
      <c r="I72" s="889">
        <f>AS68+1</f>
        <v>46110</v>
      </c>
      <c r="J72" s="890"/>
      <c r="K72" s="890"/>
      <c r="L72" s="142"/>
      <c r="M72" s="21"/>
      <c r="N72" s="22"/>
      <c r="O72" s="881">
        <f>I72+1</f>
        <v>46111</v>
      </c>
      <c r="P72" s="882"/>
      <c r="Q72" s="882"/>
      <c r="R72" s="119"/>
      <c r="S72" s="21"/>
      <c r="T72" s="22"/>
      <c r="U72" s="881">
        <f>O72+1</f>
        <v>46112</v>
      </c>
      <c r="V72" s="882"/>
      <c r="W72" s="882"/>
      <c r="X72" s="119"/>
      <c r="Y72" s="21"/>
      <c r="Z72" s="22"/>
      <c r="AA72" s="881">
        <f>U72+1</f>
        <v>46113</v>
      </c>
      <c r="AB72" s="882"/>
      <c r="AC72" s="882"/>
      <c r="AD72" s="119"/>
      <c r="AE72" s="21"/>
      <c r="AF72" s="22"/>
      <c r="AG72" s="881">
        <f>AA72+1</f>
        <v>46114</v>
      </c>
      <c r="AH72" s="882"/>
      <c r="AI72" s="882"/>
      <c r="AJ72" s="119"/>
      <c r="AK72" s="21"/>
      <c r="AL72" s="22"/>
      <c r="AM72" s="881">
        <f>AG72+1</f>
        <v>46115</v>
      </c>
      <c r="AN72" s="882"/>
      <c r="AO72" s="882"/>
      <c r="AP72" s="140"/>
      <c r="AQ72" s="21"/>
      <c r="AR72" s="22"/>
      <c r="AS72" s="893">
        <f>AM72+1</f>
        <v>46116</v>
      </c>
      <c r="AT72" s="894"/>
      <c r="AU72" s="894"/>
      <c r="AV72" s="120"/>
      <c r="AW72" s="21"/>
      <c r="AX72" s="22"/>
      <c r="BA72" s="611" t="str">
        <f>IF(BA70&gt;=43586,"令和"&amp;IF(YEAR(BA70)-2018=1,"元",YEAR(BA70)-2018),"平成"&amp;(YEAR(BA70)-1988))</f>
        <v>令和8</v>
      </c>
      <c r="BB72" s="612"/>
      <c r="BC72" s="612"/>
      <c r="BD72" s="612"/>
      <c r="BE72" s="612"/>
      <c r="BF72" s="612"/>
      <c r="BG72" s="612"/>
      <c r="BH72" s="613"/>
      <c r="BI72" s="889">
        <f>CS68+1</f>
        <v>46201</v>
      </c>
      <c r="BJ72" s="890"/>
      <c r="BK72" s="890"/>
      <c r="BL72" s="142"/>
      <c r="BM72" s="21"/>
      <c r="BN72" s="22"/>
      <c r="BO72" s="881">
        <f>BI72+1</f>
        <v>46202</v>
      </c>
      <c r="BP72" s="882"/>
      <c r="BQ72" s="882"/>
      <c r="BR72" s="119"/>
      <c r="BS72" s="21"/>
      <c r="BT72" s="22"/>
      <c r="BU72" s="881">
        <f>BO72+1</f>
        <v>46203</v>
      </c>
      <c r="BV72" s="882"/>
      <c r="BW72" s="882"/>
      <c r="BX72" s="119"/>
      <c r="BY72" s="21"/>
      <c r="BZ72" s="22"/>
      <c r="CA72" s="881">
        <f>BU72+1</f>
        <v>46204</v>
      </c>
      <c r="CB72" s="882"/>
      <c r="CC72" s="882"/>
      <c r="CD72" s="119"/>
      <c r="CE72" s="21"/>
      <c r="CF72" s="22"/>
      <c r="CG72" s="881">
        <f>CA72+1</f>
        <v>46205</v>
      </c>
      <c r="CH72" s="882"/>
      <c r="CI72" s="882"/>
      <c r="CJ72" s="119"/>
      <c r="CK72" s="21"/>
      <c r="CL72" s="22"/>
      <c r="CM72" s="881">
        <f>CG72+1</f>
        <v>46206</v>
      </c>
      <c r="CN72" s="882"/>
      <c r="CO72" s="882"/>
      <c r="CP72" s="140"/>
      <c r="CQ72" s="21"/>
      <c r="CR72" s="22"/>
      <c r="CS72" s="893">
        <f>CM72+1</f>
        <v>46207</v>
      </c>
      <c r="CT72" s="894"/>
      <c r="CU72" s="894"/>
      <c r="CV72" s="120"/>
      <c r="CW72" s="21"/>
      <c r="CX72" s="22"/>
    </row>
    <row r="73" spans="1:102" ht="21.75" customHeight="1" x14ac:dyDescent="0.15">
      <c r="A73" s="611"/>
      <c r="B73" s="612"/>
      <c r="C73" s="612"/>
      <c r="D73" s="612"/>
      <c r="E73" s="612"/>
      <c r="F73" s="612"/>
      <c r="G73" s="612"/>
      <c r="H73" s="613"/>
      <c r="I73" s="891"/>
      <c r="J73" s="892"/>
      <c r="K73" s="892"/>
      <c r="L73" s="141"/>
      <c r="N73" s="17"/>
      <c r="O73" s="883"/>
      <c r="P73" s="884"/>
      <c r="Q73" s="884"/>
      <c r="R73" s="121"/>
      <c r="T73" s="17"/>
      <c r="U73" s="883"/>
      <c r="V73" s="884"/>
      <c r="W73" s="884"/>
      <c r="X73" s="121"/>
      <c r="Z73" s="17"/>
      <c r="AA73" s="883"/>
      <c r="AB73" s="884"/>
      <c r="AC73" s="884"/>
      <c r="AD73" s="121"/>
      <c r="AF73" s="17"/>
      <c r="AG73" s="883"/>
      <c r="AH73" s="884"/>
      <c r="AI73" s="884"/>
      <c r="AJ73" s="121"/>
      <c r="AL73" s="17"/>
      <c r="AM73" s="883"/>
      <c r="AN73" s="884"/>
      <c r="AO73" s="884"/>
      <c r="AP73" s="139"/>
      <c r="AR73" s="17"/>
      <c r="AS73" s="887"/>
      <c r="AT73" s="888"/>
      <c r="AU73" s="888"/>
      <c r="AV73" s="122"/>
      <c r="AX73" s="17"/>
      <c r="BA73" s="611"/>
      <c r="BB73" s="612"/>
      <c r="BC73" s="612"/>
      <c r="BD73" s="612"/>
      <c r="BE73" s="612"/>
      <c r="BF73" s="612"/>
      <c r="BG73" s="612"/>
      <c r="BH73" s="613"/>
      <c r="BI73" s="891"/>
      <c r="BJ73" s="892"/>
      <c r="BK73" s="892"/>
      <c r="BL73" s="141"/>
      <c r="BN73" s="17"/>
      <c r="BO73" s="883"/>
      <c r="BP73" s="884"/>
      <c r="BQ73" s="884"/>
      <c r="BR73" s="121"/>
      <c r="BT73" s="17"/>
      <c r="BU73" s="883"/>
      <c r="BV73" s="884"/>
      <c r="BW73" s="884"/>
      <c r="BX73" s="121"/>
      <c r="BZ73" s="17"/>
      <c r="CA73" s="883"/>
      <c r="CB73" s="884"/>
      <c r="CC73" s="884"/>
      <c r="CD73" s="121"/>
      <c r="CF73" s="17"/>
      <c r="CG73" s="883"/>
      <c r="CH73" s="884"/>
      <c r="CI73" s="884"/>
      <c r="CJ73" s="121"/>
      <c r="CL73" s="17"/>
      <c r="CM73" s="883"/>
      <c r="CN73" s="884"/>
      <c r="CO73" s="884"/>
      <c r="CP73" s="139"/>
      <c r="CR73" s="17"/>
      <c r="CS73" s="887"/>
      <c r="CT73" s="888"/>
      <c r="CU73" s="888"/>
      <c r="CV73" s="122"/>
      <c r="CX73" s="17"/>
    </row>
    <row r="74" spans="1:102" ht="22.5" customHeight="1" x14ac:dyDescent="0.15">
      <c r="A74" s="28"/>
      <c r="B74" s="21"/>
      <c r="C74" s="21"/>
      <c r="D74" s="21"/>
      <c r="E74" s="21"/>
      <c r="F74" s="21"/>
      <c r="G74" s="21"/>
      <c r="H74" s="22"/>
      <c r="I74" s="891"/>
      <c r="J74" s="892"/>
      <c r="K74" s="892"/>
      <c r="L74" s="141"/>
      <c r="N74" s="17"/>
      <c r="O74" s="883"/>
      <c r="P74" s="884"/>
      <c r="Q74" s="884"/>
      <c r="R74" s="121"/>
      <c r="T74" s="17"/>
      <c r="U74" s="883"/>
      <c r="V74" s="884"/>
      <c r="W74" s="884"/>
      <c r="X74" s="121"/>
      <c r="Z74" s="17"/>
      <c r="AA74" s="883"/>
      <c r="AB74" s="884"/>
      <c r="AC74" s="884"/>
      <c r="AD74" s="121"/>
      <c r="AF74" s="17"/>
      <c r="AG74" s="883"/>
      <c r="AH74" s="884"/>
      <c r="AI74" s="884"/>
      <c r="AJ74" s="121"/>
      <c r="AL74" s="17"/>
      <c r="AM74" s="883"/>
      <c r="AN74" s="884"/>
      <c r="AO74" s="884"/>
      <c r="AP74" s="139"/>
      <c r="AR74" s="17"/>
      <c r="AS74" s="887"/>
      <c r="AT74" s="888"/>
      <c r="AU74" s="888"/>
      <c r="AV74" s="122"/>
      <c r="AX74" s="17"/>
      <c r="BA74" s="28"/>
      <c r="BB74" s="21"/>
      <c r="BC74" s="21"/>
      <c r="BD74" s="21"/>
      <c r="BE74" s="21"/>
      <c r="BF74" s="21"/>
      <c r="BG74" s="21"/>
      <c r="BH74" s="22"/>
      <c r="BI74" s="891"/>
      <c r="BJ74" s="892"/>
      <c r="BK74" s="892"/>
      <c r="BL74" s="141"/>
      <c r="BN74" s="17"/>
      <c r="BO74" s="883"/>
      <c r="BP74" s="884"/>
      <c r="BQ74" s="884"/>
      <c r="BR74" s="121"/>
      <c r="BT74" s="17"/>
      <c r="BU74" s="883"/>
      <c r="BV74" s="884"/>
      <c r="BW74" s="884"/>
      <c r="BX74" s="121"/>
      <c r="BZ74" s="17"/>
      <c r="CA74" s="883"/>
      <c r="CB74" s="884"/>
      <c r="CC74" s="884"/>
      <c r="CD74" s="121"/>
      <c r="CF74" s="17"/>
      <c r="CG74" s="883"/>
      <c r="CH74" s="884"/>
      <c r="CI74" s="884"/>
      <c r="CJ74" s="121"/>
      <c r="CL74" s="17"/>
      <c r="CM74" s="883"/>
      <c r="CN74" s="884"/>
      <c r="CO74" s="884"/>
      <c r="CP74" s="139"/>
      <c r="CR74" s="17"/>
      <c r="CS74" s="887"/>
      <c r="CT74" s="888"/>
      <c r="CU74" s="888"/>
      <c r="CV74" s="122"/>
      <c r="CX74" s="17"/>
    </row>
    <row r="75" spans="1:102" ht="63.75" customHeight="1" x14ac:dyDescent="0.15">
      <c r="A75" s="23"/>
      <c r="H75" s="17"/>
      <c r="I75" s="18"/>
      <c r="J75" s="19"/>
      <c r="K75" s="19"/>
      <c r="L75" s="19"/>
      <c r="M75" s="19"/>
      <c r="N75" s="20"/>
      <c r="O75" s="18"/>
      <c r="P75" s="19"/>
      <c r="Q75" s="19"/>
      <c r="R75" s="19"/>
      <c r="S75" s="19"/>
      <c r="T75" s="20"/>
      <c r="U75" s="18"/>
      <c r="V75" s="19"/>
      <c r="W75" s="19"/>
      <c r="X75" s="19"/>
      <c r="Y75" s="19"/>
      <c r="Z75" s="20"/>
      <c r="AA75" s="18"/>
      <c r="AB75" s="19"/>
      <c r="AC75" s="19"/>
      <c r="AD75" s="19"/>
      <c r="AE75" s="19"/>
      <c r="AF75" s="20"/>
      <c r="AG75" s="18"/>
      <c r="AH75" s="19"/>
      <c r="AI75" s="19"/>
      <c r="AJ75" s="19"/>
      <c r="AK75" s="19"/>
      <c r="AL75" s="20"/>
      <c r="AM75" s="18"/>
      <c r="AN75" s="19"/>
      <c r="AO75" s="19"/>
      <c r="AP75" s="19"/>
      <c r="AQ75" s="19"/>
      <c r="AR75" s="20"/>
      <c r="AS75" s="18"/>
      <c r="AT75" s="19"/>
      <c r="AU75" s="19"/>
      <c r="AV75" s="19"/>
      <c r="AW75" s="19"/>
      <c r="AX75" s="20"/>
      <c r="BA75" s="23"/>
      <c r="BH75" s="17"/>
      <c r="BI75" s="18"/>
      <c r="BJ75" s="19"/>
      <c r="BK75" s="19"/>
      <c r="BL75" s="19"/>
      <c r="BM75" s="19"/>
      <c r="BN75" s="20"/>
      <c r="BO75" s="18"/>
      <c r="BP75" s="19"/>
      <c r="BQ75" s="19"/>
      <c r="BR75" s="19"/>
      <c r="BS75" s="19"/>
      <c r="BT75" s="20"/>
      <c r="BU75" s="18"/>
      <c r="BV75" s="19"/>
      <c r="BW75" s="19"/>
      <c r="BX75" s="19"/>
      <c r="BY75" s="19"/>
      <c r="BZ75" s="20"/>
      <c r="CA75" s="18"/>
      <c r="CB75" s="19"/>
      <c r="CC75" s="19"/>
      <c r="CD75" s="19"/>
      <c r="CE75" s="19"/>
      <c r="CF75" s="20"/>
      <c r="CG75" s="18"/>
      <c r="CH75" s="19"/>
      <c r="CI75" s="19"/>
      <c r="CJ75" s="19"/>
      <c r="CK75" s="19"/>
      <c r="CL75" s="20"/>
      <c r="CM75" s="18"/>
      <c r="CN75" s="19"/>
      <c r="CO75" s="19"/>
      <c r="CP75" s="19"/>
      <c r="CQ75" s="19"/>
      <c r="CR75" s="20"/>
      <c r="CS75" s="18"/>
      <c r="CT75" s="19"/>
      <c r="CU75" s="19"/>
      <c r="CV75" s="19"/>
      <c r="CW75" s="19"/>
      <c r="CX75" s="20"/>
    </row>
    <row r="76" spans="1:102" ht="21.75" customHeight="1" x14ac:dyDescent="0.15">
      <c r="A76" s="23"/>
      <c r="H76" s="17"/>
      <c r="I76" s="926">
        <f>AS72+1</f>
        <v>46117</v>
      </c>
      <c r="J76" s="927"/>
      <c r="K76" s="927"/>
      <c r="L76" s="123"/>
      <c r="M76" s="21"/>
      <c r="N76" s="22"/>
      <c r="O76" s="914">
        <f>I76+1</f>
        <v>46118</v>
      </c>
      <c r="P76" s="915"/>
      <c r="Q76" s="915"/>
      <c r="R76" s="119"/>
      <c r="S76" s="21"/>
      <c r="T76" s="22"/>
      <c r="U76" s="914">
        <f>O76+1</f>
        <v>46119</v>
      </c>
      <c r="V76" s="915"/>
      <c r="W76" s="915"/>
      <c r="X76" s="21"/>
      <c r="Y76" s="21"/>
      <c r="Z76" s="22"/>
      <c r="AA76" s="914">
        <f>U76+1</f>
        <v>46120</v>
      </c>
      <c r="AB76" s="915"/>
      <c r="AC76" s="915"/>
      <c r="AD76" s="119"/>
      <c r="AE76" s="21"/>
      <c r="AF76" s="22"/>
      <c r="AG76" s="914">
        <f>AA76+1</f>
        <v>46121</v>
      </c>
      <c r="AH76" s="915"/>
      <c r="AI76" s="915"/>
      <c r="AJ76" s="119"/>
      <c r="AK76" s="21"/>
      <c r="AL76" s="22"/>
      <c r="AM76" s="914">
        <f>AG76+1</f>
        <v>46122</v>
      </c>
      <c r="AN76" s="915"/>
      <c r="AO76" s="915"/>
      <c r="AP76" s="140"/>
      <c r="AQ76" s="21"/>
      <c r="AR76" s="22"/>
      <c r="AS76" s="920">
        <f>AM76+1</f>
        <v>46123</v>
      </c>
      <c r="AT76" s="921"/>
      <c r="AU76" s="921"/>
      <c r="AV76" s="120"/>
      <c r="AW76" s="21"/>
      <c r="AX76" s="22"/>
      <c r="BA76" s="23"/>
      <c r="BH76" s="17"/>
      <c r="BI76" s="926">
        <f>CS72+1</f>
        <v>46208</v>
      </c>
      <c r="BJ76" s="927"/>
      <c r="BK76" s="927"/>
      <c r="BL76" s="123"/>
      <c r="BM76" s="21"/>
      <c r="BN76" s="22"/>
      <c r="BO76" s="914">
        <f>BI76+1</f>
        <v>46209</v>
      </c>
      <c r="BP76" s="915"/>
      <c r="BQ76" s="915"/>
      <c r="BR76" s="119"/>
      <c r="BS76" s="21"/>
      <c r="BT76" s="22"/>
      <c r="BU76" s="914">
        <f>BO76+1</f>
        <v>46210</v>
      </c>
      <c r="BV76" s="915"/>
      <c r="BW76" s="915"/>
      <c r="BX76" s="21"/>
      <c r="BY76" s="21"/>
      <c r="BZ76" s="22"/>
      <c r="CA76" s="914">
        <f>BU76+1</f>
        <v>46211</v>
      </c>
      <c r="CB76" s="915"/>
      <c r="CC76" s="915"/>
      <c r="CD76" s="119"/>
      <c r="CE76" s="21"/>
      <c r="CF76" s="22"/>
      <c r="CG76" s="914">
        <f>CA76+1</f>
        <v>46212</v>
      </c>
      <c r="CH76" s="915"/>
      <c r="CI76" s="915"/>
      <c r="CJ76" s="119"/>
      <c r="CK76" s="21"/>
      <c r="CL76" s="22"/>
      <c r="CM76" s="914">
        <f>CG76+1</f>
        <v>46213</v>
      </c>
      <c r="CN76" s="915"/>
      <c r="CO76" s="915"/>
      <c r="CP76" s="140"/>
      <c r="CQ76" s="21"/>
      <c r="CR76" s="22"/>
      <c r="CS76" s="920">
        <f>CM76+1</f>
        <v>46214</v>
      </c>
      <c r="CT76" s="921"/>
      <c r="CU76" s="921"/>
      <c r="CV76" s="120"/>
      <c r="CW76" s="21"/>
      <c r="CX76" s="22"/>
    </row>
    <row r="77" spans="1:102" ht="21.75" customHeight="1" x14ac:dyDescent="0.15">
      <c r="A77" s="23"/>
      <c r="H77" s="17"/>
      <c r="I77" s="928"/>
      <c r="J77" s="929"/>
      <c r="K77" s="929"/>
      <c r="L77" s="124"/>
      <c r="N77" s="17"/>
      <c r="O77" s="916"/>
      <c r="P77" s="917"/>
      <c r="Q77" s="917"/>
      <c r="R77" s="121"/>
      <c r="T77" s="17"/>
      <c r="U77" s="916"/>
      <c r="V77" s="917"/>
      <c r="W77" s="917"/>
      <c r="Z77" s="17"/>
      <c r="AA77" s="916"/>
      <c r="AB77" s="917"/>
      <c r="AC77" s="917"/>
      <c r="AD77" s="121"/>
      <c r="AF77" s="17"/>
      <c r="AG77" s="916"/>
      <c r="AH77" s="917"/>
      <c r="AI77" s="917"/>
      <c r="AJ77" s="121"/>
      <c r="AL77" s="17"/>
      <c r="AM77" s="916"/>
      <c r="AN77" s="917"/>
      <c r="AO77" s="917"/>
      <c r="AP77" s="139"/>
      <c r="AR77" s="17"/>
      <c r="AS77" s="922"/>
      <c r="AT77" s="923"/>
      <c r="AU77" s="923"/>
      <c r="AV77" s="122"/>
      <c r="AX77" s="17"/>
      <c r="BA77" s="23"/>
      <c r="BH77" s="17"/>
      <c r="BI77" s="928"/>
      <c r="BJ77" s="929"/>
      <c r="BK77" s="929"/>
      <c r="BL77" s="124"/>
      <c r="BN77" s="17"/>
      <c r="BO77" s="916"/>
      <c r="BP77" s="917"/>
      <c r="BQ77" s="917"/>
      <c r="BR77" s="121"/>
      <c r="BT77" s="17"/>
      <c r="BU77" s="916"/>
      <c r="BV77" s="917"/>
      <c r="BW77" s="917"/>
      <c r="BZ77" s="17"/>
      <c r="CA77" s="916"/>
      <c r="CB77" s="917"/>
      <c r="CC77" s="917"/>
      <c r="CD77" s="121"/>
      <c r="CF77" s="17"/>
      <c r="CG77" s="916"/>
      <c r="CH77" s="917"/>
      <c r="CI77" s="917"/>
      <c r="CJ77" s="121"/>
      <c r="CL77" s="17"/>
      <c r="CM77" s="916"/>
      <c r="CN77" s="917"/>
      <c r="CO77" s="917"/>
      <c r="CP77" s="139"/>
      <c r="CR77" s="17"/>
      <c r="CS77" s="922"/>
      <c r="CT77" s="923"/>
      <c r="CU77" s="923"/>
      <c r="CV77" s="122"/>
      <c r="CX77" s="17"/>
    </row>
    <row r="78" spans="1:102" ht="15.75" customHeight="1" x14ac:dyDescent="0.15">
      <c r="A78" s="18"/>
      <c r="B78" s="19"/>
      <c r="C78" s="19"/>
      <c r="D78" s="19"/>
      <c r="E78" s="19"/>
      <c r="F78" s="19"/>
      <c r="G78" s="19"/>
      <c r="H78" s="20"/>
      <c r="I78" s="930"/>
      <c r="J78" s="931"/>
      <c r="K78" s="931"/>
      <c r="L78" s="125"/>
      <c r="M78" s="19"/>
      <c r="N78" s="20"/>
      <c r="O78" s="918"/>
      <c r="P78" s="919"/>
      <c r="Q78" s="919"/>
      <c r="R78" s="136"/>
      <c r="S78" s="19"/>
      <c r="T78" s="20"/>
      <c r="U78" s="918"/>
      <c r="V78" s="919"/>
      <c r="W78" s="919"/>
      <c r="X78" s="19"/>
      <c r="Y78" s="19"/>
      <c r="Z78" s="20"/>
      <c r="AA78" s="918"/>
      <c r="AB78" s="919"/>
      <c r="AC78" s="919"/>
      <c r="AD78" s="136"/>
      <c r="AE78" s="19"/>
      <c r="AF78" s="20"/>
      <c r="AG78" s="918"/>
      <c r="AH78" s="919"/>
      <c r="AI78" s="919"/>
      <c r="AJ78" s="136"/>
      <c r="AK78" s="19"/>
      <c r="AL78" s="20"/>
      <c r="AM78" s="918"/>
      <c r="AN78" s="919"/>
      <c r="AO78" s="919"/>
      <c r="AP78" s="138"/>
      <c r="AQ78" s="19"/>
      <c r="AR78" s="20"/>
      <c r="AS78" s="924"/>
      <c r="AT78" s="925"/>
      <c r="AU78" s="925"/>
      <c r="AV78" s="137"/>
      <c r="AW78" s="19"/>
      <c r="AX78" s="20"/>
      <c r="BA78" s="18"/>
      <c r="BB78" s="19"/>
      <c r="BC78" s="19"/>
      <c r="BD78" s="19"/>
      <c r="BE78" s="19"/>
      <c r="BF78" s="19"/>
      <c r="BG78" s="19"/>
      <c r="BH78" s="20"/>
      <c r="BI78" s="930"/>
      <c r="BJ78" s="931"/>
      <c r="BK78" s="931"/>
      <c r="BL78" s="125"/>
      <c r="BM78" s="19"/>
      <c r="BN78" s="20"/>
      <c r="BO78" s="918"/>
      <c r="BP78" s="919"/>
      <c r="BQ78" s="919"/>
      <c r="BR78" s="136"/>
      <c r="BS78" s="19"/>
      <c r="BT78" s="20"/>
      <c r="BU78" s="918"/>
      <c r="BV78" s="919"/>
      <c r="BW78" s="919"/>
      <c r="BX78" s="19"/>
      <c r="BY78" s="19"/>
      <c r="BZ78" s="20"/>
      <c r="CA78" s="918"/>
      <c r="CB78" s="919"/>
      <c r="CC78" s="919"/>
      <c r="CD78" s="136"/>
      <c r="CE78" s="19"/>
      <c r="CF78" s="20"/>
      <c r="CG78" s="918"/>
      <c r="CH78" s="919"/>
      <c r="CI78" s="919"/>
      <c r="CJ78" s="136"/>
      <c r="CK78" s="19"/>
      <c r="CL78" s="20"/>
      <c r="CM78" s="918"/>
      <c r="CN78" s="919"/>
      <c r="CO78" s="919"/>
      <c r="CP78" s="138"/>
      <c r="CQ78" s="19"/>
      <c r="CR78" s="20"/>
      <c r="CS78" s="924"/>
      <c r="CT78" s="925"/>
      <c r="CU78" s="925"/>
      <c r="CV78" s="137"/>
      <c r="CW78" s="19"/>
      <c r="CX78" s="20"/>
    </row>
  </sheetData>
  <mergeCells count="382">
    <mergeCell ref="A2:H4"/>
    <mergeCell ref="BA2:BH4"/>
    <mergeCell ref="BI2:BK2"/>
    <mergeCell ref="BO2:BQ2"/>
    <mergeCell ref="BU2:BW2"/>
    <mergeCell ref="AS3:AU5"/>
    <mergeCell ref="BI3:BK5"/>
    <mergeCell ref="BO3:BQ5"/>
    <mergeCell ref="BU3:BW5"/>
    <mergeCell ref="A5:H6"/>
    <mergeCell ref="BA5:BH6"/>
    <mergeCell ref="CS2:CU2"/>
    <mergeCell ref="I3:K5"/>
    <mergeCell ref="O3:Q5"/>
    <mergeCell ref="U3:W5"/>
    <mergeCell ref="AA3:AC5"/>
    <mergeCell ref="I2:K2"/>
    <mergeCell ref="O2:Q2"/>
    <mergeCell ref="U2:W2"/>
    <mergeCell ref="AA2:AC2"/>
    <mergeCell ref="AG2:AI2"/>
    <mergeCell ref="CS3:CU5"/>
    <mergeCell ref="AG3:AI5"/>
    <mergeCell ref="AM3:AO5"/>
    <mergeCell ref="AM2:AO2"/>
    <mergeCell ref="AS2:AU2"/>
    <mergeCell ref="I11:K13"/>
    <mergeCell ref="O11:Q13"/>
    <mergeCell ref="U11:W13"/>
    <mergeCell ref="AA11:AC13"/>
    <mergeCell ref="AG11:AI13"/>
    <mergeCell ref="AM11:AO13"/>
    <mergeCell ref="CA2:CC2"/>
    <mergeCell ref="CG2:CI2"/>
    <mergeCell ref="CM2:CO2"/>
    <mergeCell ref="A7:H8"/>
    <mergeCell ref="I7:K9"/>
    <mergeCell ref="O7:Q9"/>
    <mergeCell ref="U7:W9"/>
    <mergeCell ref="AA7:AC9"/>
    <mergeCell ref="AG7:AI9"/>
    <mergeCell ref="AM7:AO9"/>
    <mergeCell ref="AS7:AU9"/>
    <mergeCell ref="BA7:BH8"/>
    <mergeCell ref="BI15:BK15"/>
    <mergeCell ref="BO15:BQ15"/>
    <mergeCell ref="CM16:CO18"/>
    <mergeCell ref="CS16:CU18"/>
    <mergeCell ref="CA3:CC5"/>
    <mergeCell ref="CG3:CI5"/>
    <mergeCell ref="CM3:CO5"/>
    <mergeCell ref="CA7:CC9"/>
    <mergeCell ref="CG7:CI9"/>
    <mergeCell ref="CM7:CO9"/>
    <mergeCell ref="CS7:CU9"/>
    <mergeCell ref="CM11:CO13"/>
    <mergeCell ref="CS11:CU13"/>
    <mergeCell ref="BI11:BK13"/>
    <mergeCell ref="BO11:BQ13"/>
    <mergeCell ref="BU11:BW13"/>
    <mergeCell ref="BI7:BK9"/>
    <mergeCell ref="BO7:BQ9"/>
    <mergeCell ref="BU7:BW9"/>
    <mergeCell ref="I15:K15"/>
    <mergeCell ref="O15:Q15"/>
    <mergeCell ref="U15:W15"/>
    <mergeCell ref="AA15:AC15"/>
    <mergeCell ref="AG15:AI15"/>
    <mergeCell ref="AM16:AO18"/>
    <mergeCell ref="AM15:AO15"/>
    <mergeCell ref="AS15:AU15"/>
    <mergeCell ref="BA15:BH17"/>
    <mergeCell ref="A15:H17"/>
    <mergeCell ref="AS11:AU13"/>
    <mergeCell ref="BU16:BW18"/>
    <mergeCell ref="CM15:CO15"/>
    <mergeCell ref="CS15:CU15"/>
    <mergeCell ref="I16:K18"/>
    <mergeCell ref="O16:Q18"/>
    <mergeCell ref="U16:W18"/>
    <mergeCell ref="AA16:AC18"/>
    <mergeCell ref="AG16:AI18"/>
    <mergeCell ref="CA16:CC18"/>
    <mergeCell ref="CG16:CI18"/>
    <mergeCell ref="CA11:CC13"/>
    <mergeCell ref="CG11:CI13"/>
    <mergeCell ref="A18:H19"/>
    <mergeCell ref="BA18:BH19"/>
    <mergeCell ref="CA15:CC15"/>
    <mergeCell ref="CG15:CI15"/>
    <mergeCell ref="A14:H14"/>
    <mergeCell ref="BA14:BH14"/>
    <mergeCell ref="BU15:BW15"/>
    <mergeCell ref="AS16:AU18"/>
    <mergeCell ref="BI16:BK18"/>
    <mergeCell ref="BO16:BQ18"/>
    <mergeCell ref="A20:H21"/>
    <mergeCell ref="I20:K22"/>
    <mergeCell ref="O20:Q22"/>
    <mergeCell ref="U20:W22"/>
    <mergeCell ref="AA20:AC22"/>
    <mergeCell ref="AG20:AI22"/>
    <mergeCell ref="AM20:AO22"/>
    <mergeCell ref="AS20:AU22"/>
    <mergeCell ref="BA20:BH21"/>
    <mergeCell ref="CA20:CC22"/>
    <mergeCell ref="CG20:CI22"/>
    <mergeCell ref="CM20:CO22"/>
    <mergeCell ref="CS20:CU22"/>
    <mergeCell ref="I24:K26"/>
    <mergeCell ref="O24:Q26"/>
    <mergeCell ref="U24:W26"/>
    <mergeCell ref="X24:AI26"/>
    <mergeCell ref="AJ24:AL26"/>
    <mergeCell ref="AM24:AX26"/>
    <mergeCell ref="BI24:BK26"/>
    <mergeCell ref="BO24:BQ26"/>
    <mergeCell ref="BU24:BW26"/>
    <mergeCell ref="BX24:CI26"/>
    <mergeCell ref="CJ24:CL26"/>
    <mergeCell ref="CM24:CX26"/>
    <mergeCell ref="BO29:BQ31"/>
    <mergeCell ref="BU29:BW31"/>
    <mergeCell ref="AA29:AC31"/>
    <mergeCell ref="AG29:AI31"/>
    <mergeCell ref="AM29:AO31"/>
    <mergeCell ref="AM28:AO28"/>
    <mergeCell ref="AS28:AU28"/>
    <mergeCell ref="BA28:BH30"/>
    <mergeCell ref="BI20:BK22"/>
    <mergeCell ref="BO20:BQ22"/>
    <mergeCell ref="BU20:BW22"/>
    <mergeCell ref="CS29:CU31"/>
    <mergeCell ref="A31:H32"/>
    <mergeCell ref="BA31:BH32"/>
    <mergeCell ref="CA28:CC28"/>
    <mergeCell ref="CG28:CI28"/>
    <mergeCell ref="CM28:CO28"/>
    <mergeCell ref="CS28:CU28"/>
    <mergeCell ref="I29:K31"/>
    <mergeCell ref="O29:Q31"/>
    <mergeCell ref="U29:W31"/>
    <mergeCell ref="CA29:CC31"/>
    <mergeCell ref="CG29:CI31"/>
    <mergeCell ref="CM29:CO31"/>
    <mergeCell ref="A28:H30"/>
    <mergeCell ref="I28:K28"/>
    <mergeCell ref="O28:Q28"/>
    <mergeCell ref="U28:W28"/>
    <mergeCell ref="AA28:AC28"/>
    <mergeCell ref="AG28:AI28"/>
    <mergeCell ref="BI28:BK28"/>
    <mergeCell ref="BO28:BQ28"/>
    <mergeCell ref="BU28:BW28"/>
    <mergeCell ref="AS29:AU31"/>
    <mergeCell ref="BI29:BK31"/>
    <mergeCell ref="A33:H34"/>
    <mergeCell ref="I33:K35"/>
    <mergeCell ref="O33:Q35"/>
    <mergeCell ref="U33:W35"/>
    <mergeCell ref="AA33:AC35"/>
    <mergeCell ref="AG33:AI35"/>
    <mergeCell ref="BA33:BH34"/>
    <mergeCell ref="BI33:BK35"/>
    <mergeCell ref="BO33:BQ35"/>
    <mergeCell ref="CS37:CU39"/>
    <mergeCell ref="BI37:BK39"/>
    <mergeCell ref="BO37:BQ39"/>
    <mergeCell ref="BU37:BW39"/>
    <mergeCell ref="CA37:CC39"/>
    <mergeCell ref="AS37:AU39"/>
    <mergeCell ref="CS33:CU35"/>
    <mergeCell ref="I37:K39"/>
    <mergeCell ref="O37:Q39"/>
    <mergeCell ref="U37:W39"/>
    <mergeCell ref="AA37:AC39"/>
    <mergeCell ref="AG37:AI39"/>
    <mergeCell ref="AM37:AO39"/>
    <mergeCell ref="AM33:AO35"/>
    <mergeCell ref="AS33:AU35"/>
    <mergeCell ref="CA33:CC35"/>
    <mergeCell ref="CG33:CI35"/>
    <mergeCell ref="CM33:CO35"/>
    <mergeCell ref="CG37:CI39"/>
    <mergeCell ref="BU33:BW35"/>
    <mergeCell ref="CM37:CO39"/>
    <mergeCell ref="A40:H40"/>
    <mergeCell ref="BA40:BH40"/>
    <mergeCell ref="A41:H43"/>
    <mergeCell ref="I41:K41"/>
    <mergeCell ref="O41:Q41"/>
    <mergeCell ref="U41:W41"/>
    <mergeCell ref="AA41:AC41"/>
    <mergeCell ref="AG41:AI41"/>
    <mergeCell ref="AM41:AO41"/>
    <mergeCell ref="AS41:AU41"/>
    <mergeCell ref="BA41:BH43"/>
    <mergeCell ref="CM41:CO41"/>
    <mergeCell ref="CS41:CU41"/>
    <mergeCell ref="I42:K44"/>
    <mergeCell ref="O42:Q44"/>
    <mergeCell ref="U42:W44"/>
    <mergeCell ref="AA42:AC44"/>
    <mergeCell ref="AG42:AI44"/>
    <mergeCell ref="AM42:AO44"/>
    <mergeCell ref="CA42:CC44"/>
    <mergeCell ref="CG42:CI44"/>
    <mergeCell ref="CM42:CO44"/>
    <mergeCell ref="CS42:CU44"/>
    <mergeCell ref="BI41:BK41"/>
    <mergeCell ref="BO41:BQ41"/>
    <mergeCell ref="BU41:BW41"/>
    <mergeCell ref="AS42:AU44"/>
    <mergeCell ref="BI42:BK44"/>
    <mergeCell ref="BO42:BQ44"/>
    <mergeCell ref="BU42:BW44"/>
    <mergeCell ref="CA41:CC41"/>
    <mergeCell ref="CG41:CI41"/>
    <mergeCell ref="A44:H45"/>
    <mergeCell ref="BA44:BH45"/>
    <mergeCell ref="A46:H47"/>
    <mergeCell ref="I46:K48"/>
    <mergeCell ref="O46:Q48"/>
    <mergeCell ref="U46:W48"/>
    <mergeCell ref="AA46:AC48"/>
    <mergeCell ref="AG46:AI48"/>
    <mergeCell ref="AM46:AO48"/>
    <mergeCell ref="AS46:AU48"/>
    <mergeCell ref="BA46:BH47"/>
    <mergeCell ref="CA46:CC48"/>
    <mergeCell ref="CG46:CI48"/>
    <mergeCell ref="CM46:CO48"/>
    <mergeCell ref="CS46:CU48"/>
    <mergeCell ref="I50:K52"/>
    <mergeCell ref="O50:Q52"/>
    <mergeCell ref="U50:W52"/>
    <mergeCell ref="X50:AI52"/>
    <mergeCell ref="AJ50:AL52"/>
    <mergeCell ref="AM50:AX52"/>
    <mergeCell ref="BI50:BK52"/>
    <mergeCell ref="BO50:BQ52"/>
    <mergeCell ref="BU50:BW52"/>
    <mergeCell ref="BX50:CI52"/>
    <mergeCell ref="CJ50:CL52"/>
    <mergeCell ref="CM50:CX52"/>
    <mergeCell ref="BO55:BQ57"/>
    <mergeCell ref="BU55:BW57"/>
    <mergeCell ref="AA55:AC57"/>
    <mergeCell ref="AG55:AI57"/>
    <mergeCell ref="AM55:AO57"/>
    <mergeCell ref="AM54:AO54"/>
    <mergeCell ref="AS54:AU54"/>
    <mergeCell ref="BA54:BH56"/>
    <mergeCell ref="BI46:BK48"/>
    <mergeCell ref="BO46:BQ48"/>
    <mergeCell ref="BU46:BW48"/>
    <mergeCell ref="CS55:CU57"/>
    <mergeCell ref="A57:H58"/>
    <mergeCell ref="BA57:BH58"/>
    <mergeCell ref="CA54:CC54"/>
    <mergeCell ref="CG54:CI54"/>
    <mergeCell ref="CM54:CO54"/>
    <mergeCell ref="CS54:CU54"/>
    <mergeCell ref="I55:K57"/>
    <mergeCell ref="O55:Q57"/>
    <mergeCell ref="U55:W57"/>
    <mergeCell ref="CA55:CC57"/>
    <mergeCell ref="CG55:CI57"/>
    <mergeCell ref="CM55:CO57"/>
    <mergeCell ref="A54:H56"/>
    <mergeCell ref="I54:K54"/>
    <mergeCell ref="O54:Q54"/>
    <mergeCell ref="U54:W54"/>
    <mergeCell ref="AA54:AC54"/>
    <mergeCell ref="AG54:AI54"/>
    <mergeCell ref="BI54:BK54"/>
    <mergeCell ref="BO54:BQ54"/>
    <mergeCell ref="BU54:BW54"/>
    <mergeCell ref="AS55:AU57"/>
    <mergeCell ref="BI55:BK57"/>
    <mergeCell ref="A59:H60"/>
    <mergeCell ref="I59:K61"/>
    <mergeCell ref="O59:Q61"/>
    <mergeCell ref="U59:W61"/>
    <mergeCell ref="AA59:AC61"/>
    <mergeCell ref="AG59:AI61"/>
    <mergeCell ref="BI59:BK61"/>
    <mergeCell ref="BO59:BQ61"/>
    <mergeCell ref="BU59:BW61"/>
    <mergeCell ref="CS63:CU65"/>
    <mergeCell ref="BI63:BK65"/>
    <mergeCell ref="BO63:BQ65"/>
    <mergeCell ref="BU63:BW65"/>
    <mergeCell ref="CA63:CC65"/>
    <mergeCell ref="CG63:CI65"/>
    <mergeCell ref="CS59:CU61"/>
    <mergeCell ref="I63:K65"/>
    <mergeCell ref="O63:Q65"/>
    <mergeCell ref="U63:W65"/>
    <mergeCell ref="AA63:AC65"/>
    <mergeCell ref="AG63:AI65"/>
    <mergeCell ref="AM63:AO65"/>
    <mergeCell ref="AM59:AO61"/>
    <mergeCell ref="AS59:AU61"/>
    <mergeCell ref="BA59:BH60"/>
    <mergeCell ref="AS63:AU65"/>
    <mergeCell ref="CA59:CC61"/>
    <mergeCell ref="CG59:CI61"/>
    <mergeCell ref="CM59:CO61"/>
    <mergeCell ref="A72:H73"/>
    <mergeCell ref="I72:K74"/>
    <mergeCell ref="O72:Q74"/>
    <mergeCell ref="U72:W74"/>
    <mergeCell ref="AA72:AC74"/>
    <mergeCell ref="A70:H71"/>
    <mergeCell ref="BA70:BH71"/>
    <mergeCell ref="I68:K70"/>
    <mergeCell ref="CM63:CO65"/>
    <mergeCell ref="A66:H66"/>
    <mergeCell ref="BA66:BH66"/>
    <mergeCell ref="A67:H69"/>
    <mergeCell ref="I67:K67"/>
    <mergeCell ref="O67:Q67"/>
    <mergeCell ref="U67:W67"/>
    <mergeCell ref="AA67:AC67"/>
    <mergeCell ref="AG67:AI67"/>
    <mergeCell ref="BA67:BH69"/>
    <mergeCell ref="CM72:CO74"/>
    <mergeCell ref="BL66:BW66"/>
    <mergeCell ref="BX66:BZ66"/>
    <mergeCell ref="CA66:CL66"/>
    <mergeCell ref="CM68:CO70"/>
    <mergeCell ref="CA67:CC67"/>
    <mergeCell ref="CS68:CU70"/>
    <mergeCell ref="I66:K66"/>
    <mergeCell ref="L66:W66"/>
    <mergeCell ref="X66:Z66"/>
    <mergeCell ref="AA66:AL66"/>
    <mergeCell ref="AM67:AO67"/>
    <mergeCell ref="AS67:AU67"/>
    <mergeCell ref="AG72:AI74"/>
    <mergeCell ref="BU67:BW67"/>
    <mergeCell ref="AS68:AU70"/>
    <mergeCell ref="BI68:BK70"/>
    <mergeCell ref="BO68:BQ70"/>
    <mergeCell ref="BU68:BW70"/>
    <mergeCell ref="O68:Q70"/>
    <mergeCell ref="U68:W70"/>
    <mergeCell ref="AA68:AC70"/>
    <mergeCell ref="AG68:AI70"/>
    <mergeCell ref="AM68:AO70"/>
    <mergeCell ref="CM67:CO67"/>
    <mergeCell ref="CS67:CU67"/>
    <mergeCell ref="CA68:CC70"/>
    <mergeCell ref="BI66:BK66"/>
    <mergeCell ref="BI67:BK67"/>
    <mergeCell ref="BO67:BQ67"/>
    <mergeCell ref="CG67:CI67"/>
    <mergeCell ref="CG68:CI70"/>
    <mergeCell ref="I76:K78"/>
    <mergeCell ref="O76:Q78"/>
    <mergeCell ref="U76:W78"/>
    <mergeCell ref="AM72:AO74"/>
    <mergeCell ref="AS72:AU74"/>
    <mergeCell ref="BA72:BH73"/>
    <mergeCell ref="AA76:AC78"/>
    <mergeCell ref="AG76:AI78"/>
    <mergeCell ref="AM76:AO78"/>
    <mergeCell ref="AS76:AU78"/>
    <mergeCell ref="BI72:BK74"/>
    <mergeCell ref="CM76:CO78"/>
    <mergeCell ref="CS76:CU78"/>
    <mergeCell ref="BI76:BK78"/>
    <mergeCell ref="BO76:BQ78"/>
    <mergeCell ref="BU76:BW78"/>
    <mergeCell ref="CA72:CC74"/>
    <mergeCell ref="CG72:CI74"/>
    <mergeCell ref="CA76:CC78"/>
    <mergeCell ref="CG76:CI78"/>
    <mergeCell ref="BO72:BQ74"/>
    <mergeCell ref="BU72:BW74"/>
    <mergeCell ref="CS72:CU74"/>
  </mergeCells>
  <phoneticPr fontId="2"/>
  <conditionalFormatting sqref="AS3:AU5">
    <cfRule type="expression" dxfId="14161" priority="342" stopIfTrue="1">
      <formula>OR(AS3=祝色)</formula>
    </cfRule>
  </conditionalFormatting>
  <conditionalFormatting sqref="I3:K5">
    <cfRule type="expression" dxfId="14160" priority="343" stopIfTrue="1">
      <formula>OR(AND(WEEKDAY(I3)=1,MONTH(I3)&lt;&gt;MONTH(A5)),AND(OR(I3=祝色),MONTH(I3)&lt;&gt;MONTH(A5)))</formula>
    </cfRule>
    <cfRule type="expression" dxfId="14159" priority="344" stopIfTrue="1">
      <formula>MONTH(I3)&lt;&gt;MONTH(A5)</formula>
    </cfRule>
    <cfRule type="expression" dxfId="14158" priority="345" stopIfTrue="1">
      <formula>OR(I3=祝色)</formula>
    </cfRule>
  </conditionalFormatting>
  <conditionalFormatting sqref="O3:Q5">
    <cfRule type="expression" dxfId="14157" priority="346" stopIfTrue="1">
      <formula>OR(AND(WEEKDAY(O3)=1,MONTH(O3)&lt;&gt;MONTH(A5)),AND(OR(O3=祝色),MONTH(O3)&lt;&gt;MONTH(A5)))</formula>
    </cfRule>
    <cfRule type="expression" dxfId="14156" priority="347" stopIfTrue="1">
      <formula>MONTH(O3)&lt;&gt;MONTH(A5)</formula>
    </cfRule>
    <cfRule type="expression" dxfId="14155" priority="348" stopIfTrue="1">
      <formula>OR(O3=祝色)</formula>
    </cfRule>
  </conditionalFormatting>
  <conditionalFormatting sqref="U3:W5">
    <cfRule type="expression" dxfId="14154" priority="349" stopIfTrue="1">
      <formula>OR(AND(WEEKDAY(U3)=1,MONTH(U3)&lt;&gt;MONTH(A5)),AND(OR(U3=祝色),MONTH(U3)&lt;&gt;MONTH(A5)))</formula>
    </cfRule>
    <cfRule type="expression" dxfId="14153" priority="350" stopIfTrue="1">
      <formula>MONTH(U3)&lt;&gt;MONTH(A5)</formula>
    </cfRule>
    <cfRule type="expression" dxfId="14152" priority="351" stopIfTrue="1">
      <formula>OR(U3=祝色)</formula>
    </cfRule>
  </conditionalFormatting>
  <conditionalFormatting sqref="AA3:AC5">
    <cfRule type="expression" dxfId="14151" priority="352" stopIfTrue="1">
      <formula>OR(AND(WEEKDAY(AA3)=1,MONTH(AA3)&lt;&gt;MONTH(A5)),AND(OR(AA3=祝色),MONTH(AA3)&lt;&gt;MONTH(A5)))</formula>
    </cfRule>
    <cfRule type="expression" dxfId="14150" priority="353" stopIfTrue="1">
      <formula>MONTH(AA3)&lt;&gt;MONTH(A5)</formula>
    </cfRule>
    <cfRule type="expression" dxfId="14149" priority="354" stopIfTrue="1">
      <formula>OR(AA3=祝色)</formula>
    </cfRule>
  </conditionalFormatting>
  <conditionalFormatting sqref="AG3:AI5">
    <cfRule type="expression" dxfId="14148" priority="355" stopIfTrue="1">
      <formula>OR(AND(WEEKDAY(AG3)=1,MONTH(AG3)&lt;&gt;MONTH(A5)),AND(OR(AG3=祝色),MONTH(AG3)&lt;&gt;MONTH(A5)))</formula>
    </cfRule>
    <cfRule type="expression" dxfId="14147" priority="356" stopIfTrue="1">
      <formula>MONTH(AG3)&lt;&gt;MONTH(A5)</formula>
    </cfRule>
    <cfRule type="expression" dxfId="14146" priority="357" stopIfTrue="1">
      <formula>OR(AG3=祝色)</formula>
    </cfRule>
  </conditionalFormatting>
  <conditionalFormatting sqref="AM3:AO5">
    <cfRule type="expression" dxfId="14145" priority="358" stopIfTrue="1">
      <formula>OR(AND(WEEKDAY(AM3)=1,MONTH(AM3)&lt;&gt;MONTH(A5)),AND(OR(AM3=祝色),MONTH(AM3)&lt;&gt;MONTH(A5)))</formula>
    </cfRule>
    <cfRule type="expression" dxfId="14144" priority="359" stopIfTrue="1">
      <formula>MONTH(AM3)&lt;&gt;MONTH(A5)</formula>
    </cfRule>
    <cfRule type="expression" dxfId="14143" priority="360" stopIfTrue="1">
      <formula>OR(AM3=祝色)</formula>
    </cfRule>
  </conditionalFormatting>
  <conditionalFormatting sqref="I7:K9">
    <cfRule type="expression" dxfId="14142" priority="341" stopIfTrue="1">
      <formula>OR(I7=祝色)</formula>
    </cfRule>
  </conditionalFormatting>
  <conditionalFormatting sqref="O7:Q9">
    <cfRule type="expression" dxfId="14141" priority="340" stopIfTrue="1">
      <formula>OR(O7=祝色)</formula>
    </cfRule>
  </conditionalFormatting>
  <conditionalFormatting sqref="AS7:AU9">
    <cfRule type="expression" dxfId="14140" priority="339" stopIfTrue="1">
      <formula>OR(AS7=祝色)</formula>
    </cfRule>
  </conditionalFormatting>
  <conditionalFormatting sqref="U7:W9">
    <cfRule type="expression" dxfId="14139" priority="338" stopIfTrue="1">
      <formula>OR(U7=祝色)</formula>
    </cfRule>
  </conditionalFormatting>
  <conditionalFormatting sqref="AA7:AC9">
    <cfRule type="expression" dxfId="14138" priority="337" stopIfTrue="1">
      <formula>OR(AA7=祝色)</formula>
    </cfRule>
  </conditionalFormatting>
  <conditionalFormatting sqref="AG7:AI9">
    <cfRule type="expression" dxfId="14137" priority="336" stopIfTrue="1">
      <formula>OR(AG7=祝色)</formula>
    </cfRule>
  </conditionalFormatting>
  <conditionalFormatting sqref="AM7:AO9">
    <cfRule type="expression" dxfId="14136" priority="335" stopIfTrue="1">
      <formula>OR(AM7=祝色)</formula>
    </cfRule>
  </conditionalFormatting>
  <conditionalFormatting sqref="I11:K13">
    <cfRule type="expression" dxfId="14135" priority="334" stopIfTrue="1">
      <formula>OR(I11=祝色)</formula>
    </cfRule>
  </conditionalFormatting>
  <conditionalFormatting sqref="O11:Q13">
    <cfRule type="expression" dxfId="14134" priority="333" stopIfTrue="1">
      <formula>OR(O11=祝色)</formula>
    </cfRule>
  </conditionalFormatting>
  <conditionalFormatting sqref="AS11:AU13">
    <cfRule type="expression" dxfId="14133" priority="332" stopIfTrue="1">
      <formula>OR(AS11=祝色)</formula>
    </cfRule>
  </conditionalFormatting>
  <conditionalFormatting sqref="U11:W13">
    <cfRule type="expression" dxfId="14132" priority="331" stopIfTrue="1">
      <formula>OR(U11=祝色)</formula>
    </cfRule>
  </conditionalFormatting>
  <conditionalFormatting sqref="AA11:AC13">
    <cfRule type="expression" dxfId="14131" priority="330" stopIfTrue="1">
      <formula>OR(AA11=祝色)</formula>
    </cfRule>
  </conditionalFormatting>
  <conditionalFormatting sqref="AG11:AI13">
    <cfRule type="expression" dxfId="14130" priority="329" stopIfTrue="1">
      <formula>OR(AG11=祝色)</formula>
    </cfRule>
  </conditionalFormatting>
  <conditionalFormatting sqref="AM11:AO13">
    <cfRule type="expression" dxfId="14129" priority="328" stopIfTrue="1">
      <formula>OR(AM11=祝色)</formula>
    </cfRule>
  </conditionalFormatting>
  <conditionalFormatting sqref="I16:K18">
    <cfRule type="expression" dxfId="14128" priority="327" stopIfTrue="1">
      <formula>OR(I16=祝色)</formula>
    </cfRule>
  </conditionalFormatting>
  <conditionalFormatting sqref="O16:Q18">
    <cfRule type="expression" dxfId="14127" priority="326" stopIfTrue="1">
      <formula>OR(O16=祝色)</formula>
    </cfRule>
  </conditionalFormatting>
  <conditionalFormatting sqref="AS16:AU18">
    <cfRule type="expression" dxfId="14126" priority="325" stopIfTrue="1">
      <formula>OR(AS16=祝色)</formula>
    </cfRule>
  </conditionalFormatting>
  <conditionalFormatting sqref="U16:W18">
    <cfRule type="expression" dxfId="14125" priority="324" stopIfTrue="1">
      <formula>OR(U16=祝色)</formula>
    </cfRule>
  </conditionalFormatting>
  <conditionalFormatting sqref="AA16:AC18">
    <cfRule type="expression" dxfId="14124" priority="323" stopIfTrue="1">
      <formula>OR(AA16=祝色)</formula>
    </cfRule>
  </conditionalFormatting>
  <conditionalFormatting sqref="AG16:AI18">
    <cfRule type="expression" dxfId="14123" priority="322" stopIfTrue="1">
      <formula>OR(AG16=祝色)</formula>
    </cfRule>
  </conditionalFormatting>
  <conditionalFormatting sqref="AM16:AO18">
    <cfRule type="expression" dxfId="14122" priority="321" stopIfTrue="1">
      <formula>OR(AM16=祝色)</formula>
    </cfRule>
  </conditionalFormatting>
  <conditionalFormatting sqref="CS3:CU5">
    <cfRule type="expression" dxfId="14121" priority="302" stopIfTrue="1">
      <formula>OR(CS3=祝色)</formula>
    </cfRule>
  </conditionalFormatting>
  <conditionalFormatting sqref="BI3:BK5">
    <cfRule type="expression" dxfId="14120" priority="303" stopIfTrue="1">
      <formula>OR(AND(WEEKDAY(BI3)=1,MONTH(BI3)&lt;&gt;MONTH(BA5)),AND(OR(BI3=祝色),MONTH(BI3)&lt;&gt;MONTH(BA5)))</formula>
    </cfRule>
    <cfRule type="expression" dxfId="14119" priority="304" stopIfTrue="1">
      <formula>MONTH(BI3)&lt;&gt;MONTH(BA5)</formula>
    </cfRule>
    <cfRule type="expression" dxfId="14118" priority="305" stopIfTrue="1">
      <formula>OR(BI3=祝色)</formula>
    </cfRule>
  </conditionalFormatting>
  <conditionalFormatting sqref="BO3:BQ5">
    <cfRule type="expression" dxfId="14117" priority="306" stopIfTrue="1">
      <formula>OR(AND(WEEKDAY(BO3)=1,MONTH(BO3)&lt;&gt;MONTH(BA5)),AND(OR(BO3=祝色),MONTH(BO3)&lt;&gt;MONTH(BA5)))</formula>
    </cfRule>
    <cfRule type="expression" dxfId="14116" priority="307" stopIfTrue="1">
      <formula>MONTH(BO3)&lt;&gt;MONTH(BA5)</formula>
    </cfRule>
    <cfRule type="expression" dxfId="14115" priority="308" stopIfTrue="1">
      <formula>OR(BO3=祝色)</formula>
    </cfRule>
  </conditionalFormatting>
  <conditionalFormatting sqref="BU3:BW5">
    <cfRule type="expression" dxfId="14114" priority="309" stopIfTrue="1">
      <formula>OR(AND(WEEKDAY(BU3)=1,MONTH(BU3)&lt;&gt;MONTH(BA5)),AND(OR(BU3=祝色),MONTH(BU3)&lt;&gt;MONTH(BA5)))</formula>
    </cfRule>
    <cfRule type="expression" dxfId="14113" priority="310" stopIfTrue="1">
      <formula>MONTH(BU3)&lt;&gt;MONTH(BA5)</formula>
    </cfRule>
    <cfRule type="expression" dxfId="14112" priority="311" stopIfTrue="1">
      <formula>OR(BU3=祝色)</formula>
    </cfRule>
  </conditionalFormatting>
  <conditionalFormatting sqref="CA3:CC5">
    <cfRule type="expression" dxfId="14111" priority="312" stopIfTrue="1">
      <formula>OR(AND(WEEKDAY(CA3)=1,MONTH(CA3)&lt;&gt;MONTH(BA5)),AND(OR(CA3=祝色),MONTH(CA3)&lt;&gt;MONTH(BA5)))</formula>
    </cfRule>
    <cfRule type="expression" dxfId="14110" priority="313" stopIfTrue="1">
      <formula>MONTH(CA3)&lt;&gt;MONTH(BA5)</formula>
    </cfRule>
    <cfRule type="expression" dxfId="14109" priority="314" stopIfTrue="1">
      <formula>OR(CA3=祝色)</formula>
    </cfRule>
  </conditionalFormatting>
  <conditionalFormatting sqref="CG3:CI5">
    <cfRule type="expression" dxfId="14108" priority="315" stopIfTrue="1">
      <formula>OR(AND(WEEKDAY(CG3)=1,MONTH(CG3)&lt;&gt;MONTH(BA5)),AND(OR(CG3=祝色),MONTH(CG3)&lt;&gt;MONTH(BA5)))</formula>
    </cfRule>
    <cfRule type="expression" dxfId="14107" priority="316" stopIfTrue="1">
      <formula>MONTH(CG3)&lt;&gt;MONTH(BA5)</formula>
    </cfRule>
    <cfRule type="expression" dxfId="14106" priority="317" stopIfTrue="1">
      <formula>OR(CG3=祝色)</formula>
    </cfRule>
  </conditionalFormatting>
  <conditionalFormatting sqref="CM3:CO5">
    <cfRule type="expression" dxfId="14105" priority="318" stopIfTrue="1">
      <formula>OR(AND(WEEKDAY(CM3)=1,MONTH(CM3)&lt;&gt;MONTH(BA5)),AND(OR(CM3=祝色),MONTH(CM3)&lt;&gt;MONTH(BA5)))</formula>
    </cfRule>
    <cfRule type="expression" dxfId="14104" priority="319" stopIfTrue="1">
      <formula>MONTH(CM3)&lt;&gt;MONTH(BA5)</formula>
    </cfRule>
    <cfRule type="expression" dxfId="14103" priority="320" stopIfTrue="1">
      <formula>OR(CM3=祝色)</formula>
    </cfRule>
  </conditionalFormatting>
  <conditionalFormatting sqref="BI7:BK9">
    <cfRule type="expression" dxfId="14102" priority="301" stopIfTrue="1">
      <formula>OR(BI7=祝色)</formula>
    </cfRule>
  </conditionalFormatting>
  <conditionalFormatting sqref="BO7:BQ9">
    <cfRule type="expression" dxfId="14101" priority="300" stopIfTrue="1">
      <formula>OR(BO7=祝色)</formula>
    </cfRule>
  </conditionalFormatting>
  <conditionalFormatting sqref="CS7:CU9">
    <cfRule type="expression" dxfId="14100" priority="299" stopIfTrue="1">
      <formula>OR(CS7=祝色)</formula>
    </cfRule>
  </conditionalFormatting>
  <conditionalFormatting sqref="BU7:BW9">
    <cfRule type="expression" dxfId="14099" priority="298" stopIfTrue="1">
      <formula>OR(BU7=祝色)</formula>
    </cfRule>
  </conditionalFormatting>
  <conditionalFormatting sqref="CA7:CC9">
    <cfRule type="expression" dxfId="14098" priority="297" stopIfTrue="1">
      <formula>OR(CA7=祝色)</formula>
    </cfRule>
  </conditionalFormatting>
  <conditionalFormatting sqref="CG7:CI9">
    <cfRule type="expression" dxfId="14097" priority="296" stopIfTrue="1">
      <formula>OR(CG7=祝色)</formula>
    </cfRule>
  </conditionalFormatting>
  <conditionalFormatting sqref="CM7:CO9">
    <cfRule type="expression" dxfId="14096" priority="295" stopIfTrue="1">
      <formula>OR(CM7=祝色)</formula>
    </cfRule>
  </conditionalFormatting>
  <conditionalFormatting sqref="BI11:BK13">
    <cfRule type="expression" dxfId="14095" priority="294" stopIfTrue="1">
      <formula>OR(BI11=祝色)</formula>
    </cfRule>
  </conditionalFormatting>
  <conditionalFormatting sqref="BO11:BQ13">
    <cfRule type="expression" dxfId="14094" priority="293" stopIfTrue="1">
      <formula>OR(BO11=祝色)</formula>
    </cfRule>
  </conditionalFormatting>
  <conditionalFormatting sqref="CS11:CU13">
    <cfRule type="expression" dxfId="14093" priority="292" stopIfTrue="1">
      <formula>OR(CS11=祝色)</formula>
    </cfRule>
  </conditionalFormatting>
  <conditionalFormatting sqref="BU11:BW13">
    <cfRule type="expression" dxfId="14092" priority="291" stopIfTrue="1">
      <formula>OR(BU11=祝色)</formula>
    </cfRule>
  </conditionalFormatting>
  <conditionalFormatting sqref="CA11:CC13">
    <cfRule type="expression" dxfId="14091" priority="290" stopIfTrue="1">
      <formula>OR(CA11=祝色)</formula>
    </cfRule>
  </conditionalFormatting>
  <conditionalFormatting sqref="CG11:CI13">
    <cfRule type="expression" dxfId="14090" priority="289" stopIfTrue="1">
      <formula>OR(CG11=祝色)</formula>
    </cfRule>
  </conditionalFormatting>
  <conditionalFormatting sqref="CM11:CO13">
    <cfRule type="expression" dxfId="14089" priority="288" stopIfTrue="1">
      <formula>OR(CM11=祝色)</formula>
    </cfRule>
  </conditionalFormatting>
  <conditionalFormatting sqref="AS29:AU31">
    <cfRule type="expression" dxfId="14088" priority="269" stopIfTrue="1">
      <formula>OR(AS29=祝色)</formula>
    </cfRule>
  </conditionalFormatting>
  <conditionalFormatting sqref="I29:K31">
    <cfRule type="expression" dxfId="14087" priority="270" stopIfTrue="1">
      <formula>OR(AND(WEEKDAY(I29)=1,MONTH(I29)&lt;&gt;MONTH(A31)),AND(OR(I29=祝色),MONTH(I29)&lt;&gt;MONTH(A31)))</formula>
    </cfRule>
    <cfRule type="expression" dxfId="14086" priority="271" stopIfTrue="1">
      <formula>MONTH(I29)&lt;&gt;MONTH(A31)</formula>
    </cfRule>
    <cfRule type="expression" dxfId="14085" priority="272" stopIfTrue="1">
      <formula>OR(I29=祝色)</formula>
    </cfRule>
  </conditionalFormatting>
  <conditionalFormatting sqref="O29:Q31">
    <cfRule type="expression" dxfId="14084" priority="273" stopIfTrue="1">
      <formula>OR(AND(WEEKDAY(O29)=1,MONTH(O29)&lt;&gt;MONTH(A31)),AND(OR(O29=祝色),MONTH(O29)&lt;&gt;MONTH(A31)))</formula>
    </cfRule>
    <cfRule type="expression" dxfId="14083" priority="274" stopIfTrue="1">
      <formula>MONTH(O29)&lt;&gt;MONTH(A31)</formula>
    </cfRule>
    <cfRule type="expression" dxfId="14082" priority="275" stopIfTrue="1">
      <formula>OR(O29=祝色)</formula>
    </cfRule>
  </conditionalFormatting>
  <conditionalFormatting sqref="U29:W31">
    <cfRule type="expression" dxfId="14081" priority="276" stopIfTrue="1">
      <formula>OR(AND(WEEKDAY(U29)=1,MONTH(U29)&lt;&gt;MONTH(A31)),AND(OR(U29=祝色),MONTH(U29)&lt;&gt;MONTH(A31)))</formula>
    </cfRule>
    <cfRule type="expression" dxfId="14080" priority="277" stopIfTrue="1">
      <formula>MONTH(U29)&lt;&gt;MONTH(A31)</formula>
    </cfRule>
    <cfRule type="expression" dxfId="14079" priority="278" stopIfTrue="1">
      <formula>OR(U29=祝色)</formula>
    </cfRule>
  </conditionalFormatting>
  <conditionalFormatting sqref="AA29:AC31">
    <cfRule type="expression" dxfId="14078" priority="279" stopIfTrue="1">
      <formula>OR(AND(WEEKDAY(AA29)=1,MONTH(AA29)&lt;&gt;MONTH(A31)),AND(OR(AA29=祝色),MONTH(AA29)&lt;&gt;MONTH(A31)))</formula>
    </cfRule>
    <cfRule type="expression" dxfId="14077" priority="280" stopIfTrue="1">
      <formula>MONTH(AA29)&lt;&gt;MONTH(A31)</formula>
    </cfRule>
    <cfRule type="expression" dxfId="14076" priority="281" stopIfTrue="1">
      <formula>OR(AA29=祝色)</formula>
    </cfRule>
  </conditionalFormatting>
  <conditionalFormatting sqref="AG29:AI31">
    <cfRule type="expression" dxfId="14075" priority="282" stopIfTrue="1">
      <formula>OR(AND(WEEKDAY(AG29)=1,MONTH(AG29)&lt;&gt;MONTH(A31)),AND(OR(AG29=祝色),MONTH(AG29)&lt;&gt;MONTH(A31)))</formula>
    </cfRule>
    <cfRule type="expression" dxfId="14074" priority="283" stopIfTrue="1">
      <formula>MONTH(AG29)&lt;&gt;MONTH(A31)</formula>
    </cfRule>
    <cfRule type="expression" dxfId="14073" priority="284" stopIfTrue="1">
      <formula>OR(AG29=祝色)</formula>
    </cfRule>
  </conditionalFormatting>
  <conditionalFormatting sqref="AM29:AO31">
    <cfRule type="expression" dxfId="14072" priority="285" stopIfTrue="1">
      <formula>OR(AND(WEEKDAY(AM29)=1,MONTH(AM29)&lt;&gt;MONTH(A31)),AND(OR(AM29=祝色),MONTH(AM29)&lt;&gt;MONTH(A31)))</formula>
    </cfRule>
    <cfRule type="expression" dxfId="14071" priority="286" stopIfTrue="1">
      <formula>MONTH(AM29)&lt;&gt;MONTH(A31)</formula>
    </cfRule>
    <cfRule type="expression" dxfId="14070" priority="287" stopIfTrue="1">
      <formula>OR(AM29=祝色)</formula>
    </cfRule>
  </conditionalFormatting>
  <conditionalFormatting sqref="I33:K35">
    <cfRule type="expression" dxfId="14069" priority="268" stopIfTrue="1">
      <formula>OR(I33=祝色)</formula>
    </cfRule>
  </conditionalFormatting>
  <conditionalFormatting sqref="O33:Q35">
    <cfRule type="expression" dxfId="14068" priority="267" stopIfTrue="1">
      <formula>OR(O33=祝色)</formula>
    </cfRule>
  </conditionalFormatting>
  <conditionalFormatting sqref="AS33:AU35">
    <cfRule type="expression" dxfId="14067" priority="266" stopIfTrue="1">
      <formula>OR(AS33=祝色)</formula>
    </cfRule>
  </conditionalFormatting>
  <conditionalFormatting sqref="U33:W35">
    <cfRule type="expression" dxfId="14066" priority="265" stopIfTrue="1">
      <formula>OR(U33=祝色)</formula>
    </cfRule>
  </conditionalFormatting>
  <conditionalFormatting sqref="AA33:AC35">
    <cfRule type="expression" dxfId="14065" priority="264" stopIfTrue="1">
      <formula>OR(AA33=祝色)</formula>
    </cfRule>
  </conditionalFormatting>
  <conditionalFormatting sqref="AG33:AI35">
    <cfRule type="expression" dxfId="14064" priority="263" stopIfTrue="1">
      <formula>OR(AG33=祝色)</formula>
    </cfRule>
  </conditionalFormatting>
  <conditionalFormatting sqref="AM33:AO35">
    <cfRule type="expression" dxfId="14063" priority="262" stopIfTrue="1">
      <formula>OR(AM33=祝色)</formula>
    </cfRule>
  </conditionalFormatting>
  <conditionalFormatting sqref="I37:K39">
    <cfRule type="expression" dxfId="14062" priority="261" stopIfTrue="1">
      <formula>OR(I37=祝色)</formula>
    </cfRule>
  </conditionalFormatting>
  <conditionalFormatting sqref="O37:Q39">
    <cfRule type="expression" dxfId="14061" priority="260" stopIfTrue="1">
      <formula>OR(O37=祝色)</formula>
    </cfRule>
  </conditionalFormatting>
  <conditionalFormatting sqref="AS37:AU39">
    <cfRule type="expression" dxfId="14060" priority="259" stopIfTrue="1">
      <formula>OR(AS37=祝色)</formula>
    </cfRule>
  </conditionalFormatting>
  <conditionalFormatting sqref="U37:W39">
    <cfRule type="expression" dxfId="14059" priority="258" stopIfTrue="1">
      <formula>OR(U37=祝色)</formula>
    </cfRule>
  </conditionalFormatting>
  <conditionalFormatting sqref="AA37:AC39">
    <cfRule type="expression" dxfId="14058" priority="257" stopIfTrue="1">
      <formula>OR(AA37=祝色)</formula>
    </cfRule>
  </conditionalFormatting>
  <conditionalFormatting sqref="AG37:AI39">
    <cfRule type="expression" dxfId="14057" priority="256" stopIfTrue="1">
      <formula>OR(AG37=祝色)</formula>
    </cfRule>
  </conditionalFormatting>
  <conditionalFormatting sqref="AM37:AO39">
    <cfRule type="expression" dxfId="14056" priority="255" stopIfTrue="1">
      <formula>OR(AM37=祝色)</formula>
    </cfRule>
  </conditionalFormatting>
  <conditionalFormatting sqref="CS29:CU31">
    <cfRule type="expression" dxfId="14055" priority="236" stopIfTrue="1">
      <formula>OR(CS29=祝色)</formula>
    </cfRule>
  </conditionalFormatting>
  <conditionalFormatting sqref="BI29:BK31">
    <cfRule type="expression" dxfId="14054" priority="237" stopIfTrue="1">
      <formula>OR(AND(WEEKDAY(BI29)=1,MONTH(BI29)&lt;&gt;MONTH(BA31)),AND(OR(BI29=祝色),MONTH(BI29)&lt;&gt;MONTH(BA31)))</formula>
    </cfRule>
    <cfRule type="expression" dxfId="14053" priority="238" stopIfTrue="1">
      <formula>MONTH(BI29)&lt;&gt;MONTH(BA31)</formula>
    </cfRule>
    <cfRule type="expression" dxfId="14052" priority="239" stopIfTrue="1">
      <formula>OR(BI29=祝色)</formula>
    </cfRule>
  </conditionalFormatting>
  <conditionalFormatting sqref="BO29:BQ31">
    <cfRule type="expression" dxfId="14051" priority="240" stopIfTrue="1">
      <formula>OR(AND(WEEKDAY(BO29)=1,MONTH(BO29)&lt;&gt;MONTH(BA31)),AND(OR(BO29=祝色),MONTH(BO29)&lt;&gt;MONTH(BA31)))</formula>
    </cfRule>
    <cfRule type="expression" dxfId="14050" priority="241" stopIfTrue="1">
      <formula>MONTH(BO29)&lt;&gt;MONTH(BA31)</formula>
    </cfRule>
    <cfRule type="expression" dxfId="14049" priority="242" stopIfTrue="1">
      <formula>OR(BO29=祝色)</formula>
    </cfRule>
  </conditionalFormatting>
  <conditionalFormatting sqref="BU29:BW31">
    <cfRule type="expression" dxfId="14048" priority="243" stopIfTrue="1">
      <formula>OR(AND(WEEKDAY(BU29)=1,MONTH(BU29)&lt;&gt;MONTH(BA31)),AND(OR(BU29=祝色),MONTH(BU29)&lt;&gt;MONTH(BA31)))</formula>
    </cfRule>
    <cfRule type="expression" dxfId="14047" priority="244" stopIfTrue="1">
      <formula>MONTH(BU29)&lt;&gt;MONTH(BA31)</formula>
    </cfRule>
    <cfRule type="expression" dxfId="14046" priority="245" stopIfTrue="1">
      <formula>OR(BU29=祝色)</formula>
    </cfRule>
  </conditionalFormatting>
  <conditionalFormatting sqref="CA29:CC31">
    <cfRule type="expression" dxfId="14045" priority="246" stopIfTrue="1">
      <formula>OR(AND(WEEKDAY(CA29)=1,MONTH(CA29)&lt;&gt;MONTH(BA31)),AND(OR(CA29=祝色),MONTH(CA29)&lt;&gt;MONTH(BA31)))</formula>
    </cfRule>
    <cfRule type="expression" dxfId="14044" priority="247" stopIfTrue="1">
      <formula>MONTH(CA29)&lt;&gt;MONTH(BA31)</formula>
    </cfRule>
    <cfRule type="expression" dxfId="14043" priority="248" stopIfTrue="1">
      <formula>OR(CA29=祝色)</formula>
    </cfRule>
  </conditionalFormatting>
  <conditionalFormatting sqref="CG29:CI31">
    <cfRule type="expression" dxfId="14042" priority="249" stopIfTrue="1">
      <formula>OR(AND(WEEKDAY(CG29)=1,MONTH(CG29)&lt;&gt;MONTH(BA31)),AND(OR(CG29=祝色),MONTH(CG29)&lt;&gt;MONTH(BA31)))</formula>
    </cfRule>
    <cfRule type="expression" dxfId="14041" priority="250" stopIfTrue="1">
      <formula>MONTH(CG29)&lt;&gt;MONTH(BA31)</formula>
    </cfRule>
    <cfRule type="expression" dxfId="14040" priority="251" stopIfTrue="1">
      <formula>OR(CG29=祝色)</formula>
    </cfRule>
  </conditionalFormatting>
  <conditionalFormatting sqref="CM29:CO31">
    <cfRule type="expression" dxfId="14039" priority="252" stopIfTrue="1">
      <formula>OR(AND(WEEKDAY(CM29)=1,MONTH(CM29)&lt;&gt;MONTH(BA31)),AND(OR(CM29=祝色),MONTH(CM29)&lt;&gt;MONTH(BA31)))</formula>
    </cfRule>
    <cfRule type="expression" dxfId="14038" priority="253" stopIfTrue="1">
      <formula>MONTH(CM29)&lt;&gt;MONTH(BA31)</formula>
    </cfRule>
    <cfRule type="expression" dxfId="14037" priority="254" stopIfTrue="1">
      <formula>OR(CM29=祝色)</formula>
    </cfRule>
  </conditionalFormatting>
  <conditionalFormatting sqref="BI33:BK35">
    <cfRule type="expression" dxfId="14036" priority="235" stopIfTrue="1">
      <formula>OR(BI33=祝色)</formula>
    </cfRule>
  </conditionalFormatting>
  <conditionalFormatting sqref="BO33:BQ35">
    <cfRule type="expression" dxfId="14035" priority="234" stopIfTrue="1">
      <formula>OR(BO33=祝色)</formula>
    </cfRule>
  </conditionalFormatting>
  <conditionalFormatting sqref="CS33:CU35">
    <cfRule type="expression" dxfId="14034" priority="233" stopIfTrue="1">
      <formula>OR(CS33=祝色)</formula>
    </cfRule>
  </conditionalFormatting>
  <conditionalFormatting sqref="BU33:BW35">
    <cfRule type="expression" dxfId="14033" priority="232" stopIfTrue="1">
      <formula>OR(BU33=祝色)</formula>
    </cfRule>
  </conditionalFormatting>
  <conditionalFormatting sqref="CA33:CC35">
    <cfRule type="expression" dxfId="14032" priority="231" stopIfTrue="1">
      <formula>OR(CA33=祝色)</formula>
    </cfRule>
  </conditionalFormatting>
  <conditionalFormatting sqref="CG33:CI35">
    <cfRule type="expression" dxfId="14031" priority="230" stopIfTrue="1">
      <formula>OR(CG33=祝色)</formula>
    </cfRule>
  </conditionalFormatting>
  <conditionalFormatting sqref="CM33:CO35">
    <cfRule type="expression" dxfId="14030" priority="229" stopIfTrue="1">
      <formula>OR(CM33=祝色)</formula>
    </cfRule>
  </conditionalFormatting>
  <conditionalFormatting sqref="BI37:BK39">
    <cfRule type="expression" dxfId="14029" priority="228" stopIfTrue="1">
      <formula>OR(BI37=祝色)</formula>
    </cfRule>
  </conditionalFormatting>
  <conditionalFormatting sqref="BO37:BQ39">
    <cfRule type="expression" dxfId="14028" priority="227" stopIfTrue="1">
      <formula>OR(BO37=祝色)</formula>
    </cfRule>
  </conditionalFormatting>
  <conditionalFormatting sqref="CS37:CU39">
    <cfRule type="expression" dxfId="14027" priority="226" stopIfTrue="1">
      <formula>OR(CS37=祝色)</formula>
    </cfRule>
  </conditionalFormatting>
  <conditionalFormatting sqref="BU37:BW39">
    <cfRule type="expression" dxfId="14026" priority="225" stopIfTrue="1">
      <formula>OR(BU37=祝色)</formula>
    </cfRule>
  </conditionalFormatting>
  <conditionalFormatting sqref="CA37:CC39">
    <cfRule type="expression" dxfId="14025" priority="224" stopIfTrue="1">
      <formula>OR(CA37=祝色)</formula>
    </cfRule>
  </conditionalFormatting>
  <conditionalFormatting sqref="CG37:CI39">
    <cfRule type="expression" dxfId="14024" priority="223" stopIfTrue="1">
      <formula>OR(CG37=祝色)</formula>
    </cfRule>
  </conditionalFormatting>
  <conditionalFormatting sqref="CM37:CO39">
    <cfRule type="expression" dxfId="14023" priority="222" stopIfTrue="1">
      <formula>OR(CM37=祝色)</formula>
    </cfRule>
  </conditionalFormatting>
  <conditionalFormatting sqref="AS55:AU57">
    <cfRule type="expression" dxfId="14022" priority="203" stopIfTrue="1">
      <formula>OR(AS55=祝色)</formula>
    </cfRule>
  </conditionalFormatting>
  <conditionalFormatting sqref="I55:K57">
    <cfRule type="expression" dxfId="14021" priority="204" stopIfTrue="1">
      <formula>OR(AND(WEEKDAY(I55)=1,MONTH(I55)&lt;&gt;MONTH(A57)),AND(OR(I55=祝色),MONTH(I55)&lt;&gt;MONTH(A57)))</formula>
    </cfRule>
    <cfRule type="expression" dxfId="14020" priority="205" stopIfTrue="1">
      <formula>MONTH(I55)&lt;&gt;MONTH(A57)</formula>
    </cfRule>
    <cfRule type="expression" dxfId="14019" priority="206" stopIfTrue="1">
      <formula>OR(I55=祝色)</formula>
    </cfRule>
  </conditionalFormatting>
  <conditionalFormatting sqref="O55:Q57">
    <cfRule type="expression" dxfId="14018" priority="207" stopIfTrue="1">
      <formula>OR(AND(WEEKDAY(O55)=1,MONTH(O55)&lt;&gt;MONTH(A57)),AND(OR(O55=祝色),MONTH(O55)&lt;&gt;MONTH(A57)))</formula>
    </cfRule>
    <cfRule type="expression" dxfId="14017" priority="208" stopIfTrue="1">
      <formula>MONTH(O55)&lt;&gt;MONTH(A57)</formula>
    </cfRule>
    <cfRule type="expression" dxfId="14016" priority="209" stopIfTrue="1">
      <formula>OR(O55=祝色)</formula>
    </cfRule>
  </conditionalFormatting>
  <conditionalFormatting sqref="U55:W57">
    <cfRule type="expression" dxfId="14015" priority="210" stopIfTrue="1">
      <formula>OR(AND(WEEKDAY(U55)=1,MONTH(U55)&lt;&gt;MONTH(A57)),AND(OR(U55=祝色),MONTH(U55)&lt;&gt;MONTH(A57)))</formula>
    </cfRule>
    <cfRule type="expression" dxfId="14014" priority="211" stopIfTrue="1">
      <formula>MONTH(U55)&lt;&gt;MONTH(A57)</formula>
    </cfRule>
    <cfRule type="expression" dxfId="14013" priority="212" stopIfTrue="1">
      <formula>OR(U55=祝色)</formula>
    </cfRule>
  </conditionalFormatting>
  <conditionalFormatting sqref="AA55:AC57">
    <cfRule type="expression" dxfId="14012" priority="213" stopIfTrue="1">
      <formula>OR(AND(WEEKDAY(AA55)=1,MONTH(AA55)&lt;&gt;MONTH(A57)),AND(OR(AA55=祝色),MONTH(AA55)&lt;&gt;MONTH(A57)))</formula>
    </cfRule>
    <cfRule type="expression" dxfId="14011" priority="214" stopIfTrue="1">
      <formula>MONTH(AA55)&lt;&gt;MONTH(A57)</formula>
    </cfRule>
    <cfRule type="expression" dxfId="14010" priority="215" stopIfTrue="1">
      <formula>OR(AA55=祝色)</formula>
    </cfRule>
  </conditionalFormatting>
  <conditionalFormatting sqref="AG55:AI57">
    <cfRule type="expression" dxfId="14009" priority="216" stopIfTrue="1">
      <formula>OR(AND(WEEKDAY(AG55)=1,MONTH(AG55)&lt;&gt;MONTH(A57)),AND(OR(AG55=祝色),MONTH(AG55)&lt;&gt;MONTH(A57)))</formula>
    </cfRule>
    <cfRule type="expression" dxfId="14008" priority="217" stopIfTrue="1">
      <formula>MONTH(AG55)&lt;&gt;MONTH(A57)</formula>
    </cfRule>
    <cfRule type="expression" dxfId="14007" priority="218" stopIfTrue="1">
      <formula>OR(AG55=祝色)</formula>
    </cfRule>
  </conditionalFormatting>
  <conditionalFormatting sqref="AM55:AO57">
    <cfRule type="expression" dxfId="14006" priority="219" stopIfTrue="1">
      <formula>OR(AND(WEEKDAY(AM55)=1,MONTH(AM55)&lt;&gt;MONTH(A57)),AND(OR(AM55=祝色),MONTH(AM55)&lt;&gt;MONTH(A57)))</formula>
    </cfRule>
    <cfRule type="expression" dxfId="14005" priority="220" stopIfTrue="1">
      <formula>MONTH(AM55)&lt;&gt;MONTH(A57)</formula>
    </cfRule>
    <cfRule type="expression" dxfId="14004" priority="221" stopIfTrue="1">
      <formula>OR(AM55=祝色)</formula>
    </cfRule>
  </conditionalFormatting>
  <conditionalFormatting sqref="I59:K61">
    <cfRule type="expression" dxfId="14003" priority="202" stopIfTrue="1">
      <formula>OR(I59=祝色)</formula>
    </cfRule>
  </conditionalFormatting>
  <conditionalFormatting sqref="O59:Q61">
    <cfRule type="expression" dxfId="14002" priority="201" stopIfTrue="1">
      <formula>OR(O59=祝色)</formula>
    </cfRule>
  </conditionalFormatting>
  <conditionalFormatting sqref="AS59:AU61">
    <cfRule type="expression" dxfId="14001" priority="200" stopIfTrue="1">
      <formula>OR(AS59=祝色)</formula>
    </cfRule>
  </conditionalFormatting>
  <conditionalFormatting sqref="U59:W61">
    <cfRule type="expression" dxfId="14000" priority="199" stopIfTrue="1">
      <formula>OR(U59=祝色)</formula>
    </cfRule>
  </conditionalFormatting>
  <conditionalFormatting sqref="AA59:AC61">
    <cfRule type="expression" dxfId="13999" priority="198" stopIfTrue="1">
      <formula>OR(AA59=祝色)</formula>
    </cfRule>
  </conditionalFormatting>
  <conditionalFormatting sqref="AG59:AI61">
    <cfRule type="expression" dxfId="13998" priority="197" stopIfTrue="1">
      <formula>OR(AG59=祝色)</formula>
    </cfRule>
  </conditionalFormatting>
  <conditionalFormatting sqref="AM59:AO61">
    <cfRule type="expression" dxfId="13997" priority="196" stopIfTrue="1">
      <formula>OR(AM59=祝色)</formula>
    </cfRule>
  </conditionalFormatting>
  <conditionalFormatting sqref="I63:K65">
    <cfRule type="expression" dxfId="13996" priority="195" stopIfTrue="1">
      <formula>OR(I63=祝色)</formula>
    </cfRule>
  </conditionalFormatting>
  <conditionalFormatting sqref="O63:Q65">
    <cfRule type="expression" dxfId="13995" priority="194" stopIfTrue="1">
      <formula>OR(O63=祝色)</formula>
    </cfRule>
  </conditionalFormatting>
  <conditionalFormatting sqref="AS63:AU65">
    <cfRule type="expression" dxfId="13994" priority="193" stopIfTrue="1">
      <formula>OR(AS63=祝色)</formula>
    </cfRule>
  </conditionalFormatting>
  <conditionalFormatting sqref="U63:W65">
    <cfRule type="expression" dxfId="13993" priority="192" stopIfTrue="1">
      <formula>OR(U63=祝色)</formula>
    </cfRule>
  </conditionalFormatting>
  <conditionalFormatting sqref="AA63:AC65">
    <cfRule type="expression" dxfId="13992" priority="191" stopIfTrue="1">
      <formula>OR(AA63=祝色)</formula>
    </cfRule>
  </conditionalFormatting>
  <conditionalFormatting sqref="AG63:AI65">
    <cfRule type="expression" dxfId="13991" priority="190" stopIfTrue="1">
      <formula>OR(AG63=祝色)</formula>
    </cfRule>
  </conditionalFormatting>
  <conditionalFormatting sqref="AM63:AO65">
    <cfRule type="expression" dxfId="13990" priority="189" stopIfTrue="1">
      <formula>OR(AM63=祝色)</formula>
    </cfRule>
  </conditionalFormatting>
  <conditionalFormatting sqref="CS55:CU57">
    <cfRule type="expression" dxfId="13989" priority="170" stopIfTrue="1">
      <formula>OR(CS55=祝色)</formula>
    </cfRule>
  </conditionalFormatting>
  <conditionalFormatting sqref="BI55:BK57">
    <cfRule type="expression" dxfId="13988" priority="171" stopIfTrue="1">
      <formula>OR(AND(WEEKDAY(BI55)=1,MONTH(BI55)&lt;&gt;MONTH(BA57)),AND(OR(BI55=祝色),MONTH(BI55)&lt;&gt;MONTH(BA57)))</formula>
    </cfRule>
    <cfRule type="expression" dxfId="13987" priority="172" stopIfTrue="1">
      <formula>MONTH(BI55)&lt;&gt;MONTH(BA57)</formula>
    </cfRule>
    <cfRule type="expression" dxfId="13986" priority="173" stopIfTrue="1">
      <formula>OR(BI55=祝色)</formula>
    </cfRule>
  </conditionalFormatting>
  <conditionalFormatting sqref="BO55:BQ57">
    <cfRule type="expression" dxfId="13985" priority="174" stopIfTrue="1">
      <formula>OR(AND(WEEKDAY(BO55)=1,MONTH(BO55)&lt;&gt;MONTH(BA57)),AND(OR(BO55=祝色),MONTH(BO55)&lt;&gt;MONTH(BA57)))</formula>
    </cfRule>
    <cfRule type="expression" dxfId="13984" priority="175" stopIfTrue="1">
      <formula>MONTH(BO55)&lt;&gt;MONTH(BA57)</formula>
    </cfRule>
    <cfRule type="expression" dxfId="13983" priority="176" stopIfTrue="1">
      <formula>OR(BO55=祝色)</formula>
    </cfRule>
  </conditionalFormatting>
  <conditionalFormatting sqref="BU55:BW57">
    <cfRule type="expression" dxfId="13982" priority="177" stopIfTrue="1">
      <formula>OR(AND(WEEKDAY(BU55)=1,MONTH(BU55)&lt;&gt;MONTH(BA57)),AND(OR(BU55=祝色),MONTH(BU55)&lt;&gt;MONTH(BA57)))</formula>
    </cfRule>
    <cfRule type="expression" dxfId="13981" priority="178" stopIfTrue="1">
      <formula>MONTH(BU55)&lt;&gt;MONTH(BA57)</formula>
    </cfRule>
    <cfRule type="expression" dxfId="13980" priority="179" stopIfTrue="1">
      <formula>OR(BU55=祝色)</formula>
    </cfRule>
  </conditionalFormatting>
  <conditionalFormatting sqref="CA55:CC57">
    <cfRule type="expression" dxfId="13979" priority="180" stopIfTrue="1">
      <formula>OR(AND(WEEKDAY(CA55)=1,MONTH(CA55)&lt;&gt;MONTH(BA57)),AND(OR(CA55=祝色),MONTH(CA55)&lt;&gt;MONTH(BA57)))</formula>
    </cfRule>
    <cfRule type="expression" dxfId="13978" priority="181" stopIfTrue="1">
      <formula>MONTH(CA55)&lt;&gt;MONTH(BA57)</formula>
    </cfRule>
    <cfRule type="expression" dxfId="13977" priority="182" stopIfTrue="1">
      <formula>OR(CA55=祝色)</formula>
    </cfRule>
  </conditionalFormatting>
  <conditionalFormatting sqref="CG55:CI57">
    <cfRule type="expression" dxfId="13976" priority="183" stopIfTrue="1">
      <formula>OR(AND(WEEKDAY(CG55)=1,MONTH(CG55)&lt;&gt;MONTH(BA57)),AND(OR(CG55=祝色),MONTH(CG55)&lt;&gt;MONTH(BA57)))</formula>
    </cfRule>
    <cfRule type="expression" dxfId="13975" priority="184" stopIfTrue="1">
      <formula>MONTH(CG55)&lt;&gt;MONTH(BA57)</formula>
    </cfRule>
    <cfRule type="expression" dxfId="13974" priority="185" stopIfTrue="1">
      <formula>OR(CG55=祝色)</formula>
    </cfRule>
  </conditionalFormatting>
  <conditionalFormatting sqref="CM55:CO57">
    <cfRule type="expression" dxfId="13973" priority="186" stopIfTrue="1">
      <formula>OR(AND(WEEKDAY(CM55)=1,MONTH(CM55)&lt;&gt;MONTH(BA57)),AND(OR(CM55=祝色),MONTH(CM55)&lt;&gt;MONTH(BA57)))</formula>
    </cfRule>
    <cfRule type="expression" dxfId="13972" priority="187" stopIfTrue="1">
      <formula>MONTH(CM55)&lt;&gt;MONTH(BA57)</formula>
    </cfRule>
    <cfRule type="expression" dxfId="13971" priority="188" stopIfTrue="1">
      <formula>OR(CM55=祝色)</formula>
    </cfRule>
  </conditionalFormatting>
  <conditionalFormatting sqref="BI59:BK61">
    <cfRule type="expression" dxfId="13970" priority="169" stopIfTrue="1">
      <formula>OR(BI59=祝色)</formula>
    </cfRule>
  </conditionalFormatting>
  <conditionalFormatting sqref="BO59:BQ61">
    <cfRule type="expression" dxfId="13969" priority="168" stopIfTrue="1">
      <formula>OR(BO59=祝色)</formula>
    </cfRule>
  </conditionalFormatting>
  <conditionalFormatting sqref="CS59:CU61">
    <cfRule type="expression" dxfId="13968" priority="167" stopIfTrue="1">
      <formula>OR(CS59=祝色)</formula>
    </cfRule>
  </conditionalFormatting>
  <conditionalFormatting sqref="BU59:BW61">
    <cfRule type="expression" dxfId="13967" priority="166" stopIfTrue="1">
      <formula>OR(BU59=祝色)</formula>
    </cfRule>
  </conditionalFormatting>
  <conditionalFormatting sqref="CA59:CC61">
    <cfRule type="expression" dxfId="13966" priority="165" stopIfTrue="1">
      <formula>OR(CA59=祝色)</formula>
    </cfRule>
  </conditionalFormatting>
  <conditionalFormatting sqref="CG59:CI61">
    <cfRule type="expression" dxfId="13965" priority="164" stopIfTrue="1">
      <formula>OR(CG59=祝色)</formula>
    </cfRule>
  </conditionalFormatting>
  <conditionalFormatting sqref="CM59:CO61">
    <cfRule type="expression" dxfId="13964" priority="163" stopIfTrue="1">
      <formula>OR(CM59=祝色)</formula>
    </cfRule>
  </conditionalFormatting>
  <conditionalFormatting sqref="BI63:BK65">
    <cfRule type="expression" dxfId="13963" priority="162" stopIfTrue="1">
      <formula>OR(BI63=祝色)</formula>
    </cfRule>
  </conditionalFormatting>
  <conditionalFormatting sqref="BO63:BQ65">
    <cfRule type="expression" dxfId="13962" priority="161" stopIfTrue="1">
      <formula>OR(BO63=祝色)</formula>
    </cfRule>
  </conditionalFormatting>
  <conditionalFormatting sqref="CS63:CU65">
    <cfRule type="expression" dxfId="13961" priority="160" stopIfTrue="1">
      <formula>OR(CS63=祝色)</formula>
    </cfRule>
  </conditionalFormatting>
  <conditionalFormatting sqref="BU63:BW65">
    <cfRule type="expression" dxfId="13960" priority="159" stopIfTrue="1">
      <formula>OR(BU63=祝色)</formula>
    </cfRule>
  </conditionalFormatting>
  <conditionalFormatting sqref="CA63:CC65">
    <cfRule type="expression" dxfId="13959" priority="158" stopIfTrue="1">
      <formula>OR(CA63=祝色)</formula>
    </cfRule>
  </conditionalFormatting>
  <conditionalFormatting sqref="CG63:CI65">
    <cfRule type="expression" dxfId="13958" priority="157" stopIfTrue="1">
      <formula>OR(CG63=祝色)</formula>
    </cfRule>
  </conditionalFormatting>
  <conditionalFormatting sqref="CM63:CO65">
    <cfRule type="expression" dxfId="13957" priority="156" stopIfTrue="1">
      <formula>OR(CM63=祝色)</formula>
    </cfRule>
  </conditionalFormatting>
  <conditionalFormatting sqref="BI16:BK18">
    <cfRule type="expression" dxfId="13956" priority="155" stopIfTrue="1">
      <formula>OR(BI16=祝色)</formula>
    </cfRule>
  </conditionalFormatting>
  <conditionalFormatting sqref="BO16:BQ18">
    <cfRule type="expression" dxfId="13955" priority="154" stopIfTrue="1">
      <formula>OR(BO16=祝色)</formula>
    </cfRule>
  </conditionalFormatting>
  <conditionalFormatting sqref="CS16:CU18">
    <cfRule type="expression" dxfId="13954" priority="153" stopIfTrue="1">
      <formula>OR(CS16=祝色)</formula>
    </cfRule>
  </conditionalFormatting>
  <conditionalFormatting sqref="BU16:BW18">
    <cfRule type="expression" dxfId="13953" priority="152" stopIfTrue="1">
      <formula>OR(BU16=祝色)</formula>
    </cfRule>
  </conditionalFormatting>
  <conditionalFormatting sqref="CA16:CC18">
    <cfRule type="expression" dxfId="13952" priority="151" stopIfTrue="1">
      <formula>OR(CA16=祝色)</formula>
    </cfRule>
  </conditionalFormatting>
  <conditionalFormatting sqref="CG16:CI18">
    <cfRule type="expression" dxfId="13951" priority="150" stopIfTrue="1">
      <formula>OR(CG16=祝色)</formula>
    </cfRule>
  </conditionalFormatting>
  <conditionalFormatting sqref="CM16:CO18">
    <cfRule type="expression" dxfId="13950" priority="149" stopIfTrue="1">
      <formula>OR(CM16=祝色)</formula>
    </cfRule>
  </conditionalFormatting>
  <conditionalFormatting sqref="I42:K44">
    <cfRule type="expression" dxfId="13949" priority="148" stopIfTrue="1">
      <formula>OR(I42=祝色)</formula>
    </cfRule>
  </conditionalFormatting>
  <conditionalFormatting sqref="O42:Q44">
    <cfRule type="expression" dxfId="13948" priority="147" stopIfTrue="1">
      <formula>OR(O42=祝色)</formula>
    </cfRule>
  </conditionalFormatting>
  <conditionalFormatting sqref="AS42:AU44">
    <cfRule type="expression" dxfId="13947" priority="146" stopIfTrue="1">
      <formula>OR(AS42=祝色)</formula>
    </cfRule>
  </conditionalFormatting>
  <conditionalFormatting sqref="U42:W44">
    <cfRule type="expression" dxfId="13946" priority="145" stopIfTrue="1">
      <formula>OR(U42=祝色)</formula>
    </cfRule>
  </conditionalFormatting>
  <conditionalFormatting sqref="AA42:AC44">
    <cfRule type="expression" dxfId="13945" priority="144" stopIfTrue="1">
      <formula>OR(AA42=祝色)</formula>
    </cfRule>
  </conditionalFormatting>
  <conditionalFormatting sqref="AG42:AI44">
    <cfRule type="expression" dxfId="13944" priority="143" stopIfTrue="1">
      <formula>OR(AG42=祝色)</formula>
    </cfRule>
  </conditionalFormatting>
  <conditionalFormatting sqref="AM42:AO44">
    <cfRule type="expression" dxfId="13943" priority="142" stopIfTrue="1">
      <formula>OR(AM42=祝色)</formula>
    </cfRule>
  </conditionalFormatting>
  <conditionalFormatting sqref="BI42:BK44">
    <cfRule type="expression" dxfId="13942" priority="141" stopIfTrue="1">
      <formula>OR(BI42=祝色)</formula>
    </cfRule>
  </conditionalFormatting>
  <conditionalFormatting sqref="BO42:BQ44">
    <cfRule type="expression" dxfId="13941" priority="140" stopIfTrue="1">
      <formula>OR(BO42=祝色)</formula>
    </cfRule>
  </conditionalFormatting>
  <conditionalFormatting sqref="CS42:CU44">
    <cfRule type="expression" dxfId="13940" priority="139" stopIfTrue="1">
      <formula>OR(CS42=祝色)</formula>
    </cfRule>
  </conditionalFormatting>
  <conditionalFormatting sqref="BU42:BW44">
    <cfRule type="expression" dxfId="13939" priority="138" stopIfTrue="1">
      <formula>OR(BU42=祝色)</formula>
    </cfRule>
  </conditionalFormatting>
  <conditionalFormatting sqref="CA42:CC44">
    <cfRule type="expression" dxfId="13938" priority="137" stopIfTrue="1">
      <formula>OR(CA42=祝色)</formula>
    </cfRule>
  </conditionalFormatting>
  <conditionalFormatting sqref="CG42:CI44">
    <cfRule type="expression" dxfId="13937" priority="136" stopIfTrue="1">
      <formula>OR(CG42=祝色)</formula>
    </cfRule>
  </conditionalFormatting>
  <conditionalFormatting sqref="CM42:CO44">
    <cfRule type="expression" dxfId="13936" priority="135" stopIfTrue="1">
      <formula>OR(CM42=祝色)</formula>
    </cfRule>
  </conditionalFormatting>
  <conditionalFormatting sqref="I20:K22">
    <cfRule type="expression" dxfId="13935" priority="133" stopIfTrue="1">
      <formula>OR(I20=祝色)</formula>
    </cfRule>
  </conditionalFormatting>
  <conditionalFormatting sqref="O20:Q22">
    <cfRule type="expression" dxfId="13934" priority="134" stopIfTrue="1">
      <formula>OR(O20=祝色)</formula>
    </cfRule>
  </conditionalFormatting>
  <conditionalFormatting sqref="I24:K26">
    <cfRule type="expression" dxfId="13933" priority="132" stopIfTrue="1">
      <formula>OR(I24=祝色)</formula>
    </cfRule>
  </conditionalFormatting>
  <conditionalFormatting sqref="U20:W22">
    <cfRule type="expression" dxfId="13932" priority="131" stopIfTrue="1">
      <formula>OR(U20=祝色)</formula>
    </cfRule>
  </conditionalFormatting>
  <conditionalFormatting sqref="AA20:AC22">
    <cfRule type="expression" dxfId="13931" priority="130" stopIfTrue="1">
      <formula>OR(AA20=祝色)</formula>
    </cfRule>
  </conditionalFormatting>
  <conditionalFormatting sqref="AG20:AI22">
    <cfRule type="expression" dxfId="13930" priority="129" stopIfTrue="1">
      <formula>OR(AG20=祝色)</formula>
    </cfRule>
  </conditionalFormatting>
  <conditionalFormatting sqref="AM20:AO22">
    <cfRule type="expression" dxfId="13929" priority="128" stopIfTrue="1">
      <formula>OR(AM20=祝色)</formula>
    </cfRule>
  </conditionalFormatting>
  <conditionalFormatting sqref="AS20:AU22">
    <cfRule type="expression" dxfId="13928" priority="127" stopIfTrue="1">
      <formula>OR(AS20=祝色)</formula>
    </cfRule>
  </conditionalFormatting>
  <conditionalFormatting sqref="O24:Q26">
    <cfRule type="expression" dxfId="13927" priority="126" stopIfTrue="1">
      <formula>OR(O24=祝色)</formula>
    </cfRule>
  </conditionalFormatting>
  <conditionalFormatting sqref="BI20:BK22">
    <cfRule type="expression" dxfId="13926" priority="124" stopIfTrue="1">
      <formula>OR(BI20=祝色)</formula>
    </cfRule>
  </conditionalFormatting>
  <conditionalFormatting sqref="BO20:BQ22">
    <cfRule type="expression" dxfId="13925" priority="125" stopIfTrue="1">
      <formula>OR(BO20=祝色)</formula>
    </cfRule>
  </conditionalFormatting>
  <conditionalFormatting sqref="BI24:BK26">
    <cfRule type="expression" dxfId="13924" priority="123" stopIfTrue="1">
      <formula>OR(BI24=祝色)</formula>
    </cfRule>
  </conditionalFormatting>
  <conditionalFormatting sqref="BU20:BW22">
    <cfRule type="expression" dxfId="13923" priority="122" stopIfTrue="1">
      <formula>OR(BU20=祝色)</formula>
    </cfRule>
  </conditionalFormatting>
  <conditionalFormatting sqref="CA20:CC22">
    <cfRule type="expression" dxfId="13922" priority="121" stopIfTrue="1">
      <formula>OR(CA20=祝色)</formula>
    </cfRule>
  </conditionalFormatting>
  <conditionalFormatting sqref="CG20:CI22">
    <cfRule type="expression" dxfId="13921" priority="120" stopIfTrue="1">
      <formula>OR(CG20=祝色)</formula>
    </cfRule>
  </conditionalFormatting>
  <conditionalFormatting sqref="CM20:CO22">
    <cfRule type="expression" dxfId="13920" priority="119" stopIfTrue="1">
      <formula>OR(CM20=祝色)</formula>
    </cfRule>
  </conditionalFormatting>
  <conditionalFormatting sqref="CS20:CU22">
    <cfRule type="expression" dxfId="13919" priority="118" stopIfTrue="1">
      <formula>OR(CS20=祝色)</formula>
    </cfRule>
  </conditionalFormatting>
  <conditionalFormatting sqref="BO24:BQ26">
    <cfRule type="expression" dxfId="13918" priority="117" stopIfTrue="1">
      <formula>OR(BO24=祝色)</formula>
    </cfRule>
  </conditionalFormatting>
  <conditionalFormatting sqref="I46:K48">
    <cfRule type="expression" dxfId="13917" priority="115" stopIfTrue="1">
      <formula>OR(I46=祝色)</formula>
    </cfRule>
  </conditionalFormatting>
  <conditionalFormatting sqref="O46:Q48">
    <cfRule type="expression" dxfId="13916" priority="116" stopIfTrue="1">
      <formula>OR(O46=祝色)</formula>
    </cfRule>
  </conditionalFormatting>
  <conditionalFormatting sqref="I50:K52">
    <cfRule type="expression" dxfId="13915" priority="114" stopIfTrue="1">
      <formula>OR(I50=祝色)</formula>
    </cfRule>
  </conditionalFormatting>
  <conditionalFormatting sqref="U46:W48">
    <cfRule type="expression" dxfId="13914" priority="113" stopIfTrue="1">
      <formula>OR(U46=祝色)</formula>
    </cfRule>
  </conditionalFormatting>
  <conditionalFormatting sqref="AA46:AC48">
    <cfRule type="expression" dxfId="13913" priority="112" stopIfTrue="1">
      <formula>OR(AA46=祝色)</formula>
    </cfRule>
  </conditionalFormatting>
  <conditionalFormatting sqref="AG46:AI48">
    <cfRule type="expression" dxfId="13912" priority="111" stopIfTrue="1">
      <formula>OR(AG46=祝色)</formula>
    </cfRule>
  </conditionalFormatting>
  <conditionalFormatting sqref="AM46:AO48">
    <cfRule type="expression" dxfId="13911" priority="110" stopIfTrue="1">
      <formula>OR(AM46=祝色)</formula>
    </cfRule>
  </conditionalFormatting>
  <conditionalFormatting sqref="AS46:AU48">
    <cfRule type="expression" dxfId="13910" priority="109" stopIfTrue="1">
      <formula>OR(AS46=祝色)</formula>
    </cfRule>
  </conditionalFormatting>
  <conditionalFormatting sqref="O50:Q52">
    <cfRule type="expression" dxfId="13909" priority="108" stopIfTrue="1">
      <formula>OR(O50=祝色)</formula>
    </cfRule>
  </conditionalFormatting>
  <conditionalFormatting sqref="BI46:BK48">
    <cfRule type="expression" dxfId="13908" priority="106" stopIfTrue="1">
      <formula>OR(BI46=祝色)</formula>
    </cfRule>
  </conditionalFormatting>
  <conditionalFormatting sqref="BO46:BQ48">
    <cfRule type="expression" dxfId="13907" priority="107" stopIfTrue="1">
      <formula>OR(BO46=祝色)</formula>
    </cfRule>
  </conditionalFormatting>
  <conditionalFormatting sqref="BI50:BK52">
    <cfRule type="expression" dxfId="13906" priority="105" stopIfTrue="1">
      <formula>OR(BI50=祝色)</formula>
    </cfRule>
  </conditionalFormatting>
  <conditionalFormatting sqref="BU46:BW48">
    <cfRule type="expression" dxfId="13905" priority="104" stopIfTrue="1">
      <formula>OR(BU46=祝色)</formula>
    </cfRule>
  </conditionalFormatting>
  <conditionalFormatting sqref="CA46:CC48">
    <cfRule type="expression" dxfId="13904" priority="103" stopIfTrue="1">
      <formula>OR(CA46=祝色)</formula>
    </cfRule>
  </conditionalFormatting>
  <conditionalFormatting sqref="CG46:CI48">
    <cfRule type="expression" dxfId="13903" priority="102" stopIfTrue="1">
      <formula>OR(CG46=祝色)</formula>
    </cfRule>
  </conditionalFormatting>
  <conditionalFormatting sqref="CM46:CO48">
    <cfRule type="expression" dxfId="13902" priority="101" stopIfTrue="1">
      <formula>OR(CM46=祝色)</formula>
    </cfRule>
  </conditionalFormatting>
  <conditionalFormatting sqref="CS46:CU48">
    <cfRule type="expression" dxfId="13901" priority="100" stopIfTrue="1">
      <formula>OR(CS46=祝色)</formula>
    </cfRule>
  </conditionalFormatting>
  <conditionalFormatting sqref="BO50:BQ52">
    <cfRule type="expression" dxfId="13900" priority="99" stopIfTrue="1">
      <formula>OR(BO50=祝色)</formula>
    </cfRule>
  </conditionalFormatting>
  <conditionalFormatting sqref="I68:K70">
    <cfRule type="expression" dxfId="13899" priority="98" stopIfTrue="1">
      <formula>OR(I68=祝色)</formula>
    </cfRule>
  </conditionalFormatting>
  <conditionalFormatting sqref="O68:Q70">
    <cfRule type="expression" dxfId="13898" priority="97" stopIfTrue="1">
      <formula>OR(O68=祝色)</formula>
    </cfRule>
  </conditionalFormatting>
  <conditionalFormatting sqref="AS68:AU70">
    <cfRule type="expression" dxfId="13897" priority="96" stopIfTrue="1">
      <formula>OR(AS68=祝色)</formula>
    </cfRule>
  </conditionalFormatting>
  <conditionalFormatting sqref="U68:W70">
    <cfRule type="expression" dxfId="13896" priority="95" stopIfTrue="1">
      <formula>OR(U68=祝色)</formula>
    </cfRule>
  </conditionalFormatting>
  <conditionalFormatting sqref="AA68:AC70">
    <cfRule type="expression" dxfId="13895" priority="94" stopIfTrue="1">
      <formula>OR(AA68=祝色)</formula>
    </cfRule>
  </conditionalFormatting>
  <conditionalFormatting sqref="AG68:AI70">
    <cfRule type="expression" dxfId="13894" priority="93" stopIfTrue="1">
      <formula>OR(AG68=祝色)</formula>
    </cfRule>
  </conditionalFormatting>
  <conditionalFormatting sqref="AM68:AO70">
    <cfRule type="expression" dxfId="13893" priority="92" stopIfTrue="1">
      <formula>OR(AM68=祝色)</formula>
    </cfRule>
  </conditionalFormatting>
  <conditionalFormatting sqref="U76:W78">
    <cfRule type="expression" dxfId="13892" priority="89" stopIfTrue="1">
      <formula>OR(AND(WEEKDAY(U76)=1,MONTH(U76)&lt;&gt;MONTH(A57)),AND(OR(U76=祝色),MONTH(U76)&lt;&gt;MONTH(A57)))</formula>
    </cfRule>
    <cfRule type="expression" dxfId="13891" priority="90" stopIfTrue="1">
      <formula>MONTH(U76)&lt;&gt;MONTH(A57)</formula>
    </cfRule>
    <cfRule type="expression" dxfId="13890" priority="91" stopIfTrue="1">
      <formula>OR(U76=祝色)</formula>
    </cfRule>
  </conditionalFormatting>
  <conditionalFormatting sqref="AA72:AC74">
    <cfRule type="expression" dxfId="13889" priority="86" stopIfTrue="1">
      <formula>OR(AND(WEEKDAY(AA72)=1,MONTH(AA72)&lt;&gt;MONTH(A57)),AND(OR(AA72=祝色),MONTH(AA72)&lt;&gt;MONTH(A57)))</formula>
    </cfRule>
    <cfRule type="expression" dxfId="13888" priority="87" stopIfTrue="1">
      <formula>MONTH(AA72)&lt;&gt;MONTH(A57)</formula>
    </cfRule>
    <cfRule type="expression" dxfId="13887" priority="88" stopIfTrue="1">
      <formula>OR(AA72=祝色)</formula>
    </cfRule>
  </conditionalFormatting>
  <conditionalFormatting sqref="AG72:AI74">
    <cfRule type="expression" dxfId="13886" priority="83" stopIfTrue="1">
      <formula>OR(AND(WEEKDAY(AG72)=1,MONTH(AG72)&lt;&gt;MONTH(A57)),AND(OR(AG72=祝色),MONTH(AG72)&lt;&gt;MONTH(A57)))</formula>
    </cfRule>
    <cfRule type="expression" dxfId="13885" priority="84" stopIfTrue="1">
      <formula>MONTH(AG72)&lt;&gt;MONTH(A57)</formula>
    </cfRule>
    <cfRule type="expression" dxfId="13884" priority="85" stopIfTrue="1">
      <formula>OR(AG72=祝色)</formula>
    </cfRule>
  </conditionalFormatting>
  <conditionalFormatting sqref="AM72:AO74">
    <cfRule type="expression" dxfId="13883" priority="80" stopIfTrue="1">
      <formula>OR(AND(WEEKDAY(AM72)=1,MONTH(AM72)&lt;&gt;MONTH(A57)),AND(OR(AM72=祝色),MONTH(AM72)&lt;&gt;MONTH(A57)))</formula>
    </cfRule>
    <cfRule type="expression" dxfId="13882" priority="81" stopIfTrue="1">
      <formula>MONTH(AM72)&lt;&gt;MONTH(A57)</formula>
    </cfRule>
    <cfRule type="expression" dxfId="13881" priority="82" stopIfTrue="1">
      <formula>OR(AM72=祝色)</formula>
    </cfRule>
  </conditionalFormatting>
  <conditionalFormatting sqref="AS72:AU74">
    <cfRule type="expression" dxfId="13880" priority="77" stopIfTrue="1">
      <formula>OR(AND(WEEKDAY(AS72)=1,MONTH(AS72)&lt;&gt;MONTH(A57)),AND(OR(AS72=祝色),MONTH(AS72)&lt;&gt;MONTH(A57)))</formula>
    </cfRule>
    <cfRule type="expression" dxfId="13879" priority="78" stopIfTrue="1">
      <formula>MONTH(AS72)&lt;&gt;MONTH(A57)</formula>
    </cfRule>
    <cfRule type="expression" dxfId="13878" priority="79" stopIfTrue="1">
      <formula>OR(AS72=祝色)</formula>
    </cfRule>
  </conditionalFormatting>
  <conditionalFormatting sqref="I76:K78">
    <cfRule type="expression" dxfId="13877" priority="74" stopIfTrue="1">
      <formula>OR(AND(WEEKDAY(I76)=1,MONTH(I76)&lt;&gt;MONTH(A57)),AND(OR(I76=祝色),MONTH(I76)&lt;&gt;MONTH(A57)))</formula>
    </cfRule>
    <cfRule type="expression" dxfId="13876" priority="75" stopIfTrue="1">
      <formula>MONTH(I76)&lt;&gt;MONTH(A57)</formula>
    </cfRule>
    <cfRule type="expression" dxfId="13875" priority="76" stopIfTrue="1">
      <formula>OR(I76=祝色)</formula>
    </cfRule>
  </conditionalFormatting>
  <conditionalFormatting sqref="O76:Q78">
    <cfRule type="expression" dxfId="13874" priority="71" stopIfTrue="1">
      <formula>OR(AND(WEEKDAY(O76)=1,MONTH(O76)&lt;&gt;MONTH(A57)),AND(OR(O76=祝色),MONTH(O76)&lt;&gt;MONTH(A57)))</formula>
    </cfRule>
    <cfRule type="expression" dxfId="13873" priority="72" stopIfTrue="1">
      <formula>MONTH(O76)&lt;&gt;MONTH(A57)</formula>
    </cfRule>
    <cfRule type="expression" dxfId="13872" priority="73" stopIfTrue="1">
      <formula>OR(O76=祝色)</formula>
    </cfRule>
  </conditionalFormatting>
  <conditionalFormatting sqref="AA76:AC78">
    <cfRule type="expression" dxfId="13871" priority="68" stopIfTrue="1">
      <formula>OR(AND(WEEKDAY(AA76)=1,MONTH(AA76)&lt;&gt;MONTH(A57)),AND(OR(AA76=祝色),MONTH(AA76)&lt;&gt;MONTH(A57)))</formula>
    </cfRule>
    <cfRule type="expression" dxfId="13870" priority="69" stopIfTrue="1">
      <formula>MONTH(AA76)&lt;&gt;MONTH(A57)</formula>
    </cfRule>
    <cfRule type="expression" dxfId="13869" priority="70" stopIfTrue="1">
      <formula>OR(AA76=祝色)</formula>
    </cfRule>
  </conditionalFormatting>
  <conditionalFormatting sqref="AG76:AI78">
    <cfRule type="expression" dxfId="13868" priority="65" stopIfTrue="1">
      <formula>OR(AND(WEEKDAY(AG76)=1,MONTH(AG76)&lt;&gt;MONTH(A57)),AND(OR(AG76=祝色),MONTH(AG76)&lt;&gt;MONTH(A57)))</formula>
    </cfRule>
    <cfRule type="expression" dxfId="13867" priority="66" stopIfTrue="1">
      <formula>MONTH(AG76)&lt;&gt;MONTH(A57)</formula>
    </cfRule>
    <cfRule type="expression" dxfId="13866" priority="67" stopIfTrue="1">
      <formula>OR(AG76=祝色)</formula>
    </cfRule>
  </conditionalFormatting>
  <conditionalFormatting sqref="AM76:AO78">
    <cfRule type="expression" dxfId="13865" priority="62" stopIfTrue="1">
      <formula>OR(AND(WEEKDAY(AM76)=1,MONTH(AM76)&lt;&gt;MONTH(A57)),AND(OR(AM76=祝色),MONTH(AM76)&lt;&gt;MONTH(A57)))</formula>
    </cfRule>
    <cfRule type="expression" dxfId="13864" priority="63" stopIfTrue="1">
      <formula>MONTH(AM76)&lt;&gt;MONTH(A57)</formula>
    </cfRule>
    <cfRule type="expression" dxfId="13863" priority="64" stopIfTrue="1">
      <formula>OR(AM76=祝色)</formula>
    </cfRule>
  </conditionalFormatting>
  <conditionalFormatting sqref="AS76:AU78">
    <cfRule type="expression" dxfId="13862" priority="59" stopIfTrue="1">
      <formula>OR(AND(WEEKDAY(AS76)=1,MONTH(AS76)&lt;&gt;MONTH(A57)),AND(OR(AS76=祝色),MONTH(AS76)&lt;&gt;MONTH(A57)))</formula>
    </cfRule>
    <cfRule type="expression" dxfId="13861" priority="60" stopIfTrue="1">
      <formula>MONTH(AS76)&lt;&gt;MONTH(A57)</formula>
    </cfRule>
    <cfRule type="expression" dxfId="13860" priority="61" stopIfTrue="1">
      <formula>OR(AS76=祝色)</formula>
    </cfRule>
  </conditionalFormatting>
  <conditionalFormatting sqref="U72:W74">
    <cfRule type="expression" dxfId="13859" priority="56" stopIfTrue="1">
      <formula>OR(AND(WEEKDAY(U72)=1,MONTH(U72)&lt;&gt;MONTH(A57)),AND(OR(U72=祝色),MONTH(U72)&lt;&gt;MONTH(A57)))</formula>
    </cfRule>
    <cfRule type="expression" dxfId="13858" priority="57" stopIfTrue="1">
      <formula>MONTH(U72)&lt;&gt;MONTH(A57)</formula>
    </cfRule>
    <cfRule type="expression" dxfId="13857" priority="58" stopIfTrue="1">
      <formula>OR(U72=祝色)</formula>
    </cfRule>
  </conditionalFormatting>
  <conditionalFormatting sqref="O72:Q74">
    <cfRule type="expression" dxfId="13856" priority="53" stopIfTrue="1">
      <formula>OR(AND(WEEKDAY(O72)=1,MONTH(O72)&lt;&gt;MONTH(A57)),AND(OR(O72=祝色),MONTH(O72)&lt;&gt;MONTH(A57)))</formula>
    </cfRule>
    <cfRule type="expression" dxfId="13855" priority="54" stopIfTrue="1">
      <formula>MONTH(O72)&lt;&gt;MONTH(A57)</formula>
    </cfRule>
    <cfRule type="expression" dxfId="13854" priority="55" stopIfTrue="1">
      <formula>OR(O72=祝色)</formula>
    </cfRule>
  </conditionalFormatting>
  <conditionalFormatting sqref="I72:K74">
    <cfRule type="expression" dxfId="13853" priority="50" stopIfTrue="1">
      <formula>OR(AND(WEEKDAY(I72)=1,MONTH(I72)&lt;&gt;MONTH(A57)),AND(OR(I72=祝色),MONTH(I72)&lt;&gt;MONTH(A57)))</formula>
    </cfRule>
    <cfRule type="expression" dxfId="13852" priority="51" stopIfTrue="1">
      <formula>MONTH(I72)&lt;&gt;MONTH(A57)</formula>
    </cfRule>
    <cfRule type="expression" dxfId="13851" priority="52" stopIfTrue="1">
      <formula>OR(I72=祝色)</formula>
    </cfRule>
  </conditionalFormatting>
  <conditionalFormatting sqref="BI68:BK70">
    <cfRule type="expression" dxfId="13850" priority="49" stopIfTrue="1">
      <formula>OR(BI68=祝色)</formula>
    </cfRule>
  </conditionalFormatting>
  <conditionalFormatting sqref="BO68:BQ70">
    <cfRule type="expression" dxfId="13849" priority="48" stopIfTrue="1">
      <formula>OR(BO68=祝色)</formula>
    </cfRule>
  </conditionalFormatting>
  <conditionalFormatting sqref="CS68:CU70">
    <cfRule type="expression" dxfId="13848" priority="47" stopIfTrue="1">
      <formula>OR(CS68=祝色)</formula>
    </cfRule>
  </conditionalFormatting>
  <conditionalFormatting sqref="BU68:BW70">
    <cfRule type="expression" dxfId="13847" priority="46" stopIfTrue="1">
      <formula>OR(BU68=祝色)</formula>
    </cfRule>
  </conditionalFormatting>
  <conditionalFormatting sqref="CA68:CC70">
    <cfRule type="expression" dxfId="13846" priority="45" stopIfTrue="1">
      <formula>OR(CA68=祝色)</formula>
    </cfRule>
  </conditionalFormatting>
  <conditionalFormatting sqref="CG68:CI70">
    <cfRule type="expression" dxfId="13845" priority="44" stopIfTrue="1">
      <formula>OR(CG68=祝色)</formula>
    </cfRule>
  </conditionalFormatting>
  <conditionalFormatting sqref="CM68:CO70">
    <cfRule type="expression" dxfId="13844" priority="43" stopIfTrue="1">
      <formula>OR(CM68=祝色)</formula>
    </cfRule>
  </conditionalFormatting>
  <conditionalFormatting sqref="BU76:BW78">
    <cfRule type="expression" dxfId="13843" priority="40" stopIfTrue="1">
      <formula>OR(AND(WEEKDAY(BU76)=1,MONTH(BU76)&lt;&gt;MONTH(BA57)),AND(OR(BU76=祝色),MONTH(BU76)&lt;&gt;MONTH(BA57)))</formula>
    </cfRule>
    <cfRule type="expression" dxfId="13842" priority="41" stopIfTrue="1">
      <formula>MONTH(BU76)&lt;&gt;MONTH(BA57)</formula>
    </cfRule>
    <cfRule type="expression" dxfId="13841" priority="42" stopIfTrue="1">
      <formula>OR(BU76=祝色)</formula>
    </cfRule>
  </conditionalFormatting>
  <conditionalFormatting sqref="CA72:CC74">
    <cfRule type="expression" dxfId="13840" priority="37" stopIfTrue="1">
      <formula>OR(AND(WEEKDAY(CA72)=1,MONTH(CA72)&lt;&gt;MONTH(BA57)),AND(OR(CA72=祝色),MONTH(CA72)&lt;&gt;MONTH(BA57)))</formula>
    </cfRule>
    <cfRule type="expression" dxfId="13839" priority="38" stopIfTrue="1">
      <formula>MONTH(CA72)&lt;&gt;MONTH(BA57)</formula>
    </cfRule>
    <cfRule type="expression" dxfId="13838" priority="39" stopIfTrue="1">
      <formula>OR(CA72=祝色)</formula>
    </cfRule>
  </conditionalFormatting>
  <conditionalFormatting sqref="CG72:CI74">
    <cfRule type="expression" dxfId="13837" priority="34" stopIfTrue="1">
      <formula>OR(AND(WEEKDAY(CG72)=1,MONTH(CG72)&lt;&gt;MONTH(BA57)),AND(OR(CG72=祝色),MONTH(CG72)&lt;&gt;MONTH(BA57)))</formula>
    </cfRule>
    <cfRule type="expression" dxfId="13836" priority="35" stopIfTrue="1">
      <formula>MONTH(CG72)&lt;&gt;MONTH(BA57)</formula>
    </cfRule>
    <cfRule type="expression" dxfId="13835" priority="36" stopIfTrue="1">
      <formula>OR(CG72=祝色)</formula>
    </cfRule>
  </conditionalFormatting>
  <conditionalFormatting sqref="CM72:CO74">
    <cfRule type="expression" dxfId="13834" priority="31" stopIfTrue="1">
      <formula>OR(AND(WEEKDAY(CM72)=1,MONTH(CM72)&lt;&gt;MONTH(BA57)),AND(OR(CM72=祝色),MONTH(CM72)&lt;&gt;MONTH(BA57)))</formula>
    </cfRule>
    <cfRule type="expression" dxfId="13833" priority="32" stopIfTrue="1">
      <formula>MONTH(CM72)&lt;&gt;MONTH(BA57)</formula>
    </cfRule>
    <cfRule type="expression" dxfId="13832" priority="33" stopIfTrue="1">
      <formula>OR(CM72=祝色)</formula>
    </cfRule>
  </conditionalFormatting>
  <conditionalFormatting sqref="CS72:CU74">
    <cfRule type="expression" dxfId="13831" priority="28" stopIfTrue="1">
      <formula>OR(AND(WEEKDAY(CS72)=1,MONTH(CS72)&lt;&gt;MONTH(BA57)),AND(OR(CS72=祝色),MONTH(CS72)&lt;&gt;MONTH(BA57)))</formula>
    </cfRule>
    <cfRule type="expression" dxfId="13830" priority="29" stopIfTrue="1">
      <formula>MONTH(CS72)&lt;&gt;MONTH(BA57)</formula>
    </cfRule>
    <cfRule type="expression" dxfId="13829" priority="30" stopIfTrue="1">
      <formula>OR(CS72=祝色)</formula>
    </cfRule>
  </conditionalFormatting>
  <conditionalFormatting sqref="BI76:BK78">
    <cfRule type="expression" dxfId="13828" priority="25" stopIfTrue="1">
      <formula>OR(AND(WEEKDAY(BI76)=1,MONTH(BI76)&lt;&gt;MONTH(BA57)),AND(OR(BI76=祝色),MONTH(BI76)&lt;&gt;MONTH(BA57)))</formula>
    </cfRule>
    <cfRule type="expression" dxfId="13827" priority="26" stopIfTrue="1">
      <formula>MONTH(BI76)&lt;&gt;MONTH(BA57)</formula>
    </cfRule>
    <cfRule type="expression" dxfId="13826" priority="27" stopIfTrue="1">
      <formula>OR(BI76=祝色)</formula>
    </cfRule>
  </conditionalFormatting>
  <conditionalFormatting sqref="BO76:BQ78">
    <cfRule type="expression" dxfId="13825" priority="22" stopIfTrue="1">
      <formula>OR(AND(WEEKDAY(BO76)=1,MONTH(BO76)&lt;&gt;MONTH(BA57)),AND(OR(BO76=祝色),MONTH(BO76)&lt;&gt;MONTH(BA57)))</formula>
    </cfRule>
    <cfRule type="expression" dxfId="13824" priority="23" stopIfTrue="1">
      <formula>MONTH(BO76)&lt;&gt;MONTH(BA57)</formula>
    </cfRule>
    <cfRule type="expression" dxfId="13823" priority="24" stopIfTrue="1">
      <formula>OR(BO76=祝色)</formula>
    </cfRule>
  </conditionalFormatting>
  <conditionalFormatting sqref="CA76:CC78">
    <cfRule type="expression" dxfId="13822" priority="19" stopIfTrue="1">
      <formula>OR(AND(WEEKDAY(CA76)=1,MONTH(CA76)&lt;&gt;MONTH(BA57)),AND(OR(CA76=祝色),MONTH(CA76)&lt;&gt;MONTH(BA57)))</formula>
    </cfRule>
    <cfRule type="expression" dxfId="13821" priority="20" stopIfTrue="1">
      <formula>MONTH(CA76)&lt;&gt;MONTH(BA57)</formula>
    </cfRule>
    <cfRule type="expression" dxfId="13820" priority="21" stopIfTrue="1">
      <formula>OR(CA76=祝色)</formula>
    </cfRule>
  </conditionalFormatting>
  <conditionalFormatting sqref="CG76:CI78">
    <cfRule type="expression" dxfId="13819" priority="16" stopIfTrue="1">
      <formula>OR(AND(WEEKDAY(CG76)=1,MONTH(CG76)&lt;&gt;MONTH(BA57)),AND(OR(CG76=祝色),MONTH(CG76)&lt;&gt;MONTH(BA57)))</formula>
    </cfRule>
    <cfRule type="expression" dxfId="13818" priority="17" stopIfTrue="1">
      <formula>MONTH(CG76)&lt;&gt;MONTH(BA57)</formula>
    </cfRule>
    <cfRule type="expression" dxfId="13817" priority="18" stopIfTrue="1">
      <formula>OR(CG76=祝色)</formula>
    </cfRule>
  </conditionalFormatting>
  <conditionalFormatting sqref="CM76:CO78">
    <cfRule type="expression" dxfId="13816" priority="13" stopIfTrue="1">
      <formula>OR(AND(WEEKDAY(CM76)=1,MONTH(CM76)&lt;&gt;MONTH(BA57)),AND(OR(CM76=祝色),MONTH(CM76)&lt;&gt;MONTH(BA57)))</formula>
    </cfRule>
    <cfRule type="expression" dxfId="13815" priority="14" stopIfTrue="1">
      <formula>MONTH(CM76)&lt;&gt;MONTH(BA57)</formula>
    </cfRule>
    <cfRule type="expression" dxfId="13814" priority="15" stopIfTrue="1">
      <formula>OR(CM76=祝色)</formula>
    </cfRule>
  </conditionalFormatting>
  <conditionalFormatting sqref="CS76:CU78">
    <cfRule type="expression" dxfId="13813" priority="10" stopIfTrue="1">
      <formula>OR(AND(WEEKDAY(CS76)=1,MONTH(CS76)&lt;&gt;MONTH(BA57)),AND(OR(CS76=祝色),MONTH(CS76)&lt;&gt;MONTH(BA57)))</formula>
    </cfRule>
    <cfRule type="expression" dxfId="13812" priority="11" stopIfTrue="1">
      <formula>MONTH(CS76)&lt;&gt;MONTH(BA57)</formula>
    </cfRule>
    <cfRule type="expression" dxfId="13811" priority="12" stopIfTrue="1">
      <formula>OR(CS76=祝色)</formula>
    </cfRule>
  </conditionalFormatting>
  <conditionalFormatting sqref="BU72:BW74">
    <cfRule type="expression" dxfId="13810" priority="7" stopIfTrue="1">
      <formula>OR(AND(WEEKDAY(BU72)=1,MONTH(BU72)&lt;&gt;MONTH(BA57)),AND(OR(BU72=祝色),MONTH(BU72)&lt;&gt;MONTH(BA57)))</formula>
    </cfRule>
    <cfRule type="expression" dxfId="13809" priority="8" stopIfTrue="1">
      <formula>MONTH(BU72)&lt;&gt;MONTH(BA57)</formula>
    </cfRule>
    <cfRule type="expression" dxfId="13808" priority="9" stopIfTrue="1">
      <formula>OR(BU72=祝色)</formula>
    </cfRule>
  </conditionalFormatting>
  <conditionalFormatting sqref="BO72:BQ74">
    <cfRule type="expression" dxfId="13807" priority="4" stopIfTrue="1">
      <formula>OR(AND(WEEKDAY(BO72)=1,MONTH(BO72)&lt;&gt;MONTH(BA57)),AND(OR(BO72=祝色),MONTH(BO72)&lt;&gt;MONTH(BA57)))</formula>
    </cfRule>
    <cfRule type="expression" dxfId="13806" priority="5" stopIfTrue="1">
      <formula>MONTH(BO72)&lt;&gt;MONTH(BA57)</formula>
    </cfRule>
    <cfRule type="expression" dxfId="13805" priority="6" stopIfTrue="1">
      <formula>OR(BO72=祝色)</formula>
    </cfRule>
  </conditionalFormatting>
  <conditionalFormatting sqref="BI72:BK74">
    <cfRule type="expression" dxfId="13804" priority="1" stopIfTrue="1">
      <formula>OR(AND(WEEKDAY(BI72)=1,MONTH(BI72)&lt;&gt;MONTH(BA57)),AND(OR(BI72=祝色),MONTH(BI72)&lt;&gt;MONTH(BA57)))</formula>
    </cfRule>
    <cfRule type="expression" dxfId="13803" priority="2" stopIfTrue="1">
      <formula>MONTH(BI72)&lt;&gt;MONTH(BA57)</formula>
    </cfRule>
    <cfRule type="expression" dxfId="13802" priority="3" stopIfTrue="1">
      <formula>OR(BI72=祝色)</formula>
    </cfRule>
  </conditionalFormatting>
  <printOptions horizontalCentered="1" verticalCentered="1"/>
  <pageMargins left="0" right="0" top="0" bottom="0" header="0.51181102362204722" footer="0.51181102362204722"/>
  <pageSetup paperSize="9" scale="34" orientation="portrait" r:id="rId1"/>
  <headerFooter alignWithMargins="0"/>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A1:CX78"/>
  <sheetViews>
    <sheetView zoomScale="50" zoomScaleNormal="50" workbookViewId="0">
      <selection activeCell="AY3" sqref="AY3"/>
    </sheetView>
  </sheetViews>
  <sheetFormatPr defaultRowHeight="13.5" x14ac:dyDescent="0.15"/>
  <cols>
    <col min="1" max="4" width="2.125" customWidth="1"/>
    <col min="5" max="8" width="1.125" customWidth="1"/>
    <col min="9" max="11" width="3.875" customWidth="1"/>
    <col min="12" max="13" width="2.25" customWidth="1"/>
    <col min="14" max="14" width="2.125" customWidth="1"/>
    <col min="15" max="17" width="3.875" customWidth="1"/>
    <col min="18" max="19" width="2.25" customWidth="1"/>
    <col min="20" max="20" width="2.125" customWidth="1"/>
    <col min="21" max="23" width="3.875" customWidth="1"/>
    <col min="24" max="25" width="2.25" customWidth="1"/>
    <col min="26" max="26" width="2.125" customWidth="1"/>
    <col min="27" max="29" width="3.875" customWidth="1"/>
    <col min="30" max="31" width="2.25" customWidth="1"/>
    <col min="32" max="32" width="2.125" customWidth="1"/>
    <col min="33" max="35" width="3.875" customWidth="1"/>
    <col min="36" max="37" width="2.25" customWidth="1"/>
    <col min="38" max="38" width="2.125" customWidth="1"/>
    <col min="39" max="41" width="3.875" customWidth="1"/>
    <col min="42" max="43" width="2.25" customWidth="1"/>
    <col min="44" max="44" width="2.125" customWidth="1"/>
    <col min="45" max="47" width="3.875" customWidth="1"/>
    <col min="48" max="49" width="2.25" customWidth="1"/>
    <col min="50" max="50" width="2.125" customWidth="1"/>
    <col min="51" max="51" width="9" customWidth="1"/>
    <col min="52" max="52" width="8.875" customWidth="1"/>
    <col min="53" max="56" width="2.125" customWidth="1"/>
    <col min="57" max="60" width="1.125" customWidth="1"/>
    <col min="61" max="63" width="3.875" customWidth="1"/>
    <col min="64" max="65" width="2.25" customWidth="1"/>
    <col min="66" max="66" width="2.125" customWidth="1"/>
    <col min="67" max="69" width="3.875" customWidth="1"/>
    <col min="70" max="71" width="2.25" customWidth="1"/>
    <col min="72" max="72" width="2.125" customWidth="1"/>
    <col min="73" max="75" width="3.875" customWidth="1"/>
    <col min="76" max="77" width="2.25" customWidth="1"/>
    <col min="78" max="78" width="2.125" customWidth="1"/>
    <col min="79" max="81" width="3.875" customWidth="1"/>
    <col min="82" max="83" width="2.25" customWidth="1"/>
    <col min="84" max="84" width="2.125" customWidth="1"/>
    <col min="85" max="87" width="3.875" customWidth="1"/>
    <col min="88" max="89" width="2.25" customWidth="1"/>
    <col min="90" max="90" width="2.125" customWidth="1"/>
    <col min="91" max="93" width="3.875" customWidth="1"/>
    <col min="94" max="95" width="2.25" customWidth="1"/>
    <col min="96" max="96" width="2.125" customWidth="1"/>
    <col min="97" max="99" width="3.875" customWidth="1"/>
    <col min="100" max="101" width="2.25" customWidth="1"/>
    <col min="102" max="102" width="2.125" customWidth="1"/>
  </cols>
  <sheetData>
    <row r="1" spans="1:102" ht="2.25" customHeight="1" x14ac:dyDescent="0.15"/>
    <row r="2" spans="1:102" ht="24" customHeight="1" x14ac:dyDescent="0.15">
      <c r="A2" s="963">
        <f>A5</f>
        <v>46204</v>
      </c>
      <c r="B2" s="964"/>
      <c r="C2" s="964"/>
      <c r="D2" s="964"/>
      <c r="E2" s="964"/>
      <c r="F2" s="964"/>
      <c r="G2" s="964"/>
      <c r="H2" s="965"/>
      <c r="I2" s="594" t="s">
        <v>24</v>
      </c>
      <c r="J2" s="595"/>
      <c r="K2" s="595"/>
      <c r="L2" s="148"/>
      <c r="M2" s="148"/>
      <c r="N2" s="147"/>
      <c r="O2" s="932" t="s">
        <v>56</v>
      </c>
      <c r="P2" s="933"/>
      <c r="Q2" s="933"/>
      <c r="R2" s="146"/>
      <c r="S2" s="146"/>
      <c r="T2" s="145"/>
      <c r="U2" s="969" t="s">
        <v>53</v>
      </c>
      <c r="V2" s="970"/>
      <c r="W2" s="970"/>
      <c r="X2" s="153"/>
      <c r="Y2" s="153"/>
      <c r="Z2" s="152"/>
      <c r="AA2" s="932" t="s">
        <v>57</v>
      </c>
      <c r="AB2" s="933"/>
      <c r="AC2" s="933"/>
      <c r="AD2" s="146"/>
      <c r="AE2" s="146"/>
      <c r="AF2" s="145"/>
      <c r="AG2" s="969" t="s">
        <v>58</v>
      </c>
      <c r="AH2" s="970"/>
      <c r="AI2" s="970"/>
      <c r="AJ2" s="153"/>
      <c r="AK2" s="153"/>
      <c r="AL2" s="152"/>
      <c r="AM2" s="932" t="s">
        <v>59</v>
      </c>
      <c r="AN2" s="933"/>
      <c r="AO2" s="933"/>
      <c r="AP2" s="146"/>
      <c r="AQ2" s="146"/>
      <c r="AR2" s="145"/>
      <c r="AS2" s="582" t="s">
        <v>62</v>
      </c>
      <c r="AT2" s="583"/>
      <c r="AU2" s="583"/>
      <c r="AV2" s="144"/>
      <c r="AW2" s="144"/>
      <c r="AX2" s="143"/>
      <c r="BA2" s="963">
        <f>BA5</f>
        <v>46296</v>
      </c>
      <c r="BB2" s="964"/>
      <c r="BC2" s="964"/>
      <c r="BD2" s="964"/>
      <c r="BE2" s="964"/>
      <c r="BF2" s="964"/>
      <c r="BG2" s="964"/>
      <c r="BH2" s="965"/>
      <c r="BI2" s="594" t="s">
        <v>24</v>
      </c>
      <c r="BJ2" s="595"/>
      <c r="BK2" s="595"/>
      <c r="BL2" s="148"/>
      <c r="BM2" s="148"/>
      <c r="BN2" s="147"/>
      <c r="BO2" s="932" t="s">
        <v>56</v>
      </c>
      <c r="BP2" s="933"/>
      <c r="BQ2" s="933"/>
      <c r="BR2" s="146"/>
      <c r="BS2" s="146"/>
      <c r="BT2" s="145"/>
      <c r="BU2" s="969" t="s">
        <v>53</v>
      </c>
      <c r="BV2" s="970"/>
      <c r="BW2" s="970"/>
      <c r="BX2" s="153"/>
      <c r="BY2" s="153"/>
      <c r="BZ2" s="152"/>
      <c r="CA2" s="932" t="s">
        <v>57</v>
      </c>
      <c r="CB2" s="933"/>
      <c r="CC2" s="933"/>
      <c r="CD2" s="146"/>
      <c r="CE2" s="146"/>
      <c r="CF2" s="145"/>
      <c r="CG2" s="969" t="s">
        <v>58</v>
      </c>
      <c r="CH2" s="970"/>
      <c r="CI2" s="970"/>
      <c r="CJ2" s="153"/>
      <c r="CK2" s="153"/>
      <c r="CL2" s="152"/>
      <c r="CM2" s="932" t="s">
        <v>59</v>
      </c>
      <c r="CN2" s="933"/>
      <c r="CO2" s="933"/>
      <c r="CP2" s="146"/>
      <c r="CQ2" s="146"/>
      <c r="CR2" s="145"/>
      <c r="CS2" s="582" t="s">
        <v>62</v>
      </c>
      <c r="CT2" s="583"/>
      <c r="CU2" s="583"/>
      <c r="CV2" s="144"/>
      <c r="CW2" s="144"/>
      <c r="CX2" s="143"/>
    </row>
    <row r="3" spans="1:102" ht="21.75" customHeight="1" x14ac:dyDescent="0.15">
      <c r="A3" s="966"/>
      <c r="B3" s="967"/>
      <c r="C3" s="967"/>
      <c r="D3" s="967"/>
      <c r="E3" s="967"/>
      <c r="F3" s="967"/>
      <c r="G3" s="967"/>
      <c r="H3" s="968"/>
      <c r="I3" s="879">
        <f>IF(WEEKDAY(A5)=1,A5,(IF(WEEKDAY(A5)=2,A5-1,(IF(WEEKDAY(A5)=3,A5-2,(IF(WEEKDAY(A5)=4,A5-3,(IF(WEEKDAY(A5)=5,A5-4,IF(WEEKDAY(A5)=6,A5-5,A5-6))))))))))</f>
        <v>46201</v>
      </c>
      <c r="J3" s="880"/>
      <c r="K3" s="880"/>
      <c r="O3" s="881">
        <f>I3+1</f>
        <v>46202</v>
      </c>
      <c r="P3" s="882"/>
      <c r="Q3" s="882"/>
      <c r="U3" s="881">
        <f>O3+1</f>
        <v>46203</v>
      </c>
      <c r="V3" s="882"/>
      <c r="W3" s="882"/>
      <c r="X3" s="119"/>
      <c r="Y3" s="21"/>
      <c r="Z3" s="22"/>
      <c r="AA3" s="881">
        <f>U3+1</f>
        <v>46204</v>
      </c>
      <c r="AB3" s="882"/>
      <c r="AC3" s="882"/>
      <c r="AD3" s="119"/>
      <c r="AE3" s="21"/>
      <c r="AF3" s="22"/>
      <c r="AG3" s="881">
        <f>AA3+1</f>
        <v>46205</v>
      </c>
      <c r="AH3" s="882"/>
      <c r="AI3" s="882"/>
      <c r="AJ3" s="119"/>
      <c r="AK3" s="21"/>
      <c r="AL3" s="22"/>
      <c r="AM3" s="881">
        <f>AG3+1</f>
        <v>46206</v>
      </c>
      <c r="AN3" s="882"/>
      <c r="AO3" s="882"/>
      <c r="AP3" s="119"/>
      <c r="AQ3" s="21"/>
      <c r="AR3" s="22"/>
      <c r="AS3" s="873">
        <f>AM3+1</f>
        <v>46207</v>
      </c>
      <c r="AT3" s="874"/>
      <c r="AU3" s="874"/>
      <c r="AV3" s="120"/>
      <c r="AW3" s="21"/>
      <c r="AX3" s="22"/>
      <c r="BA3" s="966"/>
      <c r="BB3" s="967"/>
      <c r="BC3" s="967"/>
      <c r="BD3" s="967"/>
      <c r="BE3" s="967"/>
      <c r="BF3" s="967"/>
      <c r="BG3" s="967"/>
      <c r="BH3" s="968"/>
      <c r="BI3" s="879">
        <f>IF(WEEKDAY(BA5)=1,BA5,(IF(WEEKDAY(BA5)=2,BA5-1,(IF(WEEKDAY(BA5)=3,BA5-2,(IF(WEEKDAY(BA5)=4,BA5-3,(IF(WEEKDAY(BA5)=5,BA5-4,IF(WEEKDAY(BA5)=6,BA5-5,BA5-6))))))))))</f>
        <v>46292</v>
      </c>
      <c r="BJ3" s="880"/>
      <c r="BK3" s="880"/>
      <c r="BO3" s="881">
        <f>BI3+1</f>
        <v>46293</v>
      </c>
      <c r="BP3" s="882"/>
      <c r="BQ3" s="882"/>
      <c r="BU3" s="881">
        <f>BO3+1</f>
        <v>46294</v>
      </c>
      <c r="BV3" s="882"/>
      <c r="BW3" s="882"/>
      <c r="BX3" s="119"/>
      <c r="BY3" s="21"/>
      <c r="BZ3" s="22"/>
      <c r="CA3" s="881">
        <f>BU3+1</f>
        <v>46295</v>
      </c>
      <c r="CB3" s="882"/>
      <c r="CC3" s="882"/>
      <c r="CD3" s="119"/>
      <c r="CE3" s="21"/>
      <c r="CF3" s="22"/>
      <c r="CG3" s="881">
        <f>CA3+1</f>
        <v>46296</v>
      </c>
      <c r="CH3" s="882"/>
      <c r="CI3" s="882"/>
      <c r="CJ3" s="119"/>
      <c r="CK3" s="21"/>
      <c r="CL3" s="22"/>
      <c r="CM3" s="881">
        <f>CG3+1</f>
        <v>46297</v>
      </c>
      <c r="CN3" s="882"/>
      <c r="CO3" s="882"/>
      <c r="CP3" s="119"/>
      <c r="CQ3" s="21"/>
      <c r="CR3" s="22"/>
      <c r="CS3" s="873">
        <f>CM3+1</f>
        <v>46298</v>
      </c>
      <c r="CT3" s="874"/>
      <c r="CU3" s="874"/>
      <c r="CV3" s="120"/>
      <c r="CW3" s="21"/>
      <c r="CX3" s="22"/>
    </row>
    <row r="4" spans="1:102" ht="21.75" customHeight="1" x14ac:dyDescent="0.15">
      <c r="A4" s="966"/>
      <c r="B4" s="967"/>
      <c r="C4" s="967"/>
      <c r="D4" s="967"/>
      <c r="E4" s="967"/>
      <c r="F4" s="967"/>
      <c r="G4" s="967"/>
      <c r="H4" s="968"/>
      <c r="I4" s="879"/>
      <c r="J4" s="880"/>
      <c r="K4" s="880"/>
      <c r="O4" s="883"/>
      <c r="P4" s="884"/>
      <c r="Q4" s="884"/>
      <c r="U4" s="883"/>
      <c r="V4" s="884"/>
      <c r="W4" s="884"/>
      <c r="X4" s="121"/>
      <c r="Z4" s="17"/>
      <c r="AA4" s="883"/>
      <c r="AB4" s="884"/>
      <c r="AC4" s="884"/>
      <c r="AD4" s="121"/>
      <c r="AF4" s="17"/>
      <c r="AG4" s="883"/>
      <c r="AH4" s="884"/>
      <c r="AI4" s="884"/>
      <c r="AJ4" s="121"/>
      <c r="AL4" s="17"/>
      <c r="AM4" s="883"/>
      <c r="AN4" s="884"/>
      <c r="AO4" s="884"/>
      <c r="AP4" s="121"/>
      <c r="AR4" s="17"/>
      <c r="AS4" s="875"/>
      <c r="AT4" s="876"/>
      <c r="AU4" s="876"/>
      <c r="AV4" s="122"/>
      <c r="AX4" s="17"/>
      <c r="BA4" s="966"/>
      <c r="BB4" s="967"/>
      <c r="BC4" s="967"/>
      <c r="BD4" s="967"/>
      <c r="BE4" s="967"/>
      <c r="BF4" s="967"/>
      <c r="BG4" s="967"/>
      <c r="BH4" s="968"/>
      <c r="BI4" s="879"/>
      <c r="BJ4" s="880"/>
      <c r="BK4" s="880"/>
      <c r="BO4" s="883"/>
      <c r="BP4" s="884"/>
      <c r="BQ4" s="884"/>
      <c r="BU4" s="883"/>
      <c r="BV4" s="884"/>
      <c r="BW4" s="884"/>
      <c r="BX4" s="121"/>
      <c r="BZ4" s="17"/>
      <c r="CA4" s="883"/>
      <c r="CB4" s="884"/>
      <c r="CC4" s="884"/>
      <c r="CD4" s="121"/>
      <c r="CF4" s="17"/>
      <c r="CG4" s="883"/>
      <c r="CH4" s="884"/>
      <c r="CI4" s="884"/>
      <c r="CJ4" s="121"/>
      <c r="CL4" s="17"/>
      <c r="CM4" s="883"/>
      <c r="CN4" s="884"/>
      <c r="CO4" s="884"/>
      <c r="CP4" s="121"/>
      <c r="CR4" s="17"/>
      <c r="CS4" s="875"/>
      <c r="CT4" s="876"/>
      <c r="CU4" s="876"/>
      <c r="CV4" s="122"/>
      <c r="CX4" s="17"/>
    </row>
    <row r="5" spans="1:102" ht="22.5" customHeight="1" x14ac:dyDescent="0.15">
      <c r="A5" s="636">
        <v>46204</v>
      </c>
      <c r="B5" s="637"/>
      <c r="C5" s="637"/>
      <c r="D5" s="637"/>
      <c r="E5" s="637"/>
      <c r="F5" s="637"/>
      <c r="G5" s="637"/>
      <c r="H5" s="638"/>
      <c r="I5" s="879"/>
      <c r="J5" s="880"/>
      <c r="K5" s="880"/>
      <c r="O5" s="883"/>
      <c r="P5" s="884"/>
      <c r="Q5" s="884"/>
      <c r="U5" s="883"/>
      <c r="V5" s="884"/>
      <c r="W5" s="884"/>
      <c r="X5" s="121"/>
      <c r="Z5" s="17"/>
      <c r="AA5" s="883"/>
      <c r="AB5" s="884"/>
      <c r="AC5" s="884"/>
      <c r="AD5" s="121"/>
      <c r="AF5" s="17"/>
      <c r="AG5" s="883"/>
      <c r="AH5" s="884"/>
      <c r="AI5" s="884"/>
      <c r="AJ5" s="121"/>
      <c r="AL5" s="17"/>
      <c r="AM5" s="883"/>
      <c r="AN5" s="884"/>
      <c r="AO5" s="884"/>
      <c r="AP5" s="121"/>
      <c r="AR5" s="17"/>
      <c r="AS5" s="875"/>
      <c r="AT5" s="876"/>
      <c r="AU5" s="876"/>
      <c r="AV5" s="122"/>
      <c r="AX5" s="17"/>
      <c r="BA5" s="636">
        <f>IF(MONTH(A57)=12,DATE(YEAR(A57)+1,1,1),DATE(YEAR(A57),MONTH(A57)+1,1))</f>
        <v>46296</v>
      </c>
      <c r="BB5" s="637"/>
      <c r="BC5" s="637"/>
      <c r="BD5" s="637"/>
      <c r="BE5" s="637"/>
      <c r="BF5" s="637"/>
      <c r="BG5" s="637"/>
      <c r="BH5" s="638"/>
      <c r="BI5" s="879"/>
      <c r="BJ5" s="880"/>
      <c r="BK5" s="880"/>
      <c r="BO5" s="883"/>
      <c r="BP5" s="884"/>
      <c r="BQ5" s="884"/>
      <c r="BU5" s="883"/>
      <c r="BV5" s="884"/>
      <c r="BW5" s="884"/>
      <c r="BX5" s="121"/>
      <c r="BZ5" s="17"/>
      <c r="CA5" s="883"/>
      <c r="CB5" s="884"/>
      <c r="CC5" s="884"/>
      <c r="CD5" s="121"/>
      <c r="CF5" s="17"/>
      <c r="CG5" s="883"/>
      <c r="CH5" s="884"/>
      <c r="CI5" s="884"/>
      <c r="CJ5" s="121"/>
      <c r="CL5" s="17"/>
      <c r="CM5" s="883"/>
      <c r="CN5" s="884"/>
      <c r="CO5" s="884"/>
      <c r="CP5" s="121"/>
      <c r="CR5" s="17"/>
      <c r="CS5" s="875"/>
      <c r="CT5" s="876"/>
      <c r="CU5" s="876"/>
      <c r="CV5" s="122"/>
      <c r="CX5" s="17"/>
    </row>
    <row r="6" spans="1:102" ht="54.75" customHeight="1" x14ac:dyDescent="0.15">
      <c r="A6" s="636"/>
      <c r="B6" s="637"/>
      <c r="C6" s="637"/>
      <c r="D6" s="637"/>
      <c r="E6" s="637"/>
      <c r="F6" s="637"/>
      <c r="G6" s="637"/>
      <c r="H6" s="638"/>
      <c r="O6" s="23"/>
      <c r="U6" s="18"/>
      <c r="V6" s="19"/>
      <c r="W6" s="19"/>
      <c r="X6" s="19"/>
      <c r="Y6" s="19"/>
      <c r="Z6" s="20"/>
      <c r="AA6" s="18"/>
      <c r="AB6" s="19"/>
      <c r="AC6" s="19"/>
      <c r="AD6" s="19"/>
      <c r="AE6" s="19"/>
      <c r="AF6" s="20"/>
      <c r="AG6" s="18"/>
      <c r="AH6" s="19"/>
      <c r="AI6" s="19"/>
      <c r="AJ6" s="19"/>
      <c r="AK6" s="19"/>
      <c r="AL6" s="20"/>
      <c r="AM6" s="18"/>
      <c r="AN6" s="19"/>
      <c r="AO6" s="19"/>
      <c r="AP6" s="19"/>
      <c r="AQ6" s="19"/>
      <c r="AR6" s="20"/>
      <c r="AS6" s="18"/>
      <c r="AT6" s="19"/>
      <c r="AU6" s="19"/>
      <c r="AV6" s="19"/>
      <c r="AW6" s="19"/>
      <c r="AX6" s="20"/>
      <c r="BA6" s="636"/>
      <c r="BB6" s="637"/>
      <c r="BC6" s="637"/>
      <c r="BD6" s="637"/>
      <c r="BE6" s="637"/>
      <c r="BF6" s="637"/>
      <c r="BG6" s="637"/>
      <c r="BH6" s="638"/>
      <c r="BO6" s="23"/>
      <c r="BU6" s="18"/>
      <c r="BV6" s="19"/>
      <c r="BW6" s="19"/>
      <c r="BX6" s="19"/>
      <c r="BY6" s="19"/>
      <c r="BZ6" s="20"/>
      <c r="CA6" s="18"/>
      <c r="CB6" s="19"/>
      <c r="CC6" s="19"/>
      <c r="CD6" s="19"/>
      <c r="CE6" s="19"/>
      <c r="CF6" s="20"/>
      <c r="CG6" s="18"/>
      <c r="CH6" s="19"/>
      <c r="CI6" s="19"/>
      <c r="CJ6" s="19"/>
      <c r="CK6" s="19"/>
      <c r="CL6" s="20"/>
      <c r="CM6" s="18"/>
      <c r="CN6" s="19"/>
      <c r="CO6" s="19"/>
      <c r="CP6" s="19"/>
      <c r="CQ6" s="19"/>
      <c r="CR6" s="20"/>
      <c r="CS6" s="18"/>
      <c r="CT6" s="19"/>
      <c r="CU6" s="19"/>
      <c r="CV6" s="19"/>
      <c r="CW6" s="19"/>
      <c r="CX6" s="20"/>
    </row>
    <row r="7" spans="1:102" ht="21.75" customHeight="1" x14ac:dyDescent="0.15">
      <c r="A7" s="611" t="str">
        <f>IF(A5&gt;=43586,"令和"&amp;IF(YEAR(A5)-2018=1,"元",YEAR(A5)-2018),"平成"&amp;(YEAR(A5)-1988))</f>
        <v>令和8</v>
      </c>
      <c r="B7" s="612"/>
      <c r="C7" s="612"/>
      <c r="D7" s="612"/>
      <c r="E7" s="612"/>
      <c r="F7" s="612"/>
      <c r="G7" s="612"/>
      <c r="H7" s="613"/>
      <c r="I7" s="885">
        <f>AS3+1</f>
        <v>46208</v>
      </c>
      <c r="J7" s="886"/>
      <c r="K7" s="886"/>
      <c r="L7" s="123"/>
      <c r="M7" s="21"/>
      <c r="N7" s="22"/>
      <c r="O7" s="881">
        <f>I7+1</f>
        <v>46209</v>
      </c>
      <c r="P7" s="882"/>
      <c r="Q7" s="882"/>
      <c r="R7" s="119"/>
      <c r="S7" s="21"/>
      <c r="T7" s="22"/>
      <c r="U7" s="881">
        <f>O7+1</f>
        <v>46210</v>
      </c>
      <c r="V7" s="882"/>
      <c r="W7" s="882"/>
      <c r="X7" s="119"/>
      <c r="Y7" s="21"/>
      <c r="Z7" s="22"/>
      <c r="AA7" s="881">
        <f>U7+1</f>
        <v>46211</v>
      </c>
      <c r="AB7" s="882"/>
      <c r="AC7" s="882"/>
      <c r="AD7" s="119"/>
      <c r="AE7" s="21"/>
      <c r="AF7" s="22"/>
      <c r="AG7" s="881">
        <f>AA7+1</f>
        <v>46212</v>
      </c>
      <c r="AH7" s="882"/>
      <c r="AI7" s="882"/>
      <c r="AJ7" s="119"/>
      <c r="AK7" s="21"/>
      <c r="AL7" s="22"/>
      <c r="AM7" s="881">
        <f>AG7+1</f>
        <v>46213</v>
      </c>
      <c r="AN7" s="882"/>
      <c r="AO7" s="882"/>
      <c r="AP7" s="119"/>
      <c r="AQ7" s="21"/>
      <c r="AR7" s="22"/>
      <c r="AS7" s="887">
        <f>AM7+1</f>
        <v>46214</v>
      </c>
      <c r="AT7" s="888"/>
      <c r="AU7" s="888"/>
      <c r="AV7" s="119"/>
      <c r="AW7" s="21"/>
      <c r="AX7" s="22"/>
      <c r="BA7" s="611" t="str">
        <f>IF(BA5&gt;=43586,"令和"&amp;IF(YEAR(BA5)-2018=1,"元",YEAR(BA5)-2018),"平成"&amp;(YEAR(BA5)-1988))</f>
        <v>令和8</v>
      </c>
      <c r="BB7" s="612"/>
      <c r="BC7" s="612"/>
      <c r="BD7" s="612"/>
      <c r="BE7" s="612"/>
      <c r="BF7" s="612"/>
      <c r="BG7" s="612"/>
      <c r="BH7" s="613"/>
      <c r="BI7" s="885">
        <f>CS3+1</f>
        <v>46299</v>
      </c>
      <c r="BJ7" s="886"/>
      <c r="BK7" s="886"/>
      <c r="BL7" s="123"/>
      <c r="BM7" s="21"/>
      <c r="BN7" s="22"/>
      <c r="BO7" s="881">
        <f>BI7+1</f>
        <v>46300</v>
      </c>
      <c r="BP7" s="882"/>
      <c r="BQ7" s="882"/>
      <c r="BR7" s="119"/>
      <c r="BS7" s="21"/>
      <c r="BT7" s="22"/>
      <c r="BU7" s="881">
        <f>BO7+1</f>
        <v>46301</v>
      </c>
      <c r="BV7" s="882"/>
      <c r="BW7" s="882"/>
      <c r="BX7" s="119"/>
      <c r="BY7" s="21"/>
      <c r="BZ7" s="22"/>
      <c r="CA7" s="881">
        <f>BU7+1</f>
        <v>46302</v>
      </c>
      <c r="CB7" s="882"/>
      <c r="CC7" s="882"/>
      <c r="CD7" s="119"/>
      <c r="CE7" s="21"/>
      <c r="CF7" s="22"/>
      <c r="CG7" s="881">
        <f>CA7+1</f>
        <v>46303</v>
      </c>
      <c r="CH7" s="882"/>
      <c r="CI7" s="882"/>
      <c r="CJ7" s="119"/>
      <c r="CK7" s="21"/>
      <c r="CL7" s="22"/>
      <c r="CM7" s="881">
        <f>CG7+1</f>
        <v>46304</v>
      </c>
      <c r="CN7" s="882"/>
      <c r="CO7" s="882"/>
      <c r="CP7" s="119"/>
      <c r="CQ7" s="21"/>
      <c r="CR7" s="22"/>
      <c r="CS7" s="887">
        <f>CM7+1</f>
        <v>46305</v>
      </c>
      <c r="CT7" s="888"/>
      <c r="CU7" s="888"/>
      <c r="CV7" s="119"/>
      <c r="CW7" s="21"/>
      <c r="CX7" s="22"/>
    </row>
    <row r="8" spans="1:102" ht="21.75" customHeight="1" x14ac:dyDescent="0.15">
      <c r="A8" s="611"/>
      <c r="B8" s="612"/>
      <c r="C8" s="612"/>
      <c r="D8" s="612"/>
      <c r="E8" s="612"/>
      <c r="F8" s="612"/>
      <c r="G8" s="612"/>
      <c r="H8" s="613"/>
      <c r="I8" s="879"/>
      <c r="J8" s="880"/>
      <c r="K8" s="880"/>
      <c r="L8" s="124"/>
      <c r="N8" s="17"/>
      <c r="O8" s="883"/>
      <c r="P8" s="884"/>
      <c r="Q8" s="884"/>
      <c r="R8" s="121"/>
      <c r="T8" s="17"/>
      <c r="U8" s="883"/>
      <c r="V8" s="884"/>
      <c r="W8" s="884"/>
      <c r="X8" s="121"/>
      <c r="Z8" s="17"/>
      <c r="AA8" s="883"/>
      <c r="AB8" s="884"/>
      <c r="AC8" s="884"/>
      <c r="AD8" s="121"/>
      <c r="AF8" s="17"/>
      <c r="AG8" s="883"/>
      <c r="AH8" s="884"/>
      <c r="AI8" s="884"/>
      <c r="AJ8" s="121"/>
      <c r="AL8" s="17"/>
      <c r="AM8" s="883"/>
      <c r="AN8" s="884"/>
      <c r="AO8" s="884"/>
      <c r="AP8" s="121"/>
      <c r="AR8" s="17"/>
      <c r="AS8" s="887"/>
      <c r="AT8" s="888"/>
      <c r="AU8" s="888"/>
      <c r="AV8" s="121"/>
      <c r="AX8" s="17"/>
      <c r="BA8" s="611"/>
      <c r="BB8" s="612"/>
      <c r="BC8" s="612"/>
      <c r="BD8" s="612"/>
      <c r="BE8" s="612"/>
      <c r="BF8" s="612"/>
      <c r="BG8" s="612"/>
      <c r="BH8" s="613"/>
      <c r="BI8" s="879"/>
      <c r="BJ8" s="880"/>
      <c r="BK8" s="880"/>
      <c r="BL8" s="124"/>
      <c r="BN8" s="17"/>
      <c r="BO8" s="883"/>
      <c r="BP8" s="884"/>
      <c r="BQ8" s="884"/>
      <c r="BR8" s="121"/>
      <c r="BT8" s="17"/>
      <c r="BU8" s="883"/>
      <c r="BV8" s="884"/>
      <c r="BW8" s="884"/>
      <c r="BX8" s="121"/>
      <c r="BZ8" s="17"/>
      <c r="CA8" s="883"/>
      <c r="CB8" s="884"/>
      <c r="CC8" s="884"/>
      <c r="CD8" s="121"/>
      <c r="CF8" s="17"/>
      <c r="CG8" s="883"/>
      <c r="CH8" s="884"/>
      <c r="CI8" s="884"/>
      <c r="CJ8" s="121"/>
      <c r="CL8" s="17"/>
      <c r="CM8" s="883"/>
      <c r="CN8" s="884"/>
      <c r="CO8" s="884"/>
      <c r="CP8" s="121"/>
      <c r="CR8" s="17"/>
      <c r="CS8" s="887"/>
      <c r="CT8" s="888"/>
      <c r="CU8" s="888"/>
      <c r="CV8" s="121"/>
      <c r="CX8" s="17"/>
    </row>
    <row r="9" spans="1:102" ht="22.5" customHeight="1" x14ac:dyDescent="0.15">
      <c r="A9" s="28"/>
      <c r="B9" s="21"/>
      <c r="C9" s="21"/>
      <c r="D9" s="21"/>
      <c r="E9" s="21"/>
      <c r="F9" s="21"/>
      <c r="G9" s="21"/>
      <c r="H9" s="22"/>
      <c r="I9" s="879"/>
      <c r="J9" s="880"/>
      <c r="K9" s="880"/>
      <c r="L9" s="124"/>
      <c r="N9" s="17"/>
      <c r="O9" s="883"/>
      <c r="P9" s="884"/>
      <c r="Q9" s="884"/>
      <c r="R9" s="121"/>
      <c r="T9" s="17"/>
      <c r="U9" s="883"/>
      <c r="V9" s="884"/>
      <c r="W9" s="884"/>
      <c r="X9" s="121"/>
      <c r="Z9" s="17"/>
      <c r="AA9" s="883"/>
      <c r="AB9" s="884"/>
      <c r="AC9" s="884"/>
      <c r="AD9" s="121"/>
      <c r="AF9" s="17"/>
      <c r="AG9" s="883"/>
      <c r="AH9" s="884"/>
      <c r="AI9" s="884"/>
      <c r="AJ9" s="121"/>
      <c r="AL9" s="17"/>
      <c r="AM9" s="883"/>
      <c r="AN9" s="884"/>
      <c r="AO9" s="884"/>
      <c r="AP9" s="121"/>
      <c r="AR9" s="17"/>
      <c r="AS9" s="887"/>
      <c r="AT9" s="888"/>
      <c r="AU9" s="888"/>
      <c r="AV9" s="121"/>
      <c r="AX9" s="17"/>
      <c r="BA9" s="28"/>
      <c r="BB9" s="21"/>
      <c r="BC9" s="21"/>
      <c r="BD9" s="21"/>
      <c r="BE9" s="21"/>
      <c r="BF9" s="21"/>
      <c r="BG9" s="21"/>
      <c r="BH9" s="22"/>
      <c r="BI9" s="879"/>
      <c r="BJ9" s="880"/>
      <c r="BK9" s="880"/>
      <c r="BL9" s="124"/>
      <c r="BN9" s="17"/>
      <c r="BO9" s="883"/>
      <c r="BP9" s="884"/>
      <c r="BQ9" s="884"/>
      <c r="BR9" s="121"/>
      <c r="BT9" s="17"/>
      <c r="BU9" s="883"/>
      <c r="BV9" s="884"/>
      <c r="BW9" s="884"/>
      <c r="BX9" s="121"/>
      <c r="BZ9" s="17"/>
      <c r="CA9" s="883"/>
      <c r="CB9" s="884"/>
      <c r="CC9" s="884"/>
      <c r="CD9" s="121"/>
      <c r="CF9" s="17"/>
      <c r="CG9" s="883"/>
      <c r="CH9" s="884"/>
      <c r="CI9" s="884"/>
      <c r="CJ9" s="121"/>
      <c r="CL9" s="17"/>
      <c r="CM9" s="883"/>
      <c r="CN9" s="884"/>
      <c r="CO9" s="884"/>
      <c r="CP9" s="121"/>
      <c r="CR9" s="17"/>
      <c r="CS9" s="887"/>
      <c r="CT9" s="888"/>
      <c r="CU9" s="888"/>
      <c r="CV9" s="121"/>
      <c r="CX9" s="17"/>
    </row>
    <row r="10" spans="1:102" ht="58.5" customHeight="1" x14ac:dyDescent="0.15">
      <c r="A10" s="23"/>
      <c r="H10" s="17"/>
      <c r="I10" s="18"/>
      <c r="J10" s="19"/>
      <c r="K10" s="19"/>
      <c r="L10" s="19"/>
      <c r="M10" s="19"/>
      <c r="N10" s="20"/>
      <c r="O10" s="18"/>
      <c r="P10" s="19"/>
      <c r="Q10" s="19"/>
      <c r="R10" s="19"/>
      <c r="S10" s="19"/>
      <c r="T10" s="20"/>
      <c r="U10" s="18"/>
      <c r="V10" s="19"/>
      <c r="W10" s="19"/>
      <c r="X10" s="19"/>
      <c r="Y10" s="19"/>
      <c r="Z10" s="20"/>
      <c r="AA10" s="18"/>
      <c r="AB10" s="19"/>
      <c r="AC10" s="19"/>
      <c r="AD10" s="19"/>
      <c r="AE10" s="19"/>
      <c r="AF10" s="20"/>
      <c r="AG10" s="18"/>
      <c r="AH10" s="19"/>
      <c r="AI10" s="19"/>
      <c r="AJ10" s="19"/>
      <c r="AK10" s="19"/>
      <c r="AL10" s="20"/>
      <c r="AM10" s="18"/>
      <c r="AN10" s="19"/>
      <c r="AO10" s="19"/>
      <c r="AP10" s="19"/>
      <c r="AQ10" s="19"/>
      <c r="AR10" s="20"/>
      <c r="AS10" s="18"/>
      <c r="AT10" s="19"/>
      <c r="AU10" s="19"/>
      <c r="AV10" s="19"/>
      <c r="AW10" s="19"/>
      <c r="AX10" s="20"/>
      <c r="BA10" s="23"/>
      <c r="BH10" s="17"/>
      <c r="BI10" s="18"/>
      <c r="BJ10" s="19"/>
      <c r="BK10" s="19"/>
      <c r="BL10" s="19"/>
      <c r="BM10" s="19"/>
      <c r="BN10" s="20"/>
      <c r="BO10" s="18"/>
      <c r="BP10" s="19"/>
      <c r="BQ10" s="19"/>
      <c r="BR10" s="19"/>
      <c r="BS10" s="19"/>
      <c r="BT10" s="20"/>
      <c r="BU10" s="18"/>
      <c r="BV10" s="19"/>
      <c r="BW10" s="19"/>
      <c r="BX10" s="19"/>
      <c r="BY10" s="19"/>
      <c r="BZ10" s="20"/>
      <c r="CA10" s="18"/>
      <c r="CB10" s="19"/>
      <c r="CC10" s="19"/>
      <c r="CD10" s="19"/>
      <c r="CE10" s="19"/>
      <c r="CF10" s="20"/>
      <c r="CG10" s="18"/>
      <c r="CH10" s="19"/>
      <c r="CI10" s="19"/>
      <c r="CJ10" s="19"/>
      <c r="CK10" s="19"/>
      <c r="CL10" s="20"/>
      <c r="CM10" s="18"/>
      <c r="CN10" s="19"/>
      <c r="CO10" s="19"/>
      <c r="CP10" s="19"/>
      <c r="CQ10" s="19"/>
      <c r="CR10" s="20"/>
      <c r="CS10" s="18"/>
      <c r="CT10" s="19"/>
      <c r="CU10" s="19"/>
      <c r="CV10" s="19"/>
      <c r="CW10" s="19"/>
      <c r="CX10" s="20"/>
    </row>
    <row r="11" spans="1:102" ht="21.75" customHeight="1" x14ac:dyDescent="0.15">
      <c r="A11" s="23"/>
      <c r="H11" s="17"/>
      <c r="I11" s="885">
        <f>AS7+1</f>
        <v>46215</v>
      </c>
      <c r="J11" s="886"/>
      <c r="K11" s="886"/>
      <c r="L11" s="123"/>
      <c r="M11" s="21"/>
      <c r="N11" s="22"/>
      <c r="O11" s="881">
        <f>I11+1</f>
        <v>46216</v>
      </c>
      <c r="P11" s="882"/>
      <c r="Q11" s="882"/>
      <c r="R11" s="119"/>
      <c r="S11" s="21"/>
      <c r="T11" s="22"/>
      <c r="U11" s="881">
        <f>O11+1</f>
        <v>46217</v>
      </c>
      <c r="V11" s="882"/>
      <c r="W11" s="882"/>
      <c r="X11" s="119"/>
      <c r="Y11" s="21"/>
      <c r="Z11" s="22"/>
      <c r="AA11" s="881">
        <f>U11+1</f>
        <v>46218</v>
      </c>
      <c r="AB11" s="882"/>
      <c r="AC11" s="882"/>
      <c r="AD11" s="119"/>
      <c r="AE11" s="21"/>
      <c r="AF11" s="22"/>
      <c r="AG11" s="881">
        <f>AA11+1</f>
        <v>46219</v>
      </c>
      <c r="AH11" s="882"/>
      <c r="AI11" s="882"/>
      <c r="AJ11" s="119"/>
      <c r="AK11" s="21"/>
      <c r="AL11" s="22"/>
      <c r="AM11" s="881">
        <f>AG11+1</f>
        <v>46220</v>
      </c>
      <c r="AN11" s="882"/>
      <c r="AO11" s="882"/>
      <c r="AP11" s="119"/>
      <c r="AQ11" s="21"/>
      <c r="AR11" s="22"/>
      <c r="AS11" s="887">
        <f>AM11+1</f>
        <v>46221</v>
      </c>
      <c r="AT11" s="888"/>
      <c r="AU11" s="888"/>
      <c r="AV11" s="119"/>
      <c r="AW11" s="21"/>
      <c r="AX11" s="22"/>
      <c r="BA11" s="23"/>
      <c r="BH11" s="17"/>
      <c r="BI11" s="885">
        <f>CS7+1</f>
        <v>46306</v>
      </c>
      <c r="BJ11" s="886"/>
      <c r="BK11" s="886"/>
      <c r="BL11" s="123"/>
      <c r="BM11" s="21"/>
      <c r="BN11" s="22"/>
      <c r="BO11" s="881">
        <f>BI11+1</f>
        <v>46307</v>
      </c>
      <c r="BP11" s="882"/>
      <c r="BQ11" s="882"/>
      <c r="BR11" s="119"/>
      <c r="BS11" s="21"/>
      <c r="BT11" s="22"/>
      <c r="BU11" s="881">
        <f>BO11+1</f>
        <v>46308</v>
      </c>
      <c r="BV11" s="882"/>
      <c r="BW11" s="882"/>
      <c r="BX11" s="119"/>
      <c r="BY11" s="21"/>
      <c r="BZ11" s="22"/>
      <c r="CA11" s="881">
        <f>BU11+1</f>
        <v>46309</v>
      </c>
      <c r="CB11" s="882"/>
      <c r="CC11" s="882"/>
      <c r="CD11" s="119"/>
      <c r="CE11" s="21"/>
      <c r="CF11" s="22"/>
      <c r="CG11" s="881">
        <f>CA11+1</f>
        <v>46310</v>
      </c>
      <c r="CH11" s="882"/>
      <c r="CI11" s="882"/>
      <c r="CJ11" s="119"/>
      <c r="CK11" s="21"/>
      <c r="CL11" s="22"/>
      <c r="CM11" s="881">
        <f>CG11+1</f>
        <v>46311</v>
      </c>
      <c r="CN11" s="882"/>
      <c r="CO11" s="882"/>
      <c r="CP11" s="119"/>
      <c r="CQ11" s="21"/>
      <c r="CR11" s="22"/>
      <c r="CS11" s="887">
        <f>CM11+1</f>
        <v>46312</v>
      </c>
      <c r="CT11" s="888"/>
      <c r="CU11" s="888"/>
      <c r="CV11" s="119"/>
      <c r="CW11" s="21"/>
      <c r="CX11" s="22"/>
    </row>
    <row r="12" spans="1:102" ht="21.75" customHeight="1" x14ac:dyDescent="0.15">
      <c r="A12" s="23"/>
      <c r="H12" s="17"/>
      <c r="I12" s="879"/>
      <c r="J12" s="880"/>
      <c r="K12" s="880"/>
      <c r="L12" s="124"/>
      <c r="N12" s="17"/>
      <c r="O12" s="883"/>
      <c r="P12" s="884"/>
      <c r="Q12" s="884"/>
      <c r="R12" s="121"/>
      <c r="T12" s="17"/>
      <c r="U12" s="883"/>
      <c r="V12" s="884"/>
      <c r="W12" s="884"/>
      <c r="X12" s="121"/>
      <c r="Z12" s="17"/>
      <c r="AA12" s="883"/>
      <c r="AB12" s="884"/>
      <c r="AC12" s="884"/>
      <c r="AD12" s="121"/>
      <c r="AF12" s="17"/>
      <c r="AG12" s="883"/>
      <c r="AH12" s="884"/>
      <c r="AI12" s="884"/>
      <c r="AJ12" s="121"/>
      <c r="AL12" s="17"/>
      <c r="AM12" s="883"/>
      <c r="AN12" s="884"/>
      <c r="AO12" s="884"/>
      <c r="AP12" s="121"/>
      <c r="AR12" s="17"/>
      <c r="AS12" s="887"/>
      <c r="AT12" s="888"/>
      <c r="AU12" s="888"/>
      <c r="AV12" s="121"/>
      <c r="AX12" s="17"/>
      <c r="BA12" s="23"/>
      <c r="BH12" s="17"/>
      <c r="BI12" s="879"/>
      <c r="BJ12" s="880"/>
      <c r="BK12" s="880"/>
      <c r="BL12" s="124"/>
      <c r="BN12" s="17"/>
      <c r="BO12" s="883"/>
      <c r="BP12" s="884"/>
      <c r="BQ12" s="884"/>
      <c r="BR12" s="121"/>
      <c r="BT12" s="17"/>
      <c r="BU12" s="883"/>
      <c r="BV12" s="884"/>
      <c r="BW12" s="884"/>
      <c r="BX12" s="121"/>
      <c r="BZ12" s="17"/>
      <c r="CA12" s="883"/>
      <c r="CB12" s="884"/>
      <c r="CC12" s="884"/>
      <c r="CD12" s="121"/>
      <c r="CF12" s="17"/>
      <c r="CG12" s="883"/>
      <c r="CH12" s="884"/>
      <c r="CI12" s="884"/>
      <c r="CJ12" s="121"/>
      <c r="CL12" s="17"/>
      <c r="CM12" s="883"/>
      <c r="CN12" s="884"/>
      <c r="CO12" s="884"/>
      <c r="CP12" s="121"/>
      <c r="CR12" s="17"/>
      <c r="CS12" s="887"/>
      <c r="CT12" s="888"/>
      <c r="CU12" s="888"/>
      <c r="CV12" s="121"/>
      <c r="CX12" s="17"/>
    </row>
    <row r="13" spans="1:102" ht="90" customHeight="1" x14ac:dyDescent="0.15">
      <c r="A13" s="18"/>
      <c r="B13" s="19"/>
      <c r="C13" s="19"/>
      <c r="D13" s="19"/>
      <c r="E13" s="19"/>
      <c r="F13" s="19"/>
      <c r="G13" s="19"/>
      <c r="H13" s="20"/>
      <c r="I13" s="879"/>
      <c r="J13" s="880"/>
      <c r="K13" s="880"/>
      <c r="L13" s="124"/>
      <c r="N13" s="17"/>
      <c r="O13" s="883"/>
      <c r="P13" s="884"/>
      <c r="Q13" s="884"/>
      <c r="R13" s="121"/>
      <c r="T13" s="17"/>
      <c r="U13" s="883"/>
      <c r="V13" s="884"/>
      <c r="W13" s="884"/>
      <c r="X13" s="121"/>
      <c r="Z13" s="17"/>
      <c r="AA13" s="883"/>
      <c r="AB13" s="884"/>
      <c r="AC13" s="884"/>
      <c r="AD13" s="121"/>
      <c r="AF13" s="17"/>
      <c r="AG13" s="883"/>
      <c r="AH13" s="884"/>
      <c r="AI13" s="884"/>
      <c r="AJ13" s="121"/>
      <c r="AL13" s="17"/>
      <c r="AM13" s="883"/>
      <c r="AN13" s="884"/>
      <c r="AO13" s="884"/>
      <c r="AP13" s="121"/>
      <c r="AR13" s="17"/>
      <c r="AS13" s="887"/>
      <c r="AT13" s="888"/>
      <c r="AU13" s="888"/>
      <c r="AV13" s="121"/>
      <c r="AX13" s="17"/>
      <c r="BA13" s="18"/>
      <c r="BB13" s="19"/>
      <c r="BC13" s="19"/>
      <c r="BD13" s="19"/>
      <c r="BE13" s="19"/>
      <c r="BF13" s="19"/>
      <c r="BG13" s="19"/>
      <c r="BH13" s="20"/>
      <c r="BI13" s="879"/>
      <c r="BJ13" s="880"/>
      <c r="BK13" s="880"/>
      <c r="BL13" s="124"/>
      <c r="BN13" s="17"/>
      <c r="BO13" s="883"/>
      <c r="BP13" s="884"/>
      <c r="BQ13" s="884"/>
      <c r="BR13" s="121"/>
      <c r="BT13" s="17"/>
      <c r="BU13" s="883"/>
      <c r="BV13" s="884"/>
      <c r="BW13" s="884"/>
      <c r="BX13" s="121"/>
      <c r="BZ13" s="17"/>
      <c r="CA13" s="883"/>
      <c r="CB13" s="884"/>
      <c r="CC13" s="884"/>
      <c r="CD13" s="121"/>
      <c r="CF13" s="17"/>
      <c r="CG13" s="883"/>
      <c r="CH13" s="884"/>
      <c r="CI13" s="884"/>
      <c r="CJ13" s="121"/>
      <c r="CL13" s="17"/>
      <c r="CM13" s="883"/>
      <c r="CN13" s="884"/>
      <c r="CO13" s="884"/>
      <c r="CP13" s="121"/>
      <c r="CR13" s="17"/>
      <c r="CS13" s="887"/>
      <c r="CT13" s="888"/>
      <c r="CU13" s="888"/>
      <c r="CV13" s="121"/>
      <c r="CX13" s="17"/>
    </row>
    <row r="14" spans="1:102" ht="77.25" customHeight="1" x14ac:dyDescent="0.15">
      <c r="A14" s="602">
        <f>A5</f>
        <v>46204</v>
      </c>
      <c r="B14" s="603"/>
      <c r="C14" s="603"/>
      <c r="D14" s="603"/>
      <c r="E14" s="603"/>
      <c r="F14" s="603"/>
      <c r="G14" s="603"/>
      <c r="H14" s="604"/>
      <c r="I14" s="59"/>
      <c r="J14" s="96"/>
      <c r="K14" s="96"/>
      <c r="L14" s="96"/>
      <c r="M14" s="96"/>
      <c r="N14" s="96"/>
      <c r="O14" s="96"/>
      <c r="P14" s="96"/>
      <c r="Q14" s="96"/>
      <c r="R14" s="96"/>
      <c r="S14" s="96"/>
      <c r="T14" s="96"/>
      <c r="U14" s="96"/>
      <c r="V14" s="96"/>
      <c r="W14" s="96"/>
      <c r="X14" s="96"/>
      <c r="Y14" s="96"/>
      <c r="Z14" s="96"/>
      <c r="AA14" s="96"/>
      <c r="AB14" s="96"/>
      <c r="AC14" s="96"/>
      <c r="AD14" s="96"/>
      <c r="AE14" s="96"/>
      <c r="AF14" s="96"/>
      <c r="AG14" s="96"/>
      <c r="AH14" s="96"/>
      <c r="AI14" s="96"/>
      <c r="AJ14" s="96"/>
      <c r="AK14" s="96"/>
      <c r="AL14" s="96"/>
      <c r="AM14" s="96"/>
      <c r="AN14" s="96"/>
      <c r="AO14" s="96"/>
      <c r="AP14" s="96"/>
      <c r="AQ14" s="96"/>
      <c r="AR14" s="96"/>
      <c r="AS14" s="96"/>
      <c r="AT14" s="96"/>
      <c r="AU14" s="96"/>
      <c r="AV14" s="96"/>
      <c r="AW14" s="96"/>
      <c r="AX14" s="97"/>
      <c r="BA14" s="602">
        <f>BA5</f>
        <v>46296</v>
      </c>
      <c r="BB14" s="603"/>
      <c r="BC14" s="603"/>
      <c r="BD14" s="603"/>
      <c r="BE14" s="603"/>
      <c r="BF14" s="603"/>
      <c r="BG14" s="603"/>
      <c r="BH14" s="604"/>
      <c r="BI14" s="59"/>
      <c r="BJ14" s="96"/>
      <c r="BK14" s="96"/>
      <c r="BL14" s="96"/>
      <c r="BM14" s="96"/>
      <c r="BN14" s="96"/>
      <c r="BO14" s="96"/>
      <c r="BP14" s="96"/>
      <c r="BQ14" s="96"/>
      <c r="BR14" s="96"/>
      <c r="BS14" s="96"/>
      <c r="BT14" s="96"/>
      <c r="BU14" s="96"/>
      <c r="BV14" s="96"/>
      <c r="BW14" s="96"/>
      <c r="BX14" s="96"/>
      <c r="BY14" s="96"/>
      <c r="BZ14" s="96"/>
      <c r="CA14" s="96"/>
      <c r="CB14" s="96"/>
      <c r="CC14" s="96"/>
      <c r="CD14" s="96"/>
      <c r="CE14" s="96"/>
      <c r="CF14" s="96"/>
      <c r="CG14" s="96"/>
      <c r="CH14" s="96"/>
      <c r="CI14" s="96"/>
      <c r="CJ14" s="96"/>
      <c r="CK14" s="96"/>
      <c r="CL14" s="96"/>
      <c r="CM14" s="96"/>
      <c r="CN14" s="96"/>
      <c r="CO14" s="96"/>
      <c r="CP14" s="96"/>
      <c r="CQ14" s="96"/>
      <c r="CR14" s="96"/>
      <c r="CS14" s="96"/>
      <c r="CT14" s="96"/>
      <c r="CU14" s="96"/>
      <c r="CV14" s="96"/>
      <c r="CW14" s="96"/>
      <c r="CX14" s="97"/>
    </row>
    <row r="15" spans="1:102" ht="24" customHeight="1" x14ac:dyDescent="0.15">
      <c r="A15" s="963">
        <f>A18</f>
        <v>46204</v>
      </c>
      <c r="B15" s="964"/>
      <c r="C15" s="964"/>
      <c r="D15" s="964"/>
      <c r="E15" s="964"/>
      <c r="F15" s="964"/>
      <c r="G15" s="964"/>
      <c r="H15" s="965"/>
      <c r="I15" s="594" t="s">
        <v>24</v>
      </c>
      <c r="J15" s="595"/>
      <c r="K15" s="595"/>
      <c r="L15" s="148"/>
      <c r="M15" s="148"/>
      <c r="N15" s="147"/>
      <c r="O15" s="932" t="s">
        <v>56</v>
      </c>
      <c r="P15" s="933"/>
      <c r="Q15" s="933"/>
      <c r="R15" s="146"/>
      <c r="S15" s="146"/>
      <c r="T15" s="145"/>
      <c r="U15" s="969" t="s">
        <v>53</v>
      </c>
      <c r="V15" s="970"/>
      <c r="W15" s="970"/>
      <c r="X15" s="153"/>
      <c r="Y15" s="153"/>
      <c r="Z15" s="152"/>
      <c r="AA15" s="932" t="s">
        <v>57</v>
      </c>
      <c r="AB15" s="933"/>
      <c r="AC15" s="933"/>
      <c r="AD15" s="146"/>
      <c r="AE15" s="146"/>
      <c r="AF15" s="145"/>
      <c r="AG15" s="969" t="s">
        <v>58</v>
      </c>
      <c r="AH15" s="970"/>
      <c r="AI15" s="970"/>
      <c r="AJ15" s="153"/>
      <c r="AK15" s="153"/>
      <c r="AL15" s="152"/>
      <c r="AM15" s="932" t="s">
        <v>59</v>
      </c>
      <c r="AN15" s="933"/>
      <c r="AO15" s="933"/>
      <c r="AP15" s="146"/>
      <c r="AQ15" s="146"/>
      <c r="AR15" s="145"/>
      <c r="AS15" s="582" t="s">
        <v>62</v>
      </c>
      <c r="AT15" s="583"/>
      <c r="AU15" s="583"/>
      <c r="AV15" s="144"/>
      <c r="AW15" s="144"/>
      <c r="AX15" s="143"/>
      <c r="BA15" s="963">
        <f>BA18</f>
        <v>46296</v>
      </c>
      <c r="BB15" s="964"/>
      <c r="BC15" s="964"/>
      <c r="BD15" s="964"/>
      <c r="BE15" s="964"/>
      <c r="BF15" s="964"/>
      <c r="BG15" s="964"/>
      <c r="BH15" s="965"/>
      <c r="BI15" s="594" t="s">
        <v>24</v>
      </c>
      <c r="BJ15" s="595"/>
      <c r="BK15" s="595"/>
      <c r="BL15" s="148"/>
      <c r="BM15" s="148"/>
      <c r="BN15" s="147"/>
      <c r="BO15" s="932" t="s">
        <v>56</v>
      </c>
      <c r="BP15" s="933"/>
      <c r="BQ15" s="933"/>
      <c r="BR15" s="146"/>
      <c r="BS15" s="146"/>
      <c r="BT15" s="145"/>
      <c r="BU15" s="969" t="s">
        <v>53</v>
      </c>
      <c r="BV15" s="970"/>
      <c r="BW15" s="970"/>
      <c r="BX15" s="153"/>
      <c r="BY15" s="153"/>
      <c r="BZ15" s="152"/>
      <c r="CA15" s="932" t="s">
        <v>57</v>
      </c>
      <c r="CB15" s="933"/>
      <c r="CC15" s="933"/>
      <c r="CD15" s="146"/>
      <c r="CE15" s="146"/>
      <c r="CF15" s="145"/>
      <c r="CG15" s="969" t="s">
        <v>58</v>
      </c>
      <c r="CH15" s="970"/>
      <c r="CI15" s="970"/>
      <c r="CJ15" s="153"/>
      <c r="CK15" s="153"/>
      <c r="CL15" s="152"/>
      <c r="CM15" s="932" t="s">
        <v>59</v>
      </c>
      <c r="CN15" s="933"/>
      <c r="CO15" s="933"/>
      <c r="CP15" s="146"/>
      <c r="CQ15" s="146"/>
      <c r="CR15" s="145"/>
      <c r="CS15" s="582" t="s">
        <v>62</v>
      </c>
      <c r="CT15" s="583"/>
      <c r="CU15" s="583"/>
      <c r="CV15" s="144"/>
      <c r="CW15" s="144"/>
      <c r="CX15" s="143"/>
    </row>
    <row r="16" spans="1:102" ht="21.75" customHeight="1" x14ac:dyDescent="0.15">
      <c r="A16" s="966"/>
      <c r="B16" s="967"/>
      <c r="C16" s="967"/>
      <c r="D16" s="967"/>
      <c r="E16" s="967"/>
      <c r="F16" s="967"/>
      <c r="G16" s="967"/>
      <c r="H16" s="968"/>
      <c r="I16" s="885">
        <f>AS11+1</f>
        <v>46222</v>
      </c>
      <c r="J16" s="886"/>
      <c r="K16" s="886"/>
      <c r="L16" s="123"/>
      <c r="M16" s="21"/>
      <c r="N16" s="22"/>
      <c r="O16" s="881">
        <f>I16+1</f>
        <v>46223</v>
      </c>
      <c r="P16" s="882"/>
      <c r="Q16" s="882"/>
      <c r="R16" s="119"/>
      <c r="S16" s="21"/>
      <c r="T16" s="22"/>
      <c r="U16" s="881">
        <f>O16+1</f>
        <v>46224</v>
      </c>
      <c r="V16" s="882"/>
      <c r="W16" s="882"/>
      <c r="X16" s="119"/>
      <c r="Y16" s="21"/>
      <c r="Z16" s="22"/>
      <c r="AA16" s="881">
        <f>U16+1</f>
        <v>46225</v>
      </c>
      <c r="AB16" s="882"/>
      <c r="AC16" s="882"/>
      <c r="AD16" s="119"/>
      <c r="AE16" s="21"/>
      <c r="AF16" s="22"/>
      <c r="AG16" s="881">
        <f>AA16+1</f>
        <v>46226</v>
      </c>
      <c r="AH16" s="882"/>
      <c r="AI16" s="882"/>
      <c r="AJ16" s="119"/>
      <c r="AK16" s="21"/>
      <c r="AL16" s="22"/>
      <c r="AM16" s="881">
        <f>AG16+1</f>
        <v>46227</v>
      </c>
      <c r="AN16" s="882"/>
      <c r="AO16" s="882"/>
      <c r="AP16" s="119"/>
      <c r="AQ16" s="21"/>
      <c r="AR16" s="22"/>
      <c r="AS16" s="887">
        <f>AM16+1</f>
        <v>46228</v>
      </c>
      <c r="AT16" s="888"/>
      <c r="AU16" s="888"/>
      <c r="AV16" s="119"/>
      <c r="AW16" s="21"/>
      <c r="AX16" s="22"/>
      <c r="BA16" s="966"/>
      <c r="BB16" s="967"/>
      <c r="BC16" s="967"/>
      <c r="BD16" s="967"/>
      <c r="BE16" s="967"/>
      <c r="BF16" s="967"/>
      <c r="BG16" s="967"/>
      <c r="BH16" s="968"/>
      <c r="BI16" s="885">
        <f>CS11+1</f>
        <v>46313</v>
      </c>
      <c r="BJ16" s="886"/>
      <c r="BK16" s="886"/>
      <c r="BL16" s="123"/>
      <c r="BM16" s="21"/>
      <c r="BN16" s="22"/>
      <c r="BO16" s="881">
        <f>BI16+1</f>
        <v>46314</v>
      </c>
      <c r="BP16" s="882"/>
      <c r="BQ16" s="882"/>
      <c r="BR16" s="119"/>
      <c r="BS16" s="21"/>
      <c r="BT16" s="22"/>
      <c r="BU16" s="881">
        <f>BO16+1</f>
        <v>46315</v>
      </c>
      <c r="BV16" s="882"/>
      <c r="BW16" s="882"/>
      <c r="BX16" s="119"/>
      <c r="BY16" s="21"/>
      <c r="BZ16" s="22"/>
      <c r="CA16" s="881">
        <f>BU16+1</f>
        <v>46316</v>
      </c>
      <c r="CB16" s="882"/>
      <c r="CC16" s="882"/>
      <c r="CD16" s="119"/>
      <c r="CE16" s="21"/>
      <c r="CF16" s="22"/>
      <c r="CG16" s="881">
        <f>CA16+1</f>
        <v>46317</v>
      </c>
      <c r="CH16" s="882"/>
      <c r="CI16" s="882"/>
      <c r="CJ16" s="119"/>
      <c r="CK16" s="21"/>
      <c r="CL16" s="22"/>
      <c r="CM16" s="881">
        <f>CG16+1</f>
        <v>46318</v>
      </c>
      <c r="CN16" s="882"/>
      <c r="CO16" s="882"/>
      <c r="CP16" s="119"/>
      <c r="CQ16" s="21"/>
      <c r="CR16" s="22"/>
      <c r="CS16" s="887">
        <f>CM16+1</f>
        <v>46319</v>
      </c>
      <c r="CT16" s="888"/>
      <c r="CU16" s="888"/>
      <c r="CV16" s="119"/>
      <c r="CW16" s="21"/>
      <c r="CX16" s="22"/>
    </row>
    <row r="17" spans="1:102" ht="21.75" customHeight="1" x14ac:dyDescent="0.15">
      <c r="A17" s="966"/>
      <c r="B17" s="967"/>
      <c r="C17" s="967"/>
      <c r="D17" s="967"/>
      <c r="E17" s="967"/>
      <c r="F17" s="967"/>
      <c r="G17" s="967"/>
      <c r="H17" s="968"/>
      <c r="I17" s="879"/>
      <c r="J17" s="880"/>
      <c r="K17" s="880"/>
      <c r="L17" s="124"/>
      <c r="N17" s="17"/>
      <c r="O17" s="883"/>
      <c r="P17" s="884"/>
      <c r="Q17" s="884"/>
      <c r="R17" s="121"/>
      <c r="T17" s="17"/>
      <c r="U17" s="883"/>
      <c r="V17" s="884"/>
      <c r="W17" s="884"/>
      <c r="X17" s="121"/>
      <c r="Z17" s="17"/>
      <c r="AA17" s="883"/>
      <c r="AB17" s="884"/>
      <c r="AC17" s="884"/>
      <c r="AD17" s="121"/>
      <c r="AF17" s="17"/>
      <c r="AG17" s="883"/>
      <c r="AH17" s="884"/>
      <c r="AI17" s="884"/>
      <c r="AJ17" s="121"/>
      <c r="AL17" s="17"/>
      <c r="AM17" s="883"/>
      <c r="AN17" s="884"/>
      <c r="AO17" s="884"/>
      <c r="AP17" s="121"/>
      <c r="AR17" s="17"/>
      <c r="AS17" s="887"/>
      <c r="AT17" s="888"/>
      <c r="AU17" s="888"/>
      <c r="AV17" s="121"/>
      <c r="AX17" s="17"/>
      <c r="BA17" s="966"/>
      <c r="BB17" s="967"/>
      <c r="BC17" s="967"/>
      <c r="BD17" s="967"/>
      <c r="BE17" s="967"/>
      <c r="BF17" s="967"/>
      <c r="BG17" s="967"/>
      <c r="BH17" s="968"/>
      <c r="BI17" s="879"/>
      <c r="BJ17" s="880"/>
      <c r="BK17" s="880"/>
      <c r="BL17" s="124"/>
      <c r="BN17" s="17"/>
      <c r="BO17" s="883"/>
      <c r="BP17" s="884"/>
      <c r="BQ17" s="884"/>
      <c r="BR17" s="121"/>
      <c r="BT17" s="17"/>
      <c r="BU17" s="883"/>
      <c r="BV17" s="884"/>
      <c r="BW17" s="884"/>
      <c r="BX17" s="121"/>
      <c r="BZ17" s="17"/>
      <c r="CA17" s="883"/>
      <c r="CB17" s="884"/>
      <c r="CC17" s="884"/>
      <c r="CD17" s="121"/>
      <c r="CF17" s="17"/>
      <c r="CG17" s="883"/>
      <c r="CH17" s="884"/>
      <c r="CI17" s="884"/>
      <c r="CJ17" s="121"/>
      <c r="CL17" s="17"/>
      <c r="CM17" s="883"/>
      <c r="CN17" s="884"/>
      <c r="CO17" s="884"/>
      <c r="CP17" s="121"/>
      <c r="CR17" s="17"/>
      <c r="CS17" s="887"/>
      <c r="CT17" s="888"/>
      <c r="CU17" s="888"/>
      <c r="CV17" s="121"/>
      <c r="CX17" s="17"/>
    </row>
    <row r="18" spans="1:102" ht="22.5" customHeight="1" x14ac:dyDescent="0.15">
      <c r="A18" s="636">
        <f>A5</f>
        <v>46204</v>
      </c>
      <c r="B18" s="637"/>
      <c r="C18" s="637"/>
      <c r="D18" s="637"/>
      <c r="E18" s="637" t="s">
        <v>358</v>
      </c>
      <c r="F18" s="637"/>
      <c r="G18" s="637"/>
      <c r="H18" s="638"/>
      <c r="I18" s="879"/>
      <c r="J18" s="880"/>
      <c r="K18" s="880"/>
      <c r="L18" s="124"/>
      <c r="N18" s="17"/>
      <c r="O18" s="883"/>
      <c r="P18" s="884"/>
      <c r="Q18" s="884"/>
      <c r="R18" s="121"/>
      <c r="T18" s="17"/>
      <c r="U18" s="883"/>
      <c r="V18" s="884"/>
      <c r="W18" s="884"/>
      <c r="X18" s="121"/>
      <c r="Z18" s="17"/>
      <c r="AA18" s="883"/>
      <c r="AB18" s="884"/>
      <c r="AC18" s="884"/>
      <c r="AD18" s="121"/>
      <c r="AF18" s="17"/>
      <c r="AG18" s="883"/>
      <c r="AH18" s="884"/>
      <c r="AI18" s="884"/>
      <c r="AJ18" s="121"/>
      <c r="AL18" s="17"/>
      <c r="AM18" s="883"/>
      <c r="AN18" s="884"/>
      <c r="AO18" s="884"/>
      <c r="AP18" s="121"/>
      <c r="AR18" s="17"/>
      <c r="AS18" s="887"/>
      <c r="AT18" s="888"/>
      <c r="AU18" s="888"/>
      <c r="AV18" s="121"/>
      <c r="AX18" s="17"/>
      <c r="BA18" s="636">
        <f>BA5</f>
        <v>46296</v>
      </c>
      <c r="BB18" s="637"/>
      <c r="BC18" s="637"/>
      <c r="BD18" s="637"/>
      <c r="BE18" s="637" t="s">
        <v>358</v>
      </c>
      <c r="BF18" s="637"/>
      <c r="BG18" s="637"/>
      <c r="BH18" s="638"/>
      <c r="BI18" s="879"/>
      <c r="BJ18" s="880"/>
      <c r="BK18" s="880"/>
      <c r="BL18" s="124"/>
      <c r="BN18" s="17"/>
      <c r="BO18" s="883"/>
      <c r="BP18" s="884"/>
      <c r="BQ18" s="884"/>
      <c r="BR18" s="121"/>
      <c r="BT18" s="17"/>
      <c r="BU18" s="883"/>
      <c r="BV18" s="884"/>
      <c r="BW18" s="884"/>
      <c r="BX18" s="121"/>
      <c r="BZ18" s="17"/>
      <c r="CA18" s="883"/>
      <c r="CB18" s="884"/>
      <c r="CC18" s="884"/>
      <c r="CD18" s="121"/>
      <c r="CF18" s="17"/>
      <c r="CG18" s="883"/>
      <c r="CH18" s="884"/>
      <c r="CI18" s="884"/>
      <c r="CJ18" s="121"/>
      <c r="CL18" s="17"/>
      <c r="CM18" s="883"/>
      <c r="CN18" s="884"/>
      <c r="CO18" s="884"/>
      <c r="CP18" s="121"/>
      <c r="CR18" s="17"/>
      <c r="CS18" s="887"/>
      <c r="CT18" s="888"/>
      <c r="CU18" s="888"/>
      <c r="CV18" s="121"/>
      <c r="CX18" s="17"/>
    </row>
    <row r="19" spans="1:102" ht="81" customHeight="1" x14ac:dyDescent="0.15">
      <c r="A19" s="636"/>
      <c r="B19" s="637"/>
      <c r="C19" s="637"/>
      <c r="D19" s="637"/>
      <c r="E19" s="637" t="str">
        <f>(YEAR(A18)-1988)&amp;"年"</f>
        <v>38年</v>
      </c>
      <c r="F19" s="637"/>
      <c r="G19" s="637"/>
      <c r="H19" s="638"/>
      <c r="I19" s="18"/>
      <c r="J19" s="19"/>
      <c r="K19" s="19"/>
      <c r="L19" s="19"/>
      <c r="M19" s="19"/>
      <c r="N19" s="20"/>
      <c r="O19" s="18"/>
      <c r="P19" s="19"/>
      <c r="Q19" s="19"/>
      <c r="R19" s="19"/>
      <c r="S19" s="19"/>
      <c r="T19" s="20"/>
      <c r="U19" s="18"/>
      <c r="V19" s="19"/>
      <c r="W19" s="19"/>
      <c r="X19" s="19"/>
      <c r="Y19" s="19"/>
      <c r="Z19" s="20"/>
      <c r="AA19" s="18"/>
      <c r="AB19" s="19"/>
      <c r="AC19" s="19"/>
      <c r="AD19" s="19"/>
      <c r="AE19" s="19"/>
      <c r="AF19" s="20"/>
      <c r="AG19" s="18"/>
      <c r="AH19" s="19"/>
      <c r="AI19" s="19"/>
      <c r="AJ19" s="19"/>
      <c r="AK19" s="19"/>
      <c r="AL19" s="20"/>
      <c r="AM19" s="18"/>
      <c r="AN19" s="19"/>
      <c r="AO19" s="19"/>
      <c r="AP19" s="19"/>
      <c r="AQ19" s="19"/>
      <c r="AR19" s="20"/>
      <c r="AS19" s="18"/>
      <c r="AT19" s="19"/>
      <c r="AU19" s="19"/>
      <c r="AV19" s="19"/>
      <c r="AW19" s="19"/>
      <c r="AX19" s="20"/>
      <c r="BA19" s="636"/>
      <c r="BB19" s="637"/>
      <c r="BC19" s="637"/>
      <c r="BD19" s="637"/>
      <c r="BE19" s="637" t="str">
        <f>(YEAR(BA18)-1988)&amp;"年"</f>
        <v>38年</v>
      </c>
      <c r="BF19" s="637"/>
      <c r="BG19" s="637"/>
      <c r="BH19" s="638"/>
      <c r="BI19" s="18"/>
      <c r="BJ19" s="19"/>
      <c r="BK19" s="19"/>
      <c r="BL19" s="19"/>
      <c r="BM19" s="19"/>
      <c r="BN19" s="20"/>
      <c r="BO19" s="18"/>
      <c r="BP19" s="19"/>
      <c r="BQ19" s="19"/>
      <c r="BR19" s="19"/>
      <c r="BS19" s="19"/>
      <c r="BT19" s="20"/>
      <c r="BU19" s="18"/>
      <c r="BV19" s="19"/>
      <c r="BW19" s="19"/>
      <c r="BX19" s="19"/>
      <c r="BY19" s="19"/>
      <c r="BZ19" s="20"/>
      <c r="CA19" s="18"/>
      <c r="CB19" s="19"/>
      <c r="CC19" s="19"/>
      <c r="CD19" s="19"/>
      <c r="CE19" s="19"/>
      <c r="CF19" s="20"/>
      <c r="CG19" s="18"/>
      <c r="CH19" s="19"/>
      <c r="CI19" s="19"/>
      <c r="CJ19" s="19"/>
      <c r="CK19" s="19"/>
      <c r="CL19" s="20"/>
      <c r="CM19" s="18"/>
      <c r="CN19" s="19"/>
      <c r="CO19" s="19"/>
      <c r="CP19" s="19"/>
      <c r="CQ19" s="19"/>
      <c r="CR19" s="20"/>
      <c r="CS19" s="18"/>
      <c r="CT19" s="19"/>
      <c r="CU19" s="19"/>
      <c r="CV19" s="19"/>
      <c r="CW19" s="19"/>
      <c r="CX19" s="20"/>
    </row>
    <row r="20" spans="1:102" ht="21.75" customHeight="1" x14ac:dyDescent="0.15">
      <c r="A20" s="611" t="str">
        <f>IF(A18&gt;=43586,"令和"&amp;IF(YEAR(A18)-2018=1,"元",YEAR(A18)-2018),"平成"&amp;(YEAR(A18)-1988))</f>
        <v>令和8</v>
      </c>
      <c r="B20" s="612"/>
      <c r="C20" s="612"/>
      <c r="D20" s="612"/>
      <c r="E20" s="612"/>
      <c r="F20" s="612"/>
      <c r="G20" s="612"/>
      <c r="H20" s="613"/>
      <c r="I20" s="885">
        <f>IF(DAY(AS16)+1&gt;IF(MONTH(A5)=12,31,DATE(YEAR(A5),MONTH(A5)+1,1)-A5),"",AS16+1)</f>
        <v>46229</v>
      </c>
      <c r="J20" s="886"/>
      <c r="K20" s="886"/>
      <c r="L20" s="142"/>
      <c r="M20" s="21"/>
      <c r="N20" s="22"/>
      <c r="O20" s="881">
        <f>IF(I20="","",IF(DAY(I20)+1&gt;IF(MONTH(A5)=12,31,DATE(YEAR(A5),MONTH(A5)+1,1)-A5),"",I20+1))</f>
        <v>46230</v>
      </c>
      <c r="P20" s="882"/>
      <c r="Q20" s="882"/>
      <c r="R20" s="119"/>
      <c r="S20" s="21"/>
      <c r="T20" s="22"/>
      <c r="U20" s="881">
        <f>IF(O20="","",IF(DAY(O20)+1&gt;IF(MONTH(A5)=12,31,DATE(YEAR(A5),MONTH(A5)+1,1)-A5),"",O20+1))</f>
        <v>46231</v>
      </c>
      <c r="V20" s="882"/>
      <c r="W20" s="882"/>
      <c r="X20" s="119"/>
      <c r="Y20" s="21"/>
      <c r="Z20" s="22"/>
      <c r="AA20" s="881">
        <f>IF(U20="","",IF(DAY(U20)+1&gt;IF(MONTH(A5)=12,31,DATE(YEAR(A5),MONTH(A5)+1,1)-A5),"",U20+1))</f>
        <v>46232</v>
      </c>
      <c r="AB20" s="882"/>
      <c r="AC20" s="882"/>
      <c r="AD20" s="119"/>
      <c r="AE20" s="21"/>
      <c r="AF20" s="22"/>
      <c r="AG20" s="881">
        <f>IF(AA20="","",IF(DAY(AA20)+1&gt;IF(MONTH(A5)=12,31,DATE(YEAR(A5),MONTH(A5)+1,1)-A5),"",AA20+1))</f>
        <v>46233</v>
      </c>
      <c r="AH20" s="882"/>
      <c r="AI20" s="882"/>
      <c r="AJ20" s="119"/>
      <c r="AK20" s="21"/>
      <c r="AL20" s="22"/>
      <c r="AM20" s="881">
        <f>IF(AG20="","",IF(DAY(AG20)+1&gt;IF(MONTH(A5)=12,31,DATE(YEAR(A5),MONTH(A5)+1,1)-A5),"",AG20+1))</f>
        <v>46234</v>
      </c>
      <c r="AN20" s="882"/>
      <c r="AO20" s="882"/>
      <c r="AP20" s="140"/>
      <c r="AQ20" s="21"/>
      <c r="AR20" s="22"/>
      <c r="AS20" s="893" t="str">
        <f>IF(AM20="","",IF(DAY(AM20)+1&gt;IF(MONTH(A5)=12,31,DATE(YEAR(A5),MONTH(A5)+1,1)-A5),"",AM20+1))</f>
        <v/>
      </c>
      <c r="AT20" s="894"/>
      <c r="AU20" s="894"/>
      <c r="AV20" s="120"/>
      <c r="AW20" s="21"/>
      <c r="AX20" s="22"/>
      <c r="BA20" s="611" t="str">
        <f>IF(BA18&gt;=43586,"令和"&amp;IF(YEAR(BA18)-2018=1,"元",YEAR(BA18)-2018),"平成"&amp;(YEAR(BA18)-1988))</f>
        <v>令和8</v>
      </c>
      <c r="BB20" s="612"/>
      <c r="BC20" s="612"/>
      <c r="BD20" s="612"/>
      <c r="BE20" s="612"/>
      <c r="BF20" s="612"/>
      <c r="BG20" s="612"/>
      <c r="BH20" s="613"/>
      <c r="BI20" s="885">
        <f>IF(DAY(CS16)+1&gt;IF(MONTH(BA5)=12,31,DATE(YEAR(BA5),MONTH(BA5)+1,1)-BA5),"",CS16+1)</f>
        <v>46320</v>
      </c>
      <c r="BJ20" s="886"/>
      <c r="BK20" s="886"/>
      <c r="BL20" s="142"/>
      <c r="BM20" s="21"/>
      <c r="BN20" s="22"/>
      <c r="BO20" s="881">
        <f>IF(BI20="","",IF(DAY(BI20)+1&gt;IF(MONTH(BA5)=12,31,DATE(YEAR(BA5),MONTH(BA5)+1,1)-BA5),"",BI20+1))</f>
        <v>46321</v>
      </c>
      <c r="BP20" s="882"/>
      <c r="BQ20" s="882"/>
      <c r="BR20" s="119"/>
      <c r="BS20" s="21"/>
      <c r="BT20" s="22"/>
      <c r="BU20" s="881">
        <f>IF(BO20="","",IF(DAY(BO20)+1&gt;IF(MONTH(BA5)=12,31,DATE(YEAR(BA5),MONTH(BA5)+1,1)-BA5),"",BO20+1))</f>
        <v>46322</v>
      </c>
      <c r="BV20" s="882"/>
      <c r="BW20" s="882"/>
      <c r="BX20" s="119"/>
      <c r="BY20" s="21"/>
      <c r="BZ20" s="22"/>
      <c r="CA20" s="881">
        <f>IF(BU20="","",IF(DAY(BU20)+1&gt;IF(MONTH(BA5)=12,31,DATE(YEAR(BA5),MONTH(BA5)+1,1)-BA5),"",BU20+1))</f>
        <v>46323</v>
      </c>
      <c r="CB20" s="882"/>
      <c r="CC20" s="882"/>
      <c r="CD20" s="119"/>
      <c r="CE20" s="21"/>
      <c r="CF20" s="22"/>
      <c r="CG20" s="881">
        <f>IF(CA20="","",IF(DAY(CA20)+1&gt;IF(MONTH(BA5)=12,31,DATE(YEAR(BA5),MONTH(BA5)+1,1)-BA5),"",CA20+1))</f>
        <v>46324</v>
      </c>
      <c r="CH20" s="882"/>
      <c r="CI20" s="882"/>
      <c r="CJ20" s="119"/>
      <c r="CK20" s="21"/>
      <c r="CL20" s="22"/>
      <c r="CM20" s="881">
        <f>IF(CG20="","",IF(DAY(CG20)+1&gt;IF(MONTH(BA5)=12,31,DATE(YEAR(BA5),MONTH(BA5)+1,1)-BA5),"",CG20+1))</f>
        <v>46325</v>
      </c>
      <c r="CN20" s="882"/>
      <c r="CO20" s="882"/>
      <c r="CP20" s="140"/>
      <c r="CQ20" s="21"/>
      <c r="CR20" s="22"/>
      <c r="CS20" s="893">
        <f>IF(CM20="","",IF(DAY(CM20)+1&gt;IF(MONTH(BA5)=12,31,DATE(YEAR(BA5),MONTH(BA5)+1,1)-BA5),"",CM20+1))</f>
        <v>46326</v>
      </c>
      <c r="CT20" s="894"/>
      <c r="CU20" s="894"/>
      <c r="CV20" s="120"/>
      <c r="CW20" s="21"/>
      <c r="CX20" s="22"/>
    </row>
    <row r="21" spans="1:102" ht="21.75" customHeight="1" x14ac:dyDescent="0.15">
      <c r="A21" s="611"/>
      <c r="B21" s="612"/>
      <c r="C21" s="612"/>
      <c r="D21" s="612"/>
      <c r="E21" s="612"/>
      <c r="F21" s="612"/>
      <c r="G21" s="612"/>
      <c r="H21" s="613"/>
      <c r="I21" s="879"/>
      <c r="J21" s="880"/>
      <c r="K21" s="880"/>
      <c r="L21" s="141"/>
      <c r="N21" s="17"/>
      <c r="O21" s="883"/>
      <c r="P21" s="884"/>
      <c r="Q21" s="884"/>
      <c r="R21" s="121"/>
      <c r="T21" s="17"/>
      <c r="U21" s="883"/>
      <c r="V21" s="884"/>
      <c r="W21" s="884"/>
      <c r="X21" s="121"/>
      <c r="Z21" s="17"/>
      <c r="AA21" s="883"/>
      <c r="AB21" s="884"/>
      <c r="AC21" s="884"/>
      <c r="AD21" s="121"/>
      <c r="AF21" s="17"/>
      <c r="AG21" s="883"/>
      <c r="AH21" s="884"/>
      <c r="AI21" s="884"/>
      <c r="AJ21" s="121"/>
      <c r="AL21" s="17"/>
      <c r="AM21" s="883"/>
      <c r="AN21" s="884"/>
      <c r="AO21" s="884"/>
      <c r="AP21" s="139"/>
      <c r="AR21" s="17"/>
      <c r="AS21" s="887"/>
      <c r="AT21" s="888"/>
      <c r="AU21" s="888"/>
      <c r="AV21" s="122"/>
      <c r="AX21" s="17"/>
      <c r="BA21" s="611"/>
      <c r="BB21" s="612"/>
      <c r="BC21" s="612"/>
      <c r="BD21" s="612"/>
      <c r="BE21" s="612"/>
      <c r="BF21" s="612"/>
      <c r="BG21" s="612"/>
      <c r="BH21" s="613"/>
      <c r="BI21" s="879"/>
      <c r="BJ21" s="880"/>
      <c r="BK21" s="880"/>
      <c r="BL21" s="141"/>
      <c r="BN21" s="17"/>
      <c r="BO21" s="883"/>
      <c r="BP21" s="884"/>
      <c r="BQ21" s="884"/>
      <c r="BR21" s="121"/>
      <c r="BT21" s="17"/>
      <c r="BU21" s="883"/>
      <c r="BV21" s="884"/>
      <c r="BW21" s="884"/>
      <c r="BX21" s="121"/>
      <c r="BZ21" s="17"/>
      <c r="CA21" s="883"/>
      <c r="CB21" s="884"/>
      <c r="CC21" s="884"/>
      <c r="CD21" s="121"/>
      <c r="CF21" s="17"/>
      <c r="CG21" s="883"/>
      <c r="CH21" s="884"/>
      <c r="CI21" s="884"/>
      <c r="CJ21" s="121"/>
      <c r="CL21" s="17"/>
      <c r="CM21" s="883"/>
      <c r="CN21" s="884"/>
      <c r="CO21" s="884"/>
      <c r="CP21" s="139"/>
      <c r="CR21" s="17"/>
      <c r="CS21" s="887"/>
      <c r="CT21" s="888"/>
      <c r="CU21" s="888"/>
      <c r="CV21" s="122"/>
      <c r="CX21" s="17"/>
    </row>
    <row r="22" spans="1:102" ht="22.5" customHeight="1" x14ac:dyDescent="0.15">
      <c r="A22" s="28"/>
      <c r="B22" s="21"/>
      <c r="C22" s="21"/>
      <c r="D22" s="21"/>
      <c r="E22" s="21"/>
      <c r="F22" s="21"/>
      <c r="G22" s="21"/>
      <c r="H22" s="22"/>
      <c r="I22" s="879"/>
      <c r="J22" s="880"/>
      <c r="K22" s="880"/>
      <c r="L22" s="141"/>
      <c r="N22" s="17"/>
      <c r="O22" s="883"/>
      <c r="P22" s="884"/>
      <c r="Q22" s="884"/>
      <c r="R22" s="121"/>
      <c r="T22" s="17"/>
      <c r="U22" s="883"/>
      <c r="V22" s="884"/>
      <c r="W22" s="884"/>
      <c r="X22" s="121"/>
      <c r="Z22" s="17"/>
      <c r="AA22" s="883"/>
      <c r="AB22" s="884"/>
      <c r="AC22" s="884"/>
      <c r="AD22" s="121"/>
      <c r="AF22" s="17"/>
      <c r="AG22" s="883"/>
      <c r="AH22" s="884"/>
      <c r="AI22" s="884"/>
      <c r="AJ22" s="121"/>
      <c r="AL22" s="17"/>
      <c r="AM22" s="883"/>
      <c r="AN22" s="884"/>
      <c r="AO22" s="884"/>
      <c r="AP22" s="139"/>
      <c r="AR22" s="17"/>
      <c r="AS22" s="887"/>
      <c r="AT22" s="888"/>
      <c r="AU22" s="888"/>
      <c r="AV22" s="122"/>
      <c r="AX22" s="17"/>
      <c r="BA22" s="28"/>
      <c r="BB22" s="21"/>
      <c r="BC22" s="21"/>
      <c r="BD22" s="21"/>
      <c r="BE22" s="21"/>
      <c r="BF22" s="21"/>
      <c r="BG22" s="21"/>
      <c r="BH22" s="22"/>
      <c r="BI22" s="879"/>
      <c r="BJ22" s="880"/>
      <c r="BK22" s="880"/>
      <c r="BL22" s="141"/>
      <c r="BN22" s="17"/>
      <c r="BO22" s="883"/>
      <c r="BP22" s="884"/>
      <c r="BQ22" s="884"/>
      <c r="BR22" s="121"/>
      <c r="BT22" s="17"/>
      <c r="BU22" s="883"/>
      <c r="BV22" s="884"/>
      <c r="BW22" s="884"/>
      <c r="BX22" s="121"/>
      <c r="BZ22" s="17"/>
      <c r="CA22" s="883"/>
      <c r="CB22" s="884"/>
      <c r="CC22" s="884"/>
      <c r="CD22" s="121"/>
      <c r="CF22" s="17"/>
      <c r="CG22" s="883"/>
      <c r="CH22" s="884"/>
      <c r="CI22" s="884"/>
      <c r="CJ22" s="121"/>
      <c r="CL22" s="17"/>
      <c r="CM22" s="883"/>
      <c r="CN22" s="884"/>
      <c r="CO22" s="884"/>
      <c r="CP22" s="139"/>
      <c r="CR22" s="17"/>
      <c r="CS22" s="887"/>
      <c r="CT22" s="888"/>
      <c r="CU22" s="888"/>
      <c r="CV22" s="122"/>
      <c r="CX22" s="17"/>
    </row>
    <row r="23" spans="1:102" ht="81" customHeight="1" x14ac:dyDescent="0.15">
      <c r="A23" s="23"/>
      <c r="H23" s="17"/>
      <c r="I23" s="18"/>
      <c r="J23" s="19"/>
      <c r="K23" s="19"/>
      <c r="L23" s="19"/>
      <c r="M23" s="19"/>
      <c r="N23" s="20"/>
      <c r="O23" s="18"/>
      <c r="P23" s="19"/>
      <c r="Q23" s="19"/>
      <c r="R23" s="19"/>
      <c r="S23" s="19"/>
      <c r="T23" s="20"/>
      <c r="U23" s="18"/>
      <c r="V23" s="19"/>
      <c r="W23" s="19"/>
      <c r="X23" s="19"/>
      <c r="Y23" s="19"/>
      <c r="Z23" s="20"/>
      <c r="AA23" s="18"/>
      <c r="AB23" s="19"/>
      <c r="AC23" s="19"/>
      <c r="AD23" s="19"/>
      <c r="AE23" s="19"/>
      <c r="AF23" s="20"/>
      <c r="AG23" s="18"/>
      <c r="AH23" s="19"/>
      <c r="AI23" s="19"/>
      <c r="AJ23" s="19"/>
      <c r="AK23" s="19"/>
      <c r="AL23" s="20"/>
      <c r="AM23" s="18"/>
      <c r="AN23" s="19"/>
      <c r="AO23" s="19"/>
      <c r="AP23" s="19"/>
      <c r="AQ23" s="19"/>
      <c r="AR23" s="20"/>
      <c r="AS23" s="18"/>
      <c r="AT23" s="19"/>
      <c r="AU23" s="19"/>
      <c r="AV23" s="19"/>
      <c r="AW23" s="19"/>
      <c r="AX23" s="20"/>
      <c r="BA23" s="23"/>
      <c r="BH23" s="17"/>
      <c r="BI23" s="18"/>
      <c r="BJ23" s="19"/>
      <c r="BK23" s="19"/>
      <c r="BL23" s="19"/>
      <c r="BM23" s="19"/>
      <c r="BN23" s="20"/>
      <c r="BO23" s="18"/>
      <c r="BP23" s="19"/>
      <c r="BQ23" s="19"/>
      <c r="BR23" s="19"/>
      <c r="BS23" s="19"/>
      <c r="BT23" s="20"/>
      <c r="BU23" s="18"/>
      <c r="BV23" s="19"/>
      <c r="BW23" s="19"/>
      <c r="BX23" s="19"/>
      <c r="BY23" s="19"/>
      <c r="BZ23" s="20"/>
      <c r="CA23" s="18"/>
      <c r="CB23" s="19"/>
      <c r="CC23" s="19"/>
      <c r="CD23" s="19"/>
      <c r="CE23" s="19"/>
      <c r="CF23" s="20"/>
      <c r="CG23" s="18"/>
      <c r="CH23" s="19"/>
      <c r="CI23" s="19"/>
      <c r="CJ23" s="19"/>
      <c r="CK23" s="19"/>
      <c r="CL23" s="20"/>
      <c r="CM23" s="18"/>
      <c r="CN23" s="19"/>
      <c r="CO23" s="19"/>
      <c r="CP23" s="19"/>
      <c r="CQ23" s="19"/>
      <c r="CR23" s="20"/>
      <c r="CS23" s="18"/>
      <c r="CT23" s="19"/>
      <c r="CU23" s="19"/>
      <c r="CV23" s="19"/>
      <c r="CW23" s="19"/>
      <c r="CX23" s="20"/>
    </row>
    <row r="24" spans="1:102" ht="21.75" customHeight="1" x14ac:dyDescent="0.15">
      <c r="A24" s="23"/>
      <c r="H24" s="17"/>
      <c r="I24" s="940" t="str">
        <f>IF(AS20="","",IF(DAY(AS20)+1&gt;IF(MONTH(A5)=12,31,DATE(YEAR(A5),MONTH(A5)+1,1)-A5),"",AS20+1))</f>
        <v/>
      </c>
      <c r="J24" s="941"/>
      <c r="K24" s="941"/>
      <c r="L24" s="123"/>
      <c r="M24" s="21"/>
      <c r="N24" s="22"/>
      <c r="O24" s="914" t="str">
        <f>IF(I24="","",IF(DAY(I24)+1&gt;IF(MONTH(A5)=12,31,DATE(YEAR(A5),MONTH(A5)+1,1)-A5),"",I24+1))</f>
        <v/>
      </c>
      <c r="P24" s="915"/>
      <c r="Q24" s="915"/>
      <c r="R24" s="119"/>
      <c r="S24" s="21"/>
      <c r="T24" s="22"/>
      <c r="U24" s="820" t="s">
        <v>318</v>
      </c>
      <c r="V24" s="821"/>
      <c r="W24" s="822"/>
      <c r="X24" s="946" t="str">
        <f>VLOOKUP(A5,祝節名,2,FALSE)</f>
        <v>20 海の日
小暑7、大暑23</v>
      </c>
      <c r="Y24" s="946"/>
      <c r="Z24" s="946"/>
      <c r="AA24" s="946"/>
      <c r="AB24" s="946"/>
      <c r="AC24" s="946"/>
      <c r="AD24" s="946"/>
      <c r="AE24" s="946"/>
      <c r="AF24" s="946"/>
      <c r="AG24" s="946"/>
      <c r="AH24" s="946"/>
      <c r="AI24" s="946"/>
      <c r="AJ24" s="820" t="s">
        <v>359</v>
      </c>
      <c r="AK24" s="821"/>
      <c r="AL24" s="822"/>
      <c r="AM24" s="949" t="str">
        <f>VLOOKUP(A5,記念名,2,FALSE)</f>
        <v>国民安全の日 1
世界人口デー 11</v>
      </c>
      <c r="AN24" s="946"/>
      <c r="AO24" s="946"/>
      <c r="AP24" s="946"/>
      <c r="AQ24" s="946"/>
      <c r="AR24" s="946"/>
      <c r="AS24" s="946"/>
      <c r="AT24" s="946"/>
      <c r="AU24" s="946"/>
      <c r="AV24" s="946"/>
      <c r="AW24" s="946"/>
      <c r="AX24" s="950"/>
      <c r="BA24" s="23"/>
      <c r="BH24" s="17"/>
      <c r="BI24" s="940" t="str">
        <f>IF(CS20="","",IF(DAY(CS20)+1&gt;IF(MONTH(BA5)=12,31,DATE(YEAR(BA5),MONTH(BA5)+1,1)-BA5),"",CS20+1))</f>
        <v/>
      </c>
      <c r="BJ24" s="941"/>
      <c r="BK24" s="941"/>
      <c r="BL24" s="123"/>
      <c r="BM24" s="21"/>
      <c r="BN24" s="22"/>
      <c r="BO24" s="914" t="str">
        <f>IF(BI24="","",IF(DAY(BI24)+1&gt;IF(MONTH(BA5)=12,31,DATE(YEAR(BA5),MONTH(BA5)+1,1)-BA5),"",BI24+1))</f>
        <v/>
      </c>
      <c r="BP24" s="915"/>
      <c r="BQ24" s="915"/>
      <c r="BR24" s="119"/>
      <c r="BS24" s="21"/>
      <c r="BT24" s="22"/>
      <c r="BU24" s="820" t="s">
        <v>318</v>
      </c>
      <c r="BV24" s="821"/>
      <c r="BW24" s="822"/>
      <c r="BX24" s="946" t="str">
        <f>VLOOKUP(BA5,祝節名,2,FALSE)</f>
        <v>12 スポーツの日
寒露8、霜降23</v>
      </c>
      <c r="BY24" s="946"/>
      <c r="BZ24" s="946"/>
      <c r="CA24" s="946"/>
      <c r="CB24" s="946"/>
      <c r="CC24" s="946"/>
      <c r="CD24" s="946"/>
      <c r="CE24" s="946"/>
      <c r="CF24" s="946"/>
      <c r="CG24" s="946"/>
      <c r="CH24" s="946"/>
      <c r="CI24" s="946"/>
      <c r="CJ24" s="820" t="s">
        <v>359</v>
      </c>
      <c r="CK24" s="821"/>
      <c r="CL24" s="822"/>
      <c r="CM24" s="949" t="str">
        <f>VLOOKUP(BA5,記念名,2,FALSE)</f>
        <v>目の愛護デー 10
電信電話記念日 23</v>
      </c>
      <c r="CN24" s="946"/>
      <c r="CO24" s="946"/>
      <c r="CP24" s="946"/>
      <c r="CQ24" s="946"/>
      <c r="CR24" s="946"/>
      <c r="CS24" s="946"/>
      <c r="CT24" s="946"/>
      <c r="CU24" s="946"/>
      <c r="CV24" s="946"/>
      <c r="CW24" s="946"/>
      <c r="CX24" s="950"/>
    </row>
    <row r="25" spans="1:102" ht="21.75" customHeight="1" x14ac:dyDescent="0.15">
      <c r="A25" s="23"/>
      <c r="H25" s="17"/>
      <c r="I25" s="942"/>
      <c r="J25" s="943"/>
      <c r="K25" s="943"/>
      <c r="L25" s="124"/>
      <c r="N25" s="17"/>
      <c r="O25" s="916"/>
      <c r="P25" s="917"/>
      <c r="Q25" s="917"/>
      <c r="R25" s="121"/>
      <c r="T25" s="17"/>
      <c r="U25" s="823"/>
      <c r="V25" s="824"/>
      <c r="W25" s="825"/>
      <c r="X25" s="947"/>
      <c r="Y25" s="947"/>
      <c r="Z25" s="947"/>
      <c r="AA25" s="947"/>
      <c r="AB25" s="947"/>
      <c r="AC25" s="947"/>
      <c r="AD25" s="947"/>
      <c r="AE25" s="947"/>
      <c r="AF25" s="947"/>
      <c r="AG25" s="947"/>
      <c r="AH25" s="947"/>
      <c r="AI25" s="947"/>
      <c r="AJ25" s="823"/>
      <c r="AK25" s="824"/>
      <c r="AL25" s="825"/>
      <c r="AM25" s="951"/>
      <c r="AN25" s="947"/>
      <c r="AO25" s="947"/>
      <c r="AP25" s="947"/>
      <c r="AQ25" s="947"/>
      <c r="AR25" s="947"/>
      <c r="AS25" s="947"/>
      <c r="AT25" s="947"/>
      <c r="AU25" s="947"/>
      <c r="AV25" s="947"/>
      <c r="AW25" s="947"/>
      <c r="AX25" s="952"/>
      <c r="BA25" s="23"/>
      <c r="BH25" s="17"/>
      <c r="BI25" s="942"/>
      <c r="BJ25" s="943"/>
      <c r="BK25" s="943"/>
      <c r="BL25" s="124"/>
      <c r="BN25" s="17"/>
      <c r="BO25" s="916"/>
      <c r="BP25" s="917"/>
      <c r="BQ25" s="917"/>
      <c r="BR25" s="121"/>
      <c r="BT25" s="17"/>
      <c r="BU25" s="823"/>
      <c r="BV25" s="824"/>
      <c r="BW25" s="825"/>
      <c r="BX25" s="947"/>
      <c r="BY25" s="947"/>
      <c r="BZ25" s="947"/>
      <c r="CA25" s="947"/>
      <c r="CB25" s="947"/>
      <c r="CC25" s="947"/>
      <c r="CD25" s="947"/>
      <c r="CE25" s="947"/>
      <c r="CF25" s="947"/>
      <c r="CG25" s="947"/>
      <c r="CH25" s="947"/>
      <c r="CI25" s="947"/>
      <c r="CJ25" s="823"/>
      <c r="CK25" s="824"/>
      <c r="CL25" s="825"/>
      <c r="CM25" s="951"/>
      <c r="CN25" s="947"/>
      <c r="CO25" s="947"/>
      <c r="CP25" s="947"/>
      <c r="CQ25" s="947"/>
      <c r="CR25" s="947"/>
      <c r="CS25" s="947"/>
      <c r="CT25" s="947"/>
      <c r="CU25" s="947"/>
      <c r="CV25" s="947"/>
      <c r="CW25" s="947"/>
      <c r="CX25" s="952"/>
    </row>
    <row r="26" spans="1:102" ht="15.75" customHeight="1" x14ac:dyDescent="0.15">
      <c r="A26" s="18"/>
      <c r="B26" s="19"/>
      <c r="C26" s="19"/>
      <c r="D26" s="19"/>
      <c r="E26" s="19"/>
      <c r="F26" s="19"/>
      <c r="G26" s="19"/>
      <c r="H26" s="20"/>
      <c r="I26" s="944"/>
      <c r="J26" s="945"/>
      <c r="K26" s="945"/>
      <c r="L26" s="125"/>
      <c r="M26" s="19"/>
      <c r="N26" s="20"/>
      <c r="O26" s="918"/>
      <c r="P26" s="919"/>
      <c r="Q26" s="919"/>
      <c r="R26" s="136"/>
      <c r="S26" s="19"/>
      <c r="T26" s="20"/>
      <c r="U26" s="826"/>
      <c r="V26" s="827"/>
      <c r="W26" s="828"/>
      <c r="X26" s="948"/>
      <c r="Y26" s="948"/>
      <c r="Z26" s="948"/>
      <c r="AA26" s="948"/>
      <c r="AB26" s="948"/>
      <c r="AC26" s="948"/>
      <c r="AD26" s="948"/>
      <c r="AE26" s="948"/>
      <c r="AF26" s="948"/>
      <c r="AG26" s="948"/>
      <c r="AH26" s="948"/>
      <c r="AI26" s="948"/>
      <c r="AJ26" s="826"/>
      <c r="AK26" s="827"/>
      <c r="AL26" s="828"/>
      <c r="AM26" s="953"/>
      <c r="AN26" s="948"/>
      <c r="AO26" s="948"/>
      <c r="AP26" s="948"/>
      <c r="AQ26" s="948"/>
      <c r="AR26" s="948"/>
      <c r="AS26" s="948"/>
      <c r="AT26" s="948"/>
      <c r="AU26" s="948"/>
      <c r="AV26" s="948"/>
      <c r="AW26" s="948"/>
      <c r="AX26" s="954"/>
      <c r="BA26" s="18"/>
      <c r="BB26" s="19"/>
      <c r="BC26" s="19"/>
      <c r="BD26" s="19"/>
      <c r="BE26" s="19"/>
      <c r="BF26" s="19"/>
      <c r="BG26" s="19"/>
      <c r="BH26" s="20"/>
      <c r="BI26" s="944"/>
      <c r="BJ26" s="945"/>
      <c r="BK26" s="945"/>
      <c r="BL26" s="125"/>
      <c r="BM26" s="19"/>
      <c r="BN26" s="20"/>
      <c r="BO26" s="918"/>
      <c r="BP26" s="919"/>
      <c r="BQ26" s="919"/>
      <c r="BR26" s="136"/>
      <c r="BS26" s="19"/>
      <c r="BT26" s="20"/>
      <c r="BU26" s="826"/>
      <c r="BV26" s="827"/>
      <c r="BW26" s="828"/>
      <c r="BX26" s="948"/>
      <c r="BY26" s="948"/>
      <c r="BZ26" s="948"/>
      <c r="CA26" s="948"/>
      <c r="CB26" s="948"/>
      <c r="CC26" s="948"/>
      <c r="CD26" s="948"/>
      <c r="CE26" s="948"/>
      <c r="CF26" s="948"/>
      <c r="CG26" s="948"/>
      <c r="CH26" s="948"/>
      <c r="CI26" s="948"/>
      <c r="CJ26" s="826"/>
      <c r="CK26" s="827"/>
      <c r="CL26" s="828"/>
      <c r="CM26" s="953"/>
      <c r="CN26" s="948"/>
      <c r="CO26" s="948"/>
      <c r="CP26" s="948"/>
      <c r="CQ26" s="948"/>
      <c r="CR26" s="948"/>
      <c r="CS26" s="948"/>
      <c r="CT26" s="948"/>
      <c r="CU26" s="948"/>
      <c r="CV26" s="948"/>
      <c r="CW26" s="948"/>
      <c r="CX26" s="954"/>
    </row>
    <row r="27" spans="1:102" ht="51.75" customHeight="1" x14ac:dyDescent="0.15">
      <c r="BA27" s="154"/>
    </row>
    <row r="28" spans="1:102" ht="24" customHeight="1" x14ac:dyDescent="0.15">
      <c r="A28" s="957">
        <f>A31</f>
        <v>46235</v>
      </c>
      <c r="B28" s="958"/>
      <c r="C28" s="958"/>
      <c r="D28" s="958"/>
      <c r="E28" s="958"/>
      <c r="F28" s="958"/>
      <c r="G28" s="958"/>
      <c r="H28" s="959"/>
      <c r="I28" s="594" t="s">
        <v>24</v>
      </c>
      <c r="J28" s="595"/>
      <c r="K28" s="595"/>
      <c r="L28" s="148"/>
      <c r="M28" s="148"/>
      <c r="N28" s="147"/>
      <c r="O28" s="932" t="s">
        <v>56</v>
      </c>
      <c r="P28" s="933"/>
      <c r="Q28" s="933"/>
      <c r="R28" s="146"/>
      <c r="S28" s="146"/>
      <c r="T28" s="145"/>
      <c r="U28" s="955" t="s">
        <v>53</v>
      </c>
      <c r="V28" s="956"/>
      <c r="W28" s="956"/>
      <c r="X28" s="150"/>
      <c r="Y28" s="150"/>
      <c r="Z28" s="149"/>
      <c r="AA28" s="932" t="s">
        <v>57</v>
      </c>
      <c r="AB28" s="933"/>
      <c r="AC28" s="933"/>
      <c r="AD28" s="146"/>
      <c r="AE28" s="146"/>
      <c r="AF28" s="145"/>
      <c r="AG28" s="955" t="s">
        <v>58</v>
      </c>
      <c r="AH28" s="956"/>
      <c r="AI28" s="956"/>
      <c r="AJ28" s="150"/>
      <c r="AK28" s="150"/>
      <c r="AL28" s="149"/>
      <c r="AM28" s="932" t="s">
        <v>59</v>
      </c>
      <c r="AN28" s="933"/>
      <c r="AO28" s="933"/>
      <c r="AP28" s="146"/>
      <c r="AQ28" s="146"/>
      <c r="AR28" s="145"/>
      <c r="AS28" s="582" t="s">
        <v>62</v>
      </c>
      <c r="AT28" s="583"/>
      <c r="AU28" s="583"/>
      <c r="AV28" s="144"/>
      <c r="AW28" s="144"/>
      <c r="AX28" s="143"/>
      <c r="BA28" s="957">
        <f>BA31</f>
        <v>46327</v>
      </c>
      <c r="BB28" s="958"/>
      <c r="BC28" s="958"/>
      <c r="BD28" s="958"/>
      <c r="BE28" s="958"/>
      <c r="BF28" s="958"/>
      <c r="BG28" s="958"/>
      <c r="BH28" s="959"/>
      <c r="BI28" s="594" t="s">
        <v>24</v>
      </c>
      <c r="BJ28" s="595"/>
      <c r="BK28" s="595"/>
      <c r="BL28" s="148"/>
      <c r="BM28" s="148"/>
      <c r="BN28" s="147"/>
      <c r="BO28" s="932" t="s">
        <v>56</v>
      </c>
      <c r="BP28" s="933"/>
      <c r="BQ28" s="933"/>
      <c r="BR28" s="146"/>
      <c r="BS28" s="146"/>
      <c r="BT28" s="145"/>
      <c r="BU28" s="955" t="s">
        <v>53</v>
      </c>
      <c r="BV28" s="956"/>
      <c r="BW28" s="956"/>
      <c r="BX28" s="150"/>
      <c r="BY28" s="150"/>
      <c r="BZ28" s="149"/>
      <c r="CA28" s="932" t="s">
        <v>57</v>
      </c>
      <c r="CB28" s="933"/>
      <c r="CC28" s="933"/>
      <c r="CD28" s="146"/>
      <c r="CE28" s="146"/>
      <c r="CF28" s="145"/>
      <c r="CG28" s="955" t="s">
        <v>58</v>
      </c>
      <c r="CH28" s="956"/>
      <c r="CI28" s="956"/>
      <c r="CJ28" s="150"/>
      <c r="CK28" s="150"/>
      <c r="CL28" s="149"/>
      <c r="CM28" s="932" t="s">
        <v>59</v>
      </c>
      <c r="CN28" s="933"/>
      <c r="CO28" s="933"/>
      <c r="CP28" s="146"/>
      <c r="CQ28" s="146"/>
      <c r="CR28" s="145"/>
      <c r="CS28" s="582" t="s">
        <v>62</v>
      </c>
      <c r="CT28" s="583"/>
      <c r="CU28" s="583"/>
      <c r="CV28" s="144"/>
      <c r="CW28" s="144"/>
      <c r="CX28" s="143"/>
    </row>
    <row r="29" spans="1:102" ht="21.75" customHeight="1" x14ac:dyDescent="0.15">
      <c r="A29" s="960"/>
      <c r="B29" s="961"/>
      <c r="C29" s="961"/>
      <c r="D29" s="961"/>
      <c r="E29" s="961"/>
      <c r="F29" s="961"/>
      <c r="G29" s="961"/>
      <c r="H29" s="962"/>
      <c r="I29" s="879">
        <f>IF(WEEKDAY(A31)=1,A31,(IF(WEEKDAY(A31)=2,A31-1,(IF(WEEKDAY(A31)=3,A31-2,(IF(WEEKDAY(A31)=4,A31-3,(IF(WEEKDAY(A31)=5,A31-4,IF(WEEKDAY(A31)=6,A31-5,A31-6))))))))))</f>
        <v>46229</v>
      </c>
      <c r="J29" s="880"/>
      <c r="K29" s="880"/>
      <c r="O29" s="881">
        <f>I29+1</f>
        <v>46230</v>
      </c>
      <c r="P29" s="882"/>
      <c r="Q29" s="882"/>
      <c r="U29" s="881">
        <f>O29+1</f>
        <v>46231</v>
      </c>
      <c r="V29" s="882"/>
      <c r="W29" s="882"/>
      <c r="X29" s="119"/>
      <c r="Y29" s="21"/>
      <c r="Z29" s="22"/>
      <c r="AA29" s="881">
        <f>U29+1</f>
        <v>46232</v>
      </c>
      <c r="AB29" s="882"/>
      <c r="AC29" s="882"/>
      <c r="AD29" s="119"/>
      <c r="AE29" s="21"/>
      <c r="AF29" s="22"/>
      <c r="AG29" s="881">
        <f>AA29+1</f>
        <v>46233</v>
      </c>
      <c r="AH29" s="882"/>
      <c r="AI29" s="882"/>
      <c r="AJ29" s="119"/>
      <c r="AK29" s="21"/>
      <c r="AL29" s="22"/>
      <c r="AM29" s="881">
        <f>AG29+1</f>
        <v>46234</v>
      </c>
      <c r="AN29" s="882"/>
      <c r="AO29" s="882"/>
      <c r="AP29" s="119"/>
      <c r="AQ29" s="21"/>
      <c r="AR29" s="22"/>
      <c r="AS29" s="873">
        <f>AM29+1</f>
        <v>46235</v>
      </c>
      <c r="AT29" s="874"/>
      <c r="AU29" s="874"/>
      <c r="AV29" s="120"/>
      <c r="AW29" s="21"/>
      <c r="AX29" s="22"/>
      <c r="BA29" s="960"/>
      <c r="BB29" s="961"/>
      <c r="BC29" s="961"/>
      <c r="BD29" s="961"/>
      <c r="BE29" s="961"/>
      <c r="BF29" s="961"/>
      <c r="BG29" s="961"/>
      <c r="BH29" s="962"/>
      <c r="BI29" s="879">
        <f>IF(WEEKDAY(BA31)=1,BA31,(IF(WEEKDAY(BA31)=2,BA31-1,(IF(WEEKDAY(BA31)=3,BA31-2,(IF(WEEKDAY(BA31)=4,BA31-3,(IF(WEEKDAY(BA31)=5,BA31-4,IF(WEEKDAY(BA31)=6,BA31-5,BA31-6))))))))))</f>
        <v>46327</v>
      </c>
      <c r="BJ29" s="880"/>
      <c r="BK29" s="880"/>
      <c r="BO29" s="881">
        <f>BI29+1</f>
        <v>46328</v>
      </c>
      <c r="BP29" s="882"/>
      <c r="BQ29" s="882"/>
      <c r="BU29" s="881">
        <f>BO29+1</f>
        <v>46329</v>
      </c>
      <c r="BV29" s="882"/>
      <c r="BW29" s="882"/>
      <c r="BX29" s="119"/>
      <c r="BY29" s="21"/>
      <c r="BZ29" s="22"/>
      <c r="CA29" s="881">
        <f>BU29+1</f>
        <v>46330</v>
      </c>
      <c r="CB29" s="882"/>
      <c r="CC29" s="882"/>
      <c r="CD29" s="119"/>
      <c r="CE29" s="21"/>
      <c r="CF29" s="22"/>
      <c r="CG29" s="881">
        <f>CA29+1</f>
        <v>46331</v>
      </c>
      <c r="CH29" s="882"/>
      <c r="CI29" s="882"/>
      <c r="CJ29" s="119"/>
      <c r="CK29" s="21"/>
      <c r="CL29" s="22"/>
      <c r="CM29" s="881">
        <f>CG29+1</f>
        <v>46332</v>
      </c>
      <c r="CN29" s="882"/>
      <c r="CO29" s="882"/>
      <c r="CP29" s="119"/>
      <c r="CQ29" s="21"/>
      <c r="CR29" s="22"/>
      <c r="CS29" s="873">
        <f>CM29+1</f>
        <v>46333</v>
      </c>
      <c r="CT29" s="874"/>
      <c r="CU29" s="874"/>
      <c r="CV29" s="120"/>
      <c r="CW29" s="21"/>
      <c r="CX29" s="22"/>
    </row>
    <row r="30" spans="1:102" ht="21.75" customHeight="1" x14ac:dyDescent="0.15">
      <c r="A30" s="960"/>
      <c r="B30" s="961"/>
      <c r="C30" s="961"/>
      <c r="D30" s="961"/>
      <c r="E30" s="961"/>
      <c r="F30" s="961"/>
      <c r="G30" s="961"/>
      <c r="H30" s="962"/>
      <c r="I30" s="879"/>
      <c r="J30" s="880"/>
      <c r="K30" s="880"/>
      <c r="O30" s="883"/>
      <c r="P30" s="884"/>
      <c r="Q30" s="884"/>
      <c r="U30" s="883"/>
      <c r="V30" s="884"/>
      <c r="W30" s="884"/>
      <c r="X30" s="121"/>
      <c r="Z30" s="17"/>
      <c r="AA30" s="883"/>
      <c r="AB30" s="884"/>
      <c r="AC30" s="884"/>
      <c r="AD30" s="121"/>
      <c r="AF30" s="17"/>
      <c r="AG30" s="883"/>
      <c r="AH30" s="884"/>
      <c r="AI30" s="884"/>
      <c r="AJ30" s="121"/>
      <c r="AL30" s="17"/>
      <c r="AM30" s="883"/>
      <c r="AN30" s="884"/>
      <c r="AO30" s="884"/>
      <c r="AP30" s="121"/>
      <c r="AR30" s="17"/>
      <c r="AS30" s="875"/>
      <c r="AT30" s="876"/>
      <c r="AU30" s="876"/>
      <c r="AV30" s="122"/>
      <c r="AX30" s="17"/>
      <c r="BA30" s="960"/>
      <c r="BB30" s="961"/>
      <c r="BC30" s="961"/>
      <c r="BD30" s="961"/>
      <c r="BE30" s="961"/>
      <c r="BF30" s="961"/>
      <c r="BG30" s="961"/>
      <c r="BH30" s="962"/>
      <c r="BI30" s="879"/>
      <c r="BJ30" s="880"/>
      <c r="BK30" s="880"/>
      <c r="BO30" s="883"/>
      <c r="BP30" s="884"/>
      <c r="BQ30" s="884"/>
      <c r="BU30" s="883"/>
      <c r="BV30" s="884"/>
      <c r="BW30" s="884"/>
      <c r="BX30" s="121"/>
      <c r="BZ30" s="17"/>
      <c r="CA30" s="883"/>
      <c r="CB30" s="884"/>
      <c r="CC30" s="884"/>
      <c r="CD30" s="121"/>
      <c r="CF30" s="17"/>
      <c r="CG30" s="883"/>
      <c r="CH30" s="884"/>
      <c r="CI30" s="884"/>
      <c r="CJ30" s="121"/>
      <c r="CL30" s="17"/>
      <c r="CM30" s="883"/>
      <c r="CN30" s="884"/>
      <c r="CO30" s="884"/>
      <c r="CP30" s="121"/>
      <c r="CR30" s="17"/>
      <c r="CS30" s="875"/>
      <c r="CT30" s="876"/>
      <c r="CU30" s="876"/>
      <c r="CV30" s="122"/>
      <c r="CX30" s="17"/>
    </row>
    <row r="31" spans="1:102" ht="22.5" customHeight="1" x14ac:dyDescent="0.15">
      <c r="A31" s="636">
        <f>IF(MONTH(A5)=12,DATE(YEAR(A5)+1,1,1),DATE(YEAR(A5),MONTH(A5)+1,1))</f>
        <v>46235</v>
      </c>
      <c r="B31" s="637"/>
      <c r="C31" s="637"/>
      <c r="D31" s="637"/>
      <c r="E31" s="637"/>
      <c r="F31" s="637"/>
      <c r="G31" s="637"/>
      <c r="H31" s="638"/>
      <c r="I31" s="879"/>
      <c r="J31" s="880"/>
      <c r="K31" s="880"/>
      <c r="O31" s="883"/>
      <c r="P31" s="884"/>
      <c r="Q31" s="884"/>
      <c r="U31" s="883"/>
      <c r="V31" s="884"/>
      <c r="W31" s="884"/>
      <c r="X31" s="121"/>
      <c r="Z31" s="17"/>
      <c r="AA31" s="883"/>
      <c r="AB31" s="884"/>
      <c r="AC31" s="884"/>
      <c r="AD31" s="121"/>
      <c r="AF31" s="17"/>
      <c r="AG31" s="883"/>
      <c r="AH31" s="884"/>
      <c r="AI31" s="884"/>
      <c r="AJ31" s="121"/>
      <c r="AL31" s="17"/>
      <c r="AM31" s="883"/>
      <c r="AN31" s="884"/>
      <c r="AO31" s="884"/>
      <c r="AP31" s="121"/>
      <c r="AR31" s="17"/>
      <c r="AS31" s="875"/>
      <c r="AT31" s="876"/>
      <c r="AU31" s="876"/>
      <c r="AV31" s="122"/>
      <c r="AX31" s="17"/>
      <c r="BA31" s="636">
        <f>IF(MONTH(BA5)=12,DATE(YEAR(BA5)+1,1,1),DATE(YEAR(BA5),MONTH(BA5)+1,1))</f>
        <v>46327</v>
      </c>
      <c r="BB31" s="637"/>
      <c r="BC31" s="637"/>
      <c r="BD31" s="637"/>
      <c r="BE31" s="637"/>
      <c r="BF31" s="637"/>
      <c r="BG31" s="637"/>
      <c r="BH31" s="638"/>
      <c r="BI31" s="879"/>
      <c r="BJ31" s="880"/>
      <c r="BK31" s="880"/>
      <c r="BO31" s="883"/>
      <c r="BP31" s="884"/>
      <c r="BQ31" s="884"/>
      <c r="BU31" s="883"/>
      <c r="BV31" s="884"/>
      <c r="BW31" s="884"/>
      <c r="BX31" s="121"/>
      <c r="BZ31" s="17"/>
      <c r="CA31" s="883"/>
      <c r="CB31" s="884"/>
      <c r="CC31" s="884"/>
      <c r="CD31" s="121"/>
      <c r="CF31" s="17"/>
      <c r="CG31" s="883"/>
      <c r="CH31" s="884"/>
      <c r="CI31" s="884"/>
      <c r="CJ31" s="121"/>
      <c r="CL31" s="17"/>
      <c r="CM31" s="883"/>
      <c r="CN31" s="884"/>
      <c r="CO31" s="884"/>
      <c r="CP31" s="121"/>
      <c r="CR31" s="17"/>
      <c r="CS31" s="875"/>
      <c r="CT31" s="876"/>
      <c r="CU31" s="876"/>
      <c r="CV31" s="122"/>
      <c r="CX31" s="17"/>
    </row>
    <row r="32" spans="1:102" ht="54.75" customHeight="1" x14ac:dyDescent="0.15">
      <c r="A32" s="636"/>
      <c r="B32" s="637"/>
      <c r="C32" s="637"/>
      <c r="D32" s="637"/>
      <c r="E32" s="637"/>
      <c r="F32" s="637"/>
      <c r="G32" s="637"/>
      <c r="H32" s="638"/>
      <c r="O32" s="23"/>
      <c r="U32" s="18"/>
      <c r="V32" s="19"/>
      <c r="W32" s="19"/>
      <c r="X32" s="19"/>
      <c r="Y32" s="19"/>
      <c r="Z32" s="20"/>
      <c r="AA32" s="18"/>
      <c r="AB32" s="19"/>
      <c r="AC32" s="19"/>
      <c r="AD32" s="19"/>
      <c r="AE32" s="19"/>
      <c r="AF32" s="20"/>
      <c r="AG32" s="18"/>
      <c r="AH32" s="19"/>
      <c r="AI32" s="19"/>
      <c r="AJ32" s="19"/>
      <c r="AK32" s="19"/>
      <c r="AL32" s="20"/>
      <c r="AM32" s="18"/>
      <c r="AN32" s="19"/>
      <c r="AO32" s="19"/>
      <c r="AP32" s="19"/>
      <c r="AQ32" s="19"/>
      <c r="AR32" s="20"/>
      <c r="AS32" s="18"/>
      <c r="AT32" s="19"/>
      <c r="AU32" s="19"/>
      <c r="AV32" s="19"/>
      <c r="AW32" s="19"/>
      <c r="AX32" s="20"/>
      <c r="BA32" s="636"/>
      <c r="BB32" s="637"/>
      <c r="BC32" s="637"/>
      <c r="BD32" s="637"/>
      <c r="BE32" s="637"/>
      <c r="BF32" s="637"/>
      <c r="BG32" s="637"/>
      <c r="BH32" s="638"/>
      <c r="BO32" s="23"/>
      <c r="BU32" s="18"/>
      <c r="BV32" s="19"/>
      <c r="BW32" s="19"/>
      <c r="BX32" s="19"/>
      <c r="BY32" s="19"/>
      <c r="BZ32" s="20"/>
      <c r="CA32" s="18"/>
      <c r="CB32" s="19"/>
      <c r="CC32" s="19"/>
      <c r="CD32" s="19"/>
      <c r="CE32" s="19"/>
      <c r="CF32" s="20"/>
      <c r="CG32" s="18"/>
      <c r="CH32" s="19"/>
      <c r="CI32" s="19"/>
      <c r="CJ32" s="19"/>
      <c r="CK32" s="19"/>
      <c r="CL32" s="20"/>
      <c r="CM32" s="18"/>
      <c r="CN32" s="19"/>
      <c r="CO32" s="19"/>
      <c r="CP32" s="19"/>
      <c r="CQ32" s="19"/>
      <c r="CR32" s="20"/>
      <c r="CS32" s="18"/>
      <c r="CT32" s="19"/>
      <c r="CU32" s="19"/>
      <c r="CV32" s="19"/>
      <c r="CW32" s="19"/>
      <c r="CX32" s="20"/>
    </row>
    <row r="33" spans="1:102" ht="21.75" customHeight="1" x14ac:dyDescent="0.15">
      <c r="A33" s="611" t="str">
        <f>IF(A31&gt;=43586,"令和"&amp;IF(YEAR(A31)-2018=1,"元",YEAR(A31)-2018),"平成"&amp;(YEAR(A31)-1988))</f>
        <v>令和8</v>
      </c>
      <c r="B33" s="612"/>
      <c r="C33" s="612"/>
      <c r="D33" s="612"/>
      <c r="E33" s="612"/>
      <c r="F33" s="612"/>
      <c r="G33" s="612"/>
      <c r="H33" s="613"/>
      <c r="I33" s="885">
        <f>AS29+1</f>
        <v>46236</v>
      </c>
      <c r="J33" s="886"/>
      <c r="K33" s="886"/>
      <c r="L33" s="123"/>
      <c r="M33" s="21"/>
      <c r="N33" s="22"/>
      <c r="O33" s="881">
        <f>I33+1</f>
        <v>46237</v>
      </c>
      <c r="P33" s="882"/>
      <c r="Q33" s="882"/>
      <c r="R33" s="119"/>
      <c r="S33" s="21"/>
      <c r="T33" s="22"/>
      <c r="U33" s="881">
        <f>O33+1</f>
        <v>46238</v>
      </c>
      <c r="V33" s="882"/>
      <c r="W33" s="882"/>
      <c r="X33" s="119"/>
      <c r="Y33" s="21"/>
      <c r="Z33" s="22"/>
      <c r="AA33" s="881">
        <f>U33+1</f>
        <v>46239</v>
      </c>
      <c r="AB33" s="882"/>
      <c r="AC33" s="882"/>
      <c r="AD33" s="119"/>
      <c r="AE33" s="21"/>
      <c r="AF33" s="22"/>
      <c r="AG33" s="881">
        <f>AA33+1</f>
        <v>46240</v>
      </c>
      <c r="AH33" s="882"/>
      <c r="AI33" s="882"/>
      <c r="AJ33" s="119"/>
      <c r="AK33" s="21"/>
      <c r="AL33" s="22"/>
      <c r="AM33" s="881">
        <f>AG33+1</f>
        <v>46241</v>
      </c>
      <c r="AN33" s="882"/>
      <c r="AO33" s="882"/>
      <c r="AP33" s="119"/>
      <c r="AQ33" s="21"/>
      <c r="AR33" s="22"/>
      <c r="AS33" s="887">
        <f>AM33+1</f>
        <v>46242</v>
      </c>
      <c r="AT33" s="888"/>
      <c r="AU33" s="888"/>
      <c r="AV33" s="119"/>
      <c r="AW33" s="21"/>
      <c r="AX33" s="22"/>
      <c r="BA33" s="611" t="str">
        <f>IF(BA31&gt;=43586,"令和"&amp;IF(YEAR(BA31)-2018=1,"元",YEAR(BA31)-2018),"平成"&amp;(YEAR(BA31)-1988))</f>
        <v>令和8</v>
      </c>
      <c r="BB33" s="612"/>
      <c r="BC33" s="612"/>
      <c r="BD33" s="612"/>
      <c r="BE33" s="612"/>
      <c r="BF33" s="612"/>
      <c r="BG33" s="612"/>
      <c r="BH33" s="613"/>
      <c r="BI33" s="885">
        <f>CS29+1</f>
        <v>46334</v>
      </c>
      <c r="BJ33" s="886"/>
      <c r="BK33" s="886"/>
      <c r="BL33" s="123"/>
      <c r="BM33" s="21"/>
      <c r="BN33" s="22"/>
      <c r="BO33" s="881">
        <f>BI33+1</f>
        <v>46335</v>
      </c>
      <c r="BP33" s="882"/>
      <c r="BQ33" s="882"/>
      <c r="BR33" s="119"/>
      <c r="BS33" s="21"/>
      <c r="BT33" s="22"/>
      <c r="BU33" s="881">
        <f>BO33+1</f>
        <v>46336</v>
      </c>
      <c r="BV33" s="882"/>
      <c r="BW33" s="882"/>
      <c r="BX33" s="119"/>
      <c r="BY33" s="21"/>
      <c r="BZ33" s="22"/>
      <c r="CA33" s="881">
        <f>BU33+1</f>
        <v>46337</v>
      </c>
      <c r="CB33" s="882"/>
      <c r="CC33" s="882"/>
      <c r="CD33" s="119"/>
      <c r="CE33" s="21"/>
      <c r="CF33" s="22"/>
      <c r="CG33" s="881">
        <f>CA33+1</f>
        <v>46338</v>
      </c>
      <c r="CH33" s="882"/>
      <c r="CI33" s="882"/>
      <c r="CJ33" s="119"/>
      <c r="CK33" s="21"/>
      <c r="CL33" s="22"/>
      <c r="CM33" s="881">
        <f>CG33+1</f>
        <v>46339</v>
      </c>
      <c r="CN33" s="882"/>
      <c r="CO33" s="882"/>
      <c r="CP33" s="119"/>
      <c r="CQ33" s="21"/>
      <c r="CR33" s="22"/>
      <c r="CS33" s="887">
        <f>CM33+1</f>
        <v>46340</v>
      </c>
      <c r="CT33" s="888"/>
      <c r="CU33" s="888"/>
      <c r="CV33" s="119"/>
      <c r="CW33" s="21"/>
      <c r="CX33" s="22"/>
    </row>
    <row r="34" spans="1:102" ht="21.75" customHeight="1" x14ac:dyDescent="0.15">
      <c r="A34" s="611"/>
      <c r="B34" s="612"/>
      <c r="C34" s="612"/>
      <c r="D34" s="612"/>
      <c r="E34" s="612"/>
      <c r="F34" s="612"/>
      <c r="G34" s="612"/>
      <c r="H34" s="613"/>
      <c r="I34" s="879"/>
      <c r="J34" s="880"/>
      <c r="K34" s="880"/>
      <c r="L34" s="124"/>
      <c r="N34" s="17"/>
      <c r="O34" s="883"/>
      <c r="P34" s="884"/>
      <c r="Q34" s="884"/>
      <c r="R34" s="121"/>
      <c r="T34" s="17"/>
      <c r="U34" s="883"/>
      <c r="V34" s="884"/>
      <c r="W34" s="884"/>
      <c r="X34" s="121"/>
      <c r="Z34" s="17"/>
      <c r="AA34" s="883"/>
      <c r="AB34" s="884"/>
      <c r="AC34" s="884"/>
      <c r="AD34" s="121"/>
      <c r="AF34" s="17"/>
      <c r="AG34" s="883"/>
      <c r="AH34" s="884"/>
      <c r="AI34" s="884"/>
      <c r="AJ34" s="121"/>
      <c r="AL34" s="17"/>
      <c r="AM34" s="883"/>
      <c r="AN34" s="884"/>
      <c r="AO34" s="884"/>
      <c r="AP34" s="121"/>
      <c r="AR34" s="17"/>
      <c r="AS34" s="887"/>
      <c r="AT34" s="888"/>
      <c r="AU34" s="888"/>
      <c r="AV34" s="121"/>
      <c r="AX34" s="17"/>
      <c r="BA34" s="611"/>
      <c r="BB34" s="612"/>
      <c r="BC34" s="612"/>
      <c r="BD34" s="612"/>
      <c r="BE34" s="612"/>
      <c r="BF34" s="612"/>
      <c r="BG34" s="612"/>
      <c r="BH34" s="613"/>
      <c r="BI34" s="879"/>
      <c r="BJ34" s="880"/>
      <c r="BK34" s="880"/>
      <c r="BL34" s="124"/>
      <c r="BN34" s="17"/>
      <c r="BO34" s="883"/>
      <c r="BP34" s="884"/>
      <c r="BQ34" s="884"/>
      <c r="BR34" s="121"/>
      <c r="BT34" s="17"/>
      <c r="BU34" s="883"/>
      <c r="BV34" s="884"/>
      <c r="BW34" s="884"/>
      <c r="BX34" s="121"/>
      <c r="BZ34" s="17"/>
      <c r="CA34" s="883"/>
      <c r="CB34" s="884"/>
      <c r="CC34" s="884"/>
      <c r="CD34" s="121"/>
      <c r="CF34" s="17"/>
      <c r="CG34" s="883"/>
      <c r="CH34" s="884"/>
      <c r="CI34" s="884"/>
      <c r="CJ34" s="121"/>
      <c r="CL34" s="17"/>
      <c r="CM34" s="883"/>
      <c r="CN34" s="884"/>
      <c r="CO34" s="884"/>
      <c r="CP34" s="121"/>
      <c r="CR34" s="17"/>
      <c r="CS34" s="887"/>
      <c r="CT34" s="888"/>
      <c r="CU34" s="888"/>
      <c r="CV34" s="121"/>
      <c r="CX34" s="17"/>
    </row>
    <row r="35" spans="1:102" ht="22.5" customHeight="1" x14ac:dyDescent="0.15">
      <c r="A35" s="28"/>
      <c r="B35" s="21"/>
      <c r="C35" s="21"/>
      <c r="D35" s="21"/>
      <c r="E35" s="21"/>
      <c r="F35" s="21"/>
      <c r="G35" s="21"/>
      <c r="H35" s="22"/>
      <c r="I35" s="879"/>
      <c r="J35" s="880"/>
      <c r="K35" s="880"/>
      <c r="L35" s="124"/>
      <c r="N35" s="17"/>
      <c r="O35" s="883"/>
      <c r="P35" s="884"/>
      <c r="Q35" s="884"/>
      <c r="R35" s="121"/>
      <c r="T35" s="17"/>
      <c r="U35" s="883"/>
      <c r="V35" s="884"/>
      <c r="W35" s="884"/>
      <c r="X35" s="121"/>
      <c r="Z35" s="17"/>
      <c r="AA35" s="883"/>
      <c r="AB35" s="884"/>
      <c r="AC35" s="884"/>
      <c r="AD35" s="121"/>
      <c r="AF35" s="17"/>
      <c r="AG35" s="883"/>
      <c r="AH35" s="884"/>
      <c r="AI35" s="884"/>
      <c r="AJ35" s="121"/>
      <c r="AL35" s="17"/>
      <c r="AM35" s="883"/>
      <c r="AN35" s="884"/>
      <c r="AO35" s="884"/>
      <c r="AP35" s="121"/>
      <c r="AR35" s="17"/>
      <c r="AS35" s="887"/>
      <c r="AT35" s="888"/>
      <c r="AU35" s="888"/>
      <c r="AV35" s="121"/>
      <c r="AX35" s="17"/>
      <c r="BA35" s="28"/>
      <c r="BB35" s="21"/>
      <c r="BC35" s="21"/>
      <c r="BD35" s="21"/>
      <c r="BE35" s="21"/>
      <c r="BF35" s="21"/>
      <c r="BG35" s="21"/>
      <c r="BH35" s="22"/>
      <c r="BI35" s="879"/>
      <c r="BJ35" s="880"/>
      <c r="BK35" s="880"/>
      <c r="BL35" s="124"/>
      <c r="BN35" s="17"/>
      <c r="BO35" s="883"/>
      <c r="BP35" s="884"/>
      <c r="BQ35" s="884"/>
      <c r="BR35" s="121"/>
      <c r="BT35" s="17"/>
      <c r="BU35" s="883"/>
      <c r="BV35" s="884"/>
      <c r="BW35" s="884"/>
      <c r="BX35" s="121"/>
      <c r="BZ35" s="17"/>
      <c r="CA35" s="883"/>
      <c r="CB35" s="884"/>
      <c r="CC35" s="884"/>
      <c r="CD35" s="121"/>
      <c r="CF35" s="17"/>
      <c r="CG35" s="883"/>
      <c r="CH35" s="884"/>
      <c r="CI35" s="884"/>
      <c r="CJ35" s="121"/>
      <c r="CL35" s="17"/>
      <c r="CM35" s="883"/>
      <c r="CN35" s="884"/>
      <c r="CO35" s="884"/>
      <c r="CP35" s="121"/>
      <c r="CR35" s="17"/>
      <c r="CS35" s="887"/>
      <c r="CT35" s="888"/>
      <c r="CU35" s="888"/>
      <c r="CV35" s="121"/>
      <c r="CX35" s="17"/>
    </row>
    <row r="36" spans="1:102" ht="58.5" customHeight="1" x14ac:dyDescent="0.15">
      <c r="A36" s="23"/>
      <c r="H36" s="17"/>
      <c r="I36" s="18"/>
      <c r="J36" s="19"/>
      <c r="K36" s="19"/>
      <c r="L36" s="19"/>
      <c r="M36" s="19"/>
      <c r="N36" s="20"/>
      <c r="O36" s="18"/>
      <c r="P36" s="19"/>
      <c r="Q36" s="19"/>
      <c r="R36" s="19"/>
      <c r="S36" s="19"/>
      <c r="T36" s="20"/>
      <c r="U36" s="18"/>
      <c r="V36" s="19"/>
      <c r="W36" s="19"/>
      <c r="X36" s="19"/>
      <c r="Y36" s="19"/>
      <c r="Z36" s="20"/>
      <c r="AA36" s="18"/>
      <c r="AB36" s="19"/>
      <c r="AC36" s="19"/>
      <c r="AD36" s="19"/>
      <c r="AE36" s="19"/>
      <c r="AF36" s="20"/>
      <c r="AG36" s="18"/>
      <c r="AH36" s="19"/>
      <c r="AI36" s="19"/>
      <c r="AJ36" s="19"/>
      <c r="AK36" s="19"/>
      <c r="AL36" s="20"/>
      <c r="AM36" s="18"/>
      <c r="AN36" s="19"/>
      <c r="AO36" s="19"/>
      <c r="AP36" s="19"/>
      <c r="AQ36" s="19"/>
      <c r="AR36" s="20"/>
      <c r="AS36" s="18"/>
      <c r="AT36" s="19"/>
      <c r="AU36" s="19"/>
      <c r="AV36" s="19"/>
      <c r="AW36" s="19"/>
      <c r="AX36" s="20"/>
      <c r="BA36" s="23"/>
      <c r="BH36" s="17"/>
      <c r="BI36" s="18"/>
      <c r="BJ36" s="19"/>
      <c r="BK36" s="19"/>
      <c r="BL36" s="19"/>
      <c r="BM36" s="19"/>
      <c r="BN36" s="20"/>
      <c r="BO36" s="18"/>
      <c r="BP36" s="19"/>
      <c r="BQ36" s="19"/>
      <c r="BR36" s="19"/>
      <c r="BS36" s="19"/>
      <c r="BT36" s="20"/>
      <c r="BU36" s="18"/>
      <c r="BV36" s="19"/>
      <c r="BW36" s="19"/>
      <c r="BX36" s="19"/>
      <c r="BY36" s="19"/>
      <c r="BZ36" s="20"/>
      <c r="CA36" s="18"/>
      <c r="CB36" s="19"/>
      <c r="CC36" s="19"/>
      <c r="CD36" s="19"/>
      <c r="CE36" s="19"/>
      <c r="CF36" s="20"/>
      <c r="CG36" s="18"/>
      <c r="CH36" s="19"/>
      <c r="CI36" s="19"/>
      <c r="CJ36" s="19"/>
      <c r="CK36" s="19"/>
      <c r="CL36" s="20"/>
      <c r="CM36" s="18"/>
      <c r="CN36" s="19"/>
      <c r="CO36" s="19"/>
      <c r="CP36" s="19"/>
      <c r="CQ36" s="19"/>
      <c r="CR36" s="20"/>
      <c r="CS36" s="18"/>
      <c r="CT36" s="19"/>
      <c r="CU36" s="19"/>
      <c r="CV36" s="19"/>
      <c r="CW36" s="19"/>
      <c r="CX36" s="20"/>
    </row>
    <row r="37" spans="1:102" ht="21.75" customHeight="1" x14ac:dyDescent="0.15">
      <c r="A37" s="23"/>
      <c r="H37" s="17"/>
      <c r="I37" s="885">
        <f>AS33+1</f>
        <v>46243</v>
      </c>
      <c r="J37" s="886"/>
      <c r="K37" s="886"/>
      <c r="L37" s="123"/>
      <c r="M37" s="21"/>
      <c r="N37" s="22"/>
      <c r="O37" s="881">
        <f>I37+1</f>
        <v>46244</v>
      </c>
      <c r="P37" s="882"/>
      <c r="Q37" s="882"/>
      <c r="R37" s="119"/>
      <c r="S37" s="21"/>
      <c r="T37" s="22"/>
      <c r="U37" s="881">
        <f>O37+1</f>
        <v>46245</v>
      </c>
      <c r="V37" s="882"/>
      <c r="W37" s="882"/>
      <c r="X37" s="119"/>
      <c r="Y37" s="21"/>
      <c r="Z37" s="22"/>
      <c r="AA37" s="881">
        <f>U37+1</f>
        <v>46246</v>
      </c>
      <c r="AB37" s="882"/>
      <c r="AC37" s="882"/>
      <c r="AD37" s="119"/>
      <c r="AE37" s="21"/>
      <c r="AF37" s="22"/>
      <c r="AG37" s="881">
        <f>AA37+1</f>
        <v>46247</v>
      </c>
      <c r="AH37" s="882"/>
      <c r="AI37" s="882"/>
      <c r="AJ37" s="119"/>
      <c r="AK37" s="21"/>
      <c r="AL37" s="22"/>
      <c r="AM37" s="881">
        <f>AG37+1</f>
        <v>46248</v>
      </c>
      <c r="AN37" s="882"/>
      <c r="AO37" s="882"/>
      <c r="AP37" s="119"/>
      <c r="AQ37" s="21"/>
      <c r="AR37" s="22"/>
      <c r="AS37" s="887">
        <f>AM37+1</f>
        <v>46249</v>
      </c>
      <c r="AT37" s="888"/>
      <c r="AU37" s="888"/>
      <c r="AV37" s="119"/>
      <c r="AW37" s="21"/>
      <c r="AX37" s="22"/>
      <c r="BA37" s="23"/>
      <c r="BH37" s="17"/>
      <c r="BI37" s="885">
        <f>CS33+1</f>
        <v>46341</v>
      </c>
      <c r="BJ37" s="886"/>
      <c r="BK37" s="886"/>
      <c r="BL37" s="123"/>
      <c r="BM37" s="21"/>
      <c r="BN37" s="22"/>
      <c r="BO37" s="881">
        <f>BI37+1</f>
        <v>46342</v>
      </c>
      <c r="BP37" s="882"/>
      <c r="BQ37" s="882"/>
      <c r="BR37" s="119"/>
      <c r="BS37" s="21"/>
      <c r="BT37" s="22"/>
      <c r="BU37" s="881">
        <f>BO37+1</f>
        <v>46343</v>
      </c>
      <c r="BV37" s="882"/>
      <c r="BW37" s="882"/>
      <c r="BX37" s="119"/>
      <c r="BY37" s="21"/>
      <c r="BZ37" s="22"/>
      <c r="CA37" s="881">
        <f>BU37+1</f>
        <v>46344</v>
      </c>
      <c r="CB37" s="882"/>
      <c r="CC37" s="882"/>
      <c r="CD37" s="119"/>
      <c r="CE37" s="21"/>
      <c r="CF37" s="22"/>
      <c r="CG37" s="881">
        <f>CA37+1</f>
        <v>46345</v>
      </c>
      <c r="CH37" s="882"/>
      <c r="CI37" s="882"/>
      <c r="CJ37" s="119"/>
      <c r="CK37" s="21"/>
      <c r="CL37" s="22"/>
      <c r="CM37" s="881">
        <f>CG37+1</f>
        <v>46346</v>
      </c>
      <c r="CN37" s="882"/>
      <c r="CO37" s="882"/>
      <c r="CP37" s="119"/>
      <c r="CQ37" s="21"/>
      <c r="CR37" s="22"/>
      <c r="CS37" s="887">
        <f>CM37+1</f>
        <v>46347</v>
      </c>
      <c r="CT37" s="888"/>
      <c r="CU37" s="888"/>
      <c r="CV37" s="119"/>
      <c r="CW37" s="21"/>
      <c r="CX37" s="22"/>
    </row>
    <row r="38" spans="1:102" ht="21.75" customHeight="1" x14ac:dyDescent="0.15">
      <c r="A38" s="23"/>
      <c r="H38" s="17"/>
      <c r="I38" s="879"/>
      <c r="J38" s="880"/>
      <c r="K38" s="880"/>
      <c r="L38" s="124"/>
      <c r="N38" s="17"/>
      <c r="O38" s="883"/>
      <c r="P38" s="884"/>
      <c r="Q38" s="884"/>
      <c r="R38" s="121"/>
      <c r="T38" s="17"/>
      <c r="U38" s="883"/>
      <c r="V38" s="884"/>
      <c r="W38" s="884"/>
      <c r="X38" s="121"/>
      <c r="Z38" s="17"/>
      <c r="AA38" s="883"/>
      <c r="AB38" s="884"/>
      <c r="AC38" s="884"/>
      <c r="AD38" s="121"/>
      <c r="AF38" s="17"/>
      <c r="AG38" s="883"/>
      <c r="AH38" s="884"/>
      <c r="AI38" s="884"/>
      <c r="AJ38" s="121"/>
      <c r="AL38" s="17"/>
      <c r="AM38" s="883"/>
      <c r="AN38" s="884"/>
      <c r="AO38" s="884"/>
      <c r="AP38" s="121"/>
      <c r="AR38" s="17"/>
      <c r="AS38" s="887"/>
      <c r="AT38" s="888"/>
      <c r="AU38" s="888"/>
      <c r="AV38" s="121"/>
      <c r="AX38" s="17"/>
      <c r="BA38" s="23"/>
      <c r="BH38" s="17"/>
      <c r="BI38" s="879"/>
      <c r="BJ38" s="880"/>
      <c r="BK38" s="880"/>
      <c r="BL38" s="124"/>
      <c r="BN38" s="17"/>
      <c r="BO38" s="883"/>
      <c r="BP38" s="884"/>
      <c r="BQ38" s="884"/>
      <c r="BR38" s="121"/>
      <c r="BT38" s="17"/>
      <c r="BU38" s="883"/>
      <c r="BV38" s="884"/>
      <c r="BW38" s="884"/>
      <c r="BX38" s="121"/>
      <c r="BZ38" s="17"/>
      <c r="CA38" s="883"/>
      <c r="CB38" s="884"/>
      <c r="CC38" s="884"/>
      <c r="CD38" s="121"/>
      <c r="CF38" s="17"/>
      <c r="CG38" s="883"/>
      <c r="CH38" s="884"/>
      <c r="CI38" s="884"/>
      <c r="CJ38" s="121"/>
      <c r="CL38" s="17"/>
      <c r="CM38" s="883"/>
      <c r="CN38" s="884"/>
      <c r="CO38" s="884"/>
      <c r="CP38" s="121"/>
      <c r="CR38" s="17"/>
      <c r="CS38" s="887"/>
      <c r="CT38" s="888"/>
      <c r="CU38" s="888"/>
      <c r="CV38" s="121"/>
      <c r="CX38" s="17"/>
    </row>
    <row r="39" spans="1:102" ht="90" customHeight="1" x14ac:dyDescent="0.15">
      <c r="A39" s="18"/>
      <c r="B39" s="19"/>
      <c r="C39" s="19"/>
      <c r="D39" s="19"/>
      <c r="E39" s="19"/>
      <c r="F39" s="19"/>
      <c r="G39" s="19"/>
      <c r="H39" s="20"/>
      <c r="I39" s="879"/>
      <c r="J39" s="880"/>
      <c r="K39" s="880"/>
      <c r="L39" s="124"/>
      <c r="N39" s="17"/>
      <c r="O39" s="883"/>
      <c r="P39" s="884"/>
      <c r="Q39" s="884"/>
      <c r="R39" s="121"/>
      <c r="T39" s="17"/>
      <c r="U39" s="883"/>
      <c r="V39" s="884"/>
      <c r="W39" s="884"/>
      <c r="X39" s="121"/>
      <c r="Z39" s="17"/>
      <c r="AA39" s="883"/>
      <c r="AB39" s="884"/>
      <c r="AC39" s="884"/>
      <c r="AD39" s="121"/>
      <c r="AF39" s="17"/>
      <c r="AG39" s="883"/>
      <c r="AH39" s="884"/>
      <c r="AI39" s="884"/>
      <c r="AJ39" s="121"/>
      <c r="AL39" s="17"/>
      <c r="AM39" s="883"/>
      <c r="AN39" s="884"/>
      <c r="AO39" s="884"/>
      <c r="AP39" s="121"/>
      <c r="AR39" s="17"/>
      <c r="AS39" s="887"/>
      <c r="AT39" s="888"/>
      <c r="AU39" s="888"/>
      <c r="AV39" s="121"/>
      <c r="AX39" s="17"/>
      <c r="BA39" s="18"/>
      <c r="BB39" s="19"/>
      <c r="BC39" s="19"/>
      <c r="BD39" s="19"/>
      <c r="BE39" s="19"/>
      <c r="BF39" s="19"/>
      <c r="BG39" s="19"/>
      <c r="BH39" s="20"/>
      <c r="BI39" s="879"/>
      <c r="BJ39" s="880"/>
      <c r="BK39" s="880"/>
      <c r="BL39" s="124"/>
      <c r="BN39" s="17"/>
      <c r="BO39" s="883"/>
      <c r="BP39" s="884"/>
      <c r="BQ39" s="884"/>
      <c r="BR39" s="121"/>
      <c r="BT39" s="17"/>
      <c r="BU39" s="883"/>
      <c r="BV39" s="884"/>
      <c r="BW39" s="884"/>
      <c r="BX39" s="121"/>
      <c r="BZ39" s="17"/>
      <c r="CA39" s="883"/>
      <c r="CB39" s="884"/>
      <c r="CC39" s="884"/>
      <c r="CD39" s="121"/>
      <c r="CF39" s="17"/>
      <c r="CG39" s="883"/>
      <c r="CH39" s="884"/>
      <c r="CI39" s="884"/>
      <c r="CJ39" s="121"/>
      <c r="CL39" s="17"/>
      <c r="CM39" s="883"/>
      <c r="CN39" s="884"/>
      <c r="CO39" s="884"/>
      <c r="CP39" s="121"/>
      <c r="CR39" s="17"/>
      <c r="CS39" s="887"/>
      <c r="CT39" s="888"/>
      <c r="CU39" s="888"/>
      <c r="CV39" s="121"/>
      <c r="CX39" s="17"/>
    </row>
    <row r="40" spans="1:102" ht="77.25" customHeight="1" x14ac:dyDescent="0.15">
      <c r="A40" s="602">
        <f>A31</f>
        <v>46235</v>
      </c>
      <c r="B40" s="603"/>
      <c r="C40" s="603"/>
      <c r="D40" s="603"/>
      <c r="E40" s="603"/>
      <c r="F40" s="603"/>
      <c r="G40" s="603"/>
      <c r="H40" s="604"/>
      <c r="I40" s="59"/>
      <c r="J40" s="96"/>
      <c r="K40" s="96"/>
      <c r="L40" s="96"/>
      <c r="M40" s="96"/>
      <c r="N40" s="96"/>
      <c r="O40" s="96"/>
      <c r="P40" s="96"/>
      <c r="Q40" s="96"/>
      <c r="R40" s="96"/>
      <c r="S40" s="96"/>
      <c r="T40" s="96"/>
      <c r="U40" s="96"/>
      <c r="V40" s="96"/>
      <c r="W40" s="96"/>
      <c r="X40" s="96"/>
      <c r="Y40" s="96"/>
      <c r="Z40" s="96"/>
      <c r="AA40" s="96"/>
      <c r="AB40" s="96"/>
      <c r="AC40" s="96"/>
      <c r="AD40" s="96"/>
      <c r="AE40" s="96"/>
      <c r="AF40" s="96"/>
      <c r="AG40" s="96"/>
      <c r="AH40" s="96"/>
      <c r="AI40" s="96"/>
      <c r="AJ40" s="96"/>
      <c r="AK40" s="96"/>
      <c r="AL40" s="96"/>
      <c r="AM40" s="96"/>
      <c r="AN40" s="96"/>
      <c r="AO40" s="96"/>
      <c r="AP40" s="96"/>
      <c r="AQ40" s="96"/>
      <c r="AR40" s="96"/>
      <c r="AS40" s="96"/>
      <c r="AT40" s="96"/>
      <c r="AU40" s="96"/>
      <c r="AV40" s="96"/>
      <c r="AW40" s="96"/>
      <c r="AX40" s="97"/>
      <c r="BA40" s="602">
        <f>BA31</f>
        <v>46327</v>
      </c>
      <c r="BB40" s="603"/>
      <c r="BC40" s="603"/>
      <c r="BD40" s="603"/>
      <c r="BE40" s="603"/>
      <c r="BF40" s="603"/>
      <c r="BG40" s="603"/>
      <c r="BH40" s="604"/>
      <c r="BI40" s="59"/>
      <c r="BJ40" s="96"/>
      <c r="BK40" s="96"/>
      <c r="BL40" s="96"/>
      <c r="BM40" s="96"/>
      <c r="BN40" s="96"/>
      <c r="BO40" s="96"/>
      <c r="BP40" s="96"/>
      <c r="BQ40" s="96"/>
      <c r="BR40" s="96"/>
      <c r="BS40" s="96"/>
      <c r="BT40" s="96"/>
      <c r="BU40" s="96"/>
      <c r="BV40" s="96"/>
      <c r="BW40" s="96"/>
      <c r="BX40" s="96"/>
      <c r="BY40" s="96"/>
      <c r="BZ40" s="96"/>
      <c r="CA40" s="96"/>
      <c r="CB40" s="96"/>
      <c r="CC40" s="96"/>
      <c r="CD40" s="96"/>
      <c r="CE40" s="96"/>
      <c r="CF40" s="96"/>
      <c r="CG40" s="96"/>
      <c r="CH40" s="96"/>
      <c r="CI40" s="96"/>
      <c r="CJ40" s="96"/>
      <c r="CK40" s="96"/>
      <c r="CL40" s="96"/>
      <c r="CM40" s="96"/>
      <c r="CN40" s="96"/>
      <c r="CO40" s="96"/>
      <c r="CP40" s="96"/>
      <c r="CQ40" s="96"/>
      <c r="CR40" s="96"/>
      <c r="CS40" s="96"/>
      <c r="CT40" s="96"/>
      <c r="CU40" s="96"/>
      <c r="CV40" s="96"/>
      <c r="CW40" s="96"/>
      <c r="CX40" s="97"/>
    </row>
    <row r="41" spans="1:102" ht="24" customHeight="1" x14ac:dyDescent="0.15">
      <c r="A41" s="957">
        <f>A44</f>
        <v>46235</v>
      </c>
      <c r="B41" s="958"/>
      <c r="C41" s="958"/>
      <c r="D41" s="958"/>
      <c r="E41" s="958"/>
      <c r="F41" s="958"/>
      <c r="G41" s="958"/>
      <c r="H41" s="959"/>
      <c r="I41" s="594" t="s">
        <v>24</v>
      </c>
      <c r="J41" s="595"/>
      <c r="K41" s="595"/>
      <c r="L41" s="148"/>
      <c r="M41" s="148"/>
      <c r="N41" s="147"/>
      <c r="O41" s="932" t="s">
        <v>56</v>
      </c>
      <c r="P41" s="933"/>
      <c r="Q41" s="933"/>
      <c r="R41" s="146"/>
      <c r="S41" s="146"/>
      <c r="T41" s="145"/>
      <c r="U41" s="955" t="s">
        <v>53</v>
      </c>
      <c r="V41" s="956"/>
      <c r="W41" s="956"/>
      <c r="X41" s="150"/>
      <c r="Y41" s="150"/>
      <c r="Z41" s="149"/>
      <c r="AA41" s="932" t="s">
        <v>57</v>
      </c>
      <c r="AB41" s="933"/>
      <c r="AC41" s="933"/>
      <c r="AD41" s="146"/>
      <c r="AE41" s="146"/>
      <c r="AF41" s="145"/>
      <c r="AG41" s="955" t="s">
        <v>58</v>
      </c>
      <c r="AH41" s="956"/>
      <c r="AI41" s="956"/>
      <c r="AJ41" s="150"/>
      <c r="AK41" s="150"/>
      <c r="AL41" s="149"/>
      <c r="AM41" s="932" t="s">
        <v>59</v>
      </c>
      <c r="AN41" s="933"/>
      <c r="AO41" s="933"/>
      <c r="AP41" s="146"/>
      <c r="AQ41" s="146"/>
      <c r="AR41" s="145"/>
      <c r="AS41" s="582" t="s">
        <v>62</v>
      </c>
      <c r="AT41" s="583"/>
      <c r="AU41" s="583"/>
      <c r="AV41" s="144"/>
      <c r="AW41" s="144"/>
      <c r="AX41" s="143"/>
      <c r="BA41" s="957">
        <f>BA44</f>
        <v>46327</v>
      </c>
      <c r="BB41" s="958"/>
      <c r="BC41" s="958"/>
      <c r="BD41" s="958"/>
      <c r="BE41" s="958"/>
      <c r="BF41" s="958"/>
      <c r="BG41" s="958"/>
      <c r="BH41" s="959"/>
      <c r="BI41" s="594" t="s">
        <v>24</v>
      </c>
      <c r="BJ41" s="595"/>
      <c r="BK41" s="595"/>
      <c r="BL41" s="148"/>
      <c r="BM41" s="148"/>
      <c r="BN41" s="147"/>
      <c r="BO41" s="932" t="s">
        <v>56</v>
      </c>
      <c r="BP41" s="933"/>
      <c r="BQ41" s="933"/>
      <c r="BR41" s="146"/>
      <c r="BS41" s="146"/>
      <c r="BT41" s="145"/>
      <c r="BU41" s="955" t="s">
        <v>53</v>
      </c>
      <c r="BV41" s="956"/>
      <c r="BW41" s="956"/>
      <c r="BX41" s="150"/>
      <c r="BY41" s="150"/>
      <c r="BZ41" s="149"/>
      <c r="CA41" s="932" t="s">
        <v>57</v>
      </c>
      <c r="CB41" s="933"/>
      <c r="CC41" s="933"/>
      <c r="CD41" s="146"/>
      <c r="CE41" s="146"/>
      <c r="CF41" s="145"/>
      <c r="CG41" s="955" t="s">
        <v>58</v>
      </c>
      <c r="CH41" s="956"/>
      <c r="CI41" s="956"/>
      <c r="CJ41" s="150"/>
      <c r="CK41" s="150"/>
      <c r="CL41" s="149"/>
      <c r="CM41" s="932" t="s">
        <v>59</v>
      </c>
      <c r="CN41" s="933"/>
      <c r="CO41" s="933"/>
      <c r="CP41" s="146"/>
      <c r="CQ41" s="146"/>
      <c r="CR41" s="145"/>
      <c r="CS41" s="582" t="s">
        <v>62</v>
      </c>
      <c r="CT41" s="583"/>
      <c r="CU41" s="583"/>
      <c r="CV41" s="144"/>
      <c r="CW41" s="144"/>
      <c r="CX41" s="143"/>
    </row>
    <row r="42" spans="1:102" ht="21.75" customHeight="1" x14ac:dyDescent="0.15">
      <c r="A42" s="960"/>
      <c r="B42" s="961"/>
      <c r="C42" s="961"/>
      <c r="D42" s="961"/>
      <c r="E42" s="961"/>
      <c r="F42" s="961"/>
      <c r="G42" s="961"/>
      <c r="H42" s="962"/>
      <c r="I42" s="885">
        <f>AS37+1</f>
        <v>46250</v>
      </c>
      <c r="J42" s="886"/>
      <c r="K42" s="886"/>
      <c r="L42" s="123"/>
      <c r="M42" s="21"/>
      <c r="N42" s="22"/>
      <c r="O42" s="881">
        <f>I42+1</f>
        <v>46251</v>
      </c>
      <c r="P42" s="882"/>
      <c r="Q42" s="882"/>
      <c r="R42" s="119"/>
      <c r="S42" s="21"/>
      <c r="T42" s="22"/>
      <c r="U42" s="881">
        <f>O42+1</f>
        <v>46252</v>
      </c>
      <c r="V42" s="882"/>
      <c r="W42" s="882"/>
      <c r="X42" s="119"/>
      <c r="Y42" s="21"/>
      <c r="Z42" s="22"/>
      <c r="AA42" s="881">
        <f>U42+1</f>
        <v>46253</v>
      </c>
      <c r="AB42" s="882"/>
      <c r="AC42" s="882"/>
      <c r="AD42" s="119"/>
      <c r="AE42" s="21"/>
      <c r="AF42" s="22"/>
      <c r="AG42" s="881">
        <f>AA42+1</f>
        <v>46254</v>
      </c>
      <c r="AH42" s="882"/>
      <c r="AI42" s="882"/>
      <c r="AJ42" s="119"/>
      <c r="AK42" s="21"/>
      <c r="AL42" s="22"/>
      <c r="AM42" s="881">
        <f>AG42+1</f>
        <v>46255</v>
      </c>
      <c r="AN42" s="882"/>
      <c r="AO42" s="882"/>
      <c r="AP42" s="119"/>
      <c r="AQ42" s="21"/>
      <c r="AR42" s="22"/>
      <c r="AS42" s="887">
        <f>AM42+1</f>
        <v>46256</v>
      </c>
      <c r="AT42" s="888"/>
      <c r="AU42" s="888"/>
      <c r="AV42" s="119"/>
      <c r="AW42" s="21"/>
      <c r="AX42" s="22"/>
      <c r="BA42" s="960"/>
      <c r="BB42" s="961"/>
      <c r="BC42" s="961"/>
      <c r="BD42" s="961"/>
      <c r="BE42" s="961"/>
      <c r="BF42" s="961"/>
      <c r="BG42" s="961"/>
      <c r="BH42" s="962"/>
      <c r="BI42" s="885">
        <f>CS37+1</f>
        <v>46348</v>
      </c>
      <c r="BJ42" s="886"/>
      <c r="BK42" s="886"/>
      <c r="BL42" s="123"/>
      <c r="BM42" s="21"/>
      <c r="BN42" s="22"/>
      <c r="BO42" s="881">
        <f>BI42+1</f>
        <v>46349</v>
      </c>
      <c r="BP42" s="882"/>
      <c r="BQ42" s="882"/>
      <c r="BR42" s="119"/>
      <c r="BS42" s="21"/>
      <c r="BT42" s="22"/>
      <c r="BU42" s="881">
        <f>BO42+1</f>
        <v>46350</v>
      </c>
      <c r="BV42" s="882"/>
      <c r="BW42" s="882"/>
      <c r="BX42" s="119"/>
      <c r="BY42" s="21"/>
      <c r="BZ42" s="22"/>
      <c r="CA42" s="881">
        <f>BU42+1</f>
        <v>46351</v>
      </c>
      <c r="CB42" s="882"/>
      <c r="CC42" s="882"/>
      <c r="CD42" s="119"/>
      <c r="CE42" s="21"/>
      <c r="CF42" s="22"/>
      <c r="CG42" s="881">
        <f>CA42+1</f>
        <v>46352</v>
      </c>
      <c r="CH42" s="882"/>
      <c r="CI42" s="882"/>
      <c r="CJ42" s="119"/>
      <c r="CK42" s="21"/>
      <c r="CL42" s="22"/>
      <c r="CM42" s="881">
        <f>CG42+1</f>
        <v>46353</v>
      </c>
      <c r="CN42" s="882"/>
      <c r="CO42" s="882"/>
      <c r="CP42" s="119"/>
      <c r="CQ42" s="21"/>
      <c r="CR42" s="22"/>
      <c r="CS42" s="887">
        <f>CM42+1</f>
        <v>46354</v>
      </c>
      <c r="CT42" s="888"/>
      <c r="CU42" s="888"/>
      <c r="CV42" s="119"/>
      <c r="CW42" s="21"/>
      <c r="CX42" s="22"/>
    </row>
    <row r="43" spans="1:102" ht="21.75" customHeight="1" x14ac:dyDescent="0.15">
      <c r="A43" s="960"/>
      <c r="B43" s="961"/>
      <c r="C43" s="961"/>
      <c r="D43" s="961"/>
      <c r="E43" s="961"/>
      <c r="F43" s="961"/>
      <c r="G43" s="961"/>
      <c r="H43" s="962"/>
      <c r="I43" s="879"/>
      <c r="J43" s="880"/>
      <c r="K43" s="880"/>
      <c r="L43" s="124"/>
      <c r="N43" s="17"/>
      <c r="O43" s="883"/>
      <c r="P43" s="884"/>
      <c r="Q43" s="884"/>
      <c r="R43" s="121"/>
      <c r="T43" s="17"/>
      <c r="U43" s="883"/>
      <c r="V43" s="884"/>
      <c r="W43" s="884"/>
      <c r="X43" s="121"/>
      <c r="Z43" s="17"/>
      <c r="AA43" s="883"/>
      <c r="AB43" s="884"/>
      <c r="AC43" s="884"/>
      <c r="AD43" s="121"/>
      <c r="AF43" s="17"/>
      <c r="AG43" s="883"/>
      <c r="AH43" s="884"/>
      <c r="AI43" s="884"/>
      <c r="AJ43" s="121"/>
      <c r="AL43" s="17"/>
      <c r="AM43" s="883"/>
      <c r="AN43" s="884"/>
      <c r="AO43" s="884"/>
      <c r="AP43" s="121"/>
      <c r="AR43" s="17"/>
      <c r="AS43" s="887"/>
      <c r="AT43" s="888"/>
      <c r="AU43" s="888"/>
      <c r="AV43" s="121"/>
      <c r="AX43" s="17"/>
      <c r="BA43" s="960"/>
      <c r="BB43" s="961"/>
      <c r="BC43" s="961"/>
      <c r="BD43" s="961"/>
      <c r="BE43" s="961"/>
      <c r="BF43" s="961"/>
      <c r="BG43" s="961"/>
      <c r="BH43" s="962"/>
      <c r="BI43" s="879"/>
      <c r="BJ43" s="880"/>
      <c r="BK43" s="880"/>
      <c r="BL43" s="124"/>
      <c r="BN43" s="17"/>
      <c r="BO43" s="883"/>
      <c r="BP43" s="884"/>
      <c r="BQ43" s="884"/>
      <c r="BR43" s="121"/>
      <c r="BT43" s="17"/>
      <c r="BU43" s="883"/>
      <c r="BV43" s="884"/>
      <c r="BW43" s="884"/>
      <c r="BX43" s="121"/>
      <c r="BZ43" s="17"/>
      <c r="CA43" s="883"/>
      <c r="CB43" s="884"/>
      <c r="CC43" s="884"/>
      <c r="CD43" s="121"/>
      <c r="CF43" s="17"/>
      <c r="CG43" s="883"/>
      <c r="CH43" s="884"/>
      <c r="CI43" s="884"/>
      <c r="CJ43" s="121"/>
      <c r="CL43" s="17"/>
      <c r="CM43" s="883"/>
      <c r="CN43" s="884"/>
      <c r="CO43" s="884"/>
      <c r="CP43" s="121"/>
      <c r="CR43" s="17"/>
      <c r="CS43" s="887"/>
      <c r="CT43" s="888"/>
      <c r="CU43" s="888"/>
      <c r="CV43" s="121"/>
      <c r="CX43" s="17"/>
    </row>
    <row r="44" spans="1:102" ht="22.5" customHeight="1" x14ac:dyDescent="0.15">
      <c r="A44" s="636">
        <f>A31</f>
        <v>46235</v>
      </c>
      <c r="B44" s="637"/>
      <c r="C44" s="637"/>
      <c r="D44" s="637"/>
      <c r="E44" s="637" t="s">
        <v>358</v>
      </c>
      <c r="F44" s="637"/>
      <c r="G44" s="637"/>
      <c r="H44" s="638"/>
      <c r="I44" s="879"/>
      <c r="J44" s="880"/>
      <c r="K44" s="880"/>
      <c r="L44" s="124"/>
      <c r="N44" s="17"/>
      <c r="O44" s="883"/>
      <c r="P44" s="884"/>
      <c r="Q44" s="884"/>
      <c r="R44" s="121"/>
      <c r="T44" s="17"/>
      <c r="U44" s="883"/>
      <c r="V44" s="884"/>
      <c r="W44" s="884"/>
      <c r="X44" s="121"/>
      <c r="Z44" s="17"/>
      <c r="AA44" s="883"/>
      <c r="AB44" s="884"/>
      <c r="AC44" s="884"/>
      <c r="AD44" s="121"/>
      <c r="AF44" s="17"/>
      <c r="AG44" s="883"/>
      <c r="AH44" s="884"/>
      <c r="AI44" s="884"/>
      <c r="AJ44" s="121"/>
      <c r="AL44" s="17"/>
      <c r="AM44" s="883"/>
      <c r="AN44" s="884"/>
      <c r="AO44" s="884"/>
      <c r="AP44" s="121"/>
      <c r="AR44" s="17"/>
      <c r="AS44" s="887"/>
      <c r="AT44" s="888"/>
      <c r="AU44" s="888"/>
      <c r="AV44" s="121"/>
      <c r="AX44" s="17"/>
      <c r="BA44" s="636">
        <f>BA31</f>
        <v>46327</v>
      </c>
      <c r="BB44" s="637"/>
      <c r="BC44" s="637"/>
      <c r="BD44" s="637"/>
      <c r="BE44" s="637" t="s">
        <v>358</v>
      </c>
      <c r="BF44" s="637"/>
      <c r="BG44" s="637"/>
      <c r="BH44" s="638"/>
      <c r="BI44" s="879"/>
      <c r="BJ44" s="880"/>
      <c r="BK44" s="880"/>
      <c r="BL44" s="124"/>
      <c r="BN44" s="17"/>
      <c r="BO44" s="883"/>
      <c r="BP44" s="884"/>
      <c r="BQ44" s="884"/>
      <c r="BR44" s="121"/>
      <c r="BT44" s="17"/>
      <c r="BU44" s="883"/>
      <c r="BV44" s="884"/>
      <c r="BW44" s="884"/>
      <c r="BX44" s="121"/>
      <c r="BZ44" s="17"/>
      <c r="CA44" s="883"/>
      <c r="CB44" s="884"/>
      <c r="CC44" s="884"/>
      <c r="CD44" s="121"/>
      <c r="CF44" s="17"/>
      <c r="CG44" s="883"/>
      <c r="CH44" s="884"/>
      <c r="CI44" s="884"/>
      <c r="CJ44" s="121"/>
      <c r="CL44" s="17"/>
      <c r="CM44" s="883"/>
      <c r="CN44" s="884"/>
      <c r="CO44" s="884"/>
      <c r="CP44" s="121"/>
      <c r="CR44" s="17"/>
      <c r="CS44" s="887"/>
      <c r="CT44" s="888"/>
      <c r="CU44" s="888"/>
      <c r="CV44" s="121"/>
      <c r="CX44" s="17"/>
    </row>
    <row r="45" spans="1:102" ht="81" customHeight="1" x14ac:dyDescent="0.15">
      <c r="A45" s="636"/>
      <c r="B45" s="637"/>
      <c r="C45" s="637"/>
      <c r="D45" s="637"/>
      <c r="E45" s="637" t="str">
        <f>(YEAR(A44)-1988)&amp;"年"</f>
        <v>38年</v>
      </c>
      <c r="F45" s="637"/>
      <c r="G45" s="637"/>
      <c r="H45" s="638"/>
      <c r="I45" s="18"/>
      <c r="J45" s="19"/>
      <c r="K45" s="19"/>
      <c r="L45" s="19"/>
      <c r="M45" s="19"/>
      <c r="N45" s="20"/>
      <c r="O45" s="18"/>
      <c r="P45" s="19"/>
      <c r="Q45" s="19"/>
      <c r="R45" s="19"/>
      <c r="S45" s="19"/>
      <c r="T45" s="20"/>
      <c r="U45" s="18"/>
      <c r="V45" s="19"/>
      <c r="W45" s="19"/>
      <c r="X45" s="19"/>
      <c r="Y45" s="19"/>
      <c r="Z45" s="20"/>
      <c r="AA45" s="18"/>
      <c r="AB45" s="19"/>
      <c r="AC45" s="19"/>
      <c r="AD45" s="19"/>
      <c r="AE45" s="19"/>
      <c r="AF45" s="20"/>
      <c r="AG45" s="18"/>
      <c r="AH45" s="19"/>
      <c r="AI45" s="19"/>
      <c r="AJ45" s="19"/>
      <c r="AK45" s="19"/>
      <c r="AL45" s="20"/>
      <c r="AM45" s="18"/>
      <c r="AN45" s="19"/>
      <c r="AO45" s="19"/>
      <c r="AP45" s="19"/>
      <c r="AQ45" s="19"/>
      <c r="AR45" s="20"/>
      <c r="AS45" s="18"/>
      <c r="AT45" s="19"/>
      <c r="AU45" s="19"/>
      <c r="AV45" s="19"/>
      <c r="AW45" s="19"/>
      <c r="AX45" s="20"/>
      <c r="BA45" s="636"/>
      <c r="BB45" s="637"/>
      <c r="BC45" s="637"/>
      <c r="BD45" s="637"/>
      <c r="BE45" s="637" t="str">
        <f>(YEAR(BA44)-1988)&amp;"年"</f>
        <v>38年</v>
      </c>
      <c r="BF45" s="637"/>
      <c r="BG45" s="637"/>
      <c r="BH45" s="638"/>
      <c r="BI45" s="18"/>
      <c r="BJ45" s="19"/>
      <c r="BK45" s="19"/>
      <c r="BL45" s="19"/>
      <c r="BM45" s="19"/>
      <c r="BN45" s="20"/>
      <c r="BO45" s="18"/>
      <c r="BP45" s="19"/>
      <c r="BQ45" s="19"/>
      <c r="BR45" s="19"/>
      <c r="BS45" s="19"/>
      <c r="BT45" s="20"/>
      <c r="BU45" s="18"/>
      <c r="BV45" s="19"/>
      <c r="BW45" s="19"/>
      <c r="BX45" s="19"/>
      <c r="BY45" s="19"/>
      <c r="BZ45" s="20"/>
      <c r="CA45" s="18"/>
      <c r="CB45" s="19"/>
      <c r="CC45" s="19"/>
      <c r="CD45" s="19"/>
      <c r="CE45" s="19"/>
      <c r="CF45" s="20"/>
      <c r="CG45" s="18"/>
      <c r="CH45" s="19"/>
      <c r="CI45" s="19"/>
      <c r="CJ45" s="19"/>
      <c r="CK45" s="19"/>
      <c r="CL45" s="20"/>
      <c r="CM45" s="18"/>
      <c r="CN45" s="19"/>
      <c r="CO45" s="19"/>
      <c r="CP45" s="19"/>
      <c r="CQ45" s="19"/>
      <c r="CR45" s="20"/>
      <c r="CS45" s="18"/>
      <c r="CT45" s="19"/>
      <c r="CU45" s="19"/>
      <c r="CV45" s="19"/>
      <c r="CW45" s="19"/>
      <c r="CX45" s="20"/>
    </row>
    <row r="46" spans="1:102" ht="21.75" customHeight="1" x14ac:dyDescent="0.15">
      <c r="A46" s="611" t="str">
        <f>IF(A44&gt;=43586,"令和"&amp;IF(YEAR(A44)-2018=1,"元",YEAR(A44)-2018),"平成"&amp;(YEAR(A44)-1988))</f>
        <v>令和8</v>
      </c>
      <c r="B46" s="612"/>
      <c r="C46" s="612"/>
      <c r="D46" s="612"/>
      <c r="E46" s="612"/>
      <c r="F46" s="612"/>
      <c r="G46" s="612"/>
      <c r="H46" s="613"/>
      <c r="I46" s="885">
        <f>IF(DAY(AS42)+1&gt;IF(MONTH(A31)=12,31,DATE(YEAR(A31),MONTH(A31)+1,1)-A31),"",AS42+1)</f>
        <v>46257</v>
      </c>
      <c r="J46" s="886"/>
      <c r="K46" s="886"/>
      <c r="L46" s="142"/>
      <c r="M46" s="21"/>
      <c r="N46" s="22"/>
      <c r="O46" s="881">
        <f>IF(I46="","",IF(DAY(I46)+1&gt;IF(MONTH(A31)=12,31,DATE(YEAR(A31),MONTH(A31)+1,1)-A31),"",I46+1))</f>
        <v>46258</v>
      </c>
      <c r="P46" s="882"/>
      <c r="Q46" s="882"/>
      <c r="R46" s="119"/>
      <c r="S46" s="21"/>
      <c r="T46" s="22"/>
      <c r="U46" s="881">
        <f>IF(O46="","",IF(DAY(O46)+1&gt;IF(MONTH(A31)=12,31,DATE(YEAR(A31),MONTH(A31)+1,1)-A31),"",O46+1))</f>
        <v>46259</v>
      </c>
      <c r="V46" s="882"/>
      <c r="W46" s="882"/>
      <c r="X46" s="119"/>
      <c r="Y46" s="21"/>
      <c r="Z46" s="22"/>
      <c r="AA46" s="881">
        <f>IF(U46="","",IF(DAY(U46)+1&gt;IF(MONTH(A31)=12,31,DATE(YEAR(A31),MONTH(A31)+1,1)-A31),"",U46+1))</f>
        <v>46260</v>
      </c>
      <c r="AB46" s="882"/>
      <c r="AC46" s="882"/>
      <c r="AD46" s="119"/>
      <c r="AE46" s="21"/>
      <c r="AF46" s="22"/>
      <c r="AG46" s="881">
        <f>IF(AA46="","",IF(DAY(AA46)+1&gt;IF(MONTH(A31)=12,31,DATE(YEAR(A31),MONTH(A31)+1,1)-A31),"",AA46+1))</f>
        <v>46261</v>
      </c>
      <c r="AH46" s="882"/>
      <c r="AI46" s="882"/>
      <c r="AJ46" s="119"/>
      <c r="AK46" s="21"/>
      <c r="AL46" s="22"/>
      <c r="AM46" s="881">
        <f>IF(AG46="","",IF(DAY(AG46)+1&gt;IF(MONTH(A31)=12,31,DATE(YEAR(A31),MONTH(A31)+1,1)-A31),"",AG46+1))</f>
        <v>46262</v>
      </c>
      <c r="AN46" s="882"/>
      <c r="AO46" s="882"/>
      <c r="AP46" s="140"/>
      <c r="AQ46" s="21"/>
      <c r="AR46" s="22"/>
      <c r="AS46" s="893">
        <f>IF(AM46="","",IF(DAY(AM46)+1&gt;IF(MONTH(A31)=12,31,DATE(YEAR(A31),MONTH(A31)+1,1)-A31),"",AM46+1))</f>
        <v>46263</v>
      </c>
      <c r="AT46" s="894"/>
      <c r="AU46" s="894"/>
      <c r="AV46" s="120"/>
      <c r="AW46" s="21"/>
      <c r="AX46" s="22"/>
      <c r="BA46" s="611" t="str">
        <f>IF(BA44&gt;=43586,"令和"&amp;IF(YEAR(BA44)-2018=1,"元",YEAR(BA44)-2018),"平成"&amp;(YEAR(BA44)-1988))</f>
        <v>令和8</v>
      </c>
      <c r="BB46" s="612"/>
      <c r="BC46" s="612"/>
      <c r="BD46" s="612"/>
      <c r="BE46" s="612"/>
      <c r="BF46" s="612"/>
      <c r="BG46" s="612"/>
      <c r="BH46" s="613"/>
      <c r="BI46" s="885">
        <f>IF(DAY(CS42)+1&gt;IF(MONTH(BA31)=12,31,DATE(YEAR(BA31),MONTH(BA31)+1,1)-BA31),"",CS42+1)</f>
        <v>46355</v>
      </c>
      <c r="BJ46" s="886"/>
      <c r="BK46" s="886"/>
      <c r="BL46" s="142"/>
      <c r="BM46" s="21"/>
      <c r="BN46" s="22"/>
      <c r="BO46" s="881">
        <f>IF(BI46="","",IF(DAY(BI46)+1&gt;IF(MONTH(BA31)=12,31,DATE(YEAR(BA31),MONTH(BA31)+1,1)-BA31),"",BI46+1))</f>
        <v>46356</v>
      </c>
      <c r="BP46" s="882"/>
      <c r="BQ46" s="882"/>
      <c r="BR46" s="119"/>
      <c r="BS46" s="21"/>
      <c r="BT46" s="22"/>
      <c r="BU46" s="881" t="str">
        <f>IF(BO46="","",IF(DAY(BO46)+1&gt;IF(MONTH(BA31)=12,31,DATE(YEAR(BA31),MONTH(BA31)+1,1)-BA31),"",BO46+1))</f>
        <v/>
      </c>
      <c r="BV46" s="882"/>
      <c r="BW46" s="882"/>
      <c r="BX46" s="119"/>
      <c r="BY46" s="21"/>
      <c r="BZ46" s="22"/>
      <c r="CA46" s="881" t="str">
        <f>IF(BU46="","",IF(DAY(BU46)+1&gt;IF(MONTH(BA31)=12,31,DATE(YEAR(BA31),MONTH(BA31)+1,1)-BA31),"",BU46+1))</f>
        <v/>
      </c>
      <c r="CB46" s="882"/>
      <c r="CC46" s="882"/>
      <c r="CD46" s="119"/>
      <c r="CE46" s="21"/>
      <c r="CF46" s="22"/>
      <c r="CG46" s="881" t="str">
        <f>IF(CA46="","",IF(DAY(CA46)+1&gt;IF(MONTH(BA31)=12,31,DATE(YEAR(BA31),MONTH(BA31)+1,1)-BA31),"",CA46+1))</f>
        <v/>
      </c>
      <c r="CH46" s="882"/>
      <c r="CI46" s="882"/>
      <c r="CJ46" s="119"/>
      <c r="CK46" s="21"/>
      <c r="CL46" s="22"/>
      <c r="CM46" s="881" t="str">
        <f>IF(CG46="","",IF(DAY(CG46)+1&gt;IF(MONTH(BA31)=12,31,DATE(YEAR(BA31),MONTH(BA31)+1,1)-BA31),"",CG46+1))</f>
        <v/>
      </c>
      <c r="CN46" s="882"/>
      <c r="CO46" s="882"/>
      <c r="CP46" s="140"/>
      <c r="CQ46" s="21"/>
      <c r="CR46" s="22"/>
      <c r="CS46" s="893" t="str">
        <f>IF(CM46="","",IF(DAY(CM46)+1&gt;IF(MONTH(BA31)=12,31,DATE(YEAR(BA31),MONTH(BA31)+1,1)-BA31),"",CM46+1))</f>
        <v/>
      </c>
      <c r="CT46" s="894"/>
      <c r="CU46" s="894"/>
      <c r="CV46" s="120"/>
      <c r="CW46" s="21"/>
      <c r="CX46" s="22"/>
    </row>
    <row r="47" spans="1:102" ht="21.75" customHeight="1" x14ac:dyDescent="0.15">
      <c r="A47" s="611"/>
      <c r="B47" s="612"/>
      <c r="C47" s="612"/>
      <c r="D47" s="612"/>
      <c r="E47" s="612"/>
      <c r="F47" s="612"/>
      <c r="G47" s="612"/>
      <c r="H47" s="613"/>
      <c r="I47" s="879"/>
      <c r="J47" s="880"/>
      <c r="K47" s="880"/>
      <c r="L47" s="141"/>
      <c r="N47" s="17"/>
      <c r="O47" s="883"/>
      <c r="P47" s="884"/>
      <c r="Q47" s="884"/>
      <c r="R47" s="121"/>
      <c r="T47" s="17"/>
      <c r="U47" s="883"/>
      <c r="V47" s="884"/>
      <c r="W47" s="884"/>
      <c r="X47" s="121"/>
      <c r="Z47" s="17"/>
      <c r="AA47" s="883"/>
      <c r="AB47" s="884"/>
      <c r="AC47" s="884"/>
      <c r="AD47" s="121"/>
      <c r="AF47" s="17"/>
      <c r="AG47" s="883"/>
      <c r="AH47" s="884"/>
      <c r="AI47" s="884"/>
      <c r="AJ47" s="121"/>
      <c r="AL47" s="17"/>
      <c r="AM47" s="883"/>
      <c r="AN47" s="884"/>
      <c r="AO47" s="884"/>
      <c r="AP47" s="139"/>
      <c r="AR47" s="17"/>
      <c r="AS47" s="887"/>
      <c r="AT47" s="888"/>
      <c r="AU47" s="888"/>
      <c r="AV47" s="122"/>
      <c r="AX47" s="17"/>
      <c r="BA47" s="611"/>
      <c r="BB47" s="612"/>
      <c r="BC47" s="612"/>
      <c r="BD47" s="612"/>
      <c r="BE47" s="612"/>
      <c r="BF47" s="612"/>
      <c r="BG47" s="612"/>
      <c r="BH47" s="613"/>
      <c r="BI47" s="879"/>
      <c r="BJ47" s="880"/>
      <c r="BK47" s="880"/>
      <c r="BL47" s="141"/>
      <c r="BN47" s="17"/>
      <c r="BO47" s="883"/>
      <c r="BP47" s="884"/>
      <c r="BQ47" s="884"/>
      <c r="BR47" s="121"/>
      <c r="BT47" s="17"/>
      <c r="BU47" s="883"/>
      <c r="BV47" s="884"/>
      <c r="BW47" s="884"/>
      <c r="BX47" s="121"/>
      <c r="BZ47" s="17"/>
      <c r="CA47" s="883"/>
      <c r="CB47" s="884"/>
      <c r="CC47" s="884"/>
      <c r="CD47" s="121"/>
      <c r="CF47" s="17"/>
      <c r="CG47" s="883"/>
      <c r="CH47" s="884"/>
      <c r="CI47" s="884"/>
      <c r="CJ47" s="121"/>
      <c r="CL47" s="17"/>
      <c r="CM47" s="883"/>
      <c r="CN47" s="884"/>
      <c r="CO47" s="884"/>
      <c r="CP47" s="139"/>
      <c r="CR47" s="17"/>
      <c r="CS47" s="887"/>
      <c r="CT47" s="888"/>
      <c r="CU47" s="888"/>
      <c r="CV47" s="122"/>
      <c r="CX47" s="17"/>
    </row>
    <row r="48" spans="1:102" ht="22.5" customHeight="1" x14ac:dyDescent="0.15">
      <c r="A48" s="28"/>
      <c r="B48" s="21"/>
      <c r="C48" s="21"/>
      <c r="D48" s="21"/>
      <c r="E48" s="21"/>
      <c r="F48" s="21"/>
      <c r="G48" s="21"/>
      <c r="H48" s="22"/>
      <c r="I48" s="879"/>
      <c r="J48" s="880"/>
      <c r="K48" s="880"/>
      <c r="L48" s="141"/>
      <c r="N48" s="17"/>
      <c r="O48" s="883"/>
      <c r="P48" s="884"/>
      <c r="Q48" s="884"/>
      <c r="R48" s="121"/>
      <c r="T48" s="17"/>
      <c r="U48" s="883"/>
      <c r="V48" s="884"/>
      <c r="W48" s="884"/>
      <c r="X48" s="121"/>
      <c r="Z48" s="17"/>
      <c r="AA48" s="883"/>
      <c r="AB48" s="884"/>
      <c r="AC48" s="884"/>
      <c r="AD48" s="121"/>
      <c r="AF48" s="17"/>
      <c r="AG48" s="883"/>
      <c r="AH48" s="884"/>
      <c r="AI48" s="884"/>
      <c r="AJ48" s="121"/>
      <c r="AL48" s="17"/>
      <c r="AM48" s="883"/>
      <c r="AN48" s="884"/>
      <c r="AO48" s="884"/>
      <c r="AP48" s="139"/>
      <c r="AR48" s="17"/>
      <c r="AS48" s="887"/>
      <c r="AT48" s="888"/>
      <c r="AU48" s="888"/>
      <c r="AV48" s="122"/>
      <c r="AX48" s="17"/>
      <c r="BA48" s="28"/>
      <c r="BB48" s="21"/>
      <c r="BC48" s="21"/>
      <c r="BD48" s="21"/>
      <c r="BE48" s="21"/>
      <c r="BF48" s="21"/>
      <c r="BG48" s="21"/>
      <c r="BH48" s="22"/>
      <c r="BI48" s="879"/>
      <c r="BJ48" s="880"/>
      <c r="BK48" s="880"/>
      <c r="BL48" s="141"/>
      <c r="BN48" s="17"/>
      <c r="BO48" s="883"/>
      <c r="BP48" s="884"/>
      <c r="BQ48" s="884"/>
      <c r="BR48" s="121"/>
      <c r="BT48" s="17"/>
      <c r="BU48" s="883"/>
      <c r="BV48" s="884"/>
      <c r="BW48" s="884"/>
      <c r="BX48" s="121"/>
      <c r="BZ48" s="17"/>
      <c r="CA48" s="883"/>
      <c r="CB48" s="884"/>
      <c r="CC48" s="884"/>
      <c r="CD48" s="121"/>
      <c r="CF48" s="17"/>
      <c r="CG48" s="883"/>
      <c r="CH48" s="884"/>
      <c r="CI48" s="884"/>
      <c r="CJ48" s="121"/>
      <c r="CL48" s="17"/>
      <c r="CM48" s="883"/>
      <c r="CN48" s="884"/>
      <c r="CO48" s="884"/>
      <c r="CP48" s="139"/>
      <c r="CR48" s="17"/>
      <c r="CS48" s="887"/>
      <c r="CT48" s="888"/>
      <c r="CU48" s="888"/>
      <c r="CV48" s="122"/>
      <c r="CX48" s="17"/>
    </row>
    <row r="49" spans="1:102" ht="81" customHeight="1" x14ac:dyDescent="0.15">
      <c r="A49" s="23"/>
      <c r="H49" s="17"/>
      <c r="I49" s="18"/>
      <c r="J49" s="19"/>
      <c r="K49" s="19"/>
      <c r="L49" s="19"/>
      <c r="M49" s="19"/>
      <c r="N49" s="20"/>
      <c r="O49" s="18"/>
      <c r="P49" s="19"/>
      <c r="Q49" s="19"/>
      <c r="R49" s="19"/>
      <c r="S49" s="19"/>
      <c r="T49" s="20"/>
      <c r="U49" s="18"/>
      <c r="V49" s="19"/>
      <c r="W49" s="19"/>
      <c r="X49" s="19"/>
      <c r="Y49" s="19"/>
      <c r="Z49" s="20"/>
      <c r="AA49" s="18"/>
      <c r="AB49" s="19"/>
      <c r="AC49" s="19"/>
      <c r="AD49" s="19"/>
      <c r="AE49" s="19"/>
      <c r="AF49" s="20"/>
      <c r="AG49" s="18"/>
      <c r="AH49" s="19"/>
      <c r="AI49" s="19"/>
      <c r="AJ49" s="19"/>
      <c r="AK49" s="19"/>
      <c r="AL49" s="20"/>
      <c r="AM49" s="18"/>
      <c r="AN49" s="19"/>
      <c r="AO49" s="19"/>
      <c r="AP49" s="19"/>
      <c r="AQ49" s="19"/>
      <c r="AR49" s="20"/>
      <c r="AS49" s="18"/>
      <c r="AT49" s="19"/>
      <c r="AU49" s="19"/>
      <c r="AV49" s="19"/>
      <c r="AW49" s="19"/>
      <c r="AX49" s="20"/>
      <c r="BA49" s="23"/>
      <c r="BH49" s="17"/>
      <c r="BI49" s="18"/>
      <c r="BJ49" s="19"/>
      <c r="BK49" s="19"/>
      <c r="BL49" s="19"/>
      <c r="BM49" s="19"/>
      <c r="BN49" s="20"/>
      <c r="BO49" s="18"/>
      <c r="BP49" s="19"/>
      <c r="BQ49" s="19"/>
      <c r="BR49" s="19"/>
      <c r="BS49" s="19"/>
      <c r="BT49" s="20"/>
      <c r="BU49" s="18"/>
      <c r="BV49" s="19"/>
      <c r="BW49" s="19"/>
      <c r="BX49" s="19"/>
      <c r="BY49" s="19"/>
      <c r="BZ49" s="20"/>
      <c r="CA49" s="18"/>
      <c r="CB49" s="19"/>
      <c r="CC49" s="19"/>
      <c r="CD49" s="19"/>
      <c r="CE49" s="19"/>
      <c r="CF49" s="20"/>
      <c r="CG49" s="18"/>
      <c r="CH49" s="19"/>
      <c r="CI49" s="19"/>
      <c r="CJ49" s="19"/>
      <c r="CK49" s="19"/>
      <c r="CL49" s="20"/>
      <c r="CM49" s="18"/>
      <c r="CN49" s="19"/>
      <c r="CO49" s="19"/>
      <c r="CP49" s="19"/>
      <c r="CQ49" s="19"/>
      <c r="CR49" s="20"/>
      <c r="CS49" s="18"/>
      <c r="CT49" s="19"/>
      <c r="CU49" s="19"/>
      <c r="CV49" s="19"/>
      <c r="CW49" s="19"/>
      <c r="CX49" s="20"/>
    </row>
    <row r="50" spans="1:102" ht="21.75" customHeight="1" x14ac:dyDescent="0.15">
      <c r="A50" s="23"/>
      <c r="H50" s="17"/>
      <c r="I50" s="940">
        <f>IF(AS46="","",IF(DAY(AS46)+1&gt;IF(MONTH(A31)=12,31,DATE(YEAR(A31),MONTH(A31)+1,1)-A31),"",AS46+1))</f>
        <v>46264</v>
      </c>
      <c r="J50" s="941"/>
      <c r="K50" s="941"/>
      <c r="L50" s="123"/>
      <c r="M50" s="21"/>
      <c r="N50" s="22"/>
      <c r="O50" s="914">
        <f>IF(I50="","",IF(DAY(I50)+1&gt;IF(MONTH(A31)=12,31,DATE(YEAR(A31),MONTH(A31)+1,1)-A31),"",I50+1))</f>
        <v>46265</v>
      </c>
      <c r="P50" s="915"/>
      <c r="Q50" s="915"/>
      <c r="R50" s="119"/>
      <c r="S50" s="21"/>
      <c r="T50" s="22"/>
      <c r="U50" s="820" t="s">
        <v>318</v>
      </c>
      <c r="V50" s="821"/>
      <c r="W50" s="822"/>
      <c r="X50" s="946" t="str">
        <f>VLOOKUP(A31,祝節名,2,FALSE)</f>
        <v>11 山の日
立秋7、処暑23</v>
      </c>
      <c r="Y50" s="946"/>
      <c r="Z50" s="946"/>
      <c r="AA50" s="946"/>
      <c r="AB50" s="946"/>
      <c r="AC50" s="946"/>
      <c r="AD50" s="946"/>
      <c r="AE50" s="946"/>
      <c r="AF50" s="946"/>
      <c r="AG50" s="946"/>
      <c r="AH50" s="946"/>
      <c r="AI50" s="946"/>
      <c r="AJ50" s="820" t="s">
        <v>359</v>
      </c>
      <c r="AK50" s="821"/>
      <c r="AL50" s="822"/>
      <c r="AM50" s="949" t="str">
        <f>VLOOKUP(A31,記念名,2,FALSE)</f>
        <v>水の日 1、広島平和記念日 6
長崎原爆の日9、終戦記念日15</v>
      </c>
      <c r="AN50" s="946"/>
      <c r="AO50" s="946"/>
      <c r="AP50" s="946"/>
      <c r="AQ50" s="946"/>
      <c r="AR50" s="946"/>
      <c r="AS50" s="946"/>
      <c r="AT50" s="946"/>
      <c r="AU50" s="946"/>
      <c r="AV50" s="946"/>
      <c r="AW50" s="946"/>
      <c r="AX50" s="950"/>
      <c r="BA50" s="23"/>
      <c r="BH50" s="17"/>
      <c r="BI50" s="940" t="str">
        <f>IF(CS46="","",IF(DAY(CS46)+1&gt;IF(MONTH(BA31)=12,31,DATE(YEAR(BA31),MONTH(BA31)+1,1)-BA31),"",CS46+1))</f>
        <v/>
      </c>
      <c r="BJ50" s="941"/>
      <c r="BK50" s="941"/>
      <c r="BL50" s="123"/>
      <c r="BM50" s="21"/>
      <c r="BN50" s="22"/>
      <c r="BO50" s="914" t="str">
        <f>IF(BI50="","",IF(DAY(BI50)+1&gt;IF(MONTH(BA31)=12,31,DATE(YEAR(BA31),MONTH(BA31)+1,1)-BA31),"",BI50+1))</f>
        <v/>
      </c>
      <c r="BP50" s="915"/>
      <c r="BQ50" s="915"/>
      <c r="BR50" s="119"/>
      <c r="BS50" s="21"/>
      <c r="BT50" s="22"/>
      <c r="BU50" s="820" t="s">
        <v>318</v>
      </c>
      <c r="BV50" s="821"/>
      <c r="BW50" s="822"/>
      <c r="BX50" s="946" t="str">
        <f>VLOOKUP(BA31,祝節名,2,FALSE)</f>
        <v>3 文化の日、23 勤労感謝の日
立冬7、小雪22</v>
      </c>
      <c r="BY50" s="946"/>
      <c r="BZ50" s="946"/>
      <c r="CA50" s="946"/>
      <c r="CB50" s="946"/>
      <c r="CC50" s="946"/>
      <c r="CD50" s="946"/>
      <c r="CE50" s="946"/>
      <c r="CF50" s="946"/>
      <c r="CG50" s="946"/>
      <c r="CH50" s="946"/>
      <c r="CI50" s="946"/>
      <c r="CJ50" s="820" t="s">
        <v>359</v>
      </c>
      <c r="CK50" s="821"/>
      <c r="CL50" s="822"/>
      <c r="CM50" s="949" t="str">
        <f>VLOOKUP(BA31,記念名,2,FALSE)</f>
        <v>119番の日 9
世界平和記念日 11</v>
      </c>
      <c r="CN50" s="946"/>
      <c r="CO50" s="946"/>
      <c r="CP50" s="946"/>
      <c r="CQ50" s="946"/>
      <c r="CR50" s="946"/>
      <c r="CS50" s="946"/>
      <c r="CT50" s="946"/>
      <c r="CU50" s="946"/>
      <c r="CV50" s="946"/>
      <c r="CW50" s="946"/>
      <c r="CX50" s="950"/>
    </row>
    <row r="51" spans="1:102" ht="21.75" customHeight="1" x14ac:dyDescent="0.15">
      <c r="A51" s="23"/>
      <c r="H51" s="17"/>
      <c r="I51" s="942"/>
      <c r="J51" s="943"/>
      <c r="K51" s="943"/>
      <c r="L51" s="124"/>
      <c r="N51" s="17"/>
      <c r="O51" s="916"/>
      <c r="P51" s="917"/>
      <c r="Q51" s="917"/>
      <c r="R51" s="121"/>
      <c r="T51" s="17"/>
      <c r="U51" s="823"/>
      <c r="V51" s="824"/>
      <c r="W51" s="825"/>
      <c r="X51" s="947"/>
      <c r="Y51" s="947"/>
      <c r="Z51" s="947"/>
      <c r="AA51" s="947"/>
      <c r="AB51" s="947"/>
      <c r="AC51" s="947"/>
      <c r="AD51" s="947"/>
      <c r="AE51" s="947"/>
      <c r="AF51" s="947"/>
      <c r="AG51" s="947"/>
      <c r="AH51" s="947"/>
      <c r="AI51" s="947"/>
      <c r="AJ51" s="823"/>
      <c r="AK51" s="824"/>
      <c r="AL51" s="825"/>
      <c r="AM51" s="951"/>
      <c r="AN51" s="947"/>
      <c r="AO51" s="947"/>
      <c r="AP51" s="947"/>
      <c r="AQ51" s="947"/>
      <c r="AR51" s="947"/>
      <c r="AS51" s="947"/>
      <c r="AT51" s="947"/>
      <c r="AU51" s="947"/>
      <c r="AV51" s="947"/>
      <c r="AW51" s="947"/>
      <c r="AX51" s="952"/>
      <c r="BA51" s="23"/>
      <c r="BH51" s="17"/>
      <c r="BI51" s="942"/>
      <c r="BJ51" s="943"/>
      <c r="BK51" s="943"/>
      <c r="BL51" s="124"/>
      <c r="BN51" s="17"/>
      <c r="BO51" s="916"/>
      <c r="BP51" s="917"/>
      <c r="BQ51" s="917"/>
      <c r="BR51" s="121"/>
      <c r="BT51" s="17"/>
      <c r="BU51" s="823"/>
      <c r="BV51" s="824"/>
      <c r="BW51" s="825"/>
      <c r="BX51" s="947"/>
      <c r="BY51" s="947"/>
      <c r="BZ51" s="947"/>
      <c r="CA51" s="947"/>
      <c r="CB51" s="947"/>
      <c r="CC51" s="947"/>
      <c r="CD51" s="947"/>
      <c r="CE51" s="947"/>
      <c r="CF51" s="947"/>
      <c r="CG51" s="947"/>
      <c r="CH51" s="947"/>
      <c r="CI51" s="947"/>
      <c r="CJ51" s="823"/>
      <c r="CK51" s="824"/>
      <c r="CL51" s="825"/>
      <c r="CM51" s="951"/>
      <c r="CN51" s="947"/>
      <c r="CO51" s="947"/>
      <c r="CP51" s="947"/>
      <c r="CQ51" s="947"/>
      <c r="CR51" s="947"/>
      <c r="CS51" s="947"/>
      <c r="CT51" s="947"/>
      <c r="CU51" s="947"/>
      <c r="CV51" s="947"/>
      <c r="CW51" s="947"/>
      <c r="CX51" s="952"/>
    </row>
    <row r="52" spans="1:102" ht="15.75" customHeight="1" x14ac:dyDescent="0.15">
      <c r="A52" s="18"/>
      <c r="B52" s="19"/>
      <c r="C52" s="19"/>
      <c r="D52" s="19"/>
      <c r="E52" s="19"/>
      <c r="F52" s="19"/>
      <c r="G52" s="19"/>
      <c r="H52" s="20"/>
      <c r="I52" s="944"/>
      <c r="J52" s="945"/>
      <c r="K52" s="945"/>
      <c r="L52" s="125"/>
      <c r="M52" s="19"/>
      <c r="N52" s="20"/>
      <c r="O52" s="918"/>
      <c r="P52" s="919"/>
      <c r="Q52" s="919"/>
      <c r="R52" s="136"/>
      <c r="S52" s="19"/>
      <c r="T52" s="20"/>
      <c r="U52" s="826"/>
      <c r="V52" s="827"/>
      <c r="W52" s="828"/>
      <c r="X52" s="948"/>
      <c r="Y52" s="948"/>
      <c r="Z52" s="948"/>
      <c r="AA52" s="948"/>
      <c r="AB52" s="948"/>
      <c r="AC52" s="948"/>
      <c r="AD52" s="948"/>
      <c r="AE52" s="948"/>
      <c r="AF52" s="948"/>
      <c r="AG52" s="948"/>
      <c r="AH52" s="948"/>
      <c r="AI52" s="948"/>
      <c r="AJ52" s="826"/>
      <c r="AK52" s="827"/>
      <c r="AL52" s="828"/>
      <c r="AM52" s="953"/>
      <c r="AN52" s="948"/>
      <c r="AO52" s="948"/>
      <c r="AP52" s="948"/>
      <c r="AQ52" s="948"/>
      <c r="AR52" s="948"/>
      <c r="AS52" s="948"/>
      <c r="AT52" s="948"/>
      <c r="AU52" s="948"/>
      <c r="AV52" s="948"/>
      <c r="AW52" s="948"/>
      <c r="AX52" s="954"/>
      <c r="BA52" s="18"/>
      <c r="BB52" s="19"/>
      <c r="BC52" s="19"/>
      <c r="BD52" s="19"/>
      <c r="BE52" s="19"/>
      <c r="BF52" s="19"/>
      <c r="BG52" s="19"/>
      <c r="BH52" s="20"/>
      <c r="BI52" s="944"/>
      <c r="BJ52" s="945"/>
      <c r="BK52" s="945"/>
      <c r="BL52" s="125"/>
      <c r="BM52" s="19"/>
      <c r="BN52" s="20"/>
      <c r="BO52" s="918"/>
      <c r="BP52" s="919"/>
      <c r="BQ52" s="919"/>
      <c r="BR52" s="136"/>
      <c r="BS52" s="19"/>
      <c r="BT52" s="20"/>
      <c r="BU52" s="826"/>
      <c r="BV52" s="827"/>
      <c r="BW52" s="828"/>
      <c r="BX52" s="948"/>
      <c r="BY52" s="948"/>
      <c r="BZ52" s="948"/>
      <c r="CA52" s="948"/>
      <c r="CB52" s="948"/>
      <c r="CC52" s="948"/>
      <c r="CD52" s="948"/>
      <c r="CE52" s="948"/>
      <c r="CF52" s="948"/>
      <c r="CG52" s="948"/>
      <c r="CH52" s="948"/>
      <c r="CI52" s="948"/>
      <c r="CJ52" s="826"/>
      <c r="CK52" s="827"/>
      <c r="CL52" s="828"/>
      <c r="CM52" s="953"/>
      <c r="CN52" s="948"/>
      <c r="CO52" s="948"/>
      <c r="CP52" s="948"/>
      <c r="CQ52" s="948"/>
      <c r="CR52" s="948"/>
      <c r="CS52" s="948"/>
      <c r="CT52" s="948"/>
      <c r="CU52" s="948"/>
      <c r="CV52" s="948"/>
      <c r="CW52" s="948"/>
      <c r="CX52" s="954"/>
    </row>
    <row r="53" spans="1:102" ht="51.75" customHeight="1" x14ac:dyDescent="0.15"/>
    <row r="54" spans="1:102" ht="24" customHeight="1" x14ac:dyDescent="0.15">
      <c r="A54" s="934">
        <f>A57</f>
        <v>46266</v>
      </c>
      <c r="B54" s="935"/>
      <c r="C54" s="935"/>
      <c r="D54" s="935"/>
      <c r="E54" s="935"/>
      <c r="F54" s="935"/>
      <c r="G54" s="935"/>
      <c r="H54" s="936"/>
      <c r="I54" s="594" t="s">
        <v>24</v>
      </c>
      <c r="J54" s="595"/>
      <c r="K54" s="595"/>
      <c r="L54" s="148"/>
      <c r="M54" s="148"/>
      <c r="N54" s="147"/>
      <c r="O54" s="932" t="s">
        <v>56</v>
      </c>
      <c r="P54" s="933"/>
      <c r="Q54" s="933"/>
      <c r="R54" s="146"/>
      <c r="S54" s="146"/>
      <c r="T54" s="145"/>
      <c r="U54" s="845" t="s">
        <v>53</v>
      </c>
      <c r="V54" s="846"/>
      <c r="W54" s="846"/>
      <c r="X54" s="126"/>
      <c r="Y54" s="126"/>
      <c r="Z54" s="127"/>
      <c r="AA54" s="932" t="s">
        <v>57</v>
      </c>
      <c r="AB54" s="933"/>
      <c r="AC54" s="933"/>
      <c r="AD54" s="146"/>
      <c r="AE54" s="146"/>
      <c r="AF54" s="145"/>
      <c r="AG54" s="845" t="s">
        <v>58</v>
      </c>
      <c r="AH54" s="846"/>
      <c r="AI54" s="846"/>
      <c r="AJ54" s="126"/>
      <c r="AK54" s="126"/>
      <c r="AL54" s="127"/>
      <c r="AM54" s="932" t="s">
        <v>59</v>
      </c>
      <c r="AN54" s="933"/>
      <c r="AO54" s="933"/>
      <c r="AP54" s="146"/>
      <c r="AQ54" s="146"/>
      <c r="AR54" s="145"/>
      <c r="AS54" s="582" t="s">
        <v>62</v>
      </c>
      <c r="AT54" s="583"/>
      <c r="AU54" s="583"/>
      <c r="AV54" s="144"/>
      <c r="AW54" s="144"/>
      <c r="AX54" s="143"/>
      <c r="BA54" s="934">
        <f>BA57</f>
        <v>46357</v>
      </c>
      <c r="BB54" s="935"/>
      <c r="BC54" s="935"/>
      <c r="BD54" s="935"/>
      <c r="BE54" s="935"/>
      <c r="BF54" s="935"/>
      <c r="BG54" s="935"/>
      <c r="BH54" s="936"/>
      <c r="BI54" s="594" t="s">
        <v>24</v>
      </c>
      <c r="BJ54" s="595"/>
      <c r="BK54" s="595"/>
      <c r="BL54" s="148"/>
      <c r="BM54" s="148"/>
      <c r="BN54" s="147"/>
      <c r="BO54" s="932" t="s">
        <v>56</v>
      </c>
      <c r="BP54" s="933"/>
      <c r="BQ54" s="933"/>
      <c r="BR54" s="146"/>
      <c r="BS54" s="146"/>
      <c r="BT54" s="145"/>
      <c r="BU54" s="845" t="s">
        <v>53</v>
      </c>
      <c r="BV54" s="846"/>
      <c r="BW54" s="846"/>
      <c r="BX54" s="126"/>
      <c r="BY54" s="126"/>
      <c r="BZ54" s="127"/>
      <c r="CA54" s="932" t="s">
        <v>57</v>
      </c>
      <c r="CB54" s="933"/>
      <c r="CC54" s="933"/>
      <c r="CD54" s="146"/>
      <c r="CE54" s="146"/>
      <c r="CF54" s="145"/>
      <c r="CG54" s="845" t="s">
        <v>58</v>
      </c>
      <c r="CH54" s="846"/>
      <c r="CI54" s="846"/>
      <c r="CJ54" s="126"/>
      <c r="CK54" s="126"/>
      <c r="CL54" s="127"/>
      <c r="CM54" s="932" t="s">
        <v>59</v>
      </c>
      <c r="CN54" s="933"/>
      <c r="CO54" s="933"/>
      <c r="CP54" s="146"/>
      <c r="CQ54" s="146"/>
      <c r="CR54" s="145"/>
      <c r="CS54" s="582" t="s">
        <v>62</v>
      </c>
      <c r="CT54" s="583"/>
      <c r="CU54" s="583"/>
      <c r="CV54" s="144"/>
      <c r="CW54" s="144"/>
      <c r="CX54" s="143"/>
    </row>
    <row r="55" spans="1:102" ht="21.75" customHeight="1" x14ac:dyDescent="0.15">
      <c r="A55" s="937"/>
      <c r="B55" s="938"/>
      <c r="C55" s="938"/>
      <c r="D55" s="938"/>
      <c r="E55" s="938"/>
      <c r="F55" s="938"/>
      <c r="G55" s="938"/>
      <c r="H55" s="939"/>
      <c r="I55" s="879">
        <f>IF(WEEKDAY(A57)=1,A57,(IF(WEEKDAY(A57)=2,A57-1,(IF(WEEKDAY(A57)=3,A57-2,(IF(WEEKDAY(A57)=4,A57-3,(IF(WEEKDAY(A57)=5,A57-4,IF(WEEKDAY(A57)=6,A57-5,A57-6))))))))))</f>
        <v>46264</v>
      </c>
      <c r="J55" s="880"/>
      <c r="K55" s="880"/>
      <c r="O55" s="881">
        <f>I55+1</f>
        <v>46265</v>
      </c>
      <c r="P55" s="882"/>
      <c r="Q55" s="882"/>
      <c r="U55" s="881">
        <f>O55+1</f>
        <v>46266</v>
      </c>
      <c r="V55" s="882"/>
      <c r="W55" s="882"/>
      <c r="X55" s="119"/>
      <c r="Y55" s="21"/>
      <c r="Z55" s="22"/>
      <c r="AA55" s="881">
        <f>U55+1</f>
        <v>46267</v>
      </c>
      <c r="AB55" s="882"/>
      <c r="AC55" s="882"/>
      <c r="AD55" s="119"/>
      <c r="AE55" s="21"/>
      <c r="AF55" s="22"/>
      <c r="AG55" s="881">
        <f>AA55+1</f>
        <v>46268</v>
      </c>
      <c r="AH55" s="882"/>
      <c r="AI55" s="882"/>
      <c r="AJ55" s="119"/>
      <c r="AK55" s="21"/>
      <c r="AL55" s="22"/>
      <c r="AM55" s="881">
        <f>AG55+1</f>
        <v>46269</v>
      </c>
      <c r="AN55" s="882"/>
      <c r="AO55" s="882"/>
      <c r="AP55" s="119"/>
      <c r="AQ55" s="21"/>
      <c r="AR55" s="22"/>
      <c r="AS55" s="873">
        <f>AM55+1</f>
        <v>46270</v>
      </c>
      <c r="AT55" s="874"/>
      <c r="AU55" s="874"/>
      <c r="AV55" s="120"/>
      <c r="AW55" s="21"/>
      <c r="AX55" s="22"/>
      <c r="BA55" s="937"/>
      <c r="BB55" s="938"/>
      <c r="BC55" s="938"/>
      <c r="BD55" s="938"/>
      <c r="BE55" s="938"/>
      <c r="BF55" s="938"/>
      <c r="BG55" s="938"/>
      <c r="BH55" s="939"/>
      <c r="BI55" s="879">
        <f>IF(WEEKDAY(BA57)=1,BA57,(IF(WEEKDAY(BA57)=2,BA57-1,(IF(WEEKDAY(BA57)=3,BA57-2,(IF(WEEKDAY(BA57)=4,BA57-3,(IF(WEEKDAY(BA57)=5,BA57-4,IF(WEEKDAY(BA57)=6,BA57-5,BA57-6))))))))))</f>
        <v>46355</v>
      </c>
      <c r="BJ55" s="880"/>
      <c r="BK55" s="880"/>
      <c r="BO55" s="881">
        <f>BI55+1</f>
        <v>46356</v>
      </c>
      <c r="BP55" s="882"/>
      <c r="BQ55" s="882"/>
      <c r="BU55" s="881">
        <f>BO55+1</f>
        <v>46357</v>
      </c>
      <c r="BV55" s="882"/>
      <c r="BW55" s="882"/>
      <c r="BX55" s="119"/>
      <c r="BY55" s="21"/>
      <c r="BZ55" s="22"/>
      <c r="CA55" s="881">
        <f>BU55+1</f>
        <v>46358</v>
      </c>
      <c r="CB55" s="882"/>
      <c r="CC55" s="882"/>
      <c r="CD55" s="119"/>
      <c r="CE55" s="21"/>
      <c r="CF55" s="22"/>
      <c r="CG55" s="881">
        <f>CA55+1</f>
        <v>46359</v>
      </c>
      <c r="CH55" s="882"/>
      <c r="CI55" s="882"/>
      <c r="CJ55" s="119"/>
      <c r="CK55" s="21"/>
      <c r="CL55" s="22"/>
      <c r="CM55" s="881">
        <f>CG55+1</f>
        <v>46360</v>
      </c>
      <c r="CN55" s="882"/>
      <c r="CO55" s="882"/>
      <c r="CP55" s="119"/>
      <c r="CQ55" s="21"/>
      <c r="CR55" s="22"/>
      <c r="CS55" s="873">
        <f>CM55+1</f>
        <v>46361</v>
      </c>
      <c r="CT55" s="874"/>
      <c r="CU55" s="874"/>
      <c r="CV55" s="120"/>
      <c r="CW55" s="21"/>
      <c r="CX55" s="22"/>
    </row>
    <row r="56" spans="1:102" ht="21.75" customHeight="1" x14ac:dyDescent="0.15">
      <c r="A56" s="937"/>
      <c r="B56" s="938"/>
      <c r="C56" s="938"/>
      <c r="D56" s="938"/>
      <c r="E56" s="938"/>
      <c r="F56" s="938"/>
      <c r="G56" s="938"/>
      <c r="H56" s="939"/>
      <c r="I56" s="879"/>
      <c r="J56" s="880"/>
      <c r="K56" s="880"/>
      <c r="O56" s="883"/>
      <c r="P56" s="884"/>
      <c r="Q56" s="884"/>
      <c r="U56" s="883"/>
      <c r="V56" s="884"/>
      <c r="W56" s="884"/>
      <c r="X56" s="121"/>
      <c r="Z56" s="17"/>
      <c r="AA56" s="883"/>
      <c r="AB56" s="884"/>
      <c r="AC56" s="884"/>
      <c r="AD56" s="121"/>
      <c r="AF56" s="17"/>
      <c r="AG56" s="883"/>
      <c r="AH56" s="884"/>
      <c r="AI56" s="884"/>
      <c r="AJ56" s="121"/>
      <c r="AL56" s="17"/>
      <c r="AM56" s="883"/>
      <c r="AN56" s="884"/>
      <c r="AO56" s="884"/>
      <c r="AP56" s="121"/>
      <c r="AR56" s="17"/>
      <c r="AS56" s="875"/>
      <c r="AT56" s="876"/>
      <c r="AU56" s="876"/>
      <c r="AV56" s="122"/>
      <c r="AX56" s="17"/>
      <c r="BA56" s="937"/>
      <c r="BB56" s="938"/>
      <c r="BC56" s="938"/>
      <c r="BD56" s="938"/>
      <c r="BE56" s="938"/>
      <c r="BF56" s="938"/>
      <c r="BG56" s="938"/>
      <c r="BH56" s="939"/>
      <c r="BI56" s="879"/>
      <c r="BJ56" s="880"/>
      <c r="BK56" s="880"/>
      <c r="BO56" s="883"/>
      <c r="BP56" s="884"/>
      <c r="BQ56" s="884"/>
      <c r="BU56" s="883"/>
      <c r="BV56" s="884"/>
      <c r="BW56" s="884"/>
      <c r="BX56" s="121"/>
      <c r="BZ56" s="17"/>
      <c r="CA56" s="883"/>
      <c r="CB56" s="884"/>
      <c r="CC56" s="884"/>
      <c r="CD56" s="121"/>
      <c r="CF56" s="17"/>
      <c r="CG56" s="883"/>
      <c r="CH56" s="884"/>
      <c r="CI56" s="884"/>
      <c r="CJ56" s="121"/>
      <c r="CL56" s="17"/>
      <c r="CM56" s="883"/>
      <c r="CN56" s="884"/>
      <c r="CO56" s="884"/>
      <c r="CP56" s="121"/>
      <c r="CR56" s="17"/>
      <c r="CS56" s="875"/>
      <c r="CT56" s="876"/>
      <c r="CU56" s="876"/>
      <c r="CV56" s="122"/>
      <c r="CX56" s="17"/>
    </row>
    <row r="57" spans="1:102" ht="22.5" customHeight="1" x14ac:dyDescent="0.15">
      <c r="A57" s="636">
        <f>IF(MONTH(A31)=12,DATE(YEAR(A31)+1,1,1),DATE(YEAR(A31),MONTH(A31)+1,1))</f>
        <v>46266</v>
      </c>
      <c r="B57" s="637"/>
      <c r="C57" s="637"/>
      <c r="D57" s="637"/>
      <c r="E57" s="637"/>
      <c r="F57" s="637"/>
      <c r="G57" s="637"/>
      <c r="H57" s="638"/>
      <c r="I57" s="879"/>
      <c r="J57" s="880"/>
      <c r="K57" s="880"/>
      <c r="O57" s="883"/>
      <c r="P57" s="884"/>
      <c r="Q57" s="884"/>
      <c r="U57" s="883"/>
      <c r="V57" s="884"/>
      <c r="W57" s="884"/>
      <c r="X57" s="121"/>
      <c r="Z57" s="17"/>
      <c r="AA57" s="883"/>
      <c r="AB57" s="884"/>
      <c r="AC57" s="884"/>
      <c r="AD57" s="121"/>
      <c r="AF57" s="17"/>
      <c r="AG57" s="883"/>
      <c r="AH57" s="884"/>
      <c r="AI57" s="884"/>
      <c r="AJ57" s="121"/>
      <c r="AL57" s="17"/>
      <c r="AM57" s="883"/>
      <c r="AN57" s="884"/>
      <c r="AO57" s="884"/>
      <c r="AP57" s="121"/>
      <c r="AR57" s="17"/>
      <c r="AS57" s="875"/>
      <c r="AT57" s="876"/>
      <c r="AU57" s="876"/>
      <c r="AV57" s="122"/>
      <c r="AX57" s="17"/>
      <c r="BA57" s="636">
        <f>IF(MONTH(BA31)=12,DATE(YEAR(BA31)+1,1,1),DATE(YEAR(BA31),MONTH(BA31)+1,1))</f>
        <v>46357</v>
      </c>
      <c r="BB57" s="637"/>
      <c r="BC57" s="637"/>
      <c r="BD57" s="637"/>
      <c r="BE57" s="637"/>
      <c r="BF57" s="637"/>
      <c r="BG57" s="637"/>
      <c r="BH57" s="638"/>
      <c r="BI57" s="879"/>
      <c r="BJ57" s="880"/>
      <c r="BK57" s="880"/>
      <c r="BO57" s="883"/>
      <c r="BP57" s="884"/>
      <c r="BQ57" s="884"/>
      <c r="BU57" s="883"/>
      <c r="BV57" s="884"/>
      <c r="BW57" s="884"/>
      <c r="BX57" s="121"/>
      <c r="BZ57" s="17"/>
      <c r="CA57" s="883"/>
      <c r="CB57" s="884"/>
      <c r="CC57" s="884"/>
      <c r="CD57" s="121"/>
      <c r="CF57" s="17"/>
      <c r="CG57" s="883"/>
      <c r="CH57" s="884"/>
      <c r="CI57" s="884"/>
      <c r="CJ57" s="121"/>
      <c r="CL57" s="17"/>
      <c r="CM57" s="883"/>
      <c r="CN57" s="884"/>
      <c r="CO57" s="884"/>
      <c r="CP57" s="121"/>
      <c r="CR57" s="17"/>
      <c r="CS57" s="875"/>
      <c r="CT57" s="876"/>
      <c r="CU57" s="876"/>
      <c r="CV57" s="122"/>
      <c r="CX57" s="17"/>
    </row>
    <row r="58" spans="1:102" ht="54.75" customHeight="1" x14ac:dyDescent="0.15">
      <c r="A58" s="636"/>
      <c r="B58" s="637"/>
      <c r="C58" s="637"/>
      <c r="D58" s="637"/>
      <c r="E58" s="637"/>
      <c r="F58" s="637"/>
      <c r="G58" s="637"/>
      <c r="H58" s="638"/>
      <c r="O58" s="23"/>
      <c r="U58" s="18"/>
      <c r="V58" s="19"/>
      <c r="W58" s="19"/>
      <c r="X58" s="19"/>
      <c r="Y58" s="19"/>
      <c r="Z58" s="20"/>
      <c r="AA58" s="18"/>
      <c r="AB58" s="19"/>
      <c r="AC58" s="19"/>
      <c r="AD58" s="19"/>
      <c r="AE58" s="19"/>
      <c r="AF58" s="20"/>
      <c r="AG58" s="18"/>
      <c r="AH58" s="19"/>
      <c r="AI58" s="19"/>
      <c r="AJ58" s="19"/>
      <c r="AK58" s="19"/>
      <c r="AL58" s="20"/>
      <c r="AM58" s="18"/>
      <c r="AN58" s="19"/>
      <c r="AO58" s="19"/>
      <c r="AP58" s="19"/>
      <c r="AQ58" s="19"/>
      <c r="AR58" s="20"/>
      <c r="AS58" s="18"/>
      <c r="AT58" s="19"/>
      <c r="AU58" s="19"/>
      <c r="AV58" s="19"/>
      <c r="AW58" s="19"/>
      <c r="AX58" s="20"/>
      <c r="BA58" s="636"/>
      <c r="BB58" s="637"/>
      <c r="BC58" s="637"/>
      <c r="BD58" s="637"/>
      <c r="BE58" s="637"/>
      <c r="BF58" s="637"/>
      <c r="BG58" s="637"/>
      <c r="BH58" s="638"/>
      <c r="BO58" s="23"/>
      <c r="BU58" s="18"/>
      <c r="BV58" s="19"/>
      <c r="BW58" s="19"/>
      <c r="BX58" s="19"/>
      <c r="BY58" s="19"/>
      <c r="BZ58" s="20"/>
      <c r="CA58" s="18"/>
      <c r="CB58" s="19"/>
      <c r="CC58" s="19"/>
      <c r="CD58" s="19"/>
      <c r="CE58" s="19"/>
      <c r="CF58" s="20"/>
      <c r="CG58" s="18"/>
      <c r="CH58" s="19"/>
      <c r="CI58" s="19"/>
      <c r="CJ58" s="19"/>
      <c r="CK58" s="19"/>
      <c r="CL58" s="20"/>
      <c r="CM58" s="18"/>
      <c r="CN58" s="19"/>
      <c r="CO58" s="19"/>
      <c r="CP58" s="19"/>
      <c r="CQ58" s="19"/>
      <c r="CR58" s="20"/>
      <c r="CS58" s="18"/>
      <c r="CT58" s="19"/>
      <c r="CU58" s="19"/>
      <c r="CV58" s="19"/>
      <c r="CW58" s="19"/>
      <c r="CX58" s="20"/>
    </row>
    <row r="59" spans="1:102" ht="21.75" customHeight="1" x14ac:dyDescent="0.15">
      <c r="A59" s="611" t="str">
        <f>IF(A57&gt;=43586,"令和"&amp;IF(YEAR(A57)-2018=1,"元",YEAR(A57)-2018),"平成"&amp;(YEAR(A57)-1988))</f>
        <v>令和8</v>
      </c>
      <c r="B59" s="612"/>
      <c r="C59" s="612"/>
      <c r="D59" s="612"/>
      <c r="E59" s="612"/>
      <c r="F59" s="612"/>
      <c r="G59" s="612"/>
      <c r="H59" s="613"/>
      <c r="I59" s="885">
        <f>AS55+1</f>
        <v>46271</v>
      </c>
      <c r="J59" s="886"/>
      <c r="K59" s="886"/>
      <c r="L59" s="123"/>
      <c r="M59" s="21"/>
      <c r="N59" s="22"/>
      <c r="O59" s="881">
        <f>I59+1</f>
        <v>46272</v>
      </c>
      <c r="P59" s="882"/>
      <c r="Q59" s="882"/>
      <c r="R59" s="119"/>
      <c r="S59" s="21"/>
      <c r="T59" s="22"/>
      <c r="U59" s="881">
        <f>O59+1</f>
        <v>46273</v>
      </c>
      <c r="V59" s="882"/>
      <c r="W59" s="882"/>
      <c r="X59" s="119"/>
      <c r="Y59" s="21"/>
      <c r="Z59" s="22"/>
      <c r="AA59" s="881">
        <f>U59+1</f>
        <v>46274</v>
      </c>
      <c r="AB59" s="882"/>
      <c r="AC59" s="882"/>
      <c r="AD59" s="119"/>
      <c r="AE59" s="21"/>
      <c r="AF59" s="22"/>
      <c r="AG59" s="881">
        <f>AA59+1</f>
        <v>46275</v>
      </c>
      <c r="AH59" s="882"/>
      <c r="AI59" s="882"/>
      <c r="AJ59" s="119"/>
      <c r="AK59" s="21"/>
      <c r="AL59" s="22"/>
      <c r="AM59" s="881">
        <f>AG59+1</f>
        <v>46276</v>
      </c>
      <c r="AN59" s="882"/>
      <c r="AO59" s="882"/>
      <c r="AP59" s="119"/>
      <c r="AQ59" s="21"/>
      <c r="AR59" s="22"/>
      <c r="AS59" s="887">
        <f>AM59+1</f>
        <v>46277</v>
      </c>
      <c r="AT59" s="888"/>
      <c r="AU59" s="888"/>
      <c r="AV59" s="119"/>
      <c r="AW59" s="21"/>
      <c r="AX59" s="22"/>
      <c r="BA59" s="611" t="str">
        <f>IF(BA57&gt;=43586,"令和"&amp;IF(YEAR(BA57)-2018=1,"元",YEAR(BA57)-2018),"平成"&amp;(YEAR(BA57)-1988))</f>
        <v>令和8</v>
      </c>
      <c r="BB59" s="612"/>
      <c r="BC59" s="612"/>
      <c r="BD59" s="612"/>
      <c r="BE59" s="612"/>
      <c r="BF59" s="612"/>
      <c r="BG59" s="612"/>
      <c r="BH59" s="613"/>
      <c r="BI59" s="885">
        <f>CS55+1</f>
        <v>46362</v>
      </c>
      <c r="BJ59" s="886"/>
      <c r="BK59" s="886"/>
      <c r="BL59" s="123"/>
      <c r="BM59" s="21"/>
      <c r="BN59" s="22"/>
      <c r="BO59" s="881">
        <f>BI59+1</f>
        <v>46363</v>
      </c>
      <c r="BP59" s="882"/>
      <c r="BQ59" s="882"/>
      <c r="BR59" s="119"/>
      <c r="BS59" s="21"/>
      <c r="BT59" s="22"/>
      <c r="BU59" s="881">
        <f>BO59+1</f>
        <v>46364</v>
      </c>
      <c r="BV59" s="882"/>
      <c r="BW59" s="882"/>
      <c r="BX59" s="119"/>
      <c r="BY59" s="21"/>
      <c r="BZ59" s="22"/>
      <c r="CA59" s="881">
        <f>BU59+1</f>
        <v>46365</v>
      </c>
      <c r="CB59" s="882"/>
      <c r="CC59" s="882"/>
      <c r="CD59" s="119"/>
      <c r="CE59" s="21"/>
      <c r="CF59" s="22"/>
      <c r="CG59" s="881">
        <f>CA59+1</f>
        <v>46366</v>
      </c>
      <c r="CH59" s="882"/>
      <c r="CI59" s="882"/>
      <c r="CJ59" s="119"/>
      <c r="CK59" s="21"/>
      <c r="CL59" s="22"/>
      <c r="CM59" s="881">
        <f>CG59+1</f>
        <v>46367</v>
      </c>
      <c r="CN59" s="882"/>
      <c r="CO59" s="882"/>
      <c r="CP59" s="119"/>
      <c r="CQ59" s="21"/>
      <c r="CR59" s="22"/>
      <c r="CS59" s="887">
        <f>CM59+1</f>
        <v>46368</v>
      </c>
      <c r="CT59" s="888"/>
      <c r="CU59" s="888"/>
      <c r="CV59" s="119"/>
      <c r="CW59" s="21"/>
      <c r="CX59" s="22"/>
    </row>
    <row r="60" spans="1:102" ht="21.75" customHeight="1" x14ac:dyDescent="0.15">
      <c r="A60" s="611"/>
      <c r="B60" s="612"/>
      <c r="C60" s="612"/>
      <c r="D60" s="612"/>
      <c r="E60" s="612"/>
      <c r="F60" s="612"/>
      <c r="G60" s="612"/>
      <c r="H60" s="613"/>
      <c r="I60" s="879"/>
      <c r="J60" s="880"/>
      <c r="K60" s="880"/>
      <c r="L60" s="124"/>
      <c r="N60" s="17"/>
      <c r="O60" s="883"/>
      <c r="P60" s="884"/>
      <c r="Q60" s="884"/>
      <c r="R60" s="121"/>
      <c r="T60" s="17"/>
      <c r="U60" s="883"/>
      <c r="V60" s="884"/>
      <c r="W60" s="884"/>
      <c r="X60" s="121"/>
      <c r="Z60" s="17"/>
      <c r="AA60" s="883"/>
      <c r="AB60" s="884"/>
      <c r="AC60" s="884"/>
      <c r="AD60" s="121"/>
      <c r="AF60" s="17"/>
      <c r="AG60" s="883"/>
      <c r="AH60" s="884"/>
      <c r="AI60" s="884"/>
      <c r="AJ60" s="121"/>
      <c r="AL60" s="17"/>
      <c r="AM60" s="883"/>
      <c r="AN60" s="884"/>
      <c r="AO60" s="884"/>
      <c r="AP60" s="121"/>
      <c r="AR60" s="17"/>
      <c r="AS60" s="887"/>
      <c r="AT60" s="888"/>
      <c r="AU60" s="888"/>
      <c r="AV60" s="121"/>
      <c r="AX60" s="17"/>
      <c r="BA60" s="611"/>
      <c r="BB60" s="612"/>
      <c r="BC60" s="612"/>
      <c r="BD60" s="612"/>
      <c r="BE60" s="612"/>
      <c r="BF60" s="612"/>
      <c r="BG60" s="612"/>
      <c r="BH60" s="613"/>
      <c r="BI60" s="879"/>
      <c r="BJ60" s="880"/>
      <c r="BK60" s="880"/>
      <c r="BL60" s="124"/>
      <c r="BN60" s="17"/>
      <c r="BO60" s="883"/>
      <c r="BP60" s="884"/>
      <c r="BQ60" s="884"/>
      <c r="BR60" s="121"/>
      <c r="BT60" s="17"/>
      <c r="BU60" s="883"/>
      <c r="BV60" s="884"/>
      <c r="BW60" s="884"/>
      <c r="BX60" s="121"/>
      <c r="BZ60" s="17"/>
      <c r="CA60" s="883"/>
      <c r="CB60" s="884"/>
      <c r="CC60" s="884"/>
      <c r="CD60" s="121"/>
      <c r="CF60" s="17"/>
      <c r="CG60" s="883"/>
      <c r="CH60" s="884"/>
      <c r="CI60" s="884"/>
      <c r="CJ60" s="121"/>
      <c r="CL60" s="17"/>
      <c r="CM60" s="883"/>
      <c r="CN60" s="884"/>
      <c r="CO60" s="884"/>
      <c r="CP60" s="121"/>
      <c r="CR60" s="17"/>
      <c r="CS60" s="887"/>
      <c r="CT60" s="888"/>
      <c r="CU60" s="888"/>
      <c r="CV60" s="121"/>
      <c r="CX60" s="17"/>
    </row>
    <row r="61" spans="1:102" ht="22.5" customHeight="1" x14ac:dyDescent="0.15">
      <c r="A61" s="28"/>
      <c r="B61" s="21"/>
      <c r="C61" s="21"/>
      <c r="D61" s="21"/>
      <c r="E61" s="21"/>
      <c r="F61" s="21"/>
      <c r="G61" s="21"/>
      <c r="H61" s="22"/>
      <c r="I61" s="879"/>
      <c r="J61" s="880"/>
      <c r="K61" s="880"/>
      <c r="L61" s="124"/>
      <c r="N61" s="17"/>
      <c r="O61" s="883"/>
      <c r="P61" s="884"/>
      <c r="Q61" s="884"/>
      <c r="R61" s="121"/>
      <c r="T61" s="17"/>
      <c r="U61" s="883"/>
      <c r="V61" s="884"/>
      <c r="W61" s="884"/>
      <c r="X61" s="121"/>
      <c r="Z61" s="17"/>
      <c r="AA61" s="883"/>
      <c r="AB61" s="884"/>
      <c r="AC61" s="884"/>
      <c r="AD61" s="121"/>
      <c r="AF61" s="17"/>
      <c r="AG61" s="883"/>
      <c r="AH61" s="884"/>
      <c r="AI61" s="884"/>
      <c r="AJ61" s="121"/>
      <c r="AL61" s="17"/>
      <c r="AM61" s="883"/>
      <c r="AN61" s="884"/>
      <c r="AO61" s="884"/>
      <c r="AP61" s="121"/>
      <c r="AR61" s="17"/>
      <c r="AS61" s="887"/>
      <c r="AT61" s="888"/>
      <c r="AU61" s="888"/>
      <c r="AV61" s="121"/>
      <c r="AX61" s="17"/>
      <c r="BA61" s="28"/>
      <c r="BB61" s="21"/>
      <c r="BC61" s="21"/>
      <c r="BD61" s="21"/>
      <c r="BE61" s="21"/>
      <c r="BF61" s="21"/>
      <c r="BG61" s="21"/>
      <c r="BH61" s="22"/>
      <c r="BI61" s="879"/>
      <c r="BJ61" s="880"/>
      <c r="BK61" s="880"/>
      <c r="BL61" s="124"/>
      <c r="BN61" s="17"/>
      <c r="BO61" s="883"/>
      <c r="BP61" s="884"/>
      <c r="BQ61" s="884"/>
      <c r="BR61" s="121"/>
      <c r="BT61" s="17"/>
      <c r="BU61" s="883"/>
      <c r="BV61" s="884"/>
      <c r="BW61" s="884"/>
      <c r="BX61" s="121"/>
      <c r="BZ61" s="17"/>
      <c r="CA61" s="883"/>
      <c r="CB61" s="884"/>
      <c r="CC61" s="884"/>
      <c r="CD61" s="121"/>
      <c r="CF61" s="17"/>
      <c r="CG61" s="883"/>
      <c r="CH61" s="884"/>
      <c r="CI61" s="884"/>
      <c r="CJ61" s="121"/>
      <c r="CL61" s="17"/>
      <c r="CM61" s="883"/>
      <c r="CN61" s="884"/>
      <c r="CO61" s="884"/>
      <c r="CP61" s="121"/>
      <c r="CR61" s="17"/>
      <c r="CS61" s="887"/>
      <c r="CT61" s="888"/>
      <c r="CU61" s="888"/>
      <c r="CV61" s="121"/>
      <c r="CX61" s="17"/>
    </row>
    <row r="62" spans="1:102" ht="58.5" customHeight="1" x14ac:dyDescent="0.15">
      <c r="A62" s="23"/>
      <c r="H62" s="17"/>
      <c r="I62" s="18"/>
      <c r="J62" s="19"/>
      <c r="K62" s="19"/>
      <c r="L62" s="19"/>
      <c r="M62" s="19"/>
      <c r="N62" s="20"/>
      <c r="O62" s="18"/>
      <c r="P62" s="19"/>
      <c r="Q62" s="19"/>
      <c r="R62" s="19"/>
      <c r="S62" s="19"/>
      <c r="T62" s="20"/>
      <c r="U62" s="18"/>
      <c r="V62" s="19"/>
      <c r="W62" s="19"/>
      <c r="X62" s="19"/>
      <c r="Y62" s="19"/>
      <c r="Z62" s="20"/>
      <c r="AA62" s="18"/>
      <c r="AB62" s="19"/>
      <c r="AC62" s="19"/>
      <c r="AD62" s="19"/>
      <c r="AE62" s="19"/>
      <c r="AF62" s="20"/>
      <c r="AG62" s="18"/>
      <c r="AH62" s="19"/>
      <c r="AI62" s="19"/>
      <c r="AJ62" s="19"/>
      <c r="AK62" s="19"/>
      <c r="AL62" s="20"/>
      <c r="AM62" s="18"/>
      <c r="AN62" s="19"/>
      <c r="AO62" s="19"/>
      <c r="AP62" s="19"/>
      <c r="AQ62" s="19"/>
      <c r="AR62" s="20"/>
      <c r="AS62" s="18"/>
      <c r="AT62" s="19"/>
      <c r="AU62" s="19"/>
      <c r="AV62" s="19"/>
      <c r="AW62" s="19"/>
      <c r="AX62" s="20"/>
      <c r="BA62" s="23"/>
      <c r="BH62" s="17"/>
      <c r="BI62" s="18"/>
      <c r="BJ62" s="19"/>
      <c r="BK62" s="19"/>
      <c r="BL62" s="19"/>
      <c r="BM62" s="19"/>
      <c r="BN62" s="20"/>
      <c r="BO62" s="18"/>
      <c r="BP62" s="19"/>
      <c r="BQ62" s="19"/>
      <c r="BR62" s="19"/>
      <c r="BS62" s="19"/>
      <c r="BT62" s="20"/>
      <c r="BU62" s="18"/>
      <c r="BV62" s="19"/>
      <c r="BW62" s="19"/>
      <c r="BX62" s="19"/>
      <c r="BY62" s="19"/>
      <c r="BZ62" s="20"/>
      <c r="CA62" s="18"/>
      <c r="CB62" s="19"/>
      <c r="CC62" s="19"/>
      <c r="CD62" s="19"/>
      <c r="CE62" s="19"/>
      <c r="CF62" s="20"/>
      <c r="CG62" s="18"/>
      <c r="CH62" s="19"/>
      <c r="CI62" s="19"/>
      <c r="CJ62" s="19"/>
      <c r="CK62" s="19"/>
      <c r="CL62" s="20"/>
      <c r="CM62" s="18"/>
      <c r="CN62" s="19"/>
      <c r="CO62" s="19"/>
      <c r="CP62" s="19"/>
      <c r="CQ62" s="19"/>
      <c r="CR62" s="20"/>
      <c r="CS62" s="18"/>
      <c r="CT62" s="19"/>
      <c r="CU62" s="19"/>
      <c r="CV62" s="19"/>
      <c r="CW62" s="19"/>
      <c r="CX62" s="20"/>
    </row>
    <row r="63" spans="1:102" ht="21.75" customHeight="1" x14ac:dyDescent="0.15">
      <c r="A63" s="23"/>
      <c r="H63" s="17"/>
      <c r="I63" s="885">
        <f>AS59+1</f>
        <v>46278</v>
      </c>
      <c r="J63" s="886"/>
      <c r="K63" s="886"/>
      <c r="L63" s="123"/>
      <c r="M63" s="21"/>
      <c r="N63" s="22"/>
      <c r="O63" s="881">
        <f>I63+1</f>
        <v>46279</v>
      </c>
      <c r="P63" s="882"/>
      <c r="Q63" s="882"/>
      <c r="R63" s="119"/>
      <c r="S63" s="21"/>
      <c r="T63" s="22"/>
      <c r="U63" s="881">
        <f>O63+1</f>
        <v>46280</v>
      </c>
      <c r="V63" s="882"/>
      <c r="W63" s="882"/>
      <c r="X63" s="119"/>
      <c r="Y63" s="21"/>
      <c r="Z63" s="22"/>
      <c r="AA63" s="881">
        <f>U63+1</f>
        <v>46281</v>
      </c>
      <c r="AB63" s="882"/>
      <c r="AC63" s="882"/>
      <c r="AD63" s="119"/>
      <c r="AE63" s="21"/>
      <c r="AF63" s="22"/>
      <c r="AG63" s="881">
        <f>AA63+1</f>
        <v>46282</v>
      </c>
      <c r="AH63" s="882"/>
      <c r="AI63" s="882"/>
      <c r="AJ63" s="119"/>
      <c r="AK63" s="21"/>
      <c r="AL63" s="22"/>
      <c r="AM63" s="881">
        <f>AG63+1</f>
        <v>46283</v>
      </c>
      <c r="AN63" s="882"/>
      <c r="AO63" s="882"/>
      <c r="AP63" s="119"/>
      <c r="AQ63" s="21"/>
      <c r="AR63" s="22"/>
      <c r="AS63" s="887">
        <f>AM63+1</f>
        <v>46284</v>
      </c>
      <c r="AT63" s="888"/>
      <c r="AU63" s="888"/>
      <c r="AV63" s="119"/>
      <c r="AW63" s="21"/>
      <c r="AX63" s="22"/>
      <c r="BA63" s="23"/>
      <c r="BH63" s="17"/>
      <c r="BI63" s="885">
        <f>CS59+1</f>
        <v>46369</v>
      </c>
      <c r="BJ63" s="886"/>
      <c r="BK63" s="886"/>
      <c r="BL63" s="123"/>
      <c r="BM63" s="21"/>
      <c r="BN63" s="22"/>
      <c r="BO63" s="881">
        <f>BI63+1</f>
        <v>46370</v>
      </c>
      <c r="BP63" s="882"/>
      <c r="BQ63" s="882"/>
      <c r="BR63" s="119"/>
      <c r="BS63" s="21"/>
      <c r="BT63" s="22"/>
      <c r="BU63" s="881">
        <f>BO63+1</f>
        <v>46371</v>
      </c>
      <c r="BV63" s="882"/>
      <c r="BW63" s="882"/>
      <c r="BX63" s="119"/>
      <c r="BY63" s="21"/>
      <c r="BZ63" s="22"/>
      <c r="CA63" s="881">
        <f>BU63+1</f>
        <v>46372</v>
      </c>
      <c r="CB63" s="882"/>
      <c r="CC63" s="882"/>
      <c r="CD63" s="119"/>
      <c r="CE63" s="21"/>
      <c r="CF63" s="22"/>
      <c r="CG63" s="881">
        <f>CA63+1</f>
        <v>46373</v>
      </c>
      <c r="CH63" s="882"/>
      <c r="CI63" s="882"/>
      <c r="CJ63" s="119"/>
      <c r="CK63" s="21"/>
      <c r="CL63" s="22"/>
      <c r="CM63" s="881">
        <f>CG63+1</f>
        <v>46374</v>
      </c>
      <c r="CN63" s="882"/>
      <c r="CO63" s="882"/>
      <c r="CP63" s="119"/>
      <c r="CQ63" s="21"/>
      <c r="CR63" s="22"/>
      <c r="CS63" s="887">
        <f>CM63+1</f>
        <v>46375</v>
      </c>
      <c r="CT63" s="888"/>
      <c r="CU63" s="888"/>
      <c r="CV63" s="119"/>
      <c r="CW63" s="21"/>
      <c r="CX63" s="22"/>
    </row>
    <row r="64" spans="1:102" ht="21.75" customHeight="1" x14ac:dyDescent="0.15">
      <c r="A64" s="23"/>
      <c r="H64" s="17"/>
      <c r="I64" s="879"/>
      <c r="J64" s="880"/>
      <c r="K64" s="880"/>
      <c r="L64" s="124"/>
      <c r="N64" s="17"/>
      <c r="O64" s="883"/>
      <c r="P64" s="884"/>
      <c r="Q64" s="884"/>
      <c r="R64" s="121"/>
      <c r="T64" s="17"/>
      <c r="U64" s="883"/>
      <c r="V64" s="884"/>
      <c r="W64" s="884"/>
      <c r="X64" s="121"/>
      <c r="Z64" s="17"/>
      <c r="AA64" s="883"/>
      <c r="AB64" s="884"/>
      <c r="AC64" s="884"/>
      <c r="AD64" s="121"/>
      <c r="AF64" s="17"/>
      <c r="AG64" s="883"/>
      <c r="AH64" s="884"/>
      <c r="AI64" s="884"/>
      <c r="AJ64" s="121"/>
      <c r="AL64" s="17"/>
      <c r="AM64" s="883"/>
      <c r="AN64" s="884"/>
      <c r="AO64" s="884"/>
      <c r="AP64" s="121"/>
      <c r="AR64" s="17"/>
      <c r="AS64" s="887"/>
      <c r="AT64" s="888"/>
      <c r="AU64" s="888"/>
      <c r="AV64" s="121"/>
      <c r="AX64" s="17"/>
      <c r="BA64" s="23"/>
      <c r="BH64" s="17"/>
      <c r="BI64" s="879"/>
      <c r="BJ64" s="880"/>
      <c r="BK64" s="880"/>
      <c r="BL64" s="124"/>
      <c r="BN64" s="17"/>
      <c r="BO64" s="883"/>
      <c r="BP64" s="884"/>
      <c r="BQ64" s="884"/>
      <c r="BR64" s="121"/>
      <c r="BT64" s="17"/>
      <c r="BU64" s="883"/>
      <c r="BV64" s="884"/>
      <c r="BW64" s="884"/>
      <c r="BX64" s="121"/>
      <c r="BZ64" s="17"/>
      <c r="CA64" s="883"/>
      <c r="CB64" s="884"/>
      <c r="CC64" s="884"/>
      <c r="CD64" s="121"/>
      <c r="CF64" s="17"/>
      <c r="CG64" s="883"/>
      <c r="CH64" s="884"/>
      <c r="CI64" s="884"/>
      <c r="CJ64" s="121"/>
      <c r="CL64" s="17"/>
      <c r="CM64" s="883"/>
      <c r="CN64" s="884"/>
      <c r="CO64" s="884"/>
      <c r="CP64" s="121"/>
      <c r="CR64" s="17"/>
      <c r="CS64" s="887"/>
      <c r="CT64" s="888"/>
      <c r="CU64" s="888"/>
      <c r="CV64" s="121"/>
      <c r="CX64" s="17"/>
    </row>
    <row r="65" spans="1:102" ht="90" customHeight="1" x14ac:dyDescent="0.15">
      <c r="A65" s="18"/>
      <c r="B65" s="19"/>
      <c r="C65" s="19"/>
      <c r="D65" s="19"/>
      <c r="E65" s="19"/>
      <c r="F65" s="19"/>
      <c r="G65" s="19"/>
      <c r="H65" s="20"/>
      <c r="I65" s="879"/>
      <c r="J65" s="880"/>
      <c r="K65" s="880"/>
      <c r="L65" s="124"/>
      <c r="N65" s="17"/>
      <c r="O65" s="883"/>
      <c r="P65" s="884"/>
      <c r="Q65" s="884"/>
      <c r="R65" s="121"/>
      <c r="T65" s="17"/>
      <c r="U65" s="883"/>
      <c r="V65" s="884"/>
      <c r="W65" s="884"/>
      <c r="X65" s="121"/>
      <c r="Z65" s="17"/>
      <c r="AA65" s="883"/>
      <c r="AB65" s="884"/>
      <c r="AC65" s="884"/>
      <c r="AD65" s="121"/>
      <c r="AF65" s="17"/>
      <c r="AG65" s="883"/>
      <c r="AH65" s="884"/>
      <c r="AI65" s="884"/>
      <c r="AJ65" s="121"/>
      <c r="AL65" s="17"/>
      <c r="AM65" s="883"/>
      <c r="AN65" s="884"/>
      <c r="AO65" s="884"/>
      <c r="AP65" s="121"/>
      <c r="AR65" s="17"/>
      <c r="AS65" s="887"/>
      <c r="AT65" s="888"/>
      <c r="AU65" s="888"/>
      <c r="AV65" s="121"/>
      <c r="AX65" s="17"/>
      <c r="BA65" s="18"/>
      <c r="BB65" s="19"/>
      <c r="BC65" s="19"/>
      <c r="BD65" s="19"/>
      <c r="BE65" s="19"/>
      <c r="BF65" s="19"/>
      <c r="BG65" s="19"/>
      <c r="BH65" s="20"/>
      <c r="BI65" s="879"/>
      <c r="BJ65" s="880"/>
      <c r="BK65" s="880"/>
      <c r="BL65" s="124"/>
      <c r="BN65" s="17"/>
      <c r="BO65" s="883"/>
      <c r="BP65" s="884"/>
      <c r="BQ65" s="884"/>
      <c r="BR65" s="121"/>
      <c r="BT65" s="17"/>
      <c r="BU65" s="883"/>
      <c r="BV65" s="884"/>
      <c r="BW65" s="884"/>
      <c r="BX65" s="121"/>
      <c r="BZ65" s="17"/>
      <c r="CA65" s="883"/>
      <c r="CB65" s="884"/>
      <c r="CC65" s="884"/>
      <c r="CD65" s="121"/>
      <c r="CF65" s="17"/>
      <c r="CG65" s="883"/>
      <c r="CH65" s="884"/>
      <c r="CI65" s="884"/>
      <c r="CJ65" s="121"/>
      <c r="CL65" s="17"/>
      <c r="CM65" s="883"/>
      <c r="CN65" s="884"/>
      <c r="CO65" s="884"/>
      <c r="CP65" s="121"/>
      <c r="CR65" s="17"/>
      <c r="CS65" s="887"/>
      <c r="CT65" s="888"/>
      <c r="CU65" s="888"/>
      <c r="CV65" s="121"/>
      <c r="CX65" s="17"/>
    </row>
    <row r="66" spans="1:102" ht="59.25" customHeight="1" x14ac:dyDescent="0.15">
      <c r="A66" s="602">
        <f>A57</f>
        <v>46266</v>
      </c>
      <c r="B66" s="603"/>
      <c r="C66" s="603"/>
      <c r="D66" s="603"/>
      <c r="E66" s="603"/>
      <c r="F66" s="603"/>
      <c r="G66" s="603"/>
      <c r="H66" s="604"/>
      <c r="I66" s="903" t="s">
        <v>318</v>
      </c>
      <c r="J66" s="904"/>
      <c r="K66" s="904"/>
      <c r="L66" s="905" t="str">
        <f>VLOOKUP(A57,祝節名,2,FALSE)</f>
        <v>21 敬老の日、22 国民の休日
23 秋分の日。白露7、秋分23</v>
      </c>
      <c r="M66" s="906"/>
      <c r="N66" s="906"/>
      <c r="O66" s="906"/>
      <c r="P66" s="906"/>
      <c r="Q66" s="906"/>
      <c r="R66" s="906"/>
      <c r="S66" s="906"/>
      <c r="T66" s="906"/>
      <c r="U66" s="906"/>
      <c r="V66" s="906"/>
      <c r="W66" s="907"/>
      <c r="X66" s="903" t="s">
        <v>359</v>
      </c>
      <c r="Y66" s="904"/>
      <c r="Z66" s="904"/>
      <c r="AA66" s="905" t="str">
        <f>VLOOKUP(A57,記念名,2,FALSE)</f>
        <v>防災の日 1
動物愛護週間 20～26</v>
      </c>
      <c r="AB66" s="906"/>
      <c r="AC66" s="906"/>
      <c r="AD66" s="906"/>
      <c r="AE66" s="906"/>
      <c r="AF66" s="906"/>
      <c r="AG66" s="906"/>
      <c r="AH66" s="906"/>
      <c r="AI66" s="906"/>
      <c r="AJ66" s="906"/>
      <c r="AK66" s="906"/>
      <c r="AL66" s="907"/>
      <c r="AM66" s="96"/>
      <c r="AN66" s="96"/>
      <c r="AO66" s="96"/>
      <c r="AP66" s="96"/>
      <c r="AQ66" s="96"/>
      <c r="AR66" s="96"/>
      <c r="AS66" s="96"/>
      <c r="AT66" s="96"/>
      <c r="AU66" s="96"/>
      <c r="AV66" s="96"/>
      <c r="AW66" s="96"/>
      <c r="AX66" s="97"/>
      <c r="BA66" s="602">
        <f>BA57</f>
        <v>46357</v>
      </c>
      <c r="BB66" s="603"/>
      <c r="BC66" s="603"/>
      <c r="BD66" s="603"/>
      <c r="BE66" s="603"/>
      <c r="BF66" s="603"/>
      <c r="BG66" s="603"/>
      <c r="BH66" s="604"/>
      <c r="BI66" s="903" t="s">
        <v>318</v>
      </c>
      <c r="BJ66" s="904"/>
      <c r="BK66" s="904"/>
      <c r="BL66" s="905" t="str">
        <f>VLOOKUP(BA57,祝節名,2,FALSE)</f>
        <v xml:space="preserve">
大雪7、冬至22</v>
      </c>
      <c r="BM66" s="906"/>
      <c r="BN66" s="906"/>
      <c r="BO66" s="906"/>
      <c r="BP66" s="906"/>
      <c r="BQ66" s="906"/>
      <c r="BR66" s="906"/>
      <c r="BS66" s="906"/>
      <c r="BT66" s="906"/>
      <c r="BU66" s="906"/>
      <c r="BV66" s="906"/>
      <c r="BW66" s="907"/>
      <c r="BX66" s="903" t="s">
        <v>359</v>
      </c>
      <c r="BY66" s="904"/>
      <c r="BZ66" s="904"/>
      <c r="CA66" s="905" t="str">
        <f>VLOOKUP(BA57,記念名,2,FALSE)</f>
        <v>地球温暖化防止月間 1～31
人権週間 4～10</v>
      </c>
      <c r="CB66" s="906"/>
      <c r="CC66" s="906"/>
      <c r="CD66" s="906"/>
      <c r="CE66" s="906"/>
      <c r="CF66" s="906"/>
      <c r="CG66" s="906"/>
      <c r="CH66" s="906"/>
      <c r="CI66" s="906"/>
      <c r="CJ66" s="906"/>
      <c r="CK66" s="906"/>
      <c r="CL66" s="907"/>
      <c r="CM66" s="96"/>
      <c r="CN66" s="96"/>
      <c r="CO66" s="96"/>
      <c r="CP66" s="96"/>
      <c r="CQ66" s="96"/>
      <c r="CR66" s="96"/>
      <c r="CS66" s="96"/>
      <c r="CT66" s="96"/>
      <c r="CU66" s="96"/>
      <c r="CV66" s="96"/>
      <c r="CW66" s="96"/>
      <c r="CX66" s="97"/>
    </row>
    <row r="67" spans="1:102" ht="24" customHeight="1" x14ac:dyDescent="0.15">
      <c r="A67" s="934">
        <f>A70</f>
        <v>46266</v>
      </c>
      <c r="B67" s="935"/>
      <c r="C67" s="935"/>
      <c r="D67" s="935"/>
      <c r="E67" s="935"/>
      <c r="F67" s="935"/>
      <c r="G67" s="935"/>
      <c r="H67" s="936"/>
      <c r="I67" s="594" t="s">
        <v>24</v>
      </c>
      <c r="J67" s="595"/>
      <c r="K67" s="595"/>
      <c r="L67" s="148"/>
      <c r="M67" s="148"/>
      <c r="N67" s="147"/>
      <c r="O67" s="932" t="s">
        <v>56</v>
      </c>
      <c r="P67" s="933"/>
      <c r="Q67" s="933"/>
      <c r="R67" s="146"/>
      <c r="S67" s="146"/>
      <c r="T67" s="145"/>
      <c r="U67" s="845" t="s">
        <v>53</v>
      </c>
      <c r="V67" s="846"/>
      <c r="W67" s="846"/>
      <c r="X67" s="126"/>
      <c r="Y67" s="126"/>
      <c r="Z67" s="127"/>
      <c r="AA67" s="932" t="s">
        <v>57</v>
      </c>
      <c r="AB67" s="933"/>
      <c r="AC67" s="933"/>
      <c r="AD67" s="146"/>
      <c r="AE67" s="146"/>
      <c r="AF67" s="145"/>
      <c r="AG67" s="845" t="s">
        <v>58</v>
      </c>
      <c r="AH67" s="846"/>
      <c r="AI67" s="846"/>
      <c r="AJ67" s="126"/>
      <c r="AK67" s="126"/>
      <c r="AL67" s="127"/>
      <c r="AM67" s="932" t="s">
        <v>59</v>
      </c>
      <c r="AN67" s="933"/>
      <c r="AO67" s="933"/>
      <c r="AP67" s="146"/>
      <c r="AQ67" s="146"/>
      <c r="AR67" s="145"/>
      <c r="AS67" s="582" t="s">
        <v>62</v>
      </c>
      <c r="AT67" s="583"/>
      <c r="AU67" s="583"/>
      <c r="AV67" s="144"/>
      <c r="AW67" s="144"/>
      <c r="AX67" s="143"/>
      <c r="BA67" s="934">
        <f>BA70</f>
        <v>46357</v>
      </c>
      <c r="BB67" s="935"/>
      <c r="BC67" s="935"/>
      <c r="BD67" s="935"/>
      <c r="BE67" s="935"/>
      <c r="BF67" s="935"/>
      <c r="BG67" s="935"/>
      <c r="BH67" s="936"/>
      <c r="BI67" s="594" t="s">
        <v>24</v>
      </c>
      <c r="BJ67" s="595"/>
      <c r="BK67" s="595"/>
      <c r="BL67" s="148"/>
      <c r="BM67" s="148"/>
      <c r="BN67" s="147"/>
      <c r="BO67" s="932" t="s">
        <v>56</v>
      </c>
      <c r="BP67" s="933"/>
      <c r="BQ67" s="933"/>
      <c r="BR67" s="146"/>
      <c r="BS67" s="146"/>
      <c r="BT67" s="145"/>
      <c r="BU67" s="845" t="s">
        <v>53</v>
      </c>
      <c r="BV67" s="846"/>
      <c r="BW67" s="846"/>
      <c r="BX67" s="126"/>
      <c r="BY67" s="126"/>
      <c r="BZ67" s="127"/>
      <c r="CA67" s="932" t="s">
        <v>57</v>
      </c>
      <c r="CB67" s="933"/>
      <c r="CC67" s="933"/>
      <c r="CD67" s="146"/>
      <c r="CE67" s="146"/>
      <c r="CF67" s="145"/>
      <c r="CG67" s="845" t="s">
        <v>58</v>
      </c>
      <c r="CH67" s="846"/>
      <c r="CI67" s="846"/>
      <c r="CJ67" s="126"/>
      <c r="CK67" s="126"/>
      <c r="CL67" s="127"/>
      <c r="CM67" s="932" t="s">
        <v>59</v>
      </c>
      <c r="CN67" s="933"/>
      <c r="CO67" s="933"/>
      <c r="CP67" s="146"/>
      <c r="CQ67" s="146"/>
      <c r="CR67" s="145"/>
      <c r="CS67" s="582" t="s">
        <v>62</v>
      </c>
      <c r="CT67" s="583"/>
      <c r="CU67" s="583"/>
      <c r="CV67" s="144"/>
      <c r="CW67" s="144"/>
      <c r="CX67" s="143"/>
    </row>
    <row r="68" spans="1:102" ht="21.75" customHeight="1" x14ac:dyDescent="0.15">
      <c r="A68" s="937"/>
      <c r="B68" s="938"/>
      <c r="C68" s="938"/>
      <c r="D68" s="938"/>
      <c r="E68" s="938"/>
      <c r="F68" s="938"/>
      <c r="G68" s="938"/>
      <c r="H68" s="939"/>
      <c r="I68" s="889">
        <f>AS63+1</f>
        <v>46285</v>
      </c>
      <c r="J68" s="890"/>
      <c r="K68" s="890"/>
      <c r="L68" s="123"/>
      <c r="M68" s="21"/>
      <c r="N68" s="22"/>
      <c r="O68" s="881">
        <f>I68+1</f>
        <v>46286</v>
      </c>
      <c r="P68" s="882"/>
      <c r="Q68" s="882"/>
      <c r="R68" s="119"/>
      <c r="S68" s="21"/>
      <c r="T68" s="22"/>
      <c r="U68" s="881">
        <f>O68+1</f>
        <v>46287</v>
      </c>
      <c r="V68" s="882"/>
      <c r="W68" s="882"/>
      <c r="X68" s="119"/>
      <c r="Y68" s="21"/>
      <c r="Z68" s="22"/>
      <c r="AA68" s="881">
        <f>U68+1</f>
        <v>46288</v>
      </c>
      <c r="AB68" s="882"/>
      <c r="AC68" s="882"/>
      <c r="AD68" s="119"/>
      <c r="AE68" s="21"/>
      <c r="AF68" s="22"/>
      <c r="AG68" s="881">
        <f>AA68+1</f>
        <v>46289</v>
      </c>
      <c r="AH68" s="882"/>
      <c r="AI68" s="882"/>
      <c r="AJ68" s="119"/>
      <c r="AK68" s="21"/>
      <c r="AL68" s="22"/>
      <c r="AM68" s="881">
        <f>AG68+1</f>
        <v>46290</v>
      </c>
      <c r="AN68" s="882"/>
      <c r="AO68" s="882"/>
      <c r="AP68" s="119"/>
      <c r="AQ68" s="21"/>
      <c r="AR68" s="22"/>
      <c r="AS68" s="887">
        <f>AM68+1</f>
        <v>46291</v>
      </c>
      <c r="AT68" s="888"/>
      <c r="AU68" s="888"/>
      <c r="AV68" s="119"/>
      <c r="AW68" s="21"/>
      <c r="AX68" s="22"/>
      <c r="BA68" s="937"/>
      <c r="BB68" s="938"/>
      <c r="BC68" s="938"/>
      <c r="BD68" s="938"/>
      <c r="BE68" s="938"/>
      <c r="BF68" s="938"/>
      <c r="BG68" s="938"/>
      <c r="BH68" s="939"/>
      <c r="BI68" s="889">
        <f>CS63+1</f>
        <v>46376</v>
      </c>
      <c r="BJ68" s="890"/>
      <c r="BK68" s="890"/>
      <c r="BL68" s="123"/>
      <c r="BM68" s="21"/>
      <c r="BN68" s="22"/>
      <c r="BO68" s="881">
        <f>BI68+1</f>
        <v>46377</v>
      </c>
      <c r="BP68" s="882"/>
      <c r="BQ68" s="882"/>
      <c r="BR68" s="119"/>
      <c r="BS68" s="21"/>
      <c r="BT68" s="22"/>
      <c r="BU68" s="881">
        <f>BO68+1</f>
        <v>46378</v>
      </c>
      <c r="BV68" s="882"/>
      <c r="BW68" s="882"/>
      <c r="BX68" s="119"/>
      <c r="BY68" s="21"/>
      <c r="BZ68" s="22"/>
      <c r="CA68" s="881">
        <f>BU68+1</f>
        <v>46379</v>
      </c>
      <c r="CB68" s="882"/>
      <c r="CC68" s="882"/>
      <c r="CD68" s="119"/>
      <c r="CE68" s="21"/>
      <c r="CF68" s="22"/>
      <c r="CG68" s="881">
        <f>CA68+1</f>
        <v>46380</v>
      </c>
      <c r="CH68" s="882"/>
      <c r="CI68" s="882"/>
      <c r="CJ68" s="119"/>
      <c r="CK68" s="21"/>
      <c r="CL68" s="22"/>
      <c r="CM68" s="881">
        <f>CG68+1</f>
        <v>46381</v>
      </c>
      <c r="CN68" s="882"/>
      <c r="CO68" s="882"/>
      <c r="CP68" s="119"/>
      <c r="CQ68" s="21"/>
      <c r="CR68" s="22"/>
      <c r="CS68" s="887">
        <f>CM68+1</f>
        <v>46382</v>
      </c>
      <c r="CT68" s="888"/>
      <c r="CU68" s="888"/>
      <c r="CV68" s="119"/>
      <c r="CW68" s="21"/>
      <c r="CX68" s="22"/>
    </row>
    <row r="69" spans="1:102" ht="21.75" customHeight="1" x14ac:dyDescent="0.15">
      <c r="A69" s="937"/>
      <c r="B69" s="938"/>
      <c r="C69" s="938"/>
      <c r="D69" s="938"/>
      <c r="E69" s="938"/>
      <c r="F69" s="938"/>
      <c r="G69" s="938"/>
      <c r="H69" s="939"/>
      <c r="I69" s="891"/>
      <c r="J69" s="892"/>
      <c r="K69" s="892"/>
      <c r="L69" s="124"/>
      <c r="N69" s="17"/>
      <c r="O69" s="883"/>
      <c r="P69" s="884"/>
      <c r="Q69" s="884"/>
      <c r="R69" s="121"/>
      <c r="T69" s="17"/>
      <c r="U69" s="883"/>
      <c r="V69" s="884"/>
      <c r="W69" s="884"/>
      <c r="X69" s="121"/>
      <c r="Z69" s="17"/>
      <c r="AA69" s="883"/>
      <c r="AB69" s="884"/>
      <c r="AC69" s="884"/>
      <c r="AD69" s="121"/>
      <c r="AF69" s="17"/>
      <c r="AG69" s="883"/>
      <c r="AH69" s="884"/>
      <c r="AI69" s="884"/>
      <c r="AJ69" s="121"/>
      <c r="AL69" s="17"/>
      <c r="AM69" s="883"/>
      <c r="AN69" s="884"/>
      <c r="AO69" s="884"/>
      <c r="AP69" s="121"/>
      <c r="AR69" s="17"/>
      <c r="AS69" s="887"/>
      <c r="AT69" s="888"/>
      <c r="AU69" s="888"/>
      <c r="AV69" s="121"/>
      <c r="AX69" s="17"/>
      <c r="BA69" s="937"/>
      <c r="BB69" s="938"/>
      <c r="BC69" s="938"/>
      <c r="BD69" s="938"/>
      <c r="BE69" s="938"/>
      <c r="BF69" s="938"/>
      <c r="BG69" s="938"/>
      <c r="BH69" s="939"/>
      <c r="BI69" s="891"/>
      <c r="BJ69" s="892"/>
      <c r="BK69" s="892"/>
      <c r="BL69" s="124"/>
      <c r="BN69" s="17"/>
      <c r="BO69" s="883"/>
      <c r="BP69" s="884"/>
      <c r="BQ69" s="884"/>
      <c r="BR69" s="121"/>
      <c r="BT69" s="17"/>
      <c r="BU69" s="883"/>
      <c r="BV69" s="884"/>
      <c r="BW69" s="884"/>
      <c r="BX69" s="121"/>
      <c r="BZ69" s="17"/>
      <c r="CA69" s="883"/>
      <c r="CB69" s="884"/>
      <c r="CC69" s="884"/>
      <c r="CD69" s="121"/>
      <c r="CF69" s="17"/>
      <c r="CG69" s="883"/>
      <c r="CH69" s="884"/>
      <c r="CI69" s="884"/>
      <c r="CJ69" s="121"/>
      <c r="CL69" s="17"/>
      <c r="CM69" s="883"/>
      <c r="CN69" s="884"/>
      <c r="CO69" s="884"/>
      <c r="CP69" s="121"/>
      <c r="CR69" s="17"/>
      <c r="CS69" s="887"/>
      <c r="CT69" s="888"/>
      <c r="CU69" s="888"/>
      <c r="CV69" s="121"/>
      <c r="CX69" s="17"/>
    </row>
    <row r="70" spans="1:102" ht="22.5" customHeight="1" x14ac:dyDescent="0.15">
      <c r="A70" s="636">
        <f>A57</f>
        <v>46266</v>
      </c>
      <c r="B70" s="637"/>
      <c r="C70" s="637"/>
      <c r="D70" s="637"/>
      <c r="E70" s="637" t="s">
        <v>358</v>
      </c>
      <c r="F70" s="637"/>
      <c r="G70" s="637"/>
      <c r="H70" s="638"/>
      <c r="I70" s="891"/>
      <c r="J70" s="892"/>
      <c r="K70" s="892"/>
      <c r="L70" s="124"/>
      <c r="N70" s="17"/>
      <c r="O70" s="883"/>
      <c r="P70" s="884"/>
      <c r="Q70" s="884"/>
      <c r="R70" s="121"/>
      <c r="T70" s="17"/>
      <c r="U70" s="883"/>
      <c r="V70" s="884"/>
      <c r="W70" s="884"/>
      <c r="X70" s="121"/>
      <c r="Z70" s="17"/>
      <c r="AA70" s="883"/>
      <c r="AB70" s="884"/>
      <c r="AC70" s="884"/>
      <c r="AD70" s="121"/>
      <c r="AF70" s="17"/>
      <c r="AG70" s="883"/>
      <c r="AH70" s="884"/>
      <c r="AI70" s="884"/>
      <c r="AJ70" s="121"/>
      <c r="AL70" s="17"/>
      <c r="AM70" s="883"/>
      <c r="AN70" s="884"/>
      <c r="AO70" s="884"/>
      <c r="AP70" s="121"/>
      <c r="AR70" s="17"/>
      <c r="AS70" s="887"/>
      <c r="AT70" s="888"/>
      <c r="AU70" s="888"/>
      <c r="AV70" s="121"/>
      <c r="AX70" s="17"/>
      <c r="BA70" s="636">
        <f>BA57</f>
        <v>46357</v>
      </c>
      <c r="BB70" s="637"/>
      <c r="BC70" s="637"/>
      <c r="BD70" s="637"/>
      <c r="BE70" s="637" t="s">
        <v>358</v>
      </c>
      <c r="BF70" s="637"/>
      <c r="BG70" s="637"/>
      <c r="BH70" s="638"/>
      <c r="BI70" s="891"/>
      <c r="BJ70" s="892"/>
      <c r="BK70" s="892"/>
      <c r="BL70" s="124"/>
      <c r="BN70" s="17"/>
      <c r="BO70" s="883"/>
      <c r="BP70" s="884"/>
      <c r="BQ70" s="884"/>
      <c r="BR70" s="121"/>
      <c r="BT70" s="17"/>
      <c r="BU70" s="883"/>
      <c r="BV70" s="884"/>
      <c r="BW70" s="884"/>
      <c r="BX70" s="121"/>
      <c r="BZ70" s="17"/>
      <c r="CA70" s="883"/>
      <c r="CB70" s="884"/>
      <c r="CC70" s="884"/>
      <c r="CD70" s="121"/>
      <c r="CF70" s="17"/>
      <c r="CG70" s="883"/>
      <c r="CH70" s="884"/>
      <c r="CI70" s="884"/>
      <c r="CJ70" s="121"/>
      <c r="CL70" s="17"/>
      <c r="CM70" s="883"/>
      <c r="CN70" s="884"/>
      <c r="CO70" s="884"/>
      <c r="CP70" s="121"/>
      <c r="CR70" s="17"/>
      <c r="CS70" s="887"/>
      <c r="CT70" s="888"/>
      <c r="CU70" s="888"/>
      <c r="CV70" s="121"/>
      <c r="CX70" s="17"/>
    </row>
    <row r="71" spans="1:102" ht="63.75" customHeight="1" x14ac:dyDescent="0.15">
      <c r="A71" s="636"/>
      <c r="B71" s="637"/>
      <c r="C71" s="637"/>
      <c r="D71" s="637"/>
      <c r="E71" s="637" t="str">
        <f>(YEAR(A70)-1988)&amp;"年"</f>
        <v>38年</v>
      </c>
      <c r="F71" s="637"/>
      <c r="G71" s="637"/>
      <c r="H71" s="638"/>
      <c r="I71" s="18"/>
      <c r="J71" s="19"/>
      <c r="K71" s="19"/>
      <c r="L71" s="19"/>
      <c r="M71" s="19"/>
      <c r="N71" s="20"/>
      <c r="O71" s="18"/>
      <c r="P71" s="19"/>
      <c r="Q71" s="19"/>
      <c r="R71" s="19"/>
      <c r="S71" s="19"/>
      <c r="T71" s="20"/>
      <c r="U71" s="18"/>
      <c r="V71" s="19"/>
      <c r="W71" s="19"/>
      <c r="X71" s="19"/>
      <c r="Y71" s="19"/>
      <c r="Z71" s="20"/>
      <c r="AA71" s="18"/>
      <c r="AB71" s="19"/>
      <c r="AC71" s="19"/>
      <c r="AD71" s="19"/>
      <c r="AE71" s="19"/>
      <c r="AF71" s="20"/>
      <c r="AG71" s="18"/>
      <c r="AH71" s="19"/>
      <c r="AI71" s="19"/>
      <c r="AJ71" s="19"/>
      <c r="AK71" s="19"/>
      <c r="AL71" s="20"/>
      <c r="AM71" s="18"/>
      <c r="AN71" s="19"/>
      <c r="AO71" s="19"/>
      <c r="AP71" s="19"/>
      <c r="AQ71" s="19"/>
      <c r="AR71" s="20"/>
      <c r="AS71" s="18"/>
      <c r="AT71" s="19"/>
      <c r="AU71" s="19"/>
      <c r="AV71" s="19"/>
      <c r="AW71" s="19"/>
      <c r="AX71" s="20"/>
      <c r="BA71" s="636"/>
      <c r="BB71" s="637"/>
      <c r="BC71" s="637"/>
      <c r="BD71" s="637"/>
      <c r="BE71" s="637" t="str">
        <f>(YEAR(BA70)-1988)&amp;"年"</f>
        <v>38年</v>
      </c>
      <c r="BF71" s="637"/>
      <c r="BG71" s="637"/>
      <c r="BH71" s="638"/>
      <c r="BI71" s="18"/>
      <c r="BJ71" s="19"/>
      <c r="BK71" s="19"/>
      <c r="BL71" s="19"/>
      <c r="BM71" s="19"/>
      <c r="BN71" s="20"/>
      <c r="BO71" s="18"/>
      <c r="BP71" s="19"/>
      <c r="BQ71" s="19"/>
      <c r="BR71" s="19"/>
      <c r="BS71" s="19"/>
      <c r="BT71" s="20"/>
      <c r="BU71" s="18"/>
      <c r="BV71" s="19"/>
      <c r="BW71" s="19"/>
      <c r="BX71" s="19"/>
      <c r="BY71" s="19"/>
      <c r="BZ71" s="20"/>
      <c r="CA71" s="18"/>
      <c r="CB71" s="19"/>
      <c r="CC71" s="19"/>
      <c r="CD71" s="19"/>
      <c r="CE71" s="19"/>
      <c r="CF71" s="20"/>
      <c r="CG71" s="18"/>
      <c r="CH71" s="19"/>
      <c r="CI71" s="19"/>
      <c r="CJ71" s="19"/>
      <c r="CK71" s="19"/>
      <c r="CL71" s="20"/>
      <c r="CM71" s="18"/>
      <c r="CN71" s="19"/>
      <c r="CO71" s="19"/>
      <c r="CP71" s="19"/>
      <c r="CQ71" s="19"/>
      <c r="CR71" s="20"/>
      <c r="CS71" s="18"/>
      <c r="CT71" s="19"/>
      <c r="CU71" s="19"/>
      <c r="CV71" s="19"/>
      <c r="CW71" s="19"/>
      <c r="CX71" s="20"/>
    </row>
    <row r="72" spans="1:102" ht="21.75" customHeight="1" x14ac:dyDescent="0.15">
      <c r="A72" s="611" t="str">
        <f>IF(A70&gt;=43586,"令和"&amp;IF(YEAR(A70)-2018=1,"元",YEAR(A70)-2018),"平成"&amp;(YEAR(A70)-1988))</f>
        <v>令和8</v>
      </c>
      <c r="B72" s="612"/>
      <c r="C72" s="612"/>
      <c r="D72" s="612"/>
      <c r="E72" s="612"/>
      <c r="F72" s="612"/>
      <c r="G72" s="612"/>
      <c r="H72" s="613"/>
      <c r="I72" s="889">
        <f>AS68+1</f>
        <v>46292</v>
      </c>
      <c r="J72" s="890"/>
      <c r="K72" s="890"/>
      <c r="L72" s="142"/>
      <c r="M72" s="21"/>
      <c r="N72" s="22"/>
      <c r="O72" s="881">
        <f>I72+1</f>
        <v>46293</v>
      </c>
      <c r="P72" s="882"/>
      <c r="Q72" s="882"/>
      <c r="R72" s="119"/>
      <c r="S72" s="21"/>
      <c r="T72" s="22"/>
      <c r="U72" s="881">
        <f>O72+1</f>
        <v>46294</v>
      </c>
      <c r="V72" s="882"/>
      <c r="W72" s="882"/>
      <c r="X72" s="119"/>
      <c r="Y72" s="21"/>
      <c r="Z72" s="22"/>
      <c r="AA72" s="881">
        <f>U72+1</f>
        <v>46295</v>
      </c>
      <c r="AB72" s="882"/>
      <c r="AC72" s="882"/>
      <c r="AD72" s="119"/>
      <c r="AE72" s="21"/>
      <c r="AF72" s="22"/>
      <c r="AG72" s="881">
        <f>AA72+1</f>
        <v>46296</v>
      </c>
      <c r="AH72" s="882"/>
      <c r="AI72" s="882"/>
      <c r="AJ72" s="119"/>
      <c r="AK72" s="21"/>
      <c r="AL72" s="22"/>
      <c r="AM72" s="881">
        <f>AG72+1</f>
        <v>46297</v>
      </c>
      <c r="AN72" s="882"/>
      <c r="AO72" s="882"/>
      <c r="AP72" s="140"/>
      <c r="AQ72" s="21"/>
      <c r="AR72" s="22"/>
      <c r="AS72" s="893">
        <f>AM72+1</f>
        <v>46298</v>
      </c>
      <c r="AT72" s="894"/>
      <c r="AU72" s="894"/>
      <c r="AV72" s="120"/>
      <c r="AW72" s="21"/>
      <c r="AX72" s="22"/>
      <c r="BA72" s="611" t="str">
        <f>IF(BA70&gt;=43586,"令和"&amp;IF(YEAR(BA70)-2018=1,"元",YEAR(BA70)-2018),"平成"&amp;(YEAR(BA70)-1988))</f>
        <v>令和8</v>
      </c>
      <c r="BB72" s="612"/>
      <c r="BC72" s="612"/>
      <c r="BD72" s="612"/>
      <c r="BE72" s="612"/>
      <c r="BF72" s="612"/>
      <c r="BG72" s="612"/>
      <c r="BH72" s="613"/>
      <c r="BI72" s="889">
        <f>CS68+1</f>
        <v>46383</v>
      </c>
      <c r="BJ72" s="890"/>
      <c r="BK72" s="890"/>
      <c r="BL72" s="142"/>
      <c r="BM72" s="21"/>
      <c r="BN72" s="22"/>
      <c r="BO72" s="881">
        <f>BI72+1</f>
        <v>46384</v>
      </c>
      <c r="BP72" s="882"/>
      <c r="BQ72" s="882"/>
      <c r="BR72" s="119"/>
      <c r="BS72" s="21"/>
      <c r="BT72" s="22"/>
      <c r="BU72" s="881">
        <f>BO72+1</f>
        <v>46385</v>
      </c>
      <c r="BV72" s="882"/>
      <c r="BW72" s="882"/>
      <c r="BX72" s="119"/>
      <c r="BY72" s="21"/>
      <c r="BZ72" s="22"/>
      <c r="CA72" s="881">
        <f>BU72+1</f>
        <v>46386</v>
      </c>
      <c r="CB72" s="882"/>
      <c r="CC72" s="882"/>
      <c r="CD72" s="119"/>
      <c r="CE72" s="21"/>
      <c r="CF72" s="22"/>
      <c r="CG72" s="881">
        <f>CA72+1</f>
        <v>46387</v>
      </c>
      <c r="CH72" s="882"/>
      <c r="CI72" s="882"/>
      <c r="CJ72" s="119"/>
      <c r="CK72" s="21"/>
      <c r="CL72" s="22"/>
      <c r="CM72" s="881">
        <f>CG72+1</f>
        <v>46388</v>
      </c>
      <c r="CN72" s="882"/>
      <c r="CO72" s="882"/>
      <c r="CP72" s="140"/>
      <c r="CQ72" s="21"/>
      <c r="CR72" s="22"/>
      <c r="CS72" s="893">
        <f>CM72+1</f>
        <v>46389</v>
      </c>
      <c r="CT72" s="894"/>
      <c r="CU72" s="894"/>
      <c r="CV72" s="120"/>
      <c r="CW72" s="21"/>
      <c r="CX72" s="22"/>
    </row>
    <row r="73" spans="1:102" ht="21.75" customHeight="1" x14ac:dyDescent="0.15">
      <c r="A73" s="611"/>
      <c r="B73" s="612"/>
      <c r="C73" s="612"/>
      <c r="D73" s="612"/>
      <c r="E73" s="612"/>
      <c r="F73" s="612"/>
      <c r="G73" s="612"/>
      <c r="H73" s="613"/>
      <c r="I73" s="891"/>
      <c r="J73" s="892"/>
      <c r="K73" s="892"/>
      <c r="L73" s="141"/>
      <c r="N73" s="17"/>
      <c r="O73" s="883"/>
      <c r="P73" s="884"/>
      <c r="Q73" s="884"/>
      <c r="R73" s="121"/>
      <c r="T73" s="17"/>
      <c r="U73" s="883"/>
      <c r="V73" s="884"/>
      <c r="W73" s="884"/>
      <c r="X73" s="121"/>
      <c r="Z73" s="17"/>
      <c r="AA73" s="883"/>
      <c r="AB73" s="884"/>
      <c r="AC73" s="884"/>
      <c r="AD73" s="121"/>
      <c r="AF73" s="17"/>
      <c r="AG73" s="883"/>
      <c r="AH73" s="884"/>
      <c r="AI73" s="884"/>
      <c r="AJ73" s="121"/>
      <c r="AL73" s="17"/>
      <c r="AM73" s="883"/>
      <c r="AN73" s="884"/>
      <c r="AO73" s="884"/>
      <c r="AP73" s="139"/>
      <c r="AR73" s="17"/>
      <c r="AS73" s="887"/>
      <c r="AT73" s="888"/>
      <c r="AU73" s="888"/>
      <c r="AV73" s="122"/>
      <c r="AX73" s="17"/>
      <c r="BA73" s="611"/>
      <c r="BB73" s="612"/>
      <c r="BC73" s="612"/>
      <c r="BD73" s="612"/>
      <c r="BE73" s="612"/>
      <c r="BF73" s="612"/>
      <c r="BG73" s="612"/>
      <c r="BH73" s="613"/>
      <c r="BI73" s="891"/>
      <c r="BJ73" s="892"/>
      <c r="BK73" s="892"/>
      <c r="BL73" s="141"/>
      <c r="BN73" s="17"/>
      <c r="BO73" s="883"/>
      <c r="BP73" s="884"/>
      <c r="BQ73" s="884"/>
      <c r="BR73" s="121"/>
      <c r="BT73" s="17"/>
      <c r="BU73" s="883"/>
      <c r="BV73" s="884"/>
      <c r="BW73" s="884"/>
      <c r="BX73" s="121"/>
      <c r="BZ73" s="17"/>
      <c r="CA73" s="883"/>
      <c r="CB73" s="884"/>
      <c r="CC73" s="884"/>
      <c r="CD73" s="121"/>
      <c r="CF73" s="17"/>
      <c r="CG73" s="883"/>
      <c r="CH73" s="884"/>
      <c r="CI73" s="884"/>
      <c r="CJ73" s="121"/>
      <c r="CL73" s="17"/>
      <c r="CM73" s="883"/>
      <c r="CN73" s="884"/>
      <c r="CO73" s="884"/>
      <c r="CP73" s="139"/>
      <c r="CR73" s="17"/>
      <c r="CS73" s="887"/>
      <c r="CT73" s="888"/>
      <c r="CU73" s="888"/>
      <c r="CV73" s="122"/>
      <c r="CX73" s="17"/>
    </row>
    <row r="74" spans="1:102" ht="22.5" customHeight="1" x14ac:dyDescent="0.15">
      <c r="A74" s="28"/>
      <c r="B74" s="21"/>
      <c r="C74" s="21"/>
      <c r="D74" s="21"/>
      <c r="E74" s="21"/>
      <c r="F74" s="21"/>
      <c r="G74" s="21"/>
      <c r="H74" s="22"/>
      <c r="I74" s="891"/>
      <c r="J74" s="892"/>
      <c r="K74" s="892"/>
      <c r="L74" s="141"/>
      <c r="N74" s="17"/>
      <c r="O74" s="883"/>
      <c r="P74" s="884"/>
      <c r="Q74" s="884"/>
      <c r="R74" s="121"/>
      <c r="T74" s="17"/>
      <c r="U74" s="883"/>
      <c r="V74" s="884"/>
      <c r="W74" s="884"/>
      <c r="X74" s="121"/>
      <c r="Z74" s="17"/>
      <c r="AA74" s="883"/>
      <c r="AB74" s="884"/>
      <c r="AC74" s="884"/>
      <c r="AD74" s="121"/>
      <c r="AF74" s="17"/>
      <c r="AG74" s="883"/>
      <c r="AH74" s="884"/>
      <c r="AI74" s="884"/>
      <c r="AJ74" s="121"/>
      <c r="AL74" s="17"/>
      <c r="AM74" s="883"/>
      <c r="AN74" s="884"/>
      <c r="AO74" s="884"/>
      <c r="AP74" s="139"/>
      <c r="AR74" s="17"/>
      <c r="AS74" s="887"/>
      <c r="AT74" s="888"/>
      <c r="AU74" s="888"/>
      <c r="AV74" s="122"/>
      <c r="AX74" s="17"/>
      <c r="BA74" s="28"/>
      <c r="BB74" s="21"/>
      <c r="BC74" s="21"/>
      <c r="BD74" s="21"/>
      <c r="BE74" s="21"/>
      <c r="BF74" s="21"/>
      <c r="BG74" s="21"/>
      <c r="BH74" s="22"/>
      <c r="BI74" s="891"/>
      <c r="BJ74" s="892"/>
      <c r="BK74" s="892"/>
      <c r="BL74" s="141"/>
      <c r="BN74" s="17"/>
      <c r="BO74" s="883"/>
      <c r="BP74" s="884"/>
      <c r="BQ74" s="884"/>
      <c r="BR74" s="121"/>
      <c r="BT74" s="17"/>
      <c r="BU74" s="883"/>
      <c r="BV74" s="884"/>
      <c r="BW74" s="884"/>
      <c r="BX74" s="121"/>
      <c r="BZ74" s="17"/>
      <c r="CA74" s="883"/>
      <c r="CB74" s="884"/>
      <c r="CC74" s="884"/>
      <c r="CD74" s="121"/>
      <c r="CF74" s="17"/>
      <c r="CG74" s="883"/>
      <c r="CH74" s="884"/>
      <c r="CI74" s="884"/>
      <c r="CJ74" s="121"/>
      <c r="CL74" s="17"/>
      <c r="CM74" s="883"/>
      <c r="CN74" s="884"/>
      <c r="CO74" s="884"/>
      <c r="CP74" s="139"/>
      <c r="CR74" s="17"/>
      <c r="CS74" s="887"/>
      <c r="CT74" s="888"/>
      <c r="CU74" s="888"/>
      <c r="CV74" s="122"/>
      <c r="CX74" s="17"/>
    </row>
    <row r="75" spans="1:102" ht="63.75" customHeight="1" x14ac:dyDescent="0.15">
      <c r="A75" s="23"/>
      <c r="H75" s="17"/>
      <c r="I75" s="18"/>
      <c r="J75" s="19"/>
      <c r="K75" s="19"/>
      <c r="L75" s="19"/>
      <c r="M75" s="19"/>
      <c r="N75" s="20"/>
      <c r="O75" s="18"/>
      <c r="P75" s="19"/>
      <c r="Q75" s="19"/>
      <c r="R75" s="19"/>
      <c r="S75" s="19"/>
      <c r="T75" s="20"/>
      <c r="U75" s="18"/>
      <c r="V75" s="19"/>
      <c r="W75" s="19"/>
      <c r="X75" s="19"/>
      <c r="Y75" s="19"/>
      <c r="Z75" s="20"/>
      <c r="AA75" s="18"/>
      <c r="AB75" s="19"/>
      <c r="AC75" s="19"/>
      <c r="AD75" s="19"/>
      <c r="AE75" s="19"/>
      <c r="AF75" s="20"/>
      <c r="AG75" s="18"/>
      <c r="AH75" s="19"/>
      <c r="AI75" s="19"/>
      <c r="AJ75" s="19"/>
      <c r="AK75" s="19"/>
      <c r="AL75" s="20"/>
      <c r="AM75" s="18"/>
      <c r="AN75" s="19"/>
      <c r="AO75" s="19"/>
      <c r="AP75" s="19"/>
      <c r="AQ75" s="19"/>
      <c r="AR75" s="20"/>
      <c r="AS75" s="18"/>
      <c r="AT75" s="19"/>
      <c r="AU75" s="19"/>
      <c r="AV75" s="19"/>
      <c r="AW75" s="19"/>
      <c r="AX75" s="20"/>
      <c r="BA75" s="23"/>
      <c r="BH75" s="17"/>
      <c r="BI75" s="18"/>
      <c r="BJ75" s="19"/>
      <c r="BK75" s="19"/>
      <c r="BL75" s="19"/>
      <c r="BM75" s="19"/>
      <c r="BN75" s="20"/>
      <c r="BO75" s="18"/>
      <c r="BP75" s="19"/>
      <c r="BQ75" s="19"/>
      <c r="BR75" s="19"/>
      <c r="BS75" s="19"/>
      <c r="BT75" s="20"/>
      <c r="BU75" s="18"/>
      <c r="BV75" s="19"/>
      <c r="BW75" s="19"/>
      <c r="BX75" s="19"/>
      <c r="BY75" s="19"/>
      <c r="BZ75" s="20"/>
      <c r="CA75" s="18"/>
      <c r="CB75" s="19"/>
      <c r="CC75" s="19"/>
      <c r="CD75" s="19"/>
      <c r="CE75" s="19"/>
      <c r="CF75" s="20"/>
      <c r="CG75" s="18"/>
      <c r="CH75" s="19"/>
      <c r="CI75" s="19"/>
      <c r="CJ75" s="19"/>
      <c r="CK75" s="19"/>
      <c r="CL75" s="20"/>
      <c r="CM75" s="18"/>
      <c r="CN75" s="19"/>
      <c r="CO75" s="19"/>
      <c r="CP75" s="19"/>
      <c r="CQ75" s="19"/>
      <c r="CR75" s="20"/>
      <c r="CS75" s="18"/>
      <c r="CT75" s="19"/>
      <c r="CU75" s="19"/>
      <c r="CV75" s="19"/>
      <c r="CW75" s="19"/>
      <c r="CX75" s="20"/>
    </row>
    <row r="76" spans="1:102" ht="21.75" customHeight="1" x14ac:dyDescent="0.15">
      <c r="A76" s="23"/>
      <c r="H76" s="17"/>
      <c r="I76" s="926">
        <f>AS72+1</f>
        <v>46299</v>
      </c>
      <c r="J76" s="927"/>
      <c r="K76" s="927"/>
      <c r="L76" s="123"/>
      <c r="M76" s="21"/>
      <c r="N76" s="22"/>
      <c r="O76" s="914">
        <f>I76+1</f>
        <v>46300</v>
      </c>
      <c r="P76" s="915"/>
      <c r="Q76" s="915"/>
      <c r="R76" s="119"/>
      <c r="S76" s="21"/>
      <c r="T76" s="22"/>
      <c r="U76" s="914">
        <f>O76+1</f>
        <v>46301</v>
      </c>
      <c r="V76" s="915"/>
      <c r="W76" s="915"/>
      <c r="X76" s="21"/>
      <c r="Y76" s="21"/>
      <c r="Z76" s="22"/>
      <c r="AA76" s="914">
        <f>U76+1</f>
        <v>46302</v>
      </c>
      <c r="AB76" s="915"/>
      <c r="AC76" s="915"/>
      <c r="AD76" s="119"/>
      <c r="AE76" s="21"/>
      <c r="AF76" s="22"/>
      <c r="AG76" s="914">
        <f>AA76+1</f>
        <v>46303</v>
      </c>
      <c r="AH76" s="915"/>
      <c r="AI76" s="915"/>
      <c r="AJ76" s="119"/>
      <c r="AK76" s="21"/>
      <c r="AL76" s="22"/>
      <c r="AM76" s="914">
        <f>AG76+1</f>
        <v>46304</v>
      </c>
      <c r="AN76" s="915"/>
      <c r="AO76" s="915"/>
      <c r="AP76" s="140"/>
      <c r="AQ76" s="21"/>
      <c r="AR76" s="22"/>
      <c r="AS76" s="920">
        <f>AM76+1</f>
        <v>46305</v>
      </c>
      <c r="AT76" s="921"/>
      <c r="AU76" s="921"/>
      <c r="AV76" s="120"/>
      <c r="AW76" s="21"/>
      <c r="AX76" s="22"/>
      <c r="BA76" s="23"/>
      <c r="BH76" s="17"/>
      <c r="BI76" s="926">
        <f>CS72+1</f>
        <v>46390</v>
      </c>
      <c r="BJ76" s="927"/>
      <c r="BK76" s="927"/>
      <c r="BL76" s="123"/>
      <c r="BM76" s="21"/>
      <c r="BN76" s="22"/>
      <c r="BO76" s="914">
        <f>BI76+1</f>
        <v>46391</v>
      </c>
      <c r="BP76" s="915"/>
      <c r="BQ76" s="915"/>
      <c r="BR76" s="119"/>
      <c r="BS76" s="21"/>
      <c r="BT76" s="22"/>
      <c r="BU76" s="914">
        <f>BO76+1</f>
        <v>46392</v>
      </c>
      <c r="BV76" s="915"/>
      <c r="BW76" s="915"/>
      <c r="BX76" s="21"/>
      <c r="BY76" s="21"/>
      <c r="BZ76" s="22"/>
      <c r="CA76" s="914">
        <f>BU76+1</f>
        <v>46393</v>
      </c>
      <c r="CB76" s="915"/>
      <c r="CC76" s="915"/>
      <c r="CD76" s="119"/>
      <c r="CE76" s="21"/>
      <c r="CF76" s="22"/>
      <c r="CG76" s="914">
        <f>CA76+1</f>
        <v>46394</v>
      </c>
      <c r="CH76" s="915"/>
      <c r="CI76" s="915"/>
      <c r="CJ76" s="119"/>
      <c r="CK76" s="21"/>
      <c r="CL76" s="22"/>
      <c r="CM76" s="914">
        <f>CG76+1</f>
        <v>46395</v>
      </c>
      <c r="CN76" s="915"/>
      <c r="CO76" s="915"/>
      <c r="CP76" s="140"/>
      <c r="CQ76" s="21"/>
      <c r="CR76" s="22"/>
      <c r="CS76" s="920">
        <f>CM76+1</f>
        <v>46396</v>
      </c>
      <c r="CT76" s="921"/>
      <c r="CU76" s="921"/>
      <c r="CV76" s="120"/>
      <c r="CW76" s="21"/>
      <c r="CX76" s="22"/>
    </row>
    <row r="77" spans="1:102" ht="21.75" customHeight="1" x14ac:dyDescent="0.15">
      <c r="A77" s="23"/>
      <c r="H77" s="17"/>
      <c r="I77" s="928"/>
      <c r="J77" s="929"/>
      <c r="K77" s="929"/>
      <c r="L77" s="124"/>
      <c r="N77" s="17"/>
      <c r="O77" s="916"/>
      <c r="P77" s="917"/>
      <c r="Q77" s="917"/>
      <c r="R77" s="121"/>
      <c r="T77" s="17"/>
      <c r="U77" s="916"/>
      <c r="V77" s="917"/>
      <c r="W77" s="917"/>
      <c r="Z77" s="17"/>
      <c r="AA77" s="916"/>
      <c r="AB77" s="917"/>
      <c r="AC77" s="917"/>
      <c r="AD77" s="121"/>
      <c r="AF77" s="17"/>
      <c r="AG77" s="916"/>
      <c r="AH77" s="917"/>
      <c r="AI77" s="917"/>
      <c r="AJ77" s="121"/>
      <c r="AL77" s="17"/>
      <c r="AM77" s="916"/>
      <c r="AN77" s="917"/>
      <c r="AO77" s="917"/>
      <c r="AP77" s="139"/>
      <c r="AR77" s="17"/>
      <c r="AS77" s="922"/>
      <c r="AT77" s="923"/>
      <c r="AU77" s="923"/>
      <c r="AV77" s="122"/>
      <c r="AX77" s="17"/>
      <c r="BA77" s="23"/>
      <c r="BH77" s="17"/>
      <c r="BI77" s="928"/>
      <c r="BJ77" s="929"/>
      <c r="BK77" s="929"/>
      <c r="BL77" s="124"/>
      <c r="BN77" s="17"/>
      <c r="BO77" s="916"/>
      <c r="BP77" s="917"/>
      <c r="BQ77" s="917"/>
      <c r="BR77" s="121"/>
      <c r="BT77" s="17"/>
      <c r="BU77" s="916"/>
      <c r="BV77" s="917"/>
      <c r="BW77" s="917"/>
      <c r="BZ77" s="17"/>
      <c r="CA77" s="916"/>
      <c r="CB77" s="917"/>
      <c r="CC77" s="917"/>
      <c r="CD77" s="121"/>
      <c r="CF77" s="17"/>
      <c r="CG77" s="916"/>
      <c r="CH77" s="917"/>
      <c r="CI77" s="917"/>
      <c r="CJ77" s="121"/>
      <c r="CL77" s="17"/>
      <c r="CM77" s="916"/>
      <c r="CN77" s="917"/>
      <c r="CO77" s="917"/>
      <c r="CP77" s="139"/>
      <c r="CR77" s="17"/>
      <c r="CS77" s="922"/>
      <c r="CT77" s="923"/>
      <c r="CU77" s="923"/>
      <c r="CV77" s="122"/>
      <c r="CX77" s="17"/>
    </row>
    <row r="78" spans="1:102" ht="15.75" customHeight="1" x14ac:dyDescent="0.15">
      <c r="A78" s="18"/>
      <c r="B78" s="19"/>
      <c r="C78" s="19"/>
      <c r="D78" s="19"/>
      <c r="E78" s="19"/>
      <c r="F78" s="19"/>
      <c r="G78" s="19"/>
      <c r="H78" s="20"/>
      <c r="I78" s="930"/>
      <c r="J78" s="931"/>
      <c r="K78" s="931"/>
      <c r="L78" s="125"/>
      <c r="M78" s="19"/>
      <c r="N78" s="20"/>
      <c r="O78" s="918"/>
      <c r="P78" s="919"/>
      <c r="Q78" s="919"/>
      <c r="R78" s="136"/>
      <c r="S78" s="19"/>
      <c r="T78" s="20"/>
      <c r="U78" s="918"/>
      <c r="V78" s="919"/>
      <c r="W78" s="919"/>
      <c r="X78" s="19"/>
      <c r="Y78" s="19"/>
      <c r="Z78" s="20"/>
      <c r="AA78" s="918"/>
      <c r="AB78" s="919"/>
      <c r="AC78" s="919"/>
      <c r="AD78" s="136"/>
      <c r="AE78" s="19"/>
      <c r="AF78" s="20"/>
      <c r="AG78" s="918"/>
      <c r="AH78" s="919"/>
      <c r="AI78" s="919"/>
      <c r="AJ78" s="136"/>
      <c r="AK78" s="19"/>
      <c r="AL78" s="20"/>
      <c r="AM78" s="918"/>
      <c r="AN78" s="919"/>
      <c r="AO78" s="919"/>
      <c r="AP78" s="138"/>
      <c r="AQ78" s="19"/>
      <c r="AR78" s="20"/>
      <c r="AS78" s="924"/>
      <c r="AT78" s="925"/>
      <c r="AU78" s="925"/>
      <c r="AV78" s="137"/>
      <c r="AW78" s="19"/>
      <c r="AX78" s="20"/>
      <c r="BA78" s="18"/>
      <c r="BB78" s="19"/>
      <c r="BC78" s="19"/>
      <c r="BD78" s="19"/>
      <c r="BE78" s="19"/>
      <c r="BF78" s="19"/>
      <c r="BG78" s="19"/>
      <c r="BH78" s="20"/>
      <c r="BI78" s="930"/>
      <c r="BJ78" s="931"/>
      <c r="BK78" s="931"/>
      <c r="BL78" s="125"/>
      <c r="BM78" s="19"/>
      <c r="BN78" s="20"/>
      <c r="BO78" s="918"/>
      <c r="BP78" s="919"/>
      <c r="BQ78" s="919"/>
      <c r="BR78" s="136"/>
      <c r="BS78" s="19"/>
      <c r="BT78" s="20"/>
      <c r="BU78" s="918"/>
      <c r="BV78" s="919"/>
      <c r="BW78" s="919"/>
      <c r="BX78" s="19"/>
      <c r="BY78" s="19"/>
      <c r="BZ78" s="20"/>
      <c r="CA78" s="918"/>
      <c r="CB78" s="919"/>
      <c r="CC78" s="919"/>
      <c r="CD78" s="136"/>
      <c r="CE78" s="19"/>
      <c r="CF78" s="20"/>
      <c r="CG78" s="918"/>
      <c r="CH78" s="919"/>
      <c r="CI78" s="919"/>
      <c r="CJ78" s="136"/>
      <c r="CK78" s="19"/>
      <c r="CL78" s="20"/>
      <c r="CM78" s="918"/>
      <c r="CN78" s="919"/>
      <c r="CO78" s="919"/>
      <c r="CP78" s="138"/>
      <c r="CQ78" s="19"/>
      <c r="CR78" s="20"/>
      <c r="CS78" s="924"/>
      <c r="CT78" s="925"/>
      <c r="CU78" s="925"/>
      <c r="CV78" s="137"/>
      <c r="CW78" s="19"/>
      <c r="CX78" s="20"/>
    </row>
  </sheetData>
  <mergeCells count="382">
    <mergeCell ref="A2:H4"/>
    <mergeCell ref="BA2:BH4"/>
    <mergeCell ref="BI2:BK2"/>
    <mergeCell ref="BO2:BQ2"/>
    <mergeCell ref="BU2:BW2"/>
    <mergeCell ref="AS3:AU5"/>
    <mergeCell ref="BI3:BK5"/>
    <mergeCell ref="BO3:BQ5"/>
    <mergeCell ref="BU3:BW5"/>
    <mergeCell ref="A5:H6"/>
    <mergeCell ref="BA5:BH6"/>
    <mergeCell ref="CS2:CU2"/>
    <mergeCell ref="I3:K5"/>
    <mergeCell ref="O3:Q5"/>
    <mergeCell ref="U3:W5"/>
    <mergeCell ref="AA3:AC5"/>
    <mergeCell ref="I2:K2"/>
    <mergeCell ref="O2:Q2"/>
    <mergeCell ref="U2:W2"/>
    <mergeCell ref="AA2:AC2"/>
    <mergeCell ref="AG2:AI2"/>
    <mergeCell ref="CS3:CU5"/>
    <mergeCell ref="AG3:AI5"/>
    <mergeCell ref="AM3:AO5"/>
    <mergeCell ref="AM2:AO2"/>
    <mergeCell ref="AS2:AU2"/>
    <mergeCell ref="I11:K13"/>
    <mergeCell ref="O11:Q13"/>
    <mergeCell ref="U11:W13"/>
    <mergeCell ref="AA11:AC13"/>
    <mergeCell ref="AG11:AI13"/>
    <mergeCell ref="AM11:AO13"/>
    <mergeCell ref="CA2:CC2"/>
    <mergeCell ref="CG2:CI2"/>
    <mergeCell ref="CM2:CO2"/>
    <mergeCell ref="A7:H8"/>
    <mergeCell ref="I7:K9"/>
    <mergeCell ref="O7:Q9"/>
    <mergeCell ref="U7:W9"/>
    <mergeCell ref="AA7:AC9"/>
    <mergeCell ref="AG7:AI9"/>
    <mergeCell ref="AM7:AO9"/>
    <mergeCell ref="AS7:AU9"/>
    <mergeCell ref="BA7:BH8"/>
    <mergeCell ref="BI15:BK15"/>
    <mergeCell ref="BO15:BQ15"/>
    <mergeCell ref="CM16:CO18"/>
    <mergeCell ref="CS16:CU18"/>
    <mergeCell ref="CA3:CC5"/>
    <mergeCell ref="CG3:CI5"/>
    <mergeCell ref="CM3:CO5"/>
    <mergeCell ref="CA7:CC9"/>
    <mergeCell ref="CG7:CI9"/>
    <mergeCell ref="CM7:CO9"/>
    <mergeCell ref="CS7:CU9"/>
    <mergeCell ref="CM11:CO13"/>
    <mergeCell ref="CS11:CU13"/>
    <mergeCell ref="BI11:BK13"/>
    <mergeCell ref="BO11:BQ13"/>
    <mergeCell ref="BU11:BW13"/>
    <mergeCell ref="BI7:BK9"/>
    <mergeCell ref="BO7:BQ9"/>
    <mergeCell ref="BU7:BW9"/>
    <mergeCell ref="I15:K15"/>
    <mergeCell ref="O15:Q15"/>
    <mergeCell ref="U15:W15"/>
    <mergeCell ref="AA15:AC15"/>
    <mergeCell ref="AG15:AI15"/>
    <mergeCell ref="AM16:AO18"/>
    <mergeCell ref="AM15:AO15"/>
    <mergeCell ref="AS15:AU15"/>
    <mergeCell ref="BA15:BH17"/>
    <mergeCell ref="A15:H17"/>
    <mergeCell ref="AS11:AU13"/>
    <mergeCell ref="BU16:BW18"/>
    <mergeCell ref="CM15:CO15"/>
    <mergeCell ref="CS15:CU15"/>
    <mergeCell ref="I16:K18"/>
    <mergeCell ref="O16:Q18"/>
    <mergeCell ref="U16:W18"/>
    <mergeCell ref="AA16:AC18"/>
    <mergeCell ref="AG16:AI18"/>
    <mergeCell ref="CA16:CC18"/>
    <mergeCell ref="CG16:CI18"/>
    <mergeCell ref="CA11:CC13"/>
    <mergeCell ref="CG11:CI13"/>
    <mergeCell ref="A18:H19"/>
    <mergeCell ref="BA18:BH19"/>
    <mergeCell ref="CA15:CC15"/>
    <mergeCell ref="CG15:CI15"/>
    <mergeCell ref="A14:H14"/>
    <mergeCell ref="BA14:BH14"/>
    <mergeCell ref="BU15:BW15"/>
    <mergeCell ref="AS16:AU18"/>
    <mergeCell ref="BI16:BK18"/>
    <mergeCell ref="BO16:BQ18"/>
    <mergeCell ref="A20:H21"/>
    <mergeCell ref="I20:K22"/>
    <mergeCell ref="O20:Q22"/>
    <mergeCell ref="U20:W22"/>
    <mergeCell ref="AA20:AC22"/>
    <mergeCell ref="AG20:AI22"/>
    <mergeCell ref="AM20:AO22"/>
    <mergeCell ref="AS20:AU22"/>
    <mergeCell ref="BA20:BH21"/>
    <mergeCell ref="CA20:CC22"/>
    <mergeCell ref="CG20:CI22"/>
    <mergeCell ref="CM20:CO22"/>
    <mergeCell ref="CS20:CU22"/>
    <mergeCell ref="I24:K26"/>
    <mergeCell ref="O24:Q26"/>
    <mergeCell ref="U24:W26"/>
    <mergeCell ref="X24:AI26"/>
    <mergeCell ref="AJ24:AL26"/>
    <mergeCell ref="AM24:AX26"/>
    <mergeCell ref="BI24:BK26"/>
    <mergeCell ref="BO24:BQ26"/>
    <mergeCell ref="BU24:BW26"/>
    <mergeCell ref="BX24:CI26"/>
    <mergeCell ref="CJ24:CL26"/>
    <mergeCell ref="CM24:CX26"/>
    <mergeCell ref="BO29:BQ31"/>
    <mergeCell ref="BU29:BW31"/>
    <mergeCell ref="AA29:AC31"/>
    <mergeCell ref="AG29:AI31"/>
    <mergeCell ref="AM29:AO31"/>
    <mergeCell ref="AM28:AO28"/>
    <mergeCell ref="AS28:AU28"/>
    <mergeCell ref="BA28:BH30"/>
    <mergeCell ref="BI20:BK22"/>
    <mergeCell ref="BO20:BQ22"/>
    <mergeCell ref="BU20:BW22"/>
    <mergeCell ref="CS29:CU31"/>
    <mergeCell ref="A31:H32"/>
    <mergeCell ref="BA31:BH32"/>
    <mergeCell ref="CA28:CC28"/>
    <mergeCell ref="CG28:CI28"/>
    <mergeCell ref="CM28:CO28"/>
    <mergeCell ref="CS28:CU28"/>
    <mergeCell ref="I29:K31"/>
    <mergeCell ref="O29:Q31"/>
    <mergeCell ref="U29:W31"/>
    <mergeCell ref="CA29:CC31"/>
    <mergeCell ref="CG29:CI31"/>
    <mergeCell ref="CM29:CO31"/>
    <mergeCell ref="A28:H30"/>
    <mergeCell ref="I28:K28"/>
    <mergeCell ref="O28:Q28"/>
    <mergeCell ref="U28:W28"/>
    <mergeCell ref="AA28:AC28"/>
    <mergeCell ref="AG28:AI28"/>
    <mergeCell ref="BI28:BK28"/>
    <mergeCell ref="BO28:BQ28"/>
    <mergeCell ref="BU28:BW28"/>
    <mergeCell ref="AS29:AU31"/>
    <mergeCell ref="BI29:BK31"/>
    <mergeCell ref="A33:H34"/>
    <mergeCell ref="I33:K35"/>
    <mergeCell ref="O33:Q35"/>
    <mergeCell ref="U33:W35"/>
    <mergeCell ref="AA33:AC35"/>
    <mergeCell ref="AG33:AI35"/>
    <mergeCell ref="BA33:BH34"/>
    <mergeCell ref="BI33:BK35"/>
    <mergeCell ref="BO33:BQ35"/>
    <mergeCell ref="CS37:CU39"/>
    <mergeCell ref="BI37:BK39"/>
    <mergeCell ref="BO37:BQ39"/>
    <mergeCell ref="BU37:BW39"/>
    <mergeCell ref="CA37:CC39"/>
    <mergeCell ref="AS37:AU39"/>
    <mergeCell ref="CS33:CU35"/>
    <mergeCell ref="I37:K39"/>
    <mergeCell ref="O37:Q39"/>
    <mergeCell ref="U37:W39"/>
    <mergeCell ref="AA37:AC39"/>
    <mergeCell ref="AG37:AI39"/>
    <mergeCell ref="AM37:AO39"/>
    <mergeCell ref="AM33:AO35"/>
    <mergeCell ref="AS33:AU35"/>
    <mergeCell ref="CA33:CC35"/>
    <mergeCell ref="CG33:CI35"/>
    <mergeCell ref="CM33:CO35"/>
    <mergeCell ref="CG37:CI39"/>
    <mergeCell ref="BU33:BW35"/>
    <mergeCell ref="CM37:CO39"/>
    <mergeCell ref="A40:H40"/>
    <mergeCell ref="BA40:BH40"/>
    <mergeCell ref="A41:H43"/>
    <mergeCell ref="I41:K41"/>
    <mergeCell ref="O41:Q41"/>
    <mergeCell ref="U41:W41"/>
    <mergeCell ref="AA41:AC41"/>
    <mergeCell ref="AG41:AI41"/>
    <mergeCell ref="AM41:AO41"/>
    <mergeCell ref="AS41:AU41"/>
    <mergeCell ref="BA41:BH43"/>
    <mergeCell ref="CM41:CO41"/>
    <mergeCell ref="CS41:CU41"/>
    <mergeCell ref="I42:K44"/>
    <mergeCell ref="O42:Q44"/>
    <mergeCell ref="U42:W44"/>
    <mergeCell ref="AA42:AC44"/>
    <mergeCell ref="AG42:AI44"/>
    <mergeCell ref="AM42:AO44"/>
    <mergeCell ref="CA42:CC44"/>
    <mergeCell ref="CG42:CI44"/>
    <mergeCell ref="CM42:CO44"/>
    <mergeCell ref="CS42:CU44"/>
    <mergeCell ref="BI41:BK41"/>
    <mergeCell ref="BO41:BQ41"/>
    <mergeCell ref="BU41:BW41"/>
    <mergeCell ref="AS42:AU44"/>
    <mergeCell ref="BI42:BK44"/>
    <mergeCell ref="BO42:BQ44"/>
    <mergeCell ref="BU42:BW44"/>
    <mergeCell ref="CA41:CC41"/>
    <mergeCell ref="CG41:CI41"/>
    <mergeCell ref="A44:H45"/>
    <mergeCell ref="BA44:BH45"/>
    <mergeCell ref="A46:H47"/>
    <mergeCell ref="I46:K48"/>
    <mergeCell ref="O46:Q48"/>
    <mergeCell ref="U46:W48"/>
    <mergeCell ref="AA46:AC48"/>
    <mergeCell ref="AG46:AI48"/>
    <mergeCell ref="AM46:AO48"/>
    <mergeCell ref="AS46:AU48"/>
    <mergeCell ref="BA46:BH47"/>
    <mergeCell ref="CA46:CC48"/>
    <mergeCell ref="CG46:CI48"/>
    <mergeCell ref="CM46:CO48"/>
    <mergeCell ref="CS46:CU48"/>
    <mergeCell ref="I50:K52"/>
    <mergeCell ref="O50:Q52"/>
    <mergeCell ref="U50:W52"/>
    <mergeCell ref="X50:AI52"/>
    <mergeCell ref="AJ50:AL52"/>
    <mergeCell ref="AM50:AX52"/>
    <mergeCell ref="BI50:BK52"/>
    <mergeCell ref="BO50:BQ52"/>
    <mergeCell ref="BU50:BW52"/>
    <mergeCell ref="BX50:CI52"/>
    <mergeCell ref="CJ50:CL52"/>
    <mergeCell ref="CM50:CX52"/>
    <mergeCell ref="BO55:BQ57"/>
    <mergeCell ref="BU55:BW57"/>
    <mergeCell ref="AA55:AC57"/>
    <mergeCell ref="AG55:AI57"/>
    <mergeCell ref="AM55:AO57"/>
    <mergeCell ref="AM54:AO54"/>
    <mergeCell ref="AS54:AU54"/>
    <mergeCell ref="BA54:BH56"/>
    <mergeCell ref="BI46:BK48"/>
    <mergeCell ref="BO46:BQ48"/>
    <mergeCell ref="BU46:BW48"/>
    <mergeCell ref="CS55:CU57"/>
    <mergeCell ref="A57:H58"/>
    <mergeCell ref="BA57:BH58"/>
    <mergeCell ref="CA54:CC54"/>
    <mergeCell ref="CG54:CI54"/>
    <mergeCell ref="CM54:CO54"/>
    <mergeCell ref="CS54:CU54"/>
    <mergeCell ref="I55:K57"/>
    <mergeCell ref="O55:Q57"/>
    <mergeCell ref="U55:W57"/>
    <mergeCell ref="CA55:CC57"/>
    <mergeCell ref="CG55:CI57"/>
    <mergeCell ref="CM55:CO57"/>
    <mergeCell ref="A54:H56"/>
    <mergeCell ref="I54:K54"/>
    <mergeCell ref="O54:Q54"/>
    <mergeCell ref="U54:W54"/>
    <mergeCell ref="AA54:AC54"/>
    <mergeCell ref="AG54:AI54"/>
    <mergeCell ref="BI54:BK54"/>
    <mergeCell ref="BO54:BQ54"/>
    <mergeCell ref="BU54:BW54"/>
    <mergeCell ref="AS55:AU57"/>
    <mergeCell ref="BI55:BK57"/>
    <mergeCell ref="A59:H60"/>
    <mergeCell ref="I59:K61"/>
    <mergeCell ref="O59:Q61"/>
    <mergeCell ref="U59:W61"/>
    <mergeCell ref="AA59:AC61"/>
    <mergeCell ref="AG59:AI61"/>
    <mergeCell ref="BI59:BK61"/>
    <mergeCell ref="BO59:BQ61"/>
    <mergeCell ref="BU59:BW61"/>
    <mergeCell ref="CS63:CU65"/>
    <mergeCell ref="BI63:BK65"/>
    <mergeCell ref="BO63:BQ65"/>
    <mergeCell ref="BU63:BW65"/>
    <mergeCell ref="CA63:CC65"/>
    <mergeCell ref="CG63:CI65"/>
    <mergeCell ref="CS59:CU61"/>
    <mergeCell ref="I63:K65"/>
    <mergeCell ref="O63:Q65"/>
    <mergeCell ref="U63:W65"/>
    <mergeCell ref="AA63:AC65"/>
    <mergeCell ref="AG63:AI65"/>
    <mergeCell ref="AM63:AO65"/>
    <mergeCell ref="AM59:AO61"/>
    <mergeCell ref="AS59:AU61"/>
    <mergeCell ref="BA59:BH60"/>
    <mergeCell ref="AS63:AU65"/>
    <mergeCell ref="CA59:CC61"/>
    <mergeCell ref="CG59:CI61"/>
    <mergeCell ref="CM59:CO61"/>
    <mergeCell ref="A72:H73"/>
    <mergeCell ref="I72:K74"/>
    <mergeCell ref="O72:Q74"/>
    <mergeCell ref="U72:W74"/>
    <mergeCell ref="AA72:AC74"/>
    <mergeCell ref="A70:H71"/>
    <mergeCell ref="BA70:BH71"/>
    <mergeCell ref="I68:K70"/>
    <mergeCell ref="CM63:CO65"/>
    <mergeCell ref="A66:H66"/>
    <mergeCell ref="BA66:BH66"/>
    <mergeCell ref="A67:H69"/>
    <mergeCell ref="I67:K67"/>
    <mergeCell ref="O67:Q67"/>
    <mergeCell ref="U67:W67"/>
    <mergeCell ref="AA67:AC67"/>
    <mergeCell ref="AG67:AI67"/>
    <mergeCell ref="BA67:BH69"/>
    <mergeCell ref="CM72:CO74"/>
    <mergeCell ref="BL66:BW66"/>
    <mergeCell ref="BX66:BZ66"/>
    <mergeCell ref="CA66:CL66"/>
    <mergeCell ref="CM68:CO70"/>
    <mergeCell ref="CA67:CC67"/>
    <mergeCell ref="CS68:CU70"/>
    <mergeCell ref="I66:K66"/>
    <mergeCell ref="L66:W66"/>
    <mergeCell ref="X66:Z66"/>
    <mergeCell ref="AA66:AL66"/>
    <mergeCell ref="AM67:AO67"/>
    <mergeCell ref="AS67:AU67"/>
    <mergeCell ref="AG72:AI74"/>
    <mergeCell ref="BU67:BW67"/>
    <mergeCell ref="AS68:AU70"/>
    <mergeCell ref="BI68:BK70"/>
    <mergeCell ref="BO68:BQ70"/>
    <mergeCell ref="BU68:BW70"/>
    <mergeCell ref="O68:Q70"/>
    <mergeCell ref="U68:W70"/>
    <mergeCell ref="AA68:AC70"/>
    <mergeCell ref="AG68:AI70"/>
    <mergeCell ref="AM68:AO70"/>
    <mergeCell ref="CM67:CO67"/>
    <mergeCell ref="CS67:CU67"/>
    <mergeCell ref="CA68:CC70"/>
    <mergeCell ref="BI66:BK66"/>
    <mergeCell ref="BI67:BK67"/>
    <mergeCell ref="BO67:BQ67"/>
    <mergeCell ref="CG67:CI67"/>
    <mergeCell ref="CG68:CI70"/>
    <mergeCell ref="I76:K78"/>
    <mergeCell ref="O76:Q78"/>
    <mergeCell ref="U76:W78"/>
    <mergeCell ref="AM72:AO74"/>
    <mergeCell ref="AS72:AU74"/>
    <mergeCell ref="BA72:BH73"/>
    <mergeCell ref="AA76:AC78"/>
    <mergeCell ref="AG76:AI78"/>
    <mergeCell ref="AM76:AO78"/>
    <mergeCell ref="AS76:AU78"/>
    <mergeCell ref="BI72:BK74"/>
    <mergeCell ref="CM76:CO78"/>
    <mergeCell ref="CS76:CU78"/>
    <mergeCell ref="BI76:BK78"/>
    <mergeCell ref="BO76:BQ78"/>
    <mergeCell ref="BU76:BW78"/>
    <mergeCell ref="CA72:CC74"/>
    <mergeCell ref="CG72:CI74"/>
    <mergeCell ref="CA76:CC78"/>
    <mergeCell ref="CG76:CI78"/>
    <mergeCell ref="BO72:BQ74"/>
    <mergeCell ref="BU72:BW74"/>
    <mergeCell ref="CS72:CU74"/>
  </mergeCells>
  <phoneticPr fontId="2"/>
  <conditionalFormatting sqref="AS3:AU5">
    <cfRule type="expression" dxfId="13801" priority="342" stopIfTrue="1">
      <formula>OR(AS3=祝色)</formula>
    </cfRule>
  </conditionalFormatting>
  <conditionalFormatting sqref="I3:K5">
    <cfRule type="expression" dxfId="13800" priority="343" stopIfTrue="1">
      <formula>OR(AND(WEEKDAY(I3)=1,MONTH(I3)&lt;&gt;MONTH(A5)),AND(OR(I3=祝色),MONTH(I3)&lt;&gt;MONTH(A5)))</formula>
    </cfRule>
    <cfRule type="expression" dxfId="13799" priority="344" stopIfTrue="1">
      <formula>MONTH(I3)&lt;&gt;MONTH(A5)</formula>
    </cfRule>
    <cfRule type="expression" dxfId="13798" priority="345" stopIfTrue="1">
      <formula>OR(I3=祝色)</formula>
    </cfRule>
  </conditionalFormatting>
  <conditionalFormatting sqref="O3:Q5">
    <cfRule type="expression" dxfId="13797" priority="346" stopIfTrue="1">
      <formula>OR(AND(WEEKDAY(O3)=1,MONTH(O3)&lt;&gt;MONTH(A5)),AND(OR(O3=祝色),MONTH(O3)&lt;&gt;MONTH(A5)))</formula>
    </cfRule>
    <cfRule type="expression" dxfId="13796" priority="347" stopIfTrue="1">
      <formula>MONTH(O3)&lt;&gt;MONTH(A5)</formula>
    </cfRule>
    <cfRule type="expression" dxfId="13795" priority="348" stopIfTrue="1">
      <formula>OR(O3=祝色)</formula>
    </cfRule>
  </conditionalFormatting>
  <conditionalFormatting sqref="U3:W5">
    <cfRule type="expression" dxfId="13794" priority="349" stopIfTrue="1">
      <formula>OR(AND(WEEKDAY(U3)=1,MONTH(U3)&lt;&gt;MONTH(A5)),AND(OR(U3=祝色),MONTH(U3)&lt;&gt;MONTH(A5)))</formula>
    </cfRule>
    <cfRule type="expression" dxfId="13793" priority="350" stopIfTrue="1">
      <formula>MONTH(U3)&lt;&gt;MONTH(A5)</formula>
    </cfRule>
    <cfRule type="expression" dxfId="13792" priority="351" stopIfTrue="1">
      <formula>OR(U3=祝色)</formula>
    </cfRule>
  </conditionalFormatting>
  <conditionalFormatting sqref="AA3:AC5">
    <cfRule type="expression" dxfId="13791" priority="352" stopIfTrue="1">
      <formula>OR(AND(WEEKDAY(AA3)=1,MONTH(AA3)&lt;&gt;MONTH(A5)),AND(OR(AA3=祝色),MONTH(AA3)&lt;&gt;MONTH(A5)))</formula>
    </cfRule>
    <cfRule type="expression" dxfId="13790" priority="353" stopIfTrue="1">
      <formula>MONTH(AA3)&lt;&gt;MONTH(A5)</formula>
    </cfRule>
    <cfRule type="expression" dxfId="13789" priority="354" stopIfTrue="1">
      <formula>OR(AA3=祝色)</formula>
    </cfRule>
  </conditionalFormatting>
  <conditionalFormatting sqref="AG3:AI5">
    <cfRule type="expression" dxfId="13788" priority="355" stopIfTrue="1">
      <formula>OR(AND(WEEKDAY(AG3)=1,MONTH(AG3)&lt;&gt;MONTH(A5)),AND(OR(AG3=祝色),MONTH(AG3)&lt;&gt;MONTH(A5)))</formula>
    </cfRule>
    <cfRule type="expression" dxfId="13787" priority="356" stopIfTrue="1">
      <formula>MONTH(AG3)&lt;&gt;MONTH(A5)</formula>
    </cfRule>
    <cfRule type="expression" dxfId="13786" priority="357" stopIfTrue="1">
      <formula>OR(AG3=祝色)</formula>
    </cfRule>
  </conditionalFormatting>
  <conditionalFormatting sqref="AM3:AO5">
    <cfRule type="expression" dxfId="13785" priority="358" stopIfTrue="1">
      <formula>OR(AND(WEEKDAY(AM3)=1,MONTH(AM3)&lt;&gt;MONTH(A5)),AND(OR(AM3=祝色),MONTH(AM3)&lt;&gt;MONTH(A5)))</formula>
    </cfRule>
    <cfRule type="expression" dxfId="13784" priority="359" stopIfTrue="1">
      <formula>MONTH(AM3)&lt;&gt;MONTH(A5)</formula>
    </cfRule>
    <cfRule type="expression" dxfId="13783" priority="360" stopIfTrue="1">
      <formula>OR(AM3=祝色)</formula>
    </cfRule>
  </conditionalFormatting>
  <conditionalFormatting sqref="I7:K9">
    <cfRule type="expression" dxfId="13782" priority="341" stopIfTrue="1">
      <formula>OR(I7=祝色)</formula>
    </cfRule>
  </conditionalFormatting>
  <conditionalFormatting sqref="O7:Q9">
    <cfRule type="expression" dxfId="13781" priority="340" stopIfTrue="1">
      <formula>OR(O7=祝色)</formula>
    </cfRule>
  </conditionalFormatting>
  <conditionalFormatting sqref="AS7:AU9">
    <cfRule type="expression" dxfId="13780" priority="339" stopIfTrue="1">
      <formula>OR(AS7=祝色)</formula>
    </cfRule>
  </conditionalFormatting>
  <conditionalFormatting sqref="U7:W9">
    <cfRule type="expression" dxfId="13779" priority="338" stopIfTrue="1">
      <formula>OR(U7=祝色)</formula>
    </cfRule>
  </conditionalFormatting>
  <conditionalFormatting sqref="AA7:AC9">
    <cfRule type="expression" dxfId="13778" priority="337" stopIfTrue="1">
      <formula>OR(AA7=祝色)</formula>
    </cfRule>
  </conditionalFormatting>
  <conditionalFormatting sqref="AG7:AI9">
    <cfRule type="expression" dxfId="13777" priority="336" stopIfTrue="1">
      <formula>OR(AG7=祝色)</formula>
    </cfRule>
  </conditionalFormatting>
  <conditionalFormatting sqref="AM7:AO9">
    <cfRule type="expression" dxfId="13776" priority="335" stopIfTrue="1">
      <formula>OR(AM7=祝色)</formula>
    </cfRule>
  </conditionalFormatting>
  <conditionalFormatting sqref="I11:K13">
    <cfRule type="expression" dxfId="13775" priority="334" stopIfTrue="1">
      <formula>OR(I11=祝色)</formula>
    </cfRule>
  </conditionalFormatting>
  <conditionalFormatting sqref="O11:Q13">
    <cfRule type="expression" dxfId="13774" priority="333" stopIfTrue="1">
      <formula>OR(O11=祝色)</formula>
    </cfRule>
  </conditionalFormatting>
  <conditionalFormatting sqref="AS11:AU13">
    <cfRule type="expression" dxfId="13773" priority="332" stopIfTrue="1">
      <formula>OR(AS11=祝色)</formula>
    </cfRule>
  </conditionalFormatting>
  <conditionalFormatting sqref="U11:W13">
    <cfRule type="expression" dxfId="13772" priority="331" stopIfTrue="1">
      <formula>OR(U11=祝色)</formula>
    </cfRule>
  </conditionalFormatting>
  <conditionalFormatting sqref="AA11:AC13">
    <cfRule type="expression" dxfId="13771" priority="330" stopIfTrue="1">
      <formula>OR(AA11=祝色)</formula>
    </cfRule>
  </conditionalFormatting>
  <conditionalFormatting sqref="AG11:AI13">
    <cfRule type="expression" dxfId="13770" priority="329" stopIfTrue="1">
      <formula>OR(AG11=祝色)</formula>
    </cfRule>
  </conditionalFormatting>
  <conditionalFormatting sqref="AM11:AO13">
    <cfRule type="expression" dxfId="13769" priority="328" stopIfTrue="1">
      <formula>OR(AM11=祝色)</formula>
    </cfRule>
  </conditionalFormatting>
  <conditionalFormatting sqref="I16:K18">
    <cfRule type="expression" dxfId="13768" priority="327" stopIfTrue="1">
      <formula>OR(I16=祝色)</formula>
    </cfRule>
  </conditionalFormatting>
  <conditionalFormatting sqref="O16:Q18">
    <cfRule type="expression" dxfId="13767" priority="326" stopIfTrue="1">
      <formula>OR(O16=祝色)</formula>
    </cfRule>
  </conditionalFormatting>
  <conditionalFormatting sqref="AS16:AU18">
    <cfRule type="expression" dxfId="13766" priority="325" stopIfTrue="1">
      <formula>OR(AS16=祝色)</formula>
    </cfRule>
  </conditionalFormatting>
  <conditionalFormatting sqref="U16:W18">
    <cfRule type="expression" dxfId="13765" priority="324" stopIfTrue="1">
      <formula>OR(U16=祝色)</formula>
    </cfRule>
  </conditionalFormatting>
  <conditionalFormatting sqref="AA16:AC18">
    <cfRule type="expression" dxfId="13764" priority="323" stopIfTrue="1">
      <formula>OR(AA16=祝色)</formula>
    </cfRule>
  </conditionalFormatting>
  <conditionalFormatting sqref="AG16:AI18">
    <cfRule type="expression" dxfId="13763" priority="322" stopIfTrue="1">
      <formula>OR(AG16=祝色)</formula>
    </cfRule>
  </conditionalFormatting>
  <conditionalFormatting sqref="AM16:AO18">
    <cfRule type="expression" dxfId="13762" priority="321" stopIfTrue="1">
      <formula>OR(AM16=祝色)</formula>
    </cfRule>
  </conditionalFormatting>
  <conditionalFormatting sqref="CS3:CU5">
    <cfRule type="expression" dxfId="13761" priority="302" stopIfTrue="1">
      <formula>OR(CS3=祝色)</formula>
    </cfRule>
  </conditionalFormatting>
  <conditionalFormatting sqref="BI3:BK5">
    <cfRule type="expression" dxfId="13760" priority="303" stopIfTrue="1">
      <formula>OR(AND(WEEKDAY(BI3)=1,MONTH(BI3)&lt;&gt;MONTH(BA5)),AND(OR(BI3=祝色),MONTH(BI3)&lt;&gt;MONTH(BA5)))</formula>
    </cfRule>
    <cfRule type="expression" dxfId="13759" priority="304" stopIfTrue="1">
      <formula>MONTH(BI3)&lt;&gt;MONTH(BA5)</formula>
    </cfRule>
    <cfRule type="expression" dxfId="13758" priority="305" stopIfTrue="1">
      <formula>OR(BI3=祝色)</formula>
    </cfRule>
  </conditionalFormatting>
  <conditionalFormatting sqref="BO3:BQ5">
    <cfRule type="expression" dxfId="13757" priority="306" stopIfTrue="1">
      <formula>OR(AND(WEEKDAY(BO3)=1,MONTH(BO3)&lt;&gt;MONTH(BA5)),AND(OR(BO3=祝色),MONTH(BO3)&lt;&gt;MONTH(BA5)))</formula>
    </cfRule>
    <cfRule type="expression" dxfId="13756" priority="307" stopIfTrue="1">
      <formula>MONTH(BO3)&lt;&gt;MONTH(BA5)</formula>
    </cfRule>
    <cfRule type="expression" dxfId="13755" priority="308" stopIfTrue="1">
      <formula>OR(BO3=祝色)</formula>
    </cfRule>
  </conditionalFormatting>
  <conditionalFormatting sqref="BU3:BW5">
    <cfRule type="expression" dxfId="13754" priority="309" stopIfTrue="1">
      <formula>OR(AND(WEEKDAY(BU3)=1,MONTH(BU3)&lt;&gt;MONTH(BA5)),AND(OR(BU3=祝色),MONTH(BU3)&lt;&gt;MONTH(BA5)))</formula>
    </cfRule>
    <cfRule type="expression" dxfId="13753" priority="310" stopIfTrue="1">
      <formula>MONTH(BU3)&lt;&gt;MONTH(BA5)</formula>
    </cfRule>
    <cfRule type="expression" dxfId="13752" priority="311" stopIfTrue="1">
      <formula>OR(BU3=祝色)</formula>
    </cfRule>
  </conditionalFormatting>
  <conditionalFormatting sqref="CA3:CC5">
    <cfRule type="expression" dxfId="13751" priority="312" stopIfTrue="1">
      <formula>OR(AND(WEEKDAY(CA3)=1,MONTH(CA3)&lt;&gt;MONTH(BA5)),AND(OR(CA3=祝色),MONTH(CA3)&lt;&gt;MONTH(BA5)))</formula>
    </cfRule>
    <cfRule type="expression" dxfId="13750" priority="313" stopIfTrue="1">
      <formula>MONTH(CA3)&lt;&gt;MONTH(BA5)</formula>
    </cfRule>
    <cfRule type="expression" dxfId="13749" priority="314" stopIfTrue="1">
      <formula>OR(CA3=祝色)</formula>
    </cfRule>
  </conditionalFormatting>
  <conditionalFormatting sqref="CG3:CI5">
    <cfRule type="expression" dxfId="13748" priority="315" stopIfTrue="1">
      <formula>OR(AND(WEEKDAY(CG3)=1,MONTH(CG3)&lt;&gt;MONTH(BA5)),AND(OR(CG3=祝色),MONTH(CG3)&lt;&gt;MONTH(BA5)))</formula>
    </cfRule>
    <cfRule type="expression" dxfId="13747" priority="316" stopIfTrue="1">
      <formula>MONTH(CG3)&lt;&gt;MONTH(BA5)</formula>
    </cfRule>
    <cfRule type="expression" dxfId="13746" priority="317" stopIfTrue="1">
      <formula>OR(CG3=祝色)</formula>
    </cfRule>
  </conditionalFormatting>
  <conditionalFormatting sqref="CM3:CO5">
    <cfRule type="expression" dxfId="13745" priority="318" stopIfTrue="1">
      <formula>OR(AND(WEEKDAY(CM3)=1,MONTH(CM3)&lt;&gt;MONTH(BA5)),AND(OR(CM3=祝色),MONTH(CM3)&lt;&gt;MONTH(BA5)))</formula>
    </cfRule>
    <cfRule type="expression" dxfId="13744" priority="319" stopIfTrue="1">
      <formula>MONTH(CM3)&lt;&gt;MONTH(BA5)</formula>
    </cfRule>
    <cfRule type="expression" dxfId="13743" priority="320" stopIfTrue="1">
      <formula>OR(CM3=祝色)</formula>
    </cfRule>
  </conditionalFormatting>
  <conditionalFormatting sqref="BI7:BK9">
    <cfRule type="expression" dxfId="13742" priority="301" stopIfTrue="1">
      <formula>OR(BI7=祝色)</formula>
    </cfRule>
  </conditionalFormatting>
  <conditionalFormatting sqref="BO7:BQ9">
    <cfRule type="expression" dxfId="13741" priority="300" stopIfTrue="1">
      <formula>OR(BO7=祝色)</formula>
    </cfRule>
  </conditionalFormatting>
  <conditionalFormatting sqref="CS7:CU9">
    <cfRule type="expression" dxfId="13740" priority="299" stopIfTrue="1">
      <formula>OR(CS7=祝色)</formula>
    </cfRule>
  </conditionalFormatting>
  <conditionalFormatting sqref="BU7:BW9">
    <cfRule type="expression" dxfId="13739" priority="298" stopIfTrue="1">
      <formula>OR(BU7=祝色)</formula>
    </cfRule>
  </conditionalFormatting>
  <conditionalFormatting sqref="CA7:CC9">
    <cfRule type="expression" dxfId="13738" priority="297" stopIfTrue="1">
      <formula>OR(CA7=祝色)</formula>
    </cfRule>
  </conditionalFormatting>
  <conditionalFormatting sqref="CG7:CI9">
    <cfRule type="expression" dxfId="13737" priority="296" stopIfTrue="1">
      <formula>OR(CG7=祝色)</formula>
    </cfRule>
  </conditionalFormatting>
  <conditionalFormatting sqref="CM7:CO9">
    <cfRule type="expression" dxfId="13736" priority="295" stopIfTrue="1">
      <formula>OR(CM7=祝色)</formula>
    </cfRule>
  </conditionalFormatting>
  <conditionalFormatting sqref="BI11:BK13">
    <cfRule type="expression" dxfId="13735" priority="294" stopIfTrue="1">
      <formula>OR(BI11=祝色)</formula>
    </cfRule>
  </conditionalFormatting>
  <conditionalFormatting sqref="BO11:BQ13">
    <cfRule type="expression" dxfId="13734" priority="293" stopIfTrue="1">
      <formula>OR(BO11=祝色)</formula>
    </cfRule>
  </conditionalFormatting>
  <conditionalFormatting sqref="CS11:CU13">
    <cfRule type="expression" dxfId="13733" priority="292" stopIfTrue="1">
      <formula>OR(CS11=祝色)</formula>
    </cfRule>
  </conditionalFormatting>
  <conditionalFormatting sqref="BU11:BW13">
    <cfRule type="expression" dxfId="13732" priority="291" stopIfTrue="1">
      <formula>OR(BU11=祝色)</formula>
    </cfRule>
  </conditionalFormatting>
  <conditionalFormatting sqref="CA11:CC13">
    <cfRule type="expression" dxfId="13731" priority="290" stopIfTrue="1">
      <formula>OR(CA11=祝色)</formula>
    </cfRule>
  </conditionalFormatting>
  <conditionalFormatting sqref="CG11:CI13">
    <cfRule type="expression" dxfId="13730" priority="289" stopIfTrue="1">
      <formula>OR(CG11=祝色)</formula>
    </cfRule>
  </conditionalFormatting>
  <conditionalFormatting sqref="CM11:CO13">
    <cfRule type="expression" dxfId="13729" priority="288" stopIfTrue="1">
      <formula>OR(CM11=祝色)</formula>
    </cfRule>
  </conditionalFormatting>
  <conditionalFormatting sqref="AS29:AU31">
    <cfRule type="expression" dxfId="13728" priority="269" stopIfTrue="1">
      <formula>OR(AS29=祝色)</formula>
    </cfRule>
  </conditionalFormatting>
  <conditionalFormatting sqref="I29:K31">
    <cfRule type="expression" dxfId="13727" priority="270" stopIfTrue="1">
      <formula>OR(AND(WEEKDAY(I29)=1,MONTH(I29)&lt;&gt;MONTH(A31)),AND(OR(I29=祝色),MONTH(I29)&lt;&gt;MONTH(A31)))</formula>
    </cfRule>
    <cfRule type="expression" dxfId="13726" priority="271" stopIfTrue="1">
      <formula>MONTH(I29)&lt;&gt;MONTH(A31)</formula>
    </cfRule>
    <cfRule type="expression" dxfId="13725" priority="272" stopIfTrue="1">
      <formula>OR(I29=祝色)</formula>
    </cfRule>
  </conditionalFormatting>
  <conditionalFormatting sqref="O29:Q31">
    <cfRule type="expression" dxfId="13724" priority="273" stopIfTrue="1">
      <formula>OR(AND(WEEKDAY(O29)=1,MONTH(O29)&lt;&gt;MONTH(A31)),AND(OR(O29=祝色),MONTH(O29)&lt;&gt;MONTH(A31)))</formula>
    </cfRule>
    <cfRule type="expression" dxfId="13723" priority="274" stopIfTrue="1">
      <formula>MONTH(O29)&lt;&gt;MONTH(A31)</formula>
    </cfRule>
    <cfRule type="expression" dxfId="13722" priority="275" stopIfTrue="1">
      <formula>OR(O29=祝色)</formula>
    </cfRule>
  </conditionalFormatting>
  <conditionalFormatting sqref="U29:W31">
    <cfRule type="expression" dxfId="13721" priority="276" stopIfTrue="1">
      <formula>OR(AND(WEEKDAY(U29)=1,MONTH(U29)&lt;&gt;MONTH(A31)),AND(OR(U29=祝色),MONTH(U29)&lt;&gt;MONTH(A31)))</formula>
    </cfRule>
    <cfRule type="expression" dxfId="13720" priority="277" stopIfTrue="1">
      <formula>MONTH(U29)&lt;&gt;MONTH(A31)</formula>
    </cfRule>
    <cfRule type="expression" dxfId="13719" priority="278" stopIfTrue="1">
      <formula>OR(U29=祝色)</formula>
    </cfRule>
  </conditionalFormatting>
  <conditionalFormatting sqref="AA29:AC31">
    <cfRule type="expression" dxfId="13718" priority="279" stopIfTrue="1">
      <formula>OR(AND(WEEKDAY(AA29)=1,MONTH(AA29)&lt;&gt;MONTH(A31)),AND(OR(AA29=祝色),MONTH(AA29)&lt;&gt;MONTH(A31)))</formula>
    </cfRule>
    <cfRule type="expression" dxfId="13717" priority="280" stopIfTrue="1">
      <formula>MONTH(AA29)&lt;&gt;MONTH(A31)</formula>
    </cfRule>
    <cfRule type="expression" dxfId="13716" priority="281" stopIfTrue="1">
      <formula>OR(AA29=祝色)</formula>
    </cfRule>
  </conditionalFormatting>
  <conditionalFormatting sqref="AG29:AI31">
    <cfRule type="expression" dxfId="13715" priority="282" stopIfTrue="1">
      <formula>OR(AND(WEEKDAY(AG29)=1,MONTH(AG29)&lt;&gt;MONTH(A31)),AND(OR(AG29=祝色),MONTH(AG29)&lt;&gt;MONTH(A31)))</formula>
    </cfRule>
    <cfRule type="expression" dxfId="13714" priority="283" stopIfTrue="1">
      <formula>MONTH(AG29)&lt;&gt;MONTH(A31)</formula>
    </cfRule>
    <cfRule type="expression" dxfId="13713" priority="284" stopIfTrue="1">
      <formula>OR(AG29=祝色)</formula>
    </cfRule>
  </conditionalFormatting>
  <conditionalFormatting sqref="AM29:AO31">
    <cfRule type="expression" dxfId="13712" priority="285" stopIfTrue="1">
      <formula>OR(AND(WEEKDAY(AM29)=1,MONTH(AM29)&lt;&gt;MONTH(A31)),AND(OR(AM29=祝色),MONTH(AM29)&lt;&gt;MONTH(A31)))</formula>
    </cfRule>
    <cfRule type="expression" dxfId="13711" priority="286" stopIfTrue="1">
      <formula>MONTH(AM29)&lt;&gt;MONTH(A31)</formula>
    </cfRule>
    <cfRule type="expression" dxfId="13710" priority="287" stopIfTrue="1">
      <formula>OR(AM29=祝色)</formula>
    </cfRule>
  </conditionalFormatting>
  <conditionalFormatting sqref="I33:K35">
    <cfRule type="expression" dxfId="13709" priority="268" stopIfTrue="1">
      <formula>OR(I33=祝色)</formula>
    </cfRule>
  </conditionalFormatting>
  <conditionalFormatting sqref="O33:Q35">
    <cfRule type="expression" dxfId="13708" priority="267" stopIfTrue="1">
      <formula>OR(O33=祝色)</formula>
    </cfRule>
  </conditionalFormatting>
  <conditionalFormatting sqref="AS33:AU35">
    <cfRule type="expression" dxfId="13707" priority="266" stopIfTrue="1">
      <formula>OR(AS33=祝色)</formula>
    </cfRule>
  </conditionalFormatting>
  <conditionalFormatting sqref="U33:W35">
    <cfRule type="expression" dxfId="13706" priority="265" stopIfTrue="1">
      <formula>OR(U33=祝色)</formula>
    </cfRule>
  </conditionalFormatting>
  <conditionalFormatting sqref="AA33:AC35">
    <cfRule type="expression" dxfId="13705" priority="264" stopIfTrue="1">
      <formula>OR(AA33=祝色)</formula>
    </cfRule>
  </conditionalFormatting>
  <conditionalFormatting sqref="AG33:AI35">
    <cfRule type="expression" dxfId="13704" priority="263" stopIfTrue="1">
      <formula>OR(AG33=祝色)</formula>
    </cfRule>
  </conditionalFormatting>
  <conditionalFormatting sqref="AM33:AO35">
    <cfRule type="expression" dxfId="13703" priority="262" stopIfTrue="1">
      <formula>OR(AM33=祝色)</formula>
    </cfRule>
  </conditionalFormatting>
  <conditionalFormatting sqref="I37:K39">
    <cfRule type="expression" dxfId="13702" priority="261" stopIfTrue="1">
      <formula>OR(I37=祝色)</formula>
    </cfRule>
  </conditionalFormatting>
  <conditionalFormatting sqref="O37:Q39">
    <cfRule type="expression" dxfId="13701" priority="260" stopIfTrue="1">
      <formula>OR(O37=祝色)</formula>
    </cfRule>
  </conditionalFormatting>
  <conditionalFormatting sqref="AS37:AU39">
    <cfRule type="expression" dxfId="13700" priority="259" stopIfTrue="1">
      <formula>OR(AS37=祝色)</formula>
    </cfRule>
  </conditionalFormatting>
  <conditionalFormatting sqref="U37:W39">
    <cfRule type="expression" dxfId="13699" priority="258" stopIfTrue="1">
      <formula>OR(U37=祝色)</formula>
    </cfRule>
  </conditionalFormatting>
  <conditionalFormatting sqref="AA37:AC39">
    <cfRule type="expression" dxfId="13698" priority="257" stopIfTrue="1">
      <formula>OR(AA37=祝色)</formula>
    </cfRule>
  </conditionalFormatting>
  <conditionalFormatting sqref="AG37:AI39">
    <cfRule type="expression" dxfId="13697" priority="256" stopIfTrue="1">
      <formula>OR(AG37=祝色)</formula>
    </cfRule>
  </conditionalFormatting>
  <conditionalFormatting sqref="AM37:AO39">
    <cfRule type="expression" dxfId="13696" priority="255" stopIfTrue="1">
      <formula>OR(AM37=祝色)</formula>
    </cfRule>
  </conditionalFormatting>
  <conditionalFormatting sqref="CS29:CU31">
    <cfRule type="expression" dxfId="13695" priority="236" stopIfTrue="1">
      <formula>OR(CS29=祝色)</formula>
    </cfRule>
  </conditionalFormatting>
  <conditionalFormatting sqref="BI29:BK31">
    <cfRule type="expression" dxfId="13694" priority="237" stopIfTrue="1">
      <formula>OR(AND(WEEKDAY(BI29)=1,MONTH(BI29)&lt;&gt;MONTH(BA31)),AND(OR(BI29=祝色),MONTH(BI29)&lt;&gt;MONTH(BA31)))</formula>
    </cfRule>
    <cfRule type="expression" dxfId="13693" priority="238" stopIfTrue="1">
      <formula>MONTH(BI29)&lt;&gt;MONTH(BA31)</formula>
    </cfRule>
    <cfRule type="expression" dxfId="13692" priority="239" stopIfTrue="1">
      <formula>OR(BI29=祝色)</formula>
    </cfRule>
  </conditionalFormatting>
  <conditionalFormatting sqref="BO29:BQ31">
    <cfRule type="expression" dxfId="13691" priority="240" stopIfTrue="1">
      <formula>OR(AND(WEEKDAY(BO29)=1,MONTH(BO29)&lt;&gt;MONTH(BA31)),AND(OR(BO29=祝色),MONTH(BO29)&lt;&gt;MONTH(BA31)))</formula>
    </cfRule>
    <cfRule type="expression" dxfId="13690" priority="241" stopIfTrue="1">
      <formula>MONTH(BO29)&lt;&gt;MONTH(BA31)</formula>
    </cfRule>
    <cfRule type="expression" dxfId="13689" priority="242" stopIfTrue="1">
      <formula>OR(BO29=祝色)</formula>
    </cfRule>
  </conditionalFormatting>
  <conditionalFormatting sqref="BU29:BW31">
    <cfRule type="expression" dxfId="13688" priority="243" stopIfTrue="1">
      <formula>OR(AND(WEEKDAY(BU29)=1,MONTH(BU29)&lt;&gt;MONTH(BA31)),AND(OR(BU29=祝色),MONTH(BU29)&lt;&gt;MONTH(BA31)))</formula>
    </cfRule>
    <cfRule type="expression" dxfId="13687" priority="244" stopIfTrue="1">
      <formula>MONTH(BU29)&lt;&gt;MONTH(BA31)</formula>
    </cfRule>
    <cfRule type="expression" dxfId="13686" priority="245" stopIfTrue="1">
      <formula>OR(BU29=祝色)</formula>
    </cfRule>
  </conditionalFormatting>
  <conditionalFormatting sqref="CA29:CC31">
    <cfRule type="expression" dxfId="13685" priority="246" stopIfTrue="1">
      <formula>OR(AND(WEEKDAY(CA29)=1,MONTH(CA29)&lt;&gt;MONTH(BA31)),AND(OR(CA29=祝色),MONTH(CA29)&lt;&gt;MONTH(BA31)))</formula>
    </cfRule>
    <cfRule type="expression" dxfId="13684" priority="247" stopIfTrue="1">
      <formula>MONTH(CA29)&lt;&gt;MONTH(BA31)</formula>
    </cfRule>
    <cfRule type="expression" dxfId="13683" priority="248" stopIfTrue="1">
      <formula>OR(CA29=祝色)</formula>
    </cfRule>
  </conditionalFormatting>
  <conditionalFormatting sqref="CG29:CI31">
    <cfRule type="expression" dxfId="13682" priority="249" stopIfTrue="1">
      <formula>OR(AND(WEEKDAY(CG29)=1,MONTH(CG29)&lt;&gt;MONTH(BA31)),AND(OR(CG29=祝色),MONTH(CG29)&lt;&gt;MONTH(BA31)))</formula>
    </cfRule>
    <cfRule type="expression" dxfId="13681" priority="250" stopIfTrue="1">
      <formula>MONTH(CG29)&lt;&gt;MONTH(BA31)</formula>
    </cfRule>
    <cfRule type="expression" dxfId="13680" priority="251" stopIfTrue="1">
      <formula>OR(CG29=祝色)</formula>
    </cfRule>
  </conditionalFormatting>
  <conditionalFormatting sqref="CM29:CO31">
    <cfRule type="expression" dxfId="13679" priority="252" stopIfTrue="1">
      <formula>OR(AND(WEEKDAY(CM29)=1,MONTH(CM29)&lt;&gt;MONTH(BA31)),AND(OR(CM29=祝色),MONTH(CM29)&lt;&gt;MONTH(BA31)))</formula>
    </cfRule>
    <cfRule type="expression" dxfId="13678" priority="253" stopIfTrue="1">
      <formula>MONTH(CM29)&lt;&gt;MONTH(BA31)</formula>
    </cfRule>
    <cfRule type="expression" dxfId="13677" priority="254" stopIfTrue="1">
      <formula>OR(CM29=祝色)</formula>
    </cfRule>
  </conditionalFormatting>
  <conditionalFormatting sqref="BI33:BK35">
    <cfRule type="expression" dxfId="13676" priority="235" stopIfTrue="1">
      <formula>OR(BI33=祝色)</formula>
    </cfRule>
  </conditionalFormatting>
  <conditionalFormatting sqref="BO33:BQ35">
    <cfRule type="expression" dxfId="13675" priority="234" stopIfTrue="1">
      <formula>OR(BO33=祝色)</formula>
    </cfRule>
  </conditionalFormatting>
  <conditionalFormatting sqref="CS33:CU35">
    <cfRule type="expression" dxfId="13674" priority="233" stopIfTrue="1">
      <formula>OR(CS33=祝色)</formula>
    </cfRule>
  </conditionalFormatting>
  <conditionalFormatting sqref="BU33:BW35">
    <cfRule type="expression" dxfId="13673" priority="232" stopIfTrue="1">
      <formula>OR(BU33=祝色)</formula>
    </cfRule>
  </conditionalFormatting>
  <conditionalFormatting sqref="CA33:CC35">
    <cfRule type="expression" dxfId="13672" priority="231" stopIfTrue="1">
      <formula>OR(CA33=祝色)</formula>
    </cfRule>
  </conditionalFormatting>
  <conditionalFormatting sqref="CG33:CI35">
    <cfRule type="expression" dxfId="13671" priority="230" stopIfTrue="1">
      <formula>OR(CG33=祝色)</formula>
    </cfRule>
  </conditionalFormatting>
  <conditionalFormatting sqref="CM33:CO35">
    <cfRule type="expression" dxfId="13670" priority="229" stopIfTrue="1">
      <formula>OR(CM33=祝色)</formula>
    </cfRule>
  </conditionalFormatting>
  <conditionalFormatting sqref="BI37:BK39">
    <cfRule type="expression" dxfId="13669" priority="228" stopIfTrue="1">
      <formula>OR(BI37=祝色)</formula>
    </cfRule>
  </conditionalFormatting>
  <conditionalFormatting sqref="BO37:BQ39">
    <cfRule type="expression" dxfId="13668" priority="227" stopIfTrue="1">
      <formula>OR(BO37=祝色)</formula>
    </cfRule>
  </conditionalFormatting>
  <conditionalFormatting sqref="CS37:CU39">
    <cfRule type="expression" dxfId="13667" priority="226" stopIfTrue="1">
      <formula>OR(CS37=祝色)</formula>
    </cfRule>
  </conditionalFormatting>
  <conditionalFormatting sqref="BU37:BW39">
    <cfRule type="expression" dxfId="13666" priority="225" stopIfTrue="1">
      <formula>OR(BU37=祝色)</formula>
    </cfRule>
  </conditionalFormatting>
  <conditionalFormatting sqref="CA37:CC39">
    <cfRule type="expression" dxfId="13665" priority="224" stopIfTrue="1">
      <formula>OR(CA37=祝色)</formula>
    </cfRule>
  </conditionalFormatting>
  <conditionalFormatting sqref="CG37:CI39">
    <cfRule type="expression" dxfId="13664" priority="223" stopIfTrue="1">
      <formula>OR(CG37=祝色)</formula>
    </cfRule>
  </conditionalFormatting>
  <conditionalFormatting sqref="CM37:CO39">
    <cfRule type="expression" dxfId="13663" priority="222" stopIfTrue="1">
      <formula>OR(CM37=祝色)</formula>
    </cfRule>
  </conditionalFormatting>
  <conditionalFormatting sqref="AS55:AU57">
    <cfRule type="expression" dxfId="13662" priority="203" stopIfTrue="1">
      <formula>OR(AS55=祝色)</formula>
    </cfRule>
  </conditionalFormatting>
  <conditionalFormatting sqref="I55:K57">
    <cfRule type="expression" dxfId="13661" priority="204" stopIfTrue="1">
      <formula>OR(AND(WEEKDAY(I55)=1,MONTH(I55)&lt;&gt;MONTH(A57)),AND(OR(I55=祝色),MONTH(I55)&lt;&gt;MONTH(A57)))</formula>
    </cfRule>
    <cfRule type="expression" dxfId="13660" priority="205" stopIfTrue="1">
      <formula>MONTH(I55)&lt;&gt;MONTH(A57)</formula>
    </cfRule>
    <cfRule type="expression" dxfId="13659" priority="206" stopIfTrue="1">
      <formula>OR(I55=祝色)</formula>
    </cfRule>
  </conditionalFormatting>
  <conditionalFormatting sqref="O55:Q57">
    <cfRule type="expression" dxfId="13658" priority="207" stopIfTrue="1">
      <formula>OR(AND(WEEKDAY(O55)=1,MONTH(O55)&lt;&gt;MONTH(A57)),AND(OR(O55=祝色),MONTH(O55)&lt;&gt;MONTH(A57)))</formula>
    </cfRule>
    <cfRule type="expression" dxfId="13657" priority="208" stopIfTrue="1">
      <formula>MONTH(O55)&lt;&gt;MONTH(A57)</formula>
    </cfRule>
    <cfRule type="expression" dxfId="13656" priority="209" stopIfTrue="1">
      <formula>OR(O55=祝色)</formula>
    </cfRule>
  </conditionalFormatting>
  <conditionalFormatting sqref="U55:W57">
    <cfRule type="expression" dxfId="13655" priority="210" stopIfTrue="1">
      <formula>OR(AND(WEEKDAY(U55)=1,MONTH(U55)&lt;&gt;MONTH(A57)),AND(OR(U55=祝色),MONTH(U55)&lt;&gt;MONTH(A57)))</formula>
    </cfRule>
    <cfRule type="expression" dxfId="13654" priority="211" stopIfTrue="1">
      <formula>MONTH(U55)&lt;&gt;MONTH(A57)</formula>
    </cfRule>
    <cfRule type="expression" dxfId="13653" priority="212" stopIfTrue="1">
      <formula>OR(U55=祝色)</formula>
    </cfRule>
  </conditionalFormatting>
  <conditionalFormatting sqref="AA55:AC57">
    <cfRule type="expression" dxfId="13652" priority="213" stopIfTrue="1">
      <formula>OR(AND(WEEKDAY(AA55)=1,MONTH(AA55)&lt;&gt;MONTH(A57)),AND(OR(AA55=祝色),MONTH(AA55)&lt;&gt;MONTH(A57)))</formula>
    </cfRule>
    <cfRule type="expression" dxfId="13651" priority="214" stopIfTrue="1">
      <formula>MONTH(AA55)&lt;&gt;MONTH(A57)</formula>
    </cfRule>
    <cfRule type="expression" dxfId="13650" priority="215" stopIfTrue="1">
      <formula>OR(AA55=祝色)</formula>
    </cfRule>
  </conditionalFormatting>
  <conditionalFormatting sqref="AG55:AI57">
    <cfRule type="expression" dxfId="13649" priority="216" stopIfTrue="1">
      <formula>OR(AND(WEEKDAY(AG55)=1,MONTH(AG55)&lt;&gt;MONTH(A57)),AND(OR(AG55=祝色),MONTH(AG55)&lt;&gt;MONTH(A57)))</formula>
    </cfRule>
    <cfRule type="expression" dxfId="13648" priority="217" stopIfTrue="1">
      <formula>MONTH(AG55)&lt;&gt;MONTH(A57)</formula>
    </cfRule>
    <cfRule type="expression" dxfId="13647" priority="218" stopIfTrue="1">
      <formula>OR(AG55=祝色)</formula>
    </cfRule>
  </conditionalFormatting>
  <conditionalFormatting sqref="AM55:AO57">
    <cfRule type="expression" dxfId="13646" priority="219" stopIfTrue="1">
      <formula>OR(AND(WEEKDAY(AM55)=1,MONTH(AM55)&lt;&gt;MONTH(A57)),AND(OR(AM55=祝色),MONTH(AM55)&lt;&gt;MONTH(A57)))</formula>
    </cfRule>
    <cfRule type="expression" dxfId="13645" priority="220" stopIfTrue="1">
      <formula>MONTH(AM55)&lt;&gt;MONTH(A57)</formula>
    </cfRule>
    <cfRule type="expression" dxfId="13644" priority="221" stopIfTrue="1">
      <formula>OR(AM55=祝色)</formula>
    </cfRule>
  </conditionalFormatting>
  <conditionalFormatting sqref="I59:K61">
    <cfRule type="expression" dxfId="13643" priority="202" stopIfTrue="1">
      <formula>OR(I59=祝色)</formula>
    </cfRule>
  </conditionalFormatting>
  <conditionalFormatting sqref="O59:Q61">
    <cfRule type="expression" dxfId="13642" priority="201" stopIfTrue="1">
      <formula>OR(O59=祝色)</formula>
    </cfRule>
  </conditionalFormatting>
  <conditionalFormatting sqref="AS59:AU61">
    <cfRule type="expression" dxfId="13641" priority="200" stopIfTrue="1">
      <formula>OR(AS59=祝色)</formula>
    </cfRule>
  </conditionalFormatting>
  <conditionalFormatting sqref="U59:W61">
    <cfRule type="expression" dxfId="13640" priority="199" stopIfTrue="1">
      <formula>OR(U59=祝色)</formula>
    </cfRule>
  </conditionalFormatting>
  <conditionalFormatting sqref="AA59:AC61">
    <cfRule type="expression" dxfId="13639" priority="198" stopIfTrue="1">
      <formula>OR(AA59=祝色)</formula>
    </cfRule>
  </conditionalFormatting>
  <conditionalFormatting sqref="AG59:AI61">
    <cfRule type="expression" dxfId="13638" priority="197" stopIfTrue="1">
      <formula>OR(AG59=祝色)</formula>
    </cfRule>
  </conditionalFormatting>
  <conditionalFormatting sqref="AM59:AO61">
    <cfRule type="expression" dxfId="13637" priority="196" stopIfTrue="1">
      <formula>OR(AM59=祝色)</formula>
    </cfRule>
  </conditionalFormatting>
  <conditionalFormatting sqref="I63:K65">
    <cfRule type="expression" dxfId="13636" priority="195" stopIfTrue="1">
      <formula>OR(I63=祝色)</formula>
    </cfRule>
  </conditionalFormatting>
  <conditionalFormatting sqref="O63:Q65">
    <cfRule type="expression" dxfId="13635" priority="194" stopIfTrue="1">
      <formula>OR(O63=祝色)</formula>
    </cfRule>
  </conditionalFormatting>
  <conditionalFormatting sqref="AS63:AU65">
    <cfRule type="expression" dxfId="13634" priority="193" stopIfTrue="1">
      <formula>OR(AS63=祝色)</formula>
    </cfRule>
  </conditionalFormatting>
  <conditionalFormatting sqref="U63:W65">
    <cfRule type="expression" dxfId="13633" priority="192" stopIfTrue="1">
      <formula>OR(U63=祝色)</formula>
    </cfRule>
  </conditionalFormatting>
  <conditionalFormatting sqref="AA63:AC65">
    <cfRule type="expression" dxfId="13632" priority="191" stopIfTrue="1">
      <formula>OR(AA63=祝色)</formula>
    </cfRule>
  </conditionalFormatting>
  <conditionalFormatting sqref="AG63:AI65">
    <cfRule type="expression" dxfId="13631" priority="190" stopIfTrue="1">
      <formula>OR(AG63=祝色)</formula>
    </cfRule>
  </conditionalFormatting>
  <conditionalFormatting sqref="AM63:AO65">
    <cfRule type="expression" dxfId="13630" priority="189" stopIfTrue="1">
      <formula>OR(AM63=祝色)</formula>
    </cfRule>
  </conditionalFormatting>
  <conditionalFormatting sqref="CS55:CU57">
    <cfRule type="expression" dxfId="13629" priority="170" stopIfTrue="1">
      <formula>OR(CS55=祝色)</formula>
    </cfRule>
  </conditionalFormatting>
  <conditionalFormatting sqref="BI55:BK57">
    <cfRule type="expression" dxfId="13628" priority="171" stopIfTrue="1">
      <formula>OR(AND(WEEKDAY(BI55)=1,MONTH(BI55)&lt;&gt;MONTH(BA57)),AND(OR(BI55=祝色),MONTH(BI55)&lt;&gt;MONTH(BA57)))</formula>
    </cfRule>
    <cfRule type="expression" dxfId="13627" priority="172" stopIfTrue="1">
      <formula>MONTH(BI55)&lt;&gt;MONTH(BA57)</formula>
    </cfRule>
    <cfRule type="expression" dxfId="13626" priority="173" stopIfTrue="1">
      <formula>OR(BI55=祝色)</formula>
    </cfRule>
  </conditionalFormatting>
  <conditionalFormatting sqref="BO55:BQ57">
    <cfRule type="expression" dxfId="13625" priority="174" stopIfTrue="1">
      <formula>OR(AND(WEEKDAY(BO55)=1,MONTH(BO55)&lt;&gt;MONTH(BA57)),AND(OR(BO55=祝色),MONTH(BO55)&lt;&gt;MONTH(BA57)))</formula>
    </cfRule>
    <cfRule type="expression" dxfId="13624" priority="175" stopIfTrue="1">
      <formula>MONTH(BO55)&lt;&gt;MONTH(BA57)</formula>
    </cfRule>
    <cfRule type="expression" dxfId="13623" priority="176" stopIfTrue="1">
      <formula>OR(BO55=祝色)</formula>
    </cfRule>
  </conditionalFormatting>
  <conditionalFormatting sqref="BU55:BW57">
    <cfRule type="expression" dxfId="13622" priority="177" stopIfTrue="1">
      <formula>OR(AND(WEEKDAY(BU55)=1,MONTH(BU55)&lt;&gt;MONTH(BA57)),AND(OR(BU55=祝色),MONTH(BU55)&lt;&gt;MONTH(BA57)))</formula>
    </cfRule>
    <cfRule type="expression" dxfId="13621" priority="178" stopIfTrue="1">
      <formula>MONTH(BU55)&lt;&gt;MONTH(BA57)</formula>
    </cfRule>
    <cfRule type="expression" dxfId="13620" priority="179" stopIfTrue="1">
      <formula>OR(BU55=祝色)</formula>
    </cfRule>
  </conditionalFormatting>
  <conditionalFormatting sqref="CA55:CC57">
    <cfRule type="expression" dxfId="13619" priority="180" stopIfTrue="1">
      <formula>OR(AND(WEEKDAY(CA55)=1,MONTH(CA55)&lt;&gt;MONTH(BA57)),AND(OR(CA55=祝色),MONTH(CA55)&lt;&gt;MONTH(BA57)))</formula>
    </cfRule>
    <cfRule type="expression" dxfId="13618" priority="181" stopIfTrue="1">
      <formula>MONTH(CA55)&lt;&gt;MONTH(BA57)</formula>
    </cfRule>
    <cfRule type="expression" dxfId="13617" priority="182" stopIfTrue="1">
      <formula>OR(CA55=祝色)</formula>
    </cfRule>
  </conditionalFormatting>
  <conditionalFormatting sqref="CG55:CI57">
    <cfRule type="expression" dxfId="13616" priority="183" stopIfTrue="1">
      <formula>OR(AND(WEEKDAY(CG55)=1,MONTH(CG55)&lt;&gt;MONTH(BA57)),AND(OR(CG55=祝色),MONTH(CG55)&lt;&gt;MONTH(BA57)))</formula>
    </cfRule>
    <cfRule type="expression" dxfId="13615" priority="184" stopIfTrue="1">
      <formula>MONTH(CG55)&lt;&gt;MONTH(BA57)</formula>
    </cfRule>
    <cfRule type="expression" dxfId="13614" priority="185" stopIfTrue="1">
      <formula>OR(CG55=祝色)</formula>
    </cfRule>
  </conditionalFormatting>
  <conditionalFormatting sqref="CM55:CO57">
    <cfRule type="expression" dxfId="13613" priority="186" stopIfTrue="1">
      <formula>OR(AND(WEEKDAY(CM55)=1,MONTH(CM55)&lt;&gt;MONTH(BA57)),AND(OR(CM55=祝色),MONTH(CM55)&lt;&gt;MONTH(BA57)))</formula>
    </cfRule>
    <cfRule type="expression" dxfId="13612" priority="187" stopIfTrue="1">
      <formula>MONTH(CM55)&lt;&gt;MONTH(BA57)</formula>
    </cfRule>
    <cfRule type="expression" dxfId="13611" priority="188" stopIfTrue="1">
      <formula>OR(CM55=祝色)</formula>
    </cfRule>
  </conditionalFormatting>
  <conditionalFormatting sqref="BI59:BK61">
    <cfRule type="expression" dxfId="13610" priority="169" stopIfTrue="1">
      <formula>OR(BI59=祝色)</formula>
    </cfRule>
  </conditionalFormatting>
  <conditionalFormatting sqref="BO59:BQ61">
    <cfRule type="expression" dxfId="13609" priority="168" stopIfTrue="1">
      <formula>OR(BO59=祝色)</formula>
    </cfRule>
  </conditionalFormatting>
  <conditionalFormatting sqref="CS59:CU61">
    <cfRule type="expression" dxfId="13608" priority="167" stopIfTrue="1">
      <formula>OR(CS59=祝色)</formula>
    </cfRule>
  </conditionalFormatting>
  <conditionalFormatting sqref="BU59:BW61">
    <cfRule type="expression" dxfId="13607" priority="166" stopIfTrue="1">
      <formula>OR(BU59=祝色)</formula>
    </cfRule>
  </conditionalFormatting>
  <conditionalFormatting sqref="CA59:CC61">
    <cfRule type="expression" dxfId="13606" priority="165" stopIfTrue="1">
      <formula>OR(CA59=祝色)</formula>
    </cfRule>
  </conditionalFormatting>
  <conditionalFormatting sqref="CG59:CI61">
    <cfRule type="expression" dxfId="13605" priority="164" stopIfTrue="1">
      <formula>OR(CG59=祝色)</formula>
    </cfRule>
  </conditionalFormatting>
  <conditionalFormatting sqref="CM59:CO61">
    <cfRule type="expression" dxfId="13604" priority="163" stopIfTrue="1">
      <formula>OR(CM59=祝色)</formula>
    </cfRule>
  </conditionalFormatting>
  <conditionalFormatting sqref="BI63:BK65">
    <cfRule type="expression" dxfId="13603" priority="162" stopIfTrue="1">
      <formula>OR(BI63=祝色)</formula>
    </cfRule>
  </conditionalFormatting>
  <conditionalFormatting sqref="BO63:BQ65">
    <cfRule type="expression" dxfId="13602" priority="161" stopIfTrue="1">
      <formula>OR(BO63=祝色)</formula>
    </cfRule>
  </conditionalFormatting>
  <conditionalFormatting sqref="CS63:CU65">
    <cfRule type="expression" dxfId="13601" priority="160" stopIfTrue="1">
      <formula>OR(CS63=祝色)</formula>
    </cfRule>
  </conditionalFormatting>
  <conditionalFormatting sqref="BU63:BW65">
    <cfRule type="expression" dxfId="13600" priority="159" stopIfTrue="1">
      <formula>OR(BU63=祝色)</formula>
    </cfRule>
  </conditionalFormatting>
  <conditionalFormatting sqref="CA63:CC65">
    <cfRule type="expression" dxfId="13599" priority="158" stopIfTrue="1">
      <formula>OR(CA63=祝色)</formula>
    </cfRule>
  </conditionalFormatting>
  <conditionalFormatting sqref="CG63:CI65">
    <cfRule type="expression" dxfId="13598" priority="157" stopIfTrue="1">
      <formula>OR(CG63=祝色)</formula>
    </cfRule>
  </conditionalFormatting>
  <conditionalFormatting sqref="CM63:CO65">
    <cfRule type="expression" dxfId="13597" priority="156" stopIfTrue="1">
      <formula>OR(CM63=祝色)</formula>
    </cfRule>
  </conditionalFormatting>
  <conditionalFormatting sqref="BI16:BK18">
    <cfRule type="expression" dxfId="13596" priority="155" stopIfTrue="1">
      <formula>OR(BI16=祝色)</formula>
    </cfRule>
  </conditionalFormatting>
  <conditionalFormatting sqref="BO16:BQ18">
    <cfRule type="expression" dxfId="13595" priority="154" stopIfTrue="1">
      <formula>OR(BO16=祝色)</formula>
    </cfRule>
  </conditionalFormatting>
  <conditionalFormatting sqref="CS16:CU18">
    <cfRule type="expression" dxfId="13594" priority="153" stopIfTrue="1">
      <formula>OR(CS16=祝色)</formula>
    </cfRule>
  </conditionalFormatting>
  <conditionalFormatting sqref="BU16:BW18">
    <cfRule type="expression" dxfId="13593" priority="152" stopIfTrue="1">
      <formula>OR(BU16=祝色)</formula>
    </cfRule>
  </conditionalFormatting>
  <conditionalFormatting sqref="CA16:CC18">
    <cfRule type="expression" dxfId="13592" priority="151" stopIfTrue="1">
      <formula>OR(CA16=祝色)</formula>
    </cfRule>
  </conditionalFormatting>
  <conditionalFormatting sqref="CG16:CI18">
    <cfRule type="expression" dxfId="13591" priority="150" stopIfTrue="1">
      <formula>OR(CG16=祝色)</formula>
    </cfRule>
  </conditionalFormatting>
  <conditionalFormatting sqref="CM16:CO18">
    <cfRule type="expression" dxfId="13590" priority="149" stopIfTrue="1">
      <formula>OR(CM16=祝色)</formula>
    </cfRule>
  </conditionalFormatting>
  <conditionalFormatting sqref="I42:K44">
    <cfRule type="expression" dxfId="13589" priority="148" stopIfTrue="1">
      <formula>OR(I42=祝色)</formula>
    </cfRule>
  </conditionalFormatting>
  <conditionalFormatting sqref="O42:Q44">
    <cfRule type="expression" dxfId="13588" priority="147" stopIfTrue="1">
      <formula>OR(O42=祝色)</formula>
    </cfRule>
  </conditionalFormatting>
  <conditionalFormatting sqref="AS42:AU44">
    <cfRule type="expression" dxfId="13587" priority="146" stopIfTrue="1">
      <formula>OR(AS42=祝色)</formula>
    </cfRule>
  </conditionalFormatting>
  <conditionalFormatting sqref="U42:W44">
    <cfRule type="expression" dxfId="13586" priority="145" stopIfTrue="1">
      <formula>OR(U42=祝色)</formula>
    </cfRule>
  </conditionalFormatting>
  <conditionalFormatting sqref="AA42:AC44">
    <cfRule type="expression" dxfId="13585" priority="144" stopIfTrue="1">
      <formula>OR(AA42=祝色)</formula>
    </cfRule>
  </conditionalFormatting>
  <conditionalFormatting sqref="AG42:AI44">
    <cfRule type="expression" dxfId="13584" priority="143" stopIfTrue="1">
      <formula>OR(AG42=祝色)</formula>
    </cfRule>
  </conditionalFormatting>
  <conditionalFormatting sqref="AM42:AO44">
    <cfRule type="expression" dxfId="13583" priority="142" stopIfTrue="1">
      <formula>OR(AM42=祝色)</formula>
    </cfRule>
  </conditionalFormatting>
  <conditionalFormatting sqref="BI42:BK44">
    <cfRule type="expression" dxfId="13582" priority="141" stopIfTrue="1">
      <formula>OR(BI42=祝色)</formula>
    </cfRule>
  </conditionalFormatting>
  <conditionalFormatting sqref="BO42:BQ44">
    <cfRule type="expression" dxfId="13581" priority="140" stopIfTrue="1">
      <formula>OR(BO42=祝色)</formula>
    </cfRule>
  </conditionalFormatting>
  <conditionalFormatting sqref="CS42:CU44">
    <cfRule type="expression" dxfId="13580" priority="139" stopIfTrue="1">
      <formula>OR(CS42=祝色)</formula>
    </cfRule>
  </conditionalFormatting>
  <conditionalFormatting sqref="BU42:BW44">
    <cfRule type="expression" dxfId="13579" priority="138" stopIfTrue="1">
      <formula>OR(BU42=祝色)</formula>
    </cfRule>
  </conditionalFormatting>
  <conditionalFormatting sqref="CA42:CC44">
    <cfRule type="expression" dxfId="13578" priority="137" stopIfTrue="1">
      <formula>OR(CA42=祝色)</formula>
    </cfRule>
  </conditionalFormatting>
  <conditionalFormatting sqref="CG42:CI44">
    <cfRule type="expression" dxfId="13577" priority="136" stopIfTrue="1">
      <formula>OR(CG42=祝色)</formula>
    </cfRule>
  </conditionalFormatting>
  <conditionalFormatting sqref="CM42:CO44">
    <cfRule type="expression" dxfId="13576" priority="135" stopIfTrue="1">
      <formula>OR(CM42=祝色)</formula>
    </cfRule>
  </conditionalFormatting>
  <conditionalFormatting sqref="I20:K22">
    <cfRule type="expression" dxfId="13575" priority="133" stopIfTrue="1">
      <formula>OR(I20=祝色)</formula>
    </cfRule>
  </conditionalFormatting>
  <conditionalFormatting sqref="O20:Q22">
    <cfRule type="expression" dxfId="13574" priority="134" stopIfTrue="1">
      <formula>OR(O20=祝色)</formula>
    </cfRule>
  </conditionalFormatting>
  <conditionalFormatting sqref="I24:K26">
    <cfRule type="expression" dxfId="13573" priority="132" stopIfTrue="1">
      <formula>OR(I24=祝色)</formula>
    </cfRule>
  </conditionalFormatting>
  <conditionalFormatting sqref="U20:W22">
    <cfRule type="expression" dxfId="13572" priority="131" stopIfTrue="1">
      <formula>OR(U20=祝色)</formula>
    </cfRule>
  </conditionalFormatting>
  <conditionalFormatting sqref="AA20:AC22">
    <cfRule type="expression" dxfId="13571" priority="130" stopIfTrue="1">
      <formula>OR(AA20=祝色)</formula>
    </cfRule>
  </conditionalFormatting>
  <conditionalFormatting sqref="AG20:AI22">
    <cfRule type="expression" dxfId="13570" priority="129" stopIfTrue="1">
      <formula>OR(AG20=祝色)</formula>
    </cfRule>
  </conditionalFormatting>
  <conditionalFormatting sqref="AM20:AO22">
    <cfRule type="expression" dxfId="13569" priority="128" stopIfTrue="1">
      <formula>OR(AM20=祝色)</formula>
    </cfRule>
  </conditionalFormatting>
  <conditionalFormatting sqref="AS20:AU22">
    <cfRule type="expression" dxfId="13568" priority="127" stopIfTrue="1">
      <formula>OR(AS20=祝色)</formula>
    </cfRule>
  </conditionalFormatting>
  <conditionalFormatting sqref="O24:Q26">
    <cfRule type="expression" dxfId="13567" priority="126" stopIfTrue="1">
      <formula>OR(O24=祝色)</formula>
    </cfRule>
  </conditionalFormatting>
  <conditionalFormatting sqref="BI20:BK22">
    <cfRule type="expression" dxfId="13566" priority="124" stopIfTrue="1">
      <formula>OR(BI20=祝色)</formula>
    </cfRule>
  </conditionalFormatting>
  <conditionalFormatting sqref="BO20:BQ22">
    <cfRule type="expression" dxfId="13565" priority="125" stopIfTrue="1">
      <formula>OR(BO20=祝色)</formula>
    </cfRule>
  </conditionalFormatting>
  <conditionalFormatting sqref="BI24:BK26">
    <cfRule type="expression" dxfId="13564" priority="123" stopIfTrue="1">
      <formula>OR(BI24=祝色)</formula>
    </cfRule>
  </conditionalFormatting>
  <conditionalFormatting sqref="BU20:BW22">
    <cfRule type="expression" dxfId="13563" priority="122" stopIfTrue="1">
      <formula>OR(BU20=祝色)</formula>
    </cfRule>
  </conditionalFormatting>
  <conditionalFormatting sqref="CA20:CC22">
    <cfRule type="expression" dxfId="13562" priority="121" stopIfTrue="1">
      <formula>OR(CA20=祝色)</formula>
    </cfRule>
  </conditionalFormatting>
  <conditionalFormatting sqref="CG20:CI22">
    <cfRule type="expression" dxfId="13561" priority="120" stopIfTrue="1">
      <formula>OR(CG20=祝色)</formula>
    </cfRule>
  </conditionalFormatting>
  <conditionalFormatting sqref="CM20:CO22">
    <cfRule type="expression" dxfId="13560" priority="119" stopIfTrue="1">
      <formula>OR(CM20=祝色)</formula>
    </cfRule>
  </conditionalFormatting>
  <conditionalFormatting sqref="CS20:CU22">
    <cfRule type="expression" dxfId="13559" priority="118" stopIfTrue="1">
      <formula>OR(CS20=祝色)</formula>
    </cfRule>
  </conditionalFormatting>
  <conditionalFormatting sqref="BO24:BQ26">
    <cfRule type="expression" dxfId="13558" priority="117" stopIfTrue="1">
      <formula>OR(BO24=祝色)</formula>
    </cfRule>
  </conditionalFormatting>
  <conditionalFormatting sqref="I46:K48">
    <cfRule type="expression" dxfId="13557" priority="115" stopIfTrue="1">
      <formula>OR(I46=祝色)</formula>
    </cfRule>
  </conditionalFormatting>
  <conditionalFormatting sqref="O46:Q48">
    <cfRule type="expression" dxfId="13556" priority="116" stopIfTrue="1">
      <formula>OR(O46=祝色)</formula>
    </cfRule>
  </conditionalFormatting>
  <conditionalFormatting sqref="I50:K52">
    <cfRule type="expression" dxfId="13555" priority="114" stopIfTrue="1">
      <formula>OR(I50=祝色)</formula>
    </cfRule>
  </conditionalFormatting>
  <conditionalFormatting sqref="U46:W48">
    <cfRule type="expression" dxfId="13554" priority="113" stopIfTrue="1">
      <formula>OR(U46=祝色)</formula>
    </cfRule>
  </conditionalFormatting>
  <conditionalFormatting sqref="AA46:AC48">
    <cfRule type="expression" dxfId="13553" priority="112" stopIfTrue="1">
      <formula>OR(AA46=祝色)</formula>
    </cfRule>
  </conditionalFormatting>
  <conditionalFormatting sqref="AG46:AI48">
    <cfRule type="expression" dxfId="13552" priority="111" stopIfTrue="1">
      <formula>OR(AG46=祝色)</formula>
    </cfRule>
  </conditionalFormatting>
  <conditionalFormatting sqref="AM46:AO48">
    <cfRule type="expression" dxfId="13551" priority="110" stopIfTrue="1">
      <formula>OR(AM46=祝色)</formula>
    </cfRule>
  </conditionalFormatting>
  <conditionalFormatting sqref="AS46:AU48">
    <cfRule type="expression" dxfId="13550" priority="109" stopIfTrue="1">
      <formula>OR(AS46=祝色)</formula>
    </cfRule>
  </conditionalFormatting>
  <conditionalFormatting sqref="O50:Q52">
    <cfRule type="expression" dxfId="13549" priority="108" stopIfTrue="1">
      <formula>OR(O50=祝色)</formula>
    </cfRule>
  </conditionalFormatting>
  <conditionalFormatting sqref="BI46:BK48">
    <cfRule type="expression" dxfId="13548" priority="106" stopIfTrue="1">
      <formula>OR(BI46=祝色)</formula>
    </cfRule>
  </conditionalFormatting>
  <conditionalFormatting sqref="BO46:BQ48">
    <cfRule type="expression" dxfId="13547" priority="107" stopIfTrue="1">
      <formula>OR(BO46=祝色)</formula>
    </cfRule>
  </conditionalFormatting>
  <conditionalFormatting sqref="BI50:BK52">
    <cfRule type="expression" dxfId="13546" priority="105" stopIfTrue="1">
      <formula>OR(BI50=祝色)</formula>
    </cfRule>
  </conditionalFormatting>
  <conditionalFormatting sqref="BU46:BW48">
    <cfRule type="expression" dxfId="13545" priority="104" stopIfTrue="1">
      <formula>OR(BU46=祝色)</formula>
    </cfRule>
  </conditionalFormatting>
  <conditionalFormatting sqref="CA46:CC48">
    <cfRule type="expression" dxfId="13544" priority="103" stopIfTrue="1">
      <formula>OR(CA46=祝色)</formula>
    </cfRule>
  </conditionalFormatting>
  <conditionalFormatting sqref="CG46:CI48">
    <cfRule type="expression" dxfId="13543" priority="102" stopIfTrue="1">
      <formula>OR(CG46=祝色)</formula>
    </cfRule>
  </conditionalFormatting>
  <conditionalFormatting sqref="CM46:CO48">
    <cfRule type="expression" dxfId="13542" priority="101" stopIfTrue="1">
      <formula>OR(CM46=祝色)</formula>
    </cfRule>
  </conditionalFormatting>
  <conditionalFormatting sqref="CS46:CU48">
    <cfRule type="expression" dxfId="13541" priority="100" stopIfTrue="1">
      <formula>OR(CS46=祝色)</formula>
    </cfRule>
  </conditionalFormatting>
  <conditionalFormatting sqref="BO50:BQ52">
    <cfRule type="expression" dxfId="13540" priority="99" stopIfTrue="1">
      <formula>OR(BO50=祝色)</formula>
    </cfRule>
  </conditionalFormatting>
  <conditionalFormatting sqref="I68:K70">
    <cfRule type="expression" dxfId="13539" priority="98" stopIfTrue="1">
      <formula>OR(I68=祝色)</formula>
    </cfRule>
  </conditionalFormatting>
  <conditionalFormatting sqref="O68:Q70">
    <cfRule type="expression" dxfId="13538" priority="97" stopIfTrue="1">
      <formula>OR(O68=祝色)</formula>
    </cfRule>
  </conditionalFormatting>
  <conditionalFormatting sqref="AS68:AU70">
    <cfRule type="expression" dxfId="13537" priority="96" stopIfTrue="1">
      <formula>OR(AS68=祝色)</formula>
    </cfRule>
  </conditionalFormatting>
  <conditionalFormatting sqref="U68:W70">
    <cfRule type="expression" dxfId="13536" priority="95" stopIfTrue="1">
      <formula>OR(U68=祝色)</formula>
    </cfRule>
  </conditionalFormatting>
  <conditionalFormatting sqref="AA68:AC70">
    <cfRule type="expression" dxfId="13535" priority="94" stopIfTrue="1">
      <formula>OR(AA68=祝色)</formula>
    </cfRule>
  </conditionalFormatting>
  <conditionalFormatting sqref="AG68:AI70">
    <cfRule type="expression" dxfId="13534" priority="93" stopIfTrue="1">
      <formula>OR(AG68=祝色)</formula>
    </cfRule>
  </conditionalFormatting>
  <conditionalFormatting sqref="AM68:AO70">
    <cfRule type="expression" dxfId="13533" priority="92" stopIfTrue="1">
      <formula>OR(AM68=祝色)</formula>
    </cfRule>
  </conditionalFormatting>
  <conditionalFormatting sqref="U76:W78">
    <cfRule type="expression" dxfId="13532" priority="89" stopIfTrue="1">
      <formula>OR(AND(WEEKDAY(U76)=1,MONTH(U76)&lt;&gt;MONTH(A57)),AND(OR(U76=祝色),MONTH(U76)&lt;&gt;MONTH(A57)))</formula>
    </cfRule>
    <cfRule type="expression" dxfId="13531" priority="90" stopIfTrue="1">
      <formula>MONTH(U76)&lt;&gt;MONTH(A57)</formula>
    </cfRule>
    <cfRule type="expression" dxfId="13530" priority="91" stopIfTrue="1">
      <formula>OR(U76=祝色)</formula>
    </cfRule>
  </conditionalFormatting>
  <conditionalFormatting sqref="AA72:AC74">
    <cfRule type="expression" dxfId="13529" priority="86" stopIfTrue="1">
      <formula>OR(AND(WEEKDAY(AA72)=1,MONTH(AA72)&lt;&gt;MONTH(A57)),AND(OR(AA72=祝色),MONTH(AA72)&lt;&gt;MONTH(A57)))</formula>
    </cfRule>
    <cfRule type="expression" dxfId="13528" priority="87" stopIfTrue="1">
      <formula>MONTH(AA72)&lt;&gt;MONTH(A57)</formula>
    </cfRule>
    <cfRule type="expression" dxfId="13527" priority="88" stopIfTrue="1">
      <formula>OR(AA72=祝色)</formula>
    </cfRule>
  </conditionalFormatting>
  <conditionalFormatting sqref="AG72:AI74">
    <cfRule type="expression" dxfId="13526" priority="83" stopIfTrue="1">
      <formula>OR(AND(WEEKDAY(AG72)=1,MONTH(AG72)&lt;&gt;MONTH(A57)),AND(OR(AG72=祝色),MONTH(AG72)&lt;&gt;MONTH(A57)))</formula>
    </cfRule>
    <cfRule type="expression" dxfId="13525" priority="84" stopIfTrue="1">
      <formula>MONTH(AG72)&lt;&gt;MONTH(A57)</formula>
    </cfRule>
    <cfRule type="expression" dxfId="13524" priority="85" stopIfTrue="1">
      <formula>OR(AG72=祝色)</formula>
    </cfRule>
  </conditionalFormatting>
  <conditionalFormatting sqref="AM72:AO74">
    <cfRule type="expression" dxfId="13523" priority="80" stopIfTrue="1">
      <formula>OR(AND(WEEKDAY(AM72)=1,MONTH(AM72)&lt;&gt;MONTH(A57)),AND(OR(AM72=祝色),MONTH(AM72)&lt;&gt;MONTH(A57)))</formula>
    </cfRule>
    <cfRule type="expression" dxfId="13522" priority="81" stopIfTrue="1">
      <formula>MONTH(AM72)&lt;&gt;MONTH(A57)</formula>
    </cfRule>
    <cfRule type="expression" dxfId="13521" priority="82" stopIfTrue="1">
      <formula>OR(AM72=祝色)</formula>
    </cfRule>
  </conditionalFormatting>
  <conditionalFormatting sqref="AS72:AU74">
    <cfRule type="expression" dxfId="13520" priority="77" stopIfTrue="1">
      <formula>OR(AND(WEEKDAY(AS72)=1,MONTH(AS72)&lt;&gt;MONTH(A57)),AND(OR(AS72=祝色),MONTH(AS72)&lt;&gt;MONTH(A57)))</formula>
    </cfRule>
    <cfRule type="expression" dxfId="13519" priority="78" stopIfTrue="1">
      <formula>MONTH(AS72)&lt;&gt;MONTH(A57)</formula>
    </cfRule>
    <cfRule type="expression" dxfId="13518" priority="79" stopIfTrue="1">
      <formula>OR(AS72=祝色)</formula>
    </cfRule>
  </conditionalFormatting>
  <conditionalFormatting sqref="I76:K78">
    <cfRule type="expression" dxfId="13517" priority="74" stopIfTrue="1">
      <formula>OR(AND(WEEKDAY(I76)=1,MONTH(I76)&lt;&gt;MONTH(A57)),AND(OR(I76=祝色),MONTH(I76)&lt;&gt;MONTH(A57)))</formula>
    </cfRule>
    <cfRule type="expression" dxfId="13516" priority="75" stopIfTrue="1">
      <formula>MONTH(I76)&lt;&gt;MONTH(A57)</formula>
    </cfRule>
    <cfRule type="expression" dxfId="13515" priority="76" stopIfTrue="1">
      <formula>OR(I76=祝色)</formula>
    </cfRule>
  </conditionalFormatting>
  <conditionalFormatting sqref="O76:Q78">
    <cfRule type="expression" dxfId="13514" priority="71" stopIfTrue="1">
      <formula>OR(AND(WEEKDAY(O76)=1,MONTH(O76)&lt;&gt;MONTH(A57)),AND(OR(O76=祝色),MONTH(O76)&lt;&gt;MONTH(A57)))</formula>
    </cfRule>
    <cfRule type="expression" dxfId="13513" priority="72" stopIfTrue="1">
      <formula>MONTH(O76)&lt;&gt;MONTH(A57)</formula>
    </cfRule>
    <cfRule type="expression" dxfId="13512" priority="73" stopIfTrue="1">
      <formula>OR(O76=祝色)</formula>
    </cfRule>
  </conditionalFormatting>
  <conditionalFormatting sqref="AA76:AC78">
    <cfRule type="expression" dxfId="13511" priority="68" stopIfTrue="1">
      <formula>OR(AND(WEEKDAY(AA76)=1,MONTH(AA76)&lt;&gt;MONTH(A57)),AND(OR(AA76=祝色),MONTH(AA76)&lt;&gt;MONTH(A57)))</formula>
    </cfRule>
    <cfRule type="expression" dxfId="13510" priority="69" stopIfTrue="1">
      <formula>MONTH(AA76)&lt;&gt;MONTH(A57)</formula>
    </cfRule>
    <cfRule type="expression" dxfId="13509" priority="70" stopIfTrue="1">
      <formula>OR(AA76=祝色)</formula>
    </cfRule>
  </conditionalFormatting>
  <conditionalFormatting sqref="AG76:AI78">
    <cfRule type="expression" dxfId="13508" priority="65" stopIfTrue="1">
      <formula>OR(AND(WEEKDAY(AG76)=1,MONTH(AG76)&lt;&gt;MONTH(A57)),AND(OR(AG76=祝色),MONTH(AG76)&lt;&gt;MONTH(A57)))</formula>
    </cfRule>
    <cfRule type="expression" dxfId="13507" priority="66" stopIfTrue="1">
      <formula>MONTH(AG76)&lt;&gt;MONTH(A57)</formula>
    </cfRule>
    <cfRule type="expression" dxfId="13506" priority="67" stopIfTrue="1">
      <formula>OR(AG76=祝色)</formula>
    </cfRule>
  </conditionalFormatting>
  <conditionalFormatting sqref="AM76:AO78">
    <cfRule type="expression" dxfId="13505" priority="62" stopIfTrue="1">
      <formula>OR(AND(WEEKDAY(AM76)=1,MONTH(AM76)&lt;&gt;MONTH(A57)),AND(OR(AM76=祝色),MONTH(AM76)&lt;&gt;MONTH(A57)))</formula>
    </cfRule>
    <cfRule type="expression" dxfId="13504" priority="63" stopIfTrue="1">
      <formula>MONTH(AM76)&lt;&gt;MONTH(A57)</formula>
    </cfRule>
    <cfRule type="expression" dxfId="13503" priority="64" stopIfTrue="1">
      <formula>OR(AM76=祝色)</formula>
    </cfRule>
  </conditionalFormatting>
  <conditionalFormatting sqref="AS76:AU78">
    <cfRule type="expression" dxfId="13502" priority="59" stopIfTrue="1">
      <formula>OR(AND(WEEKDAY(AS76)=1,MONTH(AS76)&lt;&gt;MONTH(A57)),AND(OR(AS76=祝色),MONTH(AS76)&lt;&gt;MONTH(A57)))</formula>
    </cfRule>
    <cfRule type="expression" dxfId="13501" priority="60" stopIfTrue="1">
      <formula>MONTH(AS76)&lt;&gt;MONTH(A57)</formula>
    </cfRule>
    <cfRule type="expression" dxfId="13500" priority="61" stopIfTrue="1">
      <formula>OR(AS76=祝色)</formula>
    </cfRule>
  </conditionalFormatting>
  <conditionalFormatting sqref="U72:W74">
    <cfRule type="expression" dxfId="13499" priority="56" stopIfTrue="1">
      <formula>OR(AND(WEEKDAY(U72)=1,MONTH(U72)&lt;&gt;MONTH(A57)),AND(OR(U72=祝色),MONTH(U72)&lt;&gt;MONTH(A57)))</formula>
    </cfRule>
    <cfRule type="expression" dxfId="13498" priority="57" stopIfTrue="1">
      <formula>MONTH(U72)&lt;&gt;MONTH(A57)</formula>
    </cfRule>
    <cfRule type="expression" dxfId="13497" priority="58" stopIfTrue="1">
      <formula>OR(U72=祝色)</formula>
    </cfRule>
  </conditionalFormatting>
  <conditionalFormatting sqref="O72:Q74">
    <cfRule type="expression" dxfId="13496" priority="53" stopIfTrue="1">
      <formula>OR(AND(WEEKDAY(O72)=1,MONTH(O72)&lt;&gt;MONTH(A57)),AND(OR(O72=祝色),MONTH(O72)&lt;&gt;MONTH(A57)))</formula>
    </cfRule>
    <cfRule type="expression" dxfId="13495" priority="54" stopIfTrue="1">
      <formula>MONTH(O72)&lt;&gt;MONTH(A57)</formula>
    </cfRule>
    <cfRule type="expression" dxfId="13494" priority="55" stopIfTrue="1">
      <formula>OR(O72=祝色)</formula>
    </cfRule>
  </conditionalFormatting>
  <conditionalFormatting sqref="I72:K74">
    <cfRule type="expression" dxfId="13493" priority="50" stopIfTrue="1">
      <formula>OR(AND(WEEKDAY(I72)=1,MONTH(I72)&lt;&gt;MONTH(A57)),AND(OR(I72=祝色),MONTH(I72)&lt;&gt;MONTH(A57)))</formula>
    </cfRule>
    <cfRule type="expression" dxfId="13492" priority="51" stopIfTrue="1">
      <formula>MONTH(I72)&lt;&gt;MONTH(A57)</formula>
    </cfRule>
    <cfRule type="expression" dxfId="13491" priority="52" stopIfTrue="1">
      <formula>OR(I72=祝色)</formula>
    </cfRule>
  </conditionalFormatting>
  <conditionalFormatting sqref="BI68:BK70">
    <cfRule type="expression" dxfId="13490" priority="49" stopIfTrue="1">
      <formula>OR(BI68=祝色)</formula>
    </cfRule>
  </conditionalFormatting>
  <conditionalFormatting sqref="BO68:BQ70">
    <cfRule type="expression" dxfId="13489" priority="48" stopIfTrue="1">
      <formula>OR(BO68=祝色)</formula>
    </cfRule>
  </conditionalFormatting>
  <conditionalFormatting sqref="CS68:CU70">
    <cfRule type="expression" dxfId="13488" priority="47" stopIfTrue="1">
      <formula>OR(CS68=祝色)</formula>
    </cfRule>
  </conditionalFormatting>
  <conditionalFormatting sqref="BU68:BW70">
    <cfRule type="expression" dxfId="13487" priority="46" stopIfTrue="1">
      <formula>OR(BU68=祝色)</formula>
    </cfRule>
  </conditionalFormatting>
  <conditionalFormatting sqref="CA68:CC70">
    <cfRule type="expression" dxfId="13486" priority="45" stopIfTrue="1">
      <formula>OR(CA68=祝色)</formula>
    </cfRule>
  </conditionalFormatting>
  <conditionalFormatting sqref="CG68:CI70">
    <cfRule type="expression" dxfId="13485" priority="44" stopIfTrue="1">
      <formula>OR(CG68=祝色)</formula>
    </cfRule>
  </conditionalFormatting>
  <conditionalFormatting sqref="CM68:CO70">
    <cfRule type="expression" dxfId="13484" priority="43" stopIfTrue="1">
      <formula>OR(CM68=祝色)</formula>
    </cfRule>
  </conditionalFormatting>
  <conditionalFormatting sqref="BU76:BW78">
    <cfRule type="expression" dxfId="13483" priority="40" stopIfTrue="1">
      <formula>OR(AND(WEEKDAY(BU76)=1,MONTH(BU76)&lt;&gt;MONTH(BA57)),AND(OR(BU76=祝色),MONTH(BU76)&lt;&gt;MONTH(BA57)))</formula>
    </cfRule>
    <cfRule type="expression" dxfId="13482" priority="41" stopIfTrue="1">
      <formula>MONTH(BU76)&lt;&gt;MONTH(BA57)</formula>
    </cfRule>
    <cfRule type="expression" dxfId="13481" priority="42" stopIfTrue="1">
      <formula>OR(BU76=祝色)</formula>
    </cfRule>
  </conditionalFormatting>
  <conditionalFormatting sqref="CA72:CC74">
    <cfRule type="expression" dxfId="13480" priority="37" stopIfTrue="1">
      <formula>OR(AND(WEEKDAY(CA72)=1,MONTH(CA72)&lt;&gt;MONTH(BA57)),AND(OR(CA72=祝色),MONTH(CA72)&lt;&gt;MONTH(BA57)))</formula>
    </cfRule>
    <cfRule type="expression" dxfId="13479" priority="38" stopIfTrue="1">
      <formula>MONTH(CA72)&lt;&gt;MONTH(BA57)</formula>
    </cfRule>
    <cfRule type="expression" dxfId="13478" priority="39" stopIfTrue="1">
      <formula>OR(CA72=祝色)</formula>
    </cfRule>
  </conditionalFormatting>
  <conditionalFormatting sqref="CG72:CI74">
    <cfRule type="expression" dxfId="13477" priority="34" stopIfTrue="1">
      <formula>OR(AND(WEEKDAY(CG72)=1,MONTH(CG72)&lt;&gt;MONTH(BA57)),AND(OR(CG72=祝色),MONTH(CG72)&lt;&gt;MONTH(BA57)))</formula>
    </cfRule>
    <cfRule type="expression" dxfId="13476" priority="35" stopIfTrue="1">
      <formula>MONTH(CG72)&lt;&gt;MONTH(BA57)</formula>
    </cfRule>
    <cfRule type="expression" dxfId="13475" priority="36" stopIfTrue="1">
      <formula>OR(CG72=祝色)</formula>
    </cfRule>
  </conditionalFormatting>
  <conditionalFormatting sqref="CM72:CO74">
    <cfRule type="expression" dxfId="13474" priority="31" stopIfTrue="1">
      <formula>OR(AND(WEEKDAY(CM72)=1,MONTH(CM72)&lt;&gt;MONTH(BA57)),AND(OR(CM72=祝色),MONTH(CM72)&lt;&gt;MONTH(BA57)))</formula>
    </cfRule>
    <cfRule type="expression" dxfId="13473" priority="32" stopIfTrue="1">
      <formula>MONTH(CM72)&lt;&gt;MONTH(BA57)</formula>
    </cfRule>
    <cfRule type="expression" dxfId="13472" priority="33" stopIfTrue="1">
      <formula>OR(CM72=祝色)</formula>
    </cfRule>
  </conditionalFormatting>
  <conditionalFormatting sqref="CS72:CU74">
    <cfRule type="expression" dxfId="13471" priority="28" stopIfTrue="1">
      <formula>OR(AND(WEEKDAY(CS72)=1,MONTH(CS72)&lt;&gt;MONTH(BA57)),AND(OR(CS72=祝色),MONTH(CS72)&lt;&gt;MONTH(BA57)))</formula>
    </cfRule>
    <cfRule type="expression" dxfId="13470" priority="29" stopIfTrue="1">
      <formula>MONTH(CS72)&lt;&gt;MONTH(BA57)</formula>
    </cfRule>
    <cfRule type="expression" dxfId="13469" priority="30" stopIfTrue="1">
      <formula>OR(CS72=祝色)</formula>
    </cfRule>
  </conditionalFormatting>
  <conditionalFormatting sqref="BI76:BK78">
    <cfRule type="expression" dxfId="13468" priority="25" stopIfTrue="1">
      <formula>OR(AND(WEEKDAY(BI76)=1,MONTH(BI76)&lt;&gt;MONTH(BA57)),AND(OR(BI76=祝色),MONTH(BI76)&lt;&gt;MONTH(BA57)))</formula>
    </cfRule>
    <cfRule type="expression" dxfId="13467" priority="26" stopIfTrue="1">
      <formula>MONTH(BI76)&lt;&gt;MONTH(BA57)</formula>
    </cfRule>
    <cfRule type="expression" dxfId="13466" priority="27" stopIfTrue="1">
      <formula>OR(BI76=祝色)</formula>
    </cfRule>
  </conditionalFormatting>
  <conditionalFormatting sqref="BO76:BQ78">
    <cfRule type="expression" dxfId="13465" priority="22" stopIfTrue="1">
      <formula>OR(AND(WEEKDAY(BO76)=1,MONTH(BO76)&lt;&gt;MONTH(BA57)),AND(OR(BO76=祝色),MONTH(BO76)&lt;&gt;MONTH(BA57)))</formula>
    </cfRule>
    <cfRule type="expression" dxfId="13464" priority="23" stopIfTrue="1">
      <formula>MONTH(BO76)&lt;&gt;MONTH(BA57)</formula>
    </cfRule>
    <cfRule type="expression" dxfId="13463" priority="24" stopIfTrue="1">
      <formula>OR(BO76=祝色)</formula>
    </cfRule>
  </conditionalFormatting>
  <conditionalFormatting sqref="CA76:CC78">
    <cfRule type="expression" dxfId="13462" priority="19" stopIfTrue="1">
      <formula>OR(AND(WEEKDAY(CA76)=1,MONTH(CA76)&lt;&gt;MONTH(BA57)),AND(OR(CA76=祝色),MONTH(CA76)&lt;&gt;MONTH(BA57)))</formula>
    </cfRule>
    <cfRule type="expression" dxfId="13461" priority="20" stopIfTrue="1">
      <formula>MONTH(CA76)&lt;&gt;MONTH(BA57)</formula>
    </cfRule>
    <cfRule type="expression" dxfId="13460" priority="21" stopIfTrue="1">
      <formula>OR(CA76=祝色)</formula>
    </cfRule>
  </conditionalFormatting>
  <conditionalFormatting sqref="CG76:CI78">
    <cfRule type="expression" dxfId="13459" priority="16" stopIfTrue="1">
      <formula>OR(AND(WEEKDAY(CG76)=1,MONTH(CG76)&lt;&gt;MONTH(BA57)),AND(OR(CG76=祝色),MONTH(CG76)&lt;&gt;MONTH(BA57)))</formula>
    </cfRule>
    <cfRule type="expression" dxfId="13458" priority="17" stopIfTrue="1">
      <formula>MONTH(CG76)&lt;&gt;MONTH(BA57)</formula>
    </cfRule>
    <cfRule type="expression" dxfId="13457" priority="18" stopIfTrue="1">
      <formula>OR(CG76=祝色)</formula>
    </cfRule>
  </conditionalFormatting>
  <conditionalFormatting sqref="CM76:CO78">
    <cfRule type="expression" dxfId="13456" priority="13" stopIfTrue="1">
      <formula>OR(AND(WEEKDAY(CM76)=1,MONTH(CM76)&lt;&gt;MONTH(BA57)),AND(OR(CM76=祝色),MONTH(CM76)&lt;&gt;MONTH(BA57)))</formula>
    </cfRule>
    <cfRule type="expression" dxfId="13455" priority="14" stopIfTrue="1">
      <formula>MONTH(CM76)&lt;&gt;MONTH(BA57)</formula>
    </cfRule>
    <cfRule type="expression" dxfId="13454" priority="15" stopIfTrue="1">
      <formula>OR(CM76=祝色)</formula>
    </cfRule>
  </conditionalFormatting>
  <conditionalFormatting sqref="CS76:CU78">
    <cfRule type="expression" dxfId="13453" priority="10" stopIfTrue="1">
      <formula>OR(AND(WEEKDAY(CS76)=1,MONTH(CS76)&lt;&gt;MONTH(BA57)),AND(OR(CS76=祝色),MONTH(CS76)&lt;&gt;MONTH(BA57)))</formula>
    </cfRule>
    <cfRule type="expression" dxfId="13452" priority="11" stopIfTrue="1">
      <formula>MONTH(CS76)&lt;&gt;MONTH(BA57)</formula>
    </cfRule>
    <cfRule type="expression" dxfId="13451" priority="12" stopIfTrue="1">
      <formula>OR(CS76=祝色)</formula>
    </cfRule>
  </conditionalFormatting>
  <conditionalFormatting sqref="BU72:BW74">
    <cfRule type="expression" dxfId="13450" priority="7" stopIfTrue="1">
      <formula>OR(AND(WEEKDAY(BU72)=1,MONTH(BU72)&lt;&gt;MONTH(BA57)),AND(OR(BU72=祝色),MONTH(BU72)&lt;&gt;MONTH(BA57)))</formula>
    </cfRule>
    <cfRule type="expression" dxfId="13449" priority="8" stopIfTrue="1">
      <formula>MONTH(BU72)&lt;&gt;MONTH(BA57)</formula>
    </cfRule>
    <cfRule type="expression" dxfId="13448" priority="9" stopIfTrue="1">
      <formula>OR(BU72=祝色)</formula>
    </cfRule>
  </conditionalFormatting>
  <conditionalFormatting sqref="BO72:BQ74">
    <cfRule type="expression" dxfId="13447" priority="4" stopIfTrue="1">
      <formula>OR(AND(WEEKDAY(BO72)=1,MONTH(BO72)&lt;&gt;MONTH(BA57)),AND(OR(BO72=祝色),MONTH(BO72)&lt;&gt;MONTH(BA57)))</formula>
    </cfRule>
    <cfRule type="expression" dxfId="13446" priority="5" stopIfTrue="1">
      <formula>MONTH(BO72)&lt;&gt;MONTH(BA57)</formula>
    </cfRule>
    <cfRule type="expression" dxfId="13445" priority="6" stopIfTrue="1">
      <formula>OR(BO72=祝色)</formula>
    </cfRule>
  </conditionalFormatting>
  <conditionalFormatting sqref="BI72:BK74">
    <cfRule type="expression" dxfId="13444" priority="1" stopIfTrue="1">
      <formula>OR(AND(WEEKDAY(BI72)=1,MONTH(BI72)&lt;&gt;MONTH(BA57)),AND(OR(BI72=祝色),MONTH(BI72)&lt;&gt;MONTH(BA57)))</formula>
    </cfRule>
    <cfRule type="expression" dxfId="13443" priority="2" stopIfTrue="1">
      <formula>MONTH(BI72)&lt;&gt;MONTH(BA57)</formula>
    </cfRule>
    <cfRule type="expression" dxfId="13442" priority="3" stopIfTrue="1">
      <formula>OR(BI72=祝色)</formula>
    </cfRule>
  </conditionalFormatting>
  <printOptions verticalCentered="1"/>
  <pageMargins left="0" right="0" top="0" bottom="0" header="0.51181102362204722" footer="0.51181102362204722"/>
  <pageSetup paperSize="9" scale="34" orientation="portrait" r:id="rId1"/>
  <headerFooter alignWithMargins="0"/>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A1:CX104"/>
  <sheetViews>
    <sheetView zoomScale="50" zoomScaleNormal="50" workbookViewId="0">
      <selection activeCell="AY3" sqref="AY3"/>
    </sheetView>
  </sheetViews>
  <sheetFormatPr defaultRowHeight="13.5" x14ac:dyDescent="0.15"/>
  <cols>
    <col min="1" max="3" width="2.5" customWidth="1"/>
    <col min="4" max="4" width="2.625" customWidth="1"/>
    <col min="5" max="6" width="1.375" customWidth="1"/>
    <col min="7" max="7" width="1.125" customWidth="1"/>
    <col min="8" max="8" width="0.875" customWidth="1"/>
    <col min="9" max="10" width="3.125" customWidth="1"/>
    <col min="11" max="14" width="3" customWidth="1"/>
    <col min="15" max="16" width="3.125" customWidth="1"/>
    <col min="17" max="20" width="3" customWidth="1"/>
    <col min="21" max="22" width="3.125" customWidth="1"/>
    <col min="23" max="26" width="3" customWidth="1"/>
    <col min="27" max="28" width="3.125" customWidth="1"/>
    <col min="29" max="32" width="3" customWidth="1"/>
    <col min="33" max="34" width="3.125" customWidth="1"/>
    <col min="35" max="38" width="3" customWidth="1"/>
    <col min="39" max="40" width="3.125" customWidth="1"/>
    <col min="41" max="44" width="3" customWidth="1"/>
    <col min="45" max="46" width="3.125" customWidth="1"/>
    <col min="47" max="50" width="3" customWidth="1"/>
    <col min="51" max="52" width="6.25" customWidth="1"/>
    <col min="53" max="55" width="2.5" customWidth="1"/>
    <col min="56" max="56" width="2.625" customWidth="1"/>
    <col min="57" max="58" width="1.375" customWidth="1"/>
    <col min="59" max="59" width="1.125" customWidth="1"/>
    <col min="60" max="60" width="0.875" customWidth="1"/>
    <col min="61" max="62" width="3.125" customWidth="1"/>
    <col min="63" max="66" width="3" customWidth="1"/>
    <col min="67" max="68" width="3.125" customWidth="1"/>
    <col min="69" max="72" width="3" customWidth="1"/>
    <col min="73" max="74" width="3.125" customWidth="1"/>
    <col min="75" max="78" width="3" customWidth="1"/>
    <col min="79" max="80" width="3.125" customWidth="1"/>
    <col min="81" max="84" width="3" customWidth="1"/>
    <col min="85" max="86" width="3.125" customWidth="1"/>
    <col min="87" max="90" width="3" customWidth="1"/>
    <col min="91" max="92" width="3.125" customWidth="1"/>
    <col min="93" max="96" width="3" customWidth="1"/>
    <col min="97" max="98" width="3.125" customWidth="1"/>
    <col min="99" max="102" width="3" customWidth="1"/>
  </cols>
  <sheetData>
    <row r="1" spans="1:102" ht="3" customHeight="1" x14ac:dyDescent="0.15"/>
    <row r="2" spans="1:102" ht="21.75" customHeight="1" x14ac:dyDescent="0.15">
      <c r="A2" s="1125">
        <f>A5</f>
        <v>46023</v>
      </c>
      <c r="B2" s="1126"/>
      <c r="C2" s="1126"/>
      <c r="D2" s="1126"/>
      <c r="E2" s="1126"/>
      <c r="F2" s="1126"/>
      <c r="G2" s="1126"/>
      <c r="H2" s="1127"/>
      <c r="I2" s="1094" t="s">
        <v>24</v>
      </c>
      <c r="J2" s="1095"/>
      <c r="K2" s="1095"/>
      <c r="L2" s="1096" t="s">
        <v>389</v>
      </c>
      <c r="M2" s="1096"/>
      <c r="N2" s="165"/>
      <c r="O2" s="1088" t="s">
        <v>56</v>
      </c>
      <c r="P2" s="1089"/>
      <c r="Q2" s="1089"/>
      <c r="R2" s="1090" t="s">
        <v>60</v>
      </c>
      <c r="S2" s="1090"/>
      <c r="T2" s="166"/>
      <c r="U2" s="1122" t="s">
        <v>53</v>
      </c>
      <c r="V2" s="1123"/>
      <c r="W2" s="1123"/>
      <c r="X2" s="1124" t="s">
        <v>390</v>
      </c>
      <c r="Y2" s="1124"/>
      <c r="Z2" s="167"/>
      <c r="AA2" s="1088" t="s">
        <v>57</v>
      </c>
      <c r="AB2" s="1089"/>
      <c r="AC2" s="1089"/>
      <c r="AD2" s="1090" t="s">
        <v>391</v>
      </c>
      <c r="AE2" s="1090"/>
      <c r="AF2" s="166"/>
      <c r="AG2" s="1122" t="s">
        <v>58</v>
      </c>
      <c r="AH2" s="1123"/>
      <c r="AI2" s="1123"/>
      <c r="AJ2" s="1124" t="s">
        <v>495</v>
      </c>
      <c r="AK2" s="1124"/>
      <c r="AL2" s="167"/>
      <c r="AM2" s="1088" t="s">
        <v>59</v>
      </c>
      <c r="AN2" s="1089"/>
      <c r="AO2" s="1089"/>
      <c r="AP2" s="1090" t="s">
        <v>388</v>
      </c>
      <c r="AQ2" s="1090"/>
      <c r="AR2" s="166"/>
      <c r="AS2" s="1091" t="s">
        <v>62</v>
      </c>
      <c r="AT2" s="1092"/>
      <c r="AU2" s="1092"/>
      <c r="AV2" s="1093" t="s">
        <v>61</v>
      </c>
      <c r="AW2" s="1093"/>
      <c r="AX2" s="168"/>
      <c r="BA2" s="1125">
        <f>BA5</f>
        <v>46113</v>
      </c>
      <c r="BB2" s="1126"/>
      <c r="BC2" s="1126"/>
      <c r="BD2" s="1126"/>
      <c r="BE2" s="1126"/>
      <c r="BF2" s="1126"/>
      <c r="BG2" s="1126"/>
      <c r="BH2" s="1127"/>
      <c r="BI2" s="1094" t="s">
        <v>24</v>
      </c>
      <c r="BJ2" s="1095"/>
      <c r="BK2" s="1095"/>
      <c r="BL2" s="1096" t="s">
        <v>496</v>
      </c>
      <c r="BM2" s="1096"/>
      <c r="BN2" s="165"/>
      <c r="BO2" s="1088" t="s">
        <v>56</v>
      </c>
      <c r="BP2" s="1089"/>
      <c r="BQ2" s="1089"/>
      <c r="BR2" s="1090" t="s">
        <v>497</v>
      </c>
      <c r="BS2" s="1090"/>
      <c r="BT2" s="166"/>
      <c r="BU2" s="1122" t="s">
        <v>53</v>
      </c>
      <c r="BV2" s="1123"/>
      <c r="BW2" s="1123"/>
      <c r="BX2" s="1124" t="s">
        <v>498</v>
      </c>
      <c r="BY2" s="1124"/>
      <c r="BZ2" s="167"/>
      <c r="CA2" s="1088" t="s">
        <v>57</v>
      </c>
      <c r="CB2" s="1089"/>
      <c r="CC2" s="1089"/>
      <c r="CD2" s="1090" t="s">
        <v>391</v>
      </c>
      <c r="CE2" s="1090"/>
      <c r="CF2" s="166"/>
      <c r="CG2" s="1122" t="s">
        <v>58</v>
      </c>
      <c r="CH2" s="1123"/>
      <c r="CI2" s="1123"/>
      <c r="CJ2" s="1124" t="s">
        <v>499</v>
      </c>
      <c r="CK2" s="1124"/>
      <c r="CL2" s="167"/>
      <c r="CM2" s="1088" t="s">
        <v>59</v>
      </c>
      <c r="CN2" s="1089"/>
      <c r="CO2" s="1089"/>
      <c r="CP2" s="1090" t="s">
        <v>388</v>
      </c>
      <c r="CQ2" s="1090"/>
      <c r="CR2" s="166"/>
      <c r="CS2" s="1091" t="s">
        <v>62</v>
      </c>
      <c r="CT2" s="1092"/>
      <c r="CU2" s="1092"/>
      <c r="CV2" s="1093" t="s">
        <v>500</v>
      </c>
      <c r="CW2" s="1093"/>
      <c r="CX2" s="168"/>
    </row>
    <row r="3" spans="1:102" ht="23.25" customHeight="1" x14ac:dyDescent="0.15">
      <c r="A3" s="1128"/>
      <c r="B3" s="1129"/>
      <c r="C3" s="1129"/>
      <c r="D3" s="1129"/>
      <c r="E3" s="1129"/>
      <c r="F3" s="1129"/>
      <c r="G3" s="1129"/>
      <c r="H3" s="1130"/>
      <c r="I3" s="1083">
        <f>IF(WEEKDAY(A5)=1,A5,(IF(WEEKDAY(A5)=2,A5-1,(IF(WEEKDAY(A5)=3,A5-2,(IF(WEEKDAY(A5)=4,A5-3,(IF(WEEKDAY(A5)=5,A5-4,IF(WEEKDAY(A5)=6,A5-5,A5-6))))))))))</f>
        <v>46019</v>
      </c>
      <c r="J3" s="1084"/>
      <c r="K3" s="1084"/>
      <c r="O3" s="1051">
        <f>I3+1</f>
        <v>46020</v>
      </c>
      <c r="P3" s="1052"/>
      <c r="Q3" s="1052"/>
      <c r="U3" s="1051">
        <f>O3+1</f>
        <v>46021</v>
      </c>
      <c r="V3" s="1052"/>
      <c r="W3" s="1052"/>
      <c r="X3" s="119"/>
      <c r="Y3" s="21"/>
      <c r="Z3" s="22"/>
      <c r="AA3" s="1051">
        <f>U3+1</f>
        <v>46022</v>
      </c>
      <c r="AB3" s="1052"/>
      <c r="AC3" s="1052"/>
      <c r="AD3" s="119"/>
      <c r="AE3" s="21"/>
      <c r="AF3" s="22"/>
      <c r="AG3" s="1051">
        <f>AA3+1</f>
        <v>46023</v>
      </c>
      <c r="AH3" s="1052"/>
      <c r="AI3" s="1052"/>
      <c r="AJ3" s="119"/>
      <c r="AK3" s="21"/>
      <c r="AL3" s="22"/>
      <c r="AM3" s="1051">
        <f>AG3+1</f>
        <v>46024</v>
      </c>
      <c r="AN3" s="1052"/>
      <c r="AO3" s="1052"/>
      <c r="AP3" s="119"/>
      <c r="AQ3" s="21"/>
      <c r="AR3" s="22"/>
      <c r="AS3" s="1107">
        <f>AM3+1</f>
        <v>46025</v>
      </c>
      <c r="AT3" s="1108"/>
      <c r="AU3" s="1108"/>
      <c r="AV3" s="120"/>
      <c r="AW3" s="21"/>
      <c r="AX3" s="22"/>
      <c r="BA3" s="1128"/>
      <c r="BB3" s="1129"/>
      <c r="BC3" s="1129"/>
      <c r="BD3" s="1129"/>
      <c r="BE3" s="1129"/>
      <c r="BF3" s="1129"/>
      <c r="BG3" s="1129"/>
      <c r="BH3" s="1130"/>
      <c r="BI3" s="1083">
        <f>IF(WEEKDAY(BA5)=1,BA5,(IF(WEEKDAY(BA5)=2,BA5-1,(IF(WEEKDAY(BA5)=3,BA5-2,(IF(WEEKDAY(BA5)=4,BA5-3,(IF(WEEKDAY(BA5)=5,BA5-4,IF(WEEKDAY(BA5)=6,BA5-5,BA5-6))))))))))</f>
        <v>46110</v>
      </c>
      <c r="BJ3" s="1084"/>
      <c r="BK3" s="1084"/>
      <c r="BO3" s="1051">
        <f>BI3+1</f>
        <v>46111</v>
      </c>
      <c r="BP3" s="1052"/>
      <c r="BQ3" s="1052"/>
      <c r="BU3" s="1051">
        <f>BO3+1</f>
        <v>46112</v>
      </c>
      <c r="BV3" s="1052"/>
      <c r="BW3" s="1052"/>
      <c r="BX3" s="119"/>
      <c r="BY3" s="21"/>
      <c r="BZ3" s="22"/>
      <c r="CA3" s="1051">
        <f>BU3+1</f>
        <v>46113</v>
      </c>
      <c r="CB3" s="1052"/>
      <c r="CC3" s="1052"/>
      <c r="CD3" s="119"/>
      <c r="CE3" s="21"/>
      <c r="CF3" s="22"/>
      <c r="CG3" s="1051">
        <f>CA3+1</f>
        <v>46114</v>
      </c>
      <c r="CH3" s="1052"/>
      <c r="CI3" s="1052"/>
      <c r="CJ3" s="119"/>
      <c r="CK3" s="21"/>
      <c r="CL3" s="22"/>
      <c r="CM3" s="1051">
        <f>CG3+1</f>
        <v>46115</v>
      </c>
      <c r="CN3" s="1052"/>
      <c r="CO3" s="1052"/>
      <c r="CP3" s="119"/>
      <c r="CQ3" s="21"/>
      <c r="CR3" s="22"/>
      <c r="CS3" s="1107">
        <f>CM3+1</f>
        <v>46116</v>
      </c>
      <c r="CT3" s="1108"/>
      <c r="CU3" s="1108"/>
      <c r="CV3" s="120"/>
      <c r="CW3" s="21"/>
      <c r="CX3" s="22"/>
    </row>
    <row r="4" spans="1:102" ht="23.25" customHeight="1" x14ac:dyDescent="0.15">
      <c r="A4" s="1128"/>
      <c r="B4" s="1129"/>
      <c r="C4" s="1129"/>
      <c r="D4" s="1129"/>
      <c r="E4" s="1129"/>
      <c r="F4" s="1129"/>
      <c r="G4" s="1129"/>
      <c r="H4" s="1130"/>
      <c r="I4" s="1083"/>
      <c r="J4" s="1084"/>
      <c r="K4" s="1084"/>
      <c r="O4" s="1053"/>
      <c r="P4" s="1054"/>
      <c r="Q4" s="1054"/>
      <c r="U4" s="1053"/>
      <c r="V4" s="1054"/>
      <c r="W4" s="1054"/>
      <c r="X4" s="121"/>
      <c r="Z4" s="17"/>
      <c r="AA4" s="1053"/>
      <c r="AB4" s="1054"/>
      <c r="AC4" s="1054"/>
      <c r="AD4" s="121"/>
      <c r="AF4" s="17"/>
      <c r="AG4" s="1053"/>
      <c r="AH4" s="1054"/>
      <c r="AI4" s="1054"/>
      <c r="AJ4" s="121"/>
      <c r="AL4" s="17"/>
      <c r="AM4" s="1053"/>
      <c r="AN4" s="1054"/>
      <c r="AO4" s="1054"/>
      <c r="AP4" s="121"/>
      <c r="AR4" s="17"/>
      <c r="AS4" s="1109"/>
      <c r="AT4" s="1110"/>
      <c r="AU4" s="1110"/>
      <c r="AV4" s="122"/>
      <c r="AX4" s="17"/>
      <c r="BA4" s="1128"/>
      <c r="BB4" s="1129"/>
      <c r="BC4" s="1129"/>
      <c r="BD4" s="1129"/>
      <c r="BE4" s="1129"/>
      <c r="BF4" s="1129"/>
      <c r="BG4" s="1129"/>
      <c r="BH4" s="1130"/>
      <c r="BI4" s="1083"/>
      <c r="BJ4" s="1084"/>
      <c r="BK4" s="1084"/>
      <c r="BO4" s="1053"/>
      <c r="BP4" s="1054"/>
      <c r="BQ4" s="1054"/>
      <c r="BU4" s="1053"/>
      <c r="BV4" s="1054"/>
      <c r="BW4" s="1054"/>
      <c r="BX4" s="121"/>
      <c r="BZ4" s="17"/>
      <c r="CA4" s="1053"/>
      <c r="CB4" s="1054"/>
      <c r="CC4" s="1054"/>
      <c r="CD4" s="121"/>
      <c r="CF4" s="17"/>
      <c r="CG4" s="1053"/>
      <c r="CH4" s="1054"/>
      <c r="CI4" s="1054"/>
      <c r="CJ4" s="121"/>
      <c r="CL4" s="17"/>
      <c r="CM4" s="1053"/>
      <c r="CN4" s="1054"/>
      <c r="CO4" s="1054"/>
      <c r="CP4" s="121"/>
      <c r="CR4" s="17"/>
      <c r="CS4" s="1109"/>
      <c r="CT4" s="1110"/>
      <c r="CU4" s="1110"/>
      <c r="CV4" s="122"/>
      <c r="CX4" s="17"/>
    </row>
    <row r="5" spans="1:102" ht="23.25" customHeight="1" x14ac:dyDescent="0.15">
      <c r="A5" s="1105">
        <v>46023</v>
      </c>
      <c r="B5" s="476"/>
      <c r="C5" s="476"/>
      <c r="D5" s="476"/>
      <c r="E5" s="476"/>
      <c r="F5" s="476"/>
      <c r="G5" s="476"/>
      <c r="H5" s="1106"/>
      <c r="I5" s="1083"/>
      <c r="J5" s="1084"/>
      <c r="K5" s="1084"/>
      <c r="O5" s="1053"/>
      <c r="P5" s="1054"/>
      <c r="Q5" s="1054"/>
      <c r="U5" s="1053"/>
      <c r="V5" s="1054"/>
      <c r="W5" s="1054"/>
      <c r="X5" s="121"/>
      <c r="Z5" s="17"/>
      <c r="AA5" s="1053"/>
      <c r="AB5" s="1054"/>
      <c r="AC5" s="1054"/>
      <c r="AD5" s="121"/>
      <c r="AF5" s="17"/>
      <c r="AG5" s="1053"/>
      <c r="AH5" s="1054"/>
      <c r="AI5" s="1054"/>
      <c r="AJ5" s="121"/>
      <c r="AL5" s="17"/>
      <c r="AM5" s="1053"/>
      <c r="AN5" s="1054"/>
      <c r="AO5" s="1054"/>
      <c r="AP5" s="121"/>
      <c r="AR5" s="17"/>
      <c r="AS5" s="1109"/>
      <c r="AT5" s="1110"/>
      <c r="AU5" s="1110"/>
      <c r="AV5" s="122"/>
      <c r="AX5" s="17"/>
      <c r="BA5" s="1105">
        <f>IF(MONTH(A57)=12,DATE(YEAR(A57)+1,1,1),DATE(YEAR(A57),MONTH(A57)+1,1))</f>
        <v>46113</v>
      </c>
      <c r="BB5" s="476"/>
      <c r="BC5" s="476"/>
      <c r="BD5" s="476"/>
      <c r="BE5" s="476"/>
      <c r="BF5" s="476"/>
      <c r="BG5" s="476"/>
      <c r="BH5" s="1106"/>
      <c r="BI5" s="1083"/>
      <c r="BJ5" s="1084"/>
      <c r="BK5" s="1084"/>
      <c r="BO5" s="1053"/>
      <c r="BP5" s="1054"/>
      <c r="BQ5" s="1054"/>
      <c r="BU5" s="1053"/>
      <c r="BV5" s="1054"/>
      <c r="BW5" s="1054"/>
      <c r="BX5" s="121"/>
      <c r="BZ5" s="17"/>
      <c r="CA5" s="1053"/>
      <c r="CB5" s="1054"/>
      <c r="CC5" s="1054"/>
      <c r="CD5" s="121"/>
      <c r="CF5" s="17"/>
      <c r="CG5" s="1053"/>
      <c r="CH5" s="1054"/>
      <c r="CI5" s="1054"/>
      <c r="CJ5" s="121"/>
      <c r="CL5" s="17"/>
      <c r="CM5" s="1053"/>
      <c r="CN5" s="1054"/>
      <c r="CO5" s="1054"/>
      <c r="CP5" s="121"/>
      <c r="CR5" s="17"/>
      <c r="CS5" s="1109"/>
      <c r="CT5" s="1110"/>
      <c r="CU5" s="1110"/>
      <c r="CV5" s="122"/>
      <c r="CX5" s="17"/>
    </row>
    <row r="6" spans="1:102" ht="19.5" customHeight="1" x14ac:dyDescent="0.15">
      <c r="A6" s="1105"/>
      <c r="B6" s="476"/>
      <c r="C6" s="476"/>
      <c r="D6" s="476"/>
      <c r="E6" s="476"/>
      <c r="F6" s="476"/>
      <c r="G6" s="476"/>
      <c r="H6" s="1106"/>
      <c r="O6" s="23"/>
      <c r="U6" s="18"/>
      <c r="V6" s="19"/>
      <c r="W6" s="19"/>
      <c r="X6" s="19"/>
      <c r="Y6" s="19"/>
      <c r="Z6" s="20"/>
      <c r="AA6" s="18"/>
      <c r="AB6" s="19"/>
      <c r="AC6" s="19"/>
      <c r="AD6" s="19"/>
      <c r="AE6" s="19"/>
      <c r="AF6" s="20"/>
      <c r="AG6" s="18"/>
      <c r="AH6" s="19"/>
      <c r="AI6" s="19"/>
      <c r="AJ6" s="19"/>
      <c r="AK6" s="19"/>
      <c r="AL6" s="20"/>
      <c r="AM6" s="18"/>
      <c r="AN6" s="19"/>
      <c r="AO6" s="19"/>
      <c r="AP6" s="19"/>
      <c r="AQ6" s="19"/>
      <c r="AR6" s="20"/>
      <c r="AS6" s="18"/>
      <c r="AT6" s="19"/>
      <c r="AU6" s="19"/>
      <c r="AV6" s="19"/>
      <c r="AW6" s="19"/>
      <c r="AX6" s="20"/>
      <c r="BA6" s="1105"/>
      <c r="BB6" s="476"/>
      <c r="BC6" s="476"/>
      <c r="BD6" s="476"/>
      <c r="BE6" s="476"/>
      <c r="BF6" s="476"/>
      <c r="BG6" s="476"/>
      <c r="BH6" s="1106"/>
      <c r="BO6" s="23"/>
      <c r="BU6" s="18"/>
      <c r="BV6" s="19"/>
      <c r="BW6" s="19"/>
      <c r="BX6" s="19"/>
      <c r="BY6" s="19"/>
      <c r="BZ6" s="20"/>
      <c r="CA6" s="18"/>
      <c r="CB6" s="19"/>
      <c r="CC6" s="19"/>
      <c r="CD6" s="19"/>
      <c r="CE6" s="19"/>
      <c r="CF6" s="20"/>
      <c r="CG6" s="18"/>
      <c r="CH6" s="19"/>
      <c r="CI6" s="19"/>
      <c r="CJ6" s="19"/>
      <c r="CK6" s="19"/>
      <c r="CL6" s="20"/>
      <c r="CM6" s="18"/>
      <c r="CN6" s="19"/>
      <c r="CO6" s="19"/>
      <c r="CP6" s="19"/>
      <c r="CQ6" s="19"/>
      <c r="CR6" s="20"/>
      <c r="CS6" s="18"/>
      <c r="CT6" s="19"/>
      <c r="CU6" s="19"/>
      <c r="CV6" s="19"/>
      <c r="CW6" s="19"/>
      <c r="CX6" s="20"/>
    </row>
    <row r="7" spans="1:102" ht="23.25" customHeight="1" x14ac:dyDescent="0.15">
      <c r="A7" s="1103" t="str">
        <f>IF(A5&gt;=43586,"令和"&amp;IF(YEAR(A5)-2018=1,"元",YEAR(A5)-2018)&amp;"年","平成"&amp;(YEAR(A5)-1988)&amp;"年")</f>
        <v>令和8年</v>
      </c>
      <c r="B7" s="489"/>
      <c r="C7" s="489"/>
      <c r="D7" s="489"/>
      <c r="E7" s="489"/>
      <c r="F7" s="489"/>
      <c r="G7" s="489"/>
      <c r="H7" s="1104"/>
      <c r="I7" s="1081">
        <f>AS3+1</f>
        <v>46026</v>
      </c>
      <c r="J7" s="1082"/>
      <c r="K7" s="1082"/>
      <c r="L7" s="123"/>
      <c r="M7" s="21"/>
      <c r="N7" s="22"/>
      <c r="O7" s="1051">
        <f>I7+1</f>
        <v>46027</v>
      </c>
      <c r="P7" s="1052"/>
      <c r="Q7" s="1052"/>
      <c r="R7" s="119"/>
      <c r="S7" s="21"/>
      <c r="T7" s="22"/>
      <c r="U7" s="1051">
        <f>O7+1</f>
        <v>46028</v>
      </c>
      <c r="V7" s="1052"/>
      <c r="W7" s="1052"/>
      <c r="X7" s="119"/>
      <c r="Y7" s="21"/>
      <c r="Z7" s="22"/>
      <c r="AA7" s="1051">
        <f>U7+1</f>
        <v>46029</v>
      </c>
      <c r="AB7" s="1052"/>
      <c r="AC7" s="1052"/>
      <c r="AD7" s="119"/>
      <c r="AE7" s="21"/>
      <c r="AF7" s="22"/>
      <c r="AG7" s="1051">
        <f>AA7+1</f>
        <v>46030</v>
      </c>
      <c r="AH7" s="1052"/>
      <c r="AI7" s="1052"/>
      <c r="AJ7" s="119"/>
      <c r="AK7" s="21"/>
      <c r="AL7" s="22"/>
      <c r="AM7" s="1051">
        <f>AG7+1</f>
        <v>46031</v>
      </c>
      <c r="AN7" s="1052"/>
      <c r="AO7" s="1052"/>
      <c r="AP7" s="119"/>
      <c r="AQ7" s="21"/>
      <c r="AR7" s="22"/>
      <c r="AS7" s="1057">
        <f>AM7+1</f>
        <v>46032</v>
      </c>
      <c r="AT7" s="1058"/>
      <c r="AU7" s="1058"/>
      <c r="AV7" s="119"/>
      <c r="AW7" s="21"/>
      <c r="AX7" s="22"/>
      <c r="BA7" s="1103" t="str">
        <f>IF(BA5&gt;=43586,"令和"&amp;IF(YEAR(BA5)-2018=1,"元",YEAR(BA5)-2018)&amp;"年","平成"&amp;(YEAR(BA5)-1988)&amp;"年")</f>
        <v>令和8年</v>
      </c>
      <c r="BB7" s="489"/>
      <c r="BC7" s="489"/>
      <c r="BD7" s="489"/>
      <c r="BE7" s="489"/>
      <c r="BF7" s="489"/>
      <c r="BG7" s="489"/>
      <c r="BH7" s="1104"/>
      <c r="BI7" s="1081">
        <f>CS3+1</f>
        <v>46117</v>
      </c>
      <c r="BJ7" s="1082"/>
      <c r="BK7" s="1082"/>
      <c r="BL7" s="123"/>
      <c r="BM7" s="21"/>
      <c r="BN7" s="22"/>
      <c r="BO7" s="1051">
        <f>BI7+1</f>
        <v>46118</v>
      </c>
      <c r="BP7" s="1052"/>
      <c r="BQ7" s="1052"/>
      <c r="BR7" s="119"/>
      <c r="BS7" s="21"/>
      <c r="BT7" s="22"/>
      <c r="BU7" s="1051">
        <f>BO7+1</f>
        <v>46119</v>
      </c>
      <c r="BV7" s="1052"/>
      <c r="BW7" s="1052"/>
      <c r="BX7" s="119"/>
      <c r="BY7" s="21"/>
      <c r="BZ7" s="22"/>
      <c r="CA7" s="1051">
        <f>BU7+1</f>
        <v>46120</v>
      </c>
      <c r="CB7" s="1052"/>
      <c r="CC7" s="1052"/>
      <c r="CD7" s="119"/>
      <c r="CE7" s="21"/>
      <c r="CF7" s="22"/>
      <c r="CG7" s="1051">
        <f>CA7+1</f>
        <v>46121</v>
      </c>
      <c r="CH7" s="1052"/>
      <c r="CI7" s="1052"/>
      <c r="CJ7" s="119"/>
      <c r="CK7" s="21"/>
      <c r="CL7" s="22"/>
      <c r="CM7" s="1051">
        <f>CG7+1</f>
        <v>46122</v>
      </c>
      <c r="CN7" s="1052"/>
      <c r="CO7" s="1052"/>
      <c r="CP7" s="119"/>
      <c r="CQ7" s="21"/>
      <c r="CR7" s="22"/>
      <c r="CS7" s="1057">
        <f>CM7+1</f>
        <v>46123</v>
      </c>
      <c r="CT7" s="1058"/>
      <c r="CU7" s="1058"/>
      <c r="CV7" s="119"/>
      <c r="CW7" s="21"/>
      <c r="CX7" s="22"/>
    </row>
    <row r="8" spans="1:102" ht="23.25" customHeight="1" x14ac:dyDescent="0.15">
      <c r="A8" s="1103"/>
      <c r="B8" s="489"/>
      <c r="C8" s="489"/>
      <c r="D8" s="489"/>
      <c r="E8" s="489"/>
      <c r="F8" s="489"/>
      <c r="G8" s="489"/>
      <c r="H8" s="1104"/>
      <c r="I8" s="1083"/>
      <c r="J8" s="1084"/>
      <c r="K8" s="1084"/>
      <c r="L8" s="124"/>
      <c r="N8" s="17"/>
      <c r="O8" s="1053"/>
      <c r="P8" s="1054"/>
      <c r="Q8" s="1054"/>
      <c r="R8" s="121"/>
      <c r="T8" s="17"/>
      <c r="U8" s="1053"/>
      <c r="V8" s="1054"/>
      <c r="W8" s="1054"/>
      <c r="X8" s="121"/>
      <c r="Z8" s="17"/>
      <c r="AA8" s="1053"/>
      <c r="AB8" s="1054"/>
      <c r="AC8" s="1054"/>
      <c r="AD8" s="121"/>
      <c r="AF8" s="17"/>
      <c r="AG8" s="1053"/>
      <c r="AH8" s="1054"/>
      <c r="AI8" s="1054"/>
      <c r="AJ8" s="121"/>
      <c r="AL8" s="17"/>
      <c r="AM8" s="1053"/>
      <c r="AN8" s="1054"/>
      <c r="AO8" s="1054"/>
      <c r="AP8" s="121"/>
      <c r="AR8" s="17"/>
      <c r="AS8" s="1057"/>
      <c r="AT8" s="1058"/>
      <c r="AU8" s="1058"/>
      <c r="AV8" s="121"/>
      <c r="AX8" s="17"/>
      <c r="BA8" s="1103"/>
      <c r="BB8" s="489"/>
      <c r="BC8" s="489"/>
      <c r="BD8" s="489"/>
      <c r="BE8" s="489"/>
      <c r="BF8" s="489"/>
      <c r="BG8" s="489"/>
      <c r="BH8" s="1104"/>
      <c r="BI8" s="1083"/>
      <c r="BJ8" s="1084"/>
      <c r="BK8" s="1084"/>
      <c r="BL8" s="124"/>
      <c r="BN8" s="17"/>
      <c r="BO8" s="1053"/>
      <c r="BP8" s="1054"/>
      <c r="BQ8" s="1054"/>
      <c r="BR8" s="121"/>
      <c r="BT8" s="17"/>
      <c r="BU8" s="1053"/>
      <c r="BV8" s="1054"/>
      <c r="BW8" s="1054"/>
      <c r="BX8" s="121"/>
      <c r="BZ8" s="17"/>
      <c r="CA8" s="1053"/>
      <c r="CB8" s="1054"/>
      <c r="CC8" s="1054"/>
      <c r="CD8" s="121"/>
      <c r="CF8" s="17"/>
      <c r="CG8" s="1053"/>
      <c r="CH8" s="1054"/>
      <c r="CI8" s="1054"/>
      <c r="CJ8" s="121"/>
      <c r="CL8" s="17"/>
      <c r="CM8" s="1053"/>
      <c r="CN8" s="1054"/>
      <c r="CO8" s="1054"/>
      <c r="CP8" s="121"/>
      <c r="CR8" s="17"/>
      <c r="CS8" s="1057"/>
      <c r="CT8" s="1058"/>
      <c r="CU8" s="1058"/>
      <c r="CV8" s="121"/>
      <c r="CX8" s="17"/>
    </row>
    <row r="9" spans="1:102" ht="23.25" customHeight="1" x14ac:dyDescent="0.15">
      <c r="A9" s="28"/>
      <c r="B9" s="21"/>
      <c r="C9" s="21"/>
      <c r="D9" s="21"/>
      <c r="E9" s="21"/>
      <c r="F9" s="21"/>
      <c r="G9" s="21"/>
      <c r="H9" s="22"/>
      <c r="I9" s="1083"/>
      <c r="J9" s="1084"/>
      <c r="K9" s="1084"/>
      <c r="L9" s="124"/>
      <c r="N9" s="17"/>
      <c r="O9" s="1053"/>
      <c r="P9" s="1054"/>
      <c r="Q9" s="1054"/>
      <c r="R9" s="121"/>
      <c r="T9" s="17"/>
      <c r="U9" s="1053"/>
      <c r="V9" s="1054"/>
      <c r="W9" s="1054"/>
      <c r="X9" s="121"/>
      <c r="Z9" s="17"/>
      <c r="AA9" s="1053"/>
      <c r="AB9" s="1054"/>
      <c r="AC9" s="1054"/>
      <c r="AD9" s="121"/>
      <c r="AF9" s="17"/>
      <c r="AG9" s="1053"/>
      <c r="AH9" s="1054"/>
      <c r="AI9" s="1054"/>
      <c r="AJ9" s="121"/>
      <c r="AL9" s="17"/>
      <c r="AM9" s="1053"/>
      <c r="AN9" s="1054"/>
      <c r="AO9" s="1054"/>
      <c r="AP9" s="121"/>
      <c r="AR9" s="17"/>
      <c r="AS9" s="1057"/>
      <c r="AT9" s="1058"/>
      <c r="AU9" s="1058"/>
      <c r="AV9" s="121"/>
      <c r="AX9" s="17"/>
      <c r="BA9" s="28"/>
      <c r="BB9" s="21"/>
      <c r="BC9" s="21"/>
      <c r="BD9" s="21"/>
      <c r="BE9" s="21"/>
      <c r="BF9" s="21"/>
      <c r="BG9" s="21"/>
      <c r="BH9" s="22"/>
      <c r="BI9" s="1083"/>
      <c r="BJ9" s="1084"/>
      <c r="BK9" s="1084"/>
      <c r="BL9" s="124"/>
      <c r="BN9" s="17"/>
      <c r="BO9" s="1053"/>
      <c r="BP9" s="1054"/>
      <c r="BQ9" s="1054"/>
      <c r="BR9" s="121"/>
      <c r="BT9" s="17"/>
      <c r="BU9" s="1053"/>
      <c r="BV9" s="1054"/>
      <c r="BW9" s="1054"/>
      <c r="BX9" s="121"/>
      <c r="BZ9" s="17"/>
      <c r="CA9" s="1053"/>
      <c r="CB9" s="1054"/>
      <c r="CC9" s="1054"/>
      <c r="CD9" s="121"/>
      <c r="CF9" s="17"/>
      <c r="CG9" s="1053"/>
      <c r="CH9" s="1054"/>
      <c r="CI9" s="1054"/>
      <c r="CJ9" s="121"/>
      <c r="CL9" s="17"/>
      <c r="CM9" s="1053"/>
      <c r="CN9" s="1054"/>
      <c r="CO9" s="1054"/>
      <c r="CP9" s="121"/>
      <c r="CR9" s="17"/>
      <c r="CS9" s="1057"/>
      <c r="CT9" s="1058"/>
      <c r="CU9" s="1058"/>
      <c r="CV9" s="121"/>
      <c r="CX9" s="17"/>
    </row>
    <row r="10" spans="1:102" ht="22.5" customHeight="1" x14ac:dyDescent="0.15">
      <c r="A10" s="23"/>
      <c r="H10" s="17"/>
      <c r="I10" s="18"/>
      <c r="J10" s="19"/>
      <c r="K10" s="19"/>
      <c r="L10" s="19"/>
      <c r="M10" s="19"/>
      <c r="N10" s="20"/>
      <c r="O10" s="18"/>
      <c r="P10" s="19"/>
      <c r="Q10" s="19"/>
      <c r="R10" s="19"/>
      <c r="S10" s="19"/>
      <c r="T10" s="20"/>
      <c r="U10" s="18"/>
      <c r="V10" s="19"/>
      <c r="W10" s="19"/>
      <c r="X10" s="19"/>
      <c r="Y10" s="19"/>
      <c r="Z10" s="20"/>
      <c r="AA10" s="18"/>
      <c r="AB10" s="19"/>
      <c r="AC10" s="19"/>
      <c r="AD10" s="19"/>
      <c r="AE10" s="19"/>
      <c r="AF10" s="20"/>
      <c r="AG10" s="18"/>
      <c r="AH10" s="19"/>
      <c r="AI10" s="19"/>
      <c r="AJ10" s="19"/>
      <c r="AK10" s="19"/>
      <c r="AL10" s="20"/>
      <c r="AM10" s="18"/>
      <c r="AN10" s="19"/>
      <c r="AO10" s="19"/>
      <c r="AP10" s="19"/>
      <c r="AQ10" s="19"/>
      <c r="AR10" s="20"/>
      <c r="AS10" s="18"/>
      <c r="AT10" s="19"/>
      <c r="AU10" s="19"/>
      <c r="AV10" s="19"/>
      <c r="AW10" s="19"/>
      <c r="AX10" s="20"/>
      <c r="BA10" s="23"/>
      <c r="BH10" s="17"/>
      <c r="BI10" s="18"/>
      <c r="BJ10" s="19"/>
      <c r="BK10" s="19"/>
      <c r="BL10" s="19"/>
      <c r="BM10" s="19"/>
      <c r="BN10" s="20"/>
      <c r="BO10" s="18"/>
      <c r="BP10" s="19"/>
      <c r="BQ10" s="19"/>
      <c r="BR10" s="19"/>
      <c r="BS10" s="19"/>
      <c r="BT10" s="20"/>
      <c r="BU10" s="18"/>
      <c r="BV10" s="19"/>
      <c r="BW10" s="19"/>
      <c r="BX10" s="19"/>
      <c r="BY10" s="19"/>
      <c r="BZ10" s="20"/>
      <c r="CA10" s="18"/>
      <c r="CB10" s="19"/>
      <c r="CC10" s="19"/>
      <c r="CD10" s="19"/>
      <c r="CE10" s="19"/>
      <c r="CF10" s="20"/>
      <c r="CG10" s="18"/>
      <c r="CH10" s="19"/>
      <c r="CI10" s="19"/>
      <c r="CJ10" s="19"/>
      <c r="CK10" s="19"/>
      <c r="CL10" s="20"/>
      <c r="CM10" s="18"/>
      <c r="CN10" s="19"/>
      <c r="CO10" s="19"/>
      <c r="CP10" s="19"/>
      <c r="CQ10" s="19"/>
      <c r="CR10" s="20"/>
      <c r="CS10" s="18"/>
      <c r="CT10" s="19"/>
      <c r="CU10" s="19"/>
      <c r="CV10" s="19"/>
      <c r="CW10" s="19"/>
      <c r="CX10" s="20"/>
    </row>
    <row r="11" spans="1:102" ht="23.25" customHeight="1" x14ac:dyDescent="0.15">
      <c r="A11" s="23"/>
      <c r="H11" s="17"/>
      <c r="I11" s="1081">
        <f>AS7+1</f>
        <v>46033</v>
      </c>
      <c r="J11" s="1082"/>
      <c r="K11" s="1082"/>
      <c r="L11" s="123"/>
      <c r="M11" s="21"/>
      <c r="N11" s="22"/>
      <c r="O11" s="1051">
        <f>I11+1</f>
        <v>46034</v>
      </c>
      <c r="P11" s="1052"/>
      <c r="Q11" s="1052"/>
      <c r="R11" s="119"/>
      <c r="S11" s="21"/>
      <c r="T11" s="22"/>
      <c r="U11" s="1051">
        <f>O11+1</f>
        <v>46035</v>
      </c>
      <c r="V11" s="1052"/>
      <c r="W11" s="1052"/>
      <c r="X11" s="119"/>
      <c r="Y11" s="21"/>
      <c r="Z11" s="22"/>
      <c r="AA11" s="1051">
        <f>U11+1</f>
        <v>46036</v>
      </c>
      <c r="AB11" s="1052"/>
      <c r="AC11" s="1052"/>
      <c r="AD11" s="119"/>
      <c r="AE11" s="21"/>
      <c r="AF11" s="22"/>
      <c r="AG11" s="1051">
        <f>AA11+1</f>
        <v>46037</v>
      </c>
      <c r="AH11" s="1052"/>
      <c r="AI11" s="1052"/>
      <c r="AJ11" s="119"/>
      <c r="AK11" s="21"/>
      <c r="AL11" s="22"/>
      <c r="AM11" s="1051">
        <f>AG11+1</f>
        <v>46038</v>
      </c>
      <c r="AN11" s="1052"/>
      <c r="AO11" s="1052"/>
      <c r="AP11" s="119"/>
      <c r="AQ11" s="21"/>
      <c r="AR11" s="22"/>
      <c r="AS11" s="1057">
        <f>AM11+1</f>
        <v>46039</v>
      </c>
      <c r="AT11" s="1058"/>
      <c r="AU11" s="1058"/>
      <c r="AV11" s="119"/>
      <c r="AW11" s="21"/>
      <c r="AX11" s="22"/>
      <c r="BA11" s="23"/>
      <c r="BH11" s="17"/>
      <c r="BI11" s="1081">
        <f>CS7+1</f>
        <v>46124</v>
      </c>
      <c r="BJ11" s="1082"/>
      <c r="BK11" s="1082"/>
      <c r="BL11" s="123"/>
      <c r="BM11" s="21"/>
      <c r="BN11" s="22"/>
      <c r="BO11" s="1051">
        <f>BI11+1</f>
        <v>46125</v>
      </c>
      <c r="BP11" s="1052"/>
      <c r="BQ11" s="1052"/>
      <c r="BR11" s="119"/>
      <c r="BS11" s="21"/>
      <c r="BT11" s="22"/>
      <c r="BU11" s="1051">
        <f>BO11+1</f>
        <v>46126</v>
      </c>
      <c r="BV11" s="1052"/>
      <c r="BW11" s="1052"/>
      <c r="BX11" s="119"/>
      <c r="BY11" s="21"/>
      <c r="BZ11" s="22"/>
      <c r="CA11" s="1051">
        <f>BU11+1</f>
        <v>46127</v>
      </c>
      <c r="CB11" s="1052"/>
      <c r="CC11" s="1052"/>
      <c r="CD11" s="119"/>
      <c r="CE11" s="21"/>
      <c r="CF11" s="22"/>
      <c r="CG11" s="1051">
        <f>CA11+1</f>
        <v>46128</v>
      </c>
      <c r="CH11" s="1052"/>
      <c r="CI11" s="1052"/>
      <c r="CJ11" s="119"/>
      <c r="CK11" s="21"/>
      <c r="CL11" s="22"/>
      <c r="CM11" s="1051">
        <f>CG11+1</f>
        <v>46129</v>
      </c>
      <c r="CN11" s="1052"/>
      <c r="CO11" s="1052"/>
      <c r="CP11" s="119"/>
      <c r="CQ11" s="21"/>
      <c r="CR11" s="22"/>
      <c r="CS11" s="1057">
        <f>CM11+1</f>
        <v>46130</v>
      </c>
      <c r="CT11" s="1058"/>
      <c r="CU11" s="1058"/>
      <c r="CV11" s="119"/>
      <c r="CW11" s="21"/>
      <c r="CX11" s="22"/>
    </row>
    <row r="12" spans="1:102" ht="23.25" customHeight="1" x14ac:dyDescent="0.15">
      <c r="A12" s="23"/>
      <c r="H12" s="17"/>
      <c r="I12" s="1083"/>
      <c r="J12" s="1084"/>
      <c r="K12" s="1084"/>
      <c r="L12" s="124"/>
      <c r="N12" s="17"/>
      <c r="O12" s="1053"/>
      <c r="P12" s="1054"/>
      <c r="Q12" s="1054"/>
      <c r="R12" s="121"/>
      <c r="T12" s="17"/>
      <c r="U12" s="1053"/>
      <c r="V12" s="1054"/>
      <c r="W12" s="1054"/>
      <c r="X12" s="121"/>
      <c r="Z12" s="17"/>
      <c r="AA12" s="1053"/>
      <c r="AB12" s="1054"/>
      <c r="AC12" s="1054"/>
      <c r="AD12" s="121"/>
      <c r="AF12" s="17"/>
      <c r="AG12" s="1053"/>
      <c r="AH12" s="1054"/>
      <c r="AI12" s="1054"/>
      <c r="AJ12" s="121"/>
      <c r="AL12" s="17"/>
      <c r="AM12" s="1053"/>
      <c r="AN12" s="1054"/>
      <c r="AO12" s="1054"/>
      <c r="AP12" s="121"/>
      <c r="AR12" s="17"/>
      <c r="AS12" s="1057"/>
      <c r="AT12" s="1058"/>
      <c r="AU12" s="1058"/>
      <c r="AV12" s="121"/>
      <c r="AX12" s="17"/>
      <c r="BA12" s="23"/>
      <c r="BH12" s="17"/>
      <c r="BI12" s="1083"/>
      <c r="BJ12" s="1084"/>
      <c r="BK12" s="1084"/>
      <c r="BL12" s="124"/>
      <c r="BN12" s="17"/>
      <c r="BO12" s="1053"/>
      <c r="BP12" s="1054"/>
      <c r="BQ12" s="1054"/>
      <c r="BR12" s="121"/>
      <c r="BT12" s="17"/>
      <c r="BU12" s="1053"/>
      <c r="BV12" s="1054"/>
      <c r="BW12" s="1054"/>
      <c r="BX12" s="121"/>
      <c r="BZ12" s="17"/>
      <c r="CA12" s="1053"/>
      <c r="CB12" s="1054"/>
      <c r="CC12" s="1054"/>
      <c r="CD12" s="121"/>
      <c r="CF12" s="17"/>
      <c r="CG12" s="1053"/>
      <c r="CH12" s="1054"/>
      <c r="CI12" s="1054"/>
      <c r="CJ12" s="121"/>
      <c r="CL12" s="17"/>
      <c r="CM12" s="1053"/>
      <c r="CN12" s="1054"/>
      <c r="CO12" s="1054"/>
      <c r="CP12" s="121"/>
      <c r="CR12" s="17"/>
      <c r="CS12" s="1057"/>
      <c r="CT12" s="1058"/>
      <c r="CU12" s="1058"/>
      <c r="CV12" s="121"/>
      <c r="CX12" s="17"/>
    </row>
    <row r="13" spans="1:102" ht="48.75" customHeight="1" x14ac:dyDescent="0.15">
      <c r="A13" s="18"/>
      <c r="B13" s="19"/>
      <c r="C13" s="19"/>
      <c r="D13" s="19"/>
      <c r="E13" s="19"/>
      <c r="F13" s="19"/>
      <c r="G13" s="19"/>
      <c r="H13" s="20"/>
      <c r="I13" s="1083"/>
      <c r="J13" s="1084"/>
      <c r="K13" s="1084"/>
      <c r="L13" s="124"/>
      <c r="N13" s="17"/>
      <c r="O13" s="1053"/>
      <c r="P13" s="1054"/>
      <c r="Q13" s="1054"/>
      <c r="R13" s="121"/>
      <c r="T13" s="17"/>
      <c r="U13" s="1053"/>
      <c r="V13" s="1054"/>
      <c r="W13" s="1054"/>
      <c r="X13" s="121"/>
      <c r="Z13" s="17"/>
      <c r="AA13" s="1053"/>
      <c r="AB13" s="1054"/>
      <c r="AC13" s="1054"/>
      <c r="AD13" s="121"/>
      <c r="AF13" s="17"/>
      <c r="AG13" s="1053"/>
      <c r="AH13" s="1054"/>
      <c r="AI13" s="1054"/>
      <c r="AJ13" s="121"/>
      <c r="AL13" s="17"/>
      <c r="AM13" s="1053"/>
      <c r="AN13" s="1054"/>
      <c r="AO13" s="1054"/>
      <c r="AP13" s="121"/>
      <c r="AR13" s="17"/>
      <c r="AS13" s="1057"/>
      <c r="AT13" s="1058"/>
      <c r="AU13" s="1058"/>
      <c r="AV13" s="121"/>
      <c r="AX13" s="17"/>
      <c r="BA13" s="18"/>
      <c r="BB13" s="19"/>
      <c r="BC13" s="19"/>
      <c r="BD13" s="19"/>
      <c r="BE13" s="19"/>
      <c r="BF13" s="19"/>
      <c r="BG13" s="19"/>
      <c r="BH13" s="20"/>
      <c r="BI13" s="1083"/>
      <c r="BJ13" s="1084"/>
      <c r="BK13" s="1084"/>
      <c r="BL13" s="124"/>
      <c r="BN13" s="17"/>
      <c r="BO13" s="1053"/>
      <c r="BP13" s="1054"/>
      <c r="BQ13" s="1054"/>
      <c r="BR13" s="121"/>
      <c r="BT13" s="17"/>
      <c r="BU13" s="1053"/>
      <c r="BV13" s="1054"/>
      <c r="BW13" s="1054"/>
      <c r="BX13" s="121"/>
      <c r="BZ13" s="17"/>
      <c r="CA13" s="1053"/>
      <c r="CB13" s="1054"/>
      <c r="CC13" s="1054"/>
      <c r="CD13" s="121"/>
      <c r="CF13" s="17"/>
      <c r="CG13" s="1053"/>
      <c r="CH13" s="1054"/>
      <c r="CI13" s="1054"/>
      <c r="CJ13" s="121"/>
      <c r="CL13" s="17"/>
      <c r="CM13" s="1053"/>
      <c r="CN13" s="1054"/>
      <c r="CO13" s="1054"/>
      <c r="CP13" s="121"/>
      <c r="CR13" s="17"/>
      <c r="CS13" s="1057"/>
      <c r="CT13" s="1058"/>
      <c r="CU13" s="1058"/>
      <c r="CV13" s="121"/>
      <c r="CX13" s="17"/>
    </row>
    <row r="14" spans="1:102" ht="60.75" customHeight="1" x14ac:dyDescent="0.15">
      <c r="A14" s="1131">
        <f>A5</f>
        <v>46023</v>
      </c>
      <c r="B14" s="1132"/>
      <c r="C14" s="1132"/>
      <c r="D14" s="1132"/>
      <c r="E14" s="1132"/>
      <c r="F14" s="1132"/>
      <c r="G14" s="1132"/>
      <c r="H14" s="1132"/>
      <c r="I14" s="59"/>
      <c r="J14" s="96"/>
      <c r="K14" s="96"/>
      <c r="L14" s="96"/>
      <c r="M14" s="96"/>
      <c r="N14" s="96"/>
      <c r="O14" s="96"/>
      <c r="P14" s="96"/>
      <c r="Q14" s="96"/>
      <c r="R14" s="96"/>
      <c r="S14" s="96"/>
      <c r="T14" s="96"/>
      <c r="U14" s="96"/>
      <c r="V14" s="96"/>
      <c r="W14" s="96"/>
      <c r="X14" s="96"/>
      <c r="Y14" s="96"/>
      <c r="Z14" s="96"/>
      <c r="AA14" s="96"/>
      <c r="AB14" s="96"/>
      <c r="AC14" s="96"/>
      <c r="AD14" s="96"/>
      <c r="AE14" s="96"/>
      <c r="AF14" s="96"/>
      <c r="AG14" s="96"/>
      <c r="AH14" s="96"/>
      <c r="AI14" s="96"/>
      <c r="AJ14" s="96"/>
      <c r="AK14" s="96"/>
      <c r="AL14" s="96"/>
      <c r="AM14" s="96"/>
      <c r="AN14" s="96"/>
      <c r="AO14" s="96"/>
      <c r="AP14" s="96"/>
      <c r="AQ14" s="96"/>
      <c r="AR14" s="96"/>
      <c r="AS14" s="96"/>
      <c r="AT14" s="96"/>
      <c r="AU14" s="96"/>
      <c r="AV14" s="96"/>
      <c r="AW14" s="96"/>
      <c r="AX14" s="97"/>
      <c r="BA14" s="1131">
        <f>BA5</f>
        <v>46113</v>
      </c>
      <c r="BB14" s="1132"/>
      <c r="BC14" s="1132"/>
      <c r="BD14" s="1132"/>
      <c r="BE14" s="1132"/>
      <c r="BF14" s="1132"/>
      <c r="BG14" s="1132"/>
      <c r="BH14" s="1132"/>
      <c r="BI14" s="59"/>
      <c r="BJ14" s="96"/>
      <c r="BK14" s="96"/>
      <c r="BL14" s="96"/>
      <c r="BM14" s="96"/>
      <c r="BN14" s="96"/>
      <c r="BO14" s="96"/>
      <c r="BP14" s="96"/>
      <c r="BQ14" s="96"/>
      <c r="BR14" s="96"/>
      <c r="BS14" s="96"/>
      <c r="BT14" s="96"/>
      <c r="BU14" s="96"/>
      <c r="BV14" s="96"/>
      <c r="BW14" s="96"/>
      <c r="BX14" s="96"/>
      <c r="BY14" s="96"/>
      <c r="BZ14" s="96"/>
      <c r="CA14" s="96"/>
      <c r="CB14" s="96"/>
      <c r="CC14" s="96"/>
      <c r="CD14" s="96"/>
      <c r="CE14" s="96"/>
      <c r="CF14" s="96"/>
      <c r="CG14" s="96"/>
      <c r="CH14" s="96"/>
      <c r="CI14" s="96"/>
      <c r="CJ14" s="96"/>
      <c r="CK14" s="96"/>
      <c r="CL14" s="96"/>
      <c r="CM14" s="96"/>
      <c r="CN14" s="96"/>
      <c r="CO14" s="96"/>
      <c r="CP14" s="96"/>
      <c r="CQ14" s="96"/>
      <c r="CR14" s="96"/>
      <c r="CS14" s="96"/>
      <c r="CT14" s="96"/>
      <c r="CU14" s="96"/>
      <c r="CV14" s="96"/>
      <c r="CW14" s="96"/>
      <c r="CX14" s="97"/>
    </row>
    <row r="15" spans="1:102" ht="21.75" customHeight="1" x14ac:dyDescent="0.15">
      <c r="A15" s="1125">
        <f>A18</f>
        <v>46023</v>
      </c>
      <c r="B15" s="1126"/>
      <c r="C15" s="1126"/>
      <c r="D15" s="1126"/>
      <c r="E15" s="1126"/>
      <c r="F15" s="1126"/>
      <c r="G15" s="1126"/>
      <c r="H15" s="1127"/>
      <c r="I15" s="1094" t="s">
        <v>24</v>
      </c>
      <c r="J15" s="1095"/>
      <c r="K15" s="1095"/>
      <c r="L15" s="1096" t="s">
        <v>389</v>
      </c>
      <c r="M15" s="1096"/>
      <c r="N15" s="165"/>
      <c r="O15" s="1088" t="s">
        <v>56</v>
      </c>
      <c r="P15" s="1089"/>
      <c r="Q15" s="1089"/>
      <c r="R15" s="1090" t="s">
        <v>60</v>
      </c>
      <c r="S15" s="1090"/>
      <c r="T15" s="166"/>
      <c r="U15" s="1122" t="s">
        <v>53</v>
      </c>
      <c r="V15" s="1123"/>
      <c r="W15" s="1123"/>
      <c r="X15" s="1124" t="s">
        <v>390</v>
      </c>
      <c r="Y15" s="1124"/>
      <c r="Z15" s="167"/>
      <c r="AA15" s="1088" t="s">
        <v>57</v>
      </c>
      <c r="AB15" s="1089"/>
      <c r="AC15" s="1089"/>
      <c r="AD15" s="1090" t="s">
        <v>391</v>
      </c>
      <c r="AE15" s="1090"/>
      <c r="AF15" s="166"/>
      <c r="AG15" s="1122" t="s">
        <v>58</v>
      </c>
      <c r="AH15" s="1123"/>
      <c r="AI15" s="1123"/>
      <c r="AJ15" s="1124" t="s">
        <v>392</v>
      </c>
      <c r="AK15" s="1124"/>
      <c r="AL15" s="167"/>
      <c r="AM15" s="1088" t="s">
        <v>59</v>
      </c>
      <c r="AN15" s="1089"/>
      <c r="AO15" s="1089"/>
      <c r="AP15" s="1090" t="s">
        <v>388</v>
      </c>
      <c r="AQ15" s="1090"/>
      <c r="AR15" s="166"/>
      <c r="AS15" s="1091" t="s">
        <v>62</v>
      </c>
      <c r="AT15" s="1092"/>
      <c r="AU15" s="1092"/>
      <c r="AV15" s="1093" t="s">
        <v>61</v>
      </c>
      <c r="AW15" s="1093"/>
      <c r="AX15" s="168"/>
      <c r="BA15" s="1125">
        <f>BA18</f>
        <v>46113</v>
      </c>
      <c r="BB15" s="1126"/>
      <c r="BC15" s="1126"/>
      <c r="BD15" s="1126"/>
      <c r="BE15" s="1126"/>
      <c r="BF15" s="1126"/>
      <c r="BG15" s="1126"/>
      <c r="BH15" s="1127"/>
      <c r="BI15" s="1094" t="s">
        <v>24</v>
      </c>
      <c r="BJ15" s="1095"/>
      <c r="BK15" s="1095"/>
      <c r="BL15" s="1096" t="s">
        <v>389</v>
      </c>
      <c r="BM15" s="1096"/>
      <c r="BN15" s="165"/>
      <c r="BO15" s="1088" t="s">
        <v>56</v>
      </c>
      <c r="BP15" s="1089"/>
      <c r="BQ15" s="1089"/>
      <c r="BR15" s="1090" t="s">
        <v>60</v>
      </c>
      <c r="BS15" s="1090"/>
      <c r="BT15" s="166"/>
      <c r="BU15" s="1122" t="s">
        <v>53</v>
      </c>
      <c r="BV15" s="1123"/>
      <c r="BW15" s="1123"/>
      <c r="BX15" s="1124" t="s">
        <v>498</v>
      </c>
      <c r="BY15" s="1124"/>
      <c r="BZ15" s="167"/>
      <c r="CA15" s="1088" t="s">
        <v>57</v>
      </c>
      <c r="CB15" s="1089"/>
      <c r="CC15" s="1089"/>
      <c r="CD15" s="1090" t="s">
        <v>391</v>
      </c>
      <c r="CE15" s="1090"/>
      <c r="CF15" s="166"/>
      <c r="CG15" s="1122" t="s">
        <v>58</v>
      </c>
      <c r="CH15" s="1123"/>
      <c r="CI15" s="1123"/>
      <c r="CJ15" s="1124" t="s">
        <v>499</v>
      </c>
      <c r="CK15" s="1124"/>
      <c r="CL15" s="167"/>
      <c r="CM15" s="1088" t="s">
        <v>59</v>
      </c>
      <c r="CN15" s="1089"/>
      <c r="CO15" s="1089"/>
      <c r="CP15" s="1090" t="s">
        <v>501</v>
      </c>
      <c r="CQ15" s="1090"/>
      <c r="CR15" s="166"/>
      <c r="CS15" s="1091" t="s">
        <v>62</v>
      </c>
      <c r="CT15" s="1092"/>
      <c r="CU15" s="1092"/>
      <c r="CV15" s="1093" t="s">
        <v>61</v>
      </c>
      <c r="CW15" s="1093"/>
      <c r="CX15" s="168"/>
    </row>
    <row r="16" spans="1:102" ht="23.25" customHeight="1" x14ac:dyDescent="0.15">
      <c r="A16" s="1128"/>
      <c r="B16" s="1129"/>
      <c r="C16" s="1129"/>
      <c r="D16" s="1129"/>
      <c r="E16" s="1129"/>
      <c r="F16" s="1129"/>
      <c r="G16" s="1129"/>
      <c r="H16" s="1130"/>
      <c r="I16" s="1081">
        <f>AS11+1</f>
        <v>46040</v>
      </c>
      <c r="J16" s="1082"/>
      <c r="K16" s="1082"/>
      <c r="L16" s="123"/>
      <c r="M16" s="21"/>
      <c r="N16" s="22"/>
      <c r="O16" s="1051">
        <f>I16+1</f>
        <v>46041</v>
      </c>
      <c r="P16" s="1052"/>
      <c r="Q16" s="1052"/>
      <c r="R16" s="119"/>
      <c r="S16" s="21"/>
      <c r="T16" s="22"/>
      <c r="U16" s="1051">
        <f>O16+1</f>
        <v>46042</v>
      </c>
      <c r="V16" s="1052"/>
      <c r="W16" s="1052"/>
      <c r="X16" s="119"/>
      <c r="Y16" s="21"/>
      <c r="Z16" s="22"/>
      <c r="AA16" s="1051">
        <f>U16+1</f>
        <v>46043</v>
      </c>
      <c r="AB16" s="1052"/>
      <c r="AC16" s="1052"/>
      <c r="AD16" s="119"/>
      <c r="AE16" s="21"/>
      <c r="AF16" s="22"/>
      <c r="AG16" s="1051">
        <f>AA16+1</f>
        <v>46044</v>
      </c>
      <c r="AH16" s="1052"/>
      <c r="AI16" s="1052"/>
      <c r="AJ16" s="119"/>
      <c r="AK16" s="21"/>
      <c r="AL16" s="22"/>
      <c r="AM16" s="1051">
        <f>AG16+1</f>
        <v>46045</v>
      </c>
      <c r="AN16" s="1052"/>
      <c r="AO16" s="1052"/>
      <c r="AP16" s="119"/>
      <c r="AQ16" s="21"/>
      <c r="AR16" s="22"/>
      <c r="AS16" s="1057">
        <f>AM16+1</f>
        <v>46046</v>
      </c>
      <c r="AT16" s="1058"/>
      <c r="AU16" s="1058"/>
      <c r="AV16" s="119"/>
      <c r="AW16" s="21"/>
      <c r="AX16" s="22"/>
      <c r="BA16" s="1128"/>
      <c r="BB16" s="1129"/>
      <c r="BC16" s="1129"/>
      <c r="BD16" s="1129"/>
      <c r="BE16" s="1129"/>
      <c r="BF16" s="1129"/>
      <c r="BG16" s="1129"/>
      <c r="BH16" s="1130"/>
      <c r="BI16" s="1081">
        <f>CS11+1</f>
        <v>46131</v>
      </c>
      <c r="BJ16" s="1082"/>
      <c r="BK16" s="1082"/>
      <c r="BL16" s="123"/>
      <c r="BM16" s="21"/>
      <c r="BN16" s="22"/>
      <c r="BO16" s="1051">
        <f>BI16+1</f>
        <v>46132</v>
      </c>
      <c r="BP16" s="1052"/>
      <c r="BQ16" s="1052"/>
      <c r="BR16" s="119"/>
      <c r="BS16" s="21"/>
      <c r="BT16" s="22"/>
      <c r="BU16" s="1051">
        <f>BO16+1</f>
        <v>46133</v>
      </c>
      <c r="BV16" s="1052"/>
      <c r="BW16" s="1052"/>
      <c r="BX16" s="119"/>
      <c r="BY16" s="21"/>
      <c r="BZ16" s="22"/>
      <c r="CA16" s="1051">
        <f>BU16+1</f>
        <v>46134</v>
      </c>
      <c r="CB16" s="1052"/>
      <c r="CC16" s="1052"/>
      <c r="CD16" s="119"/>
      <c r="CE16" s="21"/>
      <c r="CF16" s="22"/>
      <c r="CG16" s="1051">
        <f>CA16+1</f>
        <v>46135</v>
      </c>
      <c r="CH16" s="1052"/>
      <c r="CI16" s="1052"/>
      <c r="CJ16" s="119"/>
      <c r="CK16" s="21"/>
      <c r="CL16" s="22"/>
      <c r="CM16" s="1051">
        <f>CG16+1</f>
        <v>46136</v>
      </c>
      <c r="CN16" s="1052"/>
      <c r="CO16" s="1052"/>
      <c r="CP16" s="119"/>
      <c r="CQ16" s="21"/>
      <c r="CR16" s="22"/>
      <c r="CS16" s="1057">
        <f>CM16+1</f>
        <v>46137</v>
      </c>
      <c r="CT16" s="1058"/>
      <c r="CU16" s="1058"/>
      <c r="CV16" s="119"/>
      <c r="CW16" s="21"/>
      <c r="CX16" s="22"/>
    </row>
    <row r="17" spans="1:102" ht="23.25" customHeight="1" x14ac:dyDescent="0.15">
      <c r="A17" s="1128"/>
      <c r="B17" s="1129"/>
      <c r="C17" s="1129"/>
      <c r="D17" s="1129"/>
      <c r="E17" s="1129"/>
      <c r="F17" s="1129"/>
      <c r="G17" s="1129"/>
      <c r="H17" s="1130"/>
      <c r="I17" s="1083"/>
      <c r="J17" s="1084"/>
      <c r="K17" s="1084"/>
      <c r="L17" s="124"/>
      <c r="N17" s="17"/>
      <c r="O17" s="1053"/>
      <c r="P17" s="1054"/>
      <c r="Q17" s="1054"/>
      <c r="R17" s="121"/>
      <c r="T17" s="17"/>
      <c r="U17" s="1053"/>
      <c r="V17" s="1054"/>
      <c r="W17" s="1054"/>
      <c r="X17" s="121"/>
      <c r="Z17" s="17"/>
      <c r="AA17" s="1053"/>
      <c r="AB17" s="1054"/>
      <c r="AC17" s="1054"/>
      <c r="AD17" s="121"/>
      <c r="AF17" s="17"/>
      <c r="AG17" s="1053"/>
      <c r="AH17" s="1054"/>
      <c r="AI17" s="1054"/>
      <c r="AJ17" s="121"/>
      <c r="AL17" s="17"/>
      <c r="AM17" s="1053"/>
      <c r="AN17" s="1054"/>
      <c r="AO17" s="1054"/>
      <c r="AP17" s="121"/>
      <c r="AR17" s="17"/>
      <c r="AS17" s="1057"/>
      <c r="AT17" s="1058"/>
      <c r="AU17" s="1058"/>
      <c r="AV17" s="121"/>
      <c r="AX17" s="17"/>
      <c r="BA17" s="1128"/>
      <c r="BB17" s="1129"/>
      <c r="BC17" s="1129"/>
      <c r="BD17" s="1129"/>
      <c r="BE17" s="1129"/>
      <c r="BF17" s="1129"/>
      <c r="BG17" s="1129"/>
      <c r="BH17" s="1130"/>
      <c r="BI17" s="1083"/>
      <c r="BJ17" s="1084"/>
      <c r="BK17" s="1084"/>
      <c r="BL17" s="124"/>
      <c r="BN17" s="17"/>
      <c r="BO17" s="1053"/>
      <c r="BP17" s="1054"/>
      <c r="BQ17" s="1054"/>
      <c r="BR17" s="121"/>
      <c r="BT17" s="17"/>
      <c r="BU17" s="1053"/>
      <c r="BV17" s="1054"/>
      <c r="BW17" s="1054"/>
      <c r="BX17" s="121"/>
      <c r="BZ17" s="17"/>
      <c r="CA17" s="1053"/>
      <c r="CB17" s="1054"/>
      <c r="CC17" s="1054"/>
      <c r="CD17" s="121"/>
      <c r="CF17" s="17"/>
      <c r="CG17" s="1053"/>
      <c r="CH17" s="1054"/>
      <c r="CI17" s="1054"/>
      <c r="CJ17" s="121"/>
      <c r="CL17" s="17"/>
      <c r="CM17" s="1053"/>
      <c r="CN17" s="1054"/>
      <c r="CO17" s="1054"/>
      <c r="CP17" s="121"/>
      <c r="CR17" s="17"/>
      <c r="CS17" s="1057"/>
      <c r="CT17" s="1058"/>
      <c r="CU17" s="1058"/>
      <c r="CV17" s="121"/>
      <c r="CX17" s="17"/>
    </row>
    <row r="18" spans="1:102" ht="23.25" customHeight="1" x14ac:dyDescent="0.15">
      <c r="A18" s="1078">
        <f>A5</f>
        <v>46023</v>
      </c>
      <c r="B18" s="1079"/>
      <c r="C18" s="1079"/>
      <c r="D18" s="1079"/>
      <c r="E18" s="1079" t="s">
        <v>358</v>
      </c>
      <c r="F18" s="1079"/>
      <c r="G18" s="1079"/>
      <c r="H18" s="1080"/>
      <c r="I18" s="1083"/>
      <c r="J18" s="1084"/>
      <c r="K18" s="1084"/>
      <c r="L18" s="124"/>
      <c r="N18" s="17"/>
      <c r="O18" s="1053"/>
      <c r="P18" s="1054"/>
      <c r="Q18" s="1054"/>
      <c r="R18" s="121"/>
      <c r="T18" s="17"/>
      <c r="U18" s="1053"/>
      <c r="V18" s="1054"/>
      <c r="W18" s="1054"/>
      <c r="X18" s="121"/>
      <c r="Z18" s="17"/>
      <c r="AA18" s="1053"/>
      <c r="AB18" s="1054"/>
      <c r="AC18" s="1054"/>
      <c r="AD18" s="121"/>
      <c r="AF18" s="17"/>
      <c r="AG18" s="1053"/>
      <c r="AH18" s="1054"/>
      <c r="AI18" s="1054"/>
      <c r="AJ18" s="121"/>
      <c r="AL18" s="17"/>
      <c r="AM18" s="1053"/>
      <c r="AN18" s="1054"/>
      <c r="AO18" s="1054"/>
      <c r="AP18" s="121"/>
      <c r="AR18" s="17"/>
      <c r="AS18" s="1057"/>
      <c r="AT18" s="1058"/>
      <c r="AU18" s="1058"/>
      <c r="AV18" s="121"/>
      <c r="AX18" s="17"/>
      <c r="BA18" s="1078">
        <f>BA5</f>
        <v>46113</v>
      </c>
      <c r="BB18" s="1079"/>
      <c r="BC18" s="1079"/>
      <c r="BD18" s="1079"/>
      <c r="BE18" s="1079" t="s">
        <v>358</v>
      </c>
      <c r="BF18" s="1079"/>
      <c r="BG18" s="1079"/>
      <c r="BH18" s="1080"/>
      <c r="BI18" s="1083"/>
      <c r="BJ18" s="1084"/>
      <c r="BK18" s="1084"/>
      <c r="BL18" s="124"/>
      <c r="BN18" s="17"/>
      <c r="BO18" s="1053"/>
      <c r="BP18" s="1054"/>
      <c r="BQ18" s="1054"/>
      <c r="BR18" s="121"/>
      <c r="BT18" s="17"/>
      <c r="BU18" s="1053"/>
      <c r="BV18" s="1054"/>
      <c r="BW18" s="1054"/>
      <c r="BX18" s="121"/>
      <c r="BZ18" s="17"/>
      <c r="CA18" s="1053"/>
      <c r="CB18" s="1054"/>
      <c r="CC18" s="1054"/>
      <c r="CD18" s="121"/>
      <c r="CF18" s="17"/>
      <c r="CG18" s="1053"/>
      <c r="CH18" s="1054"/>
      <c r="CI18" s="1054"/>
      <c r="CJ18" s="121"/>
      <c r="CL18" s="17"/>
      <c r="CM18" s="1053"/>
      <c r="CN18" s="1054"/>
      <c r="CO18" s="1054"/>
      <c r="CP18" s="121"/>
      <c r="CR18" s="17"/>
      <c r="CS18" s="1057"/>
      <c r="CT18" s="1058"/>
      <c r="CU18" s="1058"/>
      <c r="CV18" s="121"/>
      <c r="CX18" s="17"/>
    </row>
    <row r="19" spans="1:102" ht="34.5" customHeight="1" x14ac:dyDescent="0.15">
      <c r="A19" s="1078"/>
      <c r="B19" s="1079"/>
      <c r="C19" s="1079"/>
      <c r="D19" s="1079"/>
      <c r="E19" s="1079" t="str">
        <f>(YEAR(A18)-1988)&amp;"年"</f>
        <v>38年</v>
      </c>
      <c r="F19" s="1079"/>
      <c r="G19" s="1079"/>
      <c r="H19" s="1080"/>
      <c r="I19" s="18"/>
      <c r="J19" s="19"/>
      <c r="K19" s="19"/>
      <c r="L19" s="19"/>
      <c r="M19" s="19"/>
      <c r="N19" s="20"/>
      <c r="O19" s="18"/>
      <c r="P19" s="19"/>
      <c r="Q19" s="19"/>
      <c r="R19" s="19"/>
      <c r="S19" s="19"/>
      <c r="T19" s="20"/>
      <c r="U19" s="18"/>
      <c r="V19" s="19"/>
      <c r="W19" s="19"/>
      <c r="X19" s="19"/>
      <c r="Y19" s="19"/>
      <c r="Z19" s="20"/>
      <c r="AA19" s="18"/>
      <c r="AB19" s="19"/>
      <c r="AC19" s="19"/>
      <c r="AD19" s="19"/>
      <c r="AE19" s="19"/>
      <c r="AF19" s="20"/>
      <c r="AG19" s="18"/>
      <c r="AH19" s="19"/>
      <c r="AI19" s="19"/>
      <c r="AJ19" s="19"/>
      <c r="AK19" s="19"/>
      <c r="AL19" s="20"/>
      <c r="AM19" s="18"/>
      <c r="AN19" s="19"/>
      <c r="AO19" s="19"/>
      <c r="AP19" s="19"/>
      <c r="AQ19" s="19"/>
      <c r="AR19" s="20"/>
      <c r="AS19" s="18"/>
      <c r="AT19" s="19"/>
      <c r="AU19" s="19"/>
      <c r="AV19" s="19"/>
      <c r="AW19" s="19"/>
      <c r="AX19" s="20"/>
      <c r="BA19" s="1078"/>
      <c r="BB19" s="1079"/>
      <c r="BC19" s="1079"/>
      <c r="BD19" s="1079"/>
      <c r="BE19" s="1079" t="str">
        <f>(YEAR(BA18)-1988)&amp;"年"</f>
        <v>38年</v>
      </c>
      <c r="BF19" s="1079"/>
      <c r="BG19" s="1079"/>
      <c r="BH19" s="1080"/>
      <c r="BI19" s="18"/>
      <c r="BJ19" s="19"/>
      <c r="BK19" s="19"/>
      <c r="BL19" s="19"/>
      <c r="BM19" s="19"/>
      <c r="BN19" s="20"/>
      <c r="BO19" s="18"/>
      <c r="BP19" s="19"/>
      <c r="BQ19" s="19"/>
      <c r="BR19" s="19"/>
      <c r="BS19" s="19"/>
      <c r="BT19" s="20"/>
      <c r="BU19" s="18"/>
      <c r="BV19" s="19"/>
      <c r="BW19" s="19"/>
      <c r="BX19" s="19"/>
      <c r="BY19" s="19"/>
      <c r="BZ19" s="20"/>
      <c r="CA19" s="18"/>
      <c r="CB19" s="19"/>
      <c r="CC19" s="19"/>
      <c r="CD19" s="19"/>
      <c r="CE19" s="19"/>
      <c r="CF19" s="20"/>
      <c r="CG19" s="18"/>
      <c r="CH19" s="19"/>
      <c r="CI19" s="19"/>
      <c r="CJ19" s="19"/>
      <c r="CK19" s="19"/>
      <c r="CL19" s="20"/>
      <c r="CM19" s="18"/>
      <c r="CN19" s="19"/>
      <c r="CO19" s="19"/>
      <c r="CP19" s="19"/>
      <c r="CQ19" s="19"/>
      <c r="CR19" s="20"/>
      <c r="CS19" s="18"/>
      <c r="CT19" s="19"/>
      <c r="CU19" s="19"/>
      <c r="CV19" s="19"/>
      <c r="CW19" s="19"/>
      <c r="CX19" s="20"/>
    </row>
    <row r="20" spans="1:102" ht="23.25" customHeight="1" x14ac:dyDescent="0.15">
      <c r="A20" s="1071" t="str">
        <f>IF(A18&gt;=43586,"令和"&amp;IF(YEAR(A18)-2018=1,"元",YEAR(A18)-2018)&amp;"年","平成"&amp;(YEAR(A18)-1988)&amp;"年")</f>
        <v>令和8年</v>
      </c>
      <c r="B20" s="1072"/>
      <c r="C20" s="1072"/>
      <c r="D20" s="1072"/>
      <c r="E20" s="1072"/>
      <c r="F20" s="1072"/>
      <c r="G20" s="1072"/>
      <c r="H20" s="1073"/>
      <c r="I20" s="1074">
        <f>IF(DAY(AS16)+1&gt;IF(MONTH(A5)=12,31,DATE(YEAR(A5),MONTH(A5)+1,1)-A5),"",AS16+1)</f>
        <v>46047</v>
      </c>
      <c r="J20" s="1075"/>
      <c r="K20" s="1075"/>
      <c r="L20" s="123"/>
      <c r="M20" s="21"/>
      <c r="N20" s="22"/>
      <c r="O20" s="1051">
        <f>IF(I20="","",IF(DAY(I20)+1&gt;IF(MONTH(A5)=12,31,DATE(YEAR(A5),MONTH(A5)+1,1)-A5),"",I20+1))</f>
        <v>46048</v>
      </c>
      <c r="P20" s="1052"/>
      <c r="Q20" s="1052"/>
      <c r="R20" s="123"/>
      <c r="S20" s="21"/>
      <c r="T20" s="22"/>
      <c r="U20" s="1051">
        <f>IF(O20="","",IF(DAY(O20)+1&gt;IF(MONTH(A5)=12,31,DATE(YEAR(A5),MONTH(A5)+1,1)-A5),"",O20+1))</f>
        <v>46049</v>
      </c>
      <c r="V20" s="1052"/>
      <c r="W20" s="1052"/>
      <c r="X20" s="123"/>
      <c r="Y20" s="21"/>
      <c r="Z20" s="22"/>
      <c r="AA20" s="1051">
        <f>IF(U20="","",IF(DAY(U20)+1&gt;IF(MONTH(A5)=12,31,DATE(YEAR(A5),MONTH(A5)+1,1)-A5),"",U20+1))</f>
        <v>46050</v>
      </c>
      <c r="AB20" s="1052"/>
      <c r="AC20" s="1052"/>
      <c r="AD20" s="123"/>
      <c r="AE20" s="21"/>
      <c r="AF20" s="22"/>
      <c r="AG20" s="1051">
        <f>IF(AA20="","",IF(DAY(AA20)+1&gt;IF(MONTH(A5)=12,31,DATE(YEAR(A5),MONTH(A5)+1,1)-A5),"",AA20+1))</f>
        <v>46051</v>
      </c>
      <c r="AH20" s="1052"/>
      <c r="AI20" s="1052"/>
      <c r="AJ20" s="123"/>
      <c r="AK20" s="21"/>
      <c r="AL20" s="22"/>
      <c r="AM20" s="1051">
        <f>IF(AG20="","",IF(DAY(AG20)+1&gt;IF(MONTH(A5)=12,31,DATE(YEAR(A5),MONTH(A5)+1,1)-A5),"",AG20+1))</f>
        <v>46052</v>
      </c>
      <c r="AN20" s="1052"/>
      <c r="AO20" s="1052"/>
      <c r="AP20" s="123"/>
      <c r="AQ20" s="21"/>
      <c r="AR20" s="22"/>
      <c r="AS20" s="1055">
        <f>IF(AM20="","",IF(DAY(AM20)+1&gt;IF(MONTH(A5)=12,31,DATE(YEAR(A5),MONTH(A5)+1,1)-A5),"",AM20+1))</f>
        <v>46053</v>
      </c>
      <c r="AT20" s="1056"/>
      <c r="AU20" s="1056"/>
      <c r="AV20" s="123"/>
      <c r="AW20" s="21"/>
      <c r="AX20" s="22"/>
      <c r="BA20" s="1071" t="str">
        <f>IF(BA18&gt;=43586,"令和"&amp;IF(YEAR(BA18)-2018=1,"元",YEAR(BA18)-2018)&amp;"年","平成"&amp;(YEAR(BA18)-1988)&amp;"年")</f>
        <v>令和8年</v>
      </c>
      <c r="BB20" s="1072"/>
      <c r="BC20" s="1072"/>
      <c r="BD20" s="1072"/>
      <c r="BE20" s="1072"/>
      <c r="BF20" s="1072"/>
      <c r="BG20" s="1072"/>
      <c r="BH20" s="1073"/>
      <c r="BI20" s="1074">
        <f>IF(DAY(CS16)+1&gt;IF(MONTH(BA5)=12,31,DATE(YEAR(BA5),MONTH(BA5)+1,1)-BA5),"",CS16+1)</f>
        <v>46138</v>
      </c>
      <c r="BJ20" s="1075"/>
      <c r="BK20" s="1075"/>
      <c r="BL20" s="123"/>
      <c r="BM20" s="21"/>
      <c r="BN20" s="22"/>
      <c r="BO20" s="1051">
        <f>IF(BI20="","",IF(DAY(BI20)+1&gt;IF(MONTH(BA5)=12,31,DATE(YEAR(BA5),MONTH(BA5)+1,1)-BA5),"",BI20+1))</f>
        <v>46139</v>
      </c>
      <c r="BP20" s="1052"/>
      <c r="BQ20" s="1052"/>
      <c r="BR20" s="123"/>
      <c r="BS20" s="21"/>
      <c r="BT20" s="22"/>
      <c r="BU20" s="1051">
        <f>IF(BO20="","",IF(DAY(BO20)+1&gt;IF(MONTH(BA5)=12,31,DATE(YEAR(BA5),MONTH(BA5)+1,1)-BA5),"",BO20+1))</f>
        <v>46140</v>
      </c>
      <c r="BV20" s="1052"/>
      <c r="BW20" s="1052"/>
      <c r="BX20" s="123"/>
      <c r="BY20" s="21"/>
      <c r="BZ20" s="22"/>
      <c r="CA20" s="1051">
        <f>IF(BU20="","",IF(DAY(BU20)+1&gt;IF(MONTH(BA5)=12,31,DATE(YEAR(BA5),MONTH(BA5)+1,1)-BA5),"",BU20+1))</f>
        <v>46141</v>
      </c>
      <c r="CB20" s="1052"/>
      <c r="CC20" s="1052"/>
      <c r="CD20" s="123"/>
      <c r="CE20" s="21"/>
      <c r="CF20" s="22"/>
      <c r="CG20" s="1051">
        <f>IF(CA20="","",IF(DAY(CA20)+1&gt;IF(MONTH(BA5)=12,31,DATE(YEAR(BA5),MONTH(BA5)+1,1)-BA5),"",CA20+1))</f>
        <v>46142</v>
      </c>
      <c r="CH20" s="1052"/>
      <c r="CI20" s="1052"/>
      <c r="CJ20" s="123"/>
      <c r="CK20" s="21"/>
      <c r="CL20" s="22"/>
      <c r="CM20" s="1051" t="str">
        <f>IF(CG20="","",IF(DAY(CG20)+1&gt;IF(MONTH(BA5)=12,31,DATE(YEAR(BA5),MONTH(BA5)+1,1)-BA5),"",CG20+1))</f>
        <v/>
      </c>
      <c r="CN20" s="1052"/>
      <c r="CO20" s="1052"/>
      <c r="CP20" s="123"/>
      <c r="CQ20" s="21"/>
      <c r="CR20" s="22"/>
      <c r="CS20" s="1055" t="str">
        <f>IF(CM20="","",IF(DAY(CM20)+1&gt;IF(MONTH(BA5)=12,31,DATE(YEAR(BA5),MONTH(BA5)+1,1)-BA5),"",CM20+1))</f>
        <v/>
      </c>
      <c r="CT20" s="1056"/>
      <c r="CU20" s="1056"/>
      <c r="CV20" s="123"/>
      <c r="CW20" s="21"/>
      <c r="CX20" s="22"/>
    </row>
    <row r="21" spans="1:102" ht="23.25" customHeight="1" x14ac:dyDescent="0.15">
      <c r="A21" s="1071"/>
      <c r="B21" s="1072"/>
      <c r="C21" s="1072"/>
      <c r="D21" s="1072"/>
      <c r="E21" s="1072"/>
      <c r="F21" s="1072"/>
      <c r="G21" s="1072"/>
      <c r="H21" s="1073"/>
      <c r="I21" s="1076"/>
      <c r="J21" s="1077"/>
      <c r="K21" s="1077"/>
      <c r="L21" s="124"/>
      <c r="N21" s="17"/>
      <c r="O21" s="1053"/>
      <c r="P21" s="1054"/>
      <c r="Q21" s="1054"/>
      <c r="R21" s="124"/>
      <c r="T21" s="17"/>
      <c r="U21" s="1053"/>
      <c r="V21" s="1054"/>
      <c r="W21" s="1054"/>
      <c r="X21" s="124"/>
      <c r="Z21" s="17"/>
      <c r="AA21" s="1053"/>
      <c r="AB21" s="1054"/>
      <c r="AC21" s="1054"/>
      <c r="AD21" s="124"/>
      <c r="AF21" s="17"/>
      <c r="AG21" s="1053"/>
      <c r="AH21" s="1054"/>
      <c r="AI21" s="1054"/>
      <c r="AJ21" s="124"/>
      <c r="AL21" s="17"/>
      <c r="AM21" s="1053"/>
      <c r="AN21" s="1054"/>
      <c r="AO21" s="1054"/>
      <c r="AP21" s="124"/>
      <c r="AR21" s="17"/>
      <c r="AS21" s="1057"/>
      <c r="AT21" s="1058"/>
      <c r="AU21" s="1058"/>
      <c r="AV21" s="124"/>
      <c r="AX21" s="17"/>
      <c r="BA21" s="1071"/>
      <c r="BB21" s="1072"/>
      <c r="BC21" s="1072"/>
      <c r="BD21" s="1072"/>
      <c r="BE21" s="1072"/>
      <c r="BF21" s="1072"/>
      <c r="BG21" s="1072"/>
      <c r="BH21" s="1073"/>
      <c r="BI21" s="1076"/>
      <c r="BJ21" s="1077"/>
      <c r="BK21" s="1077"/>
      <c r="BL21" s="124"/>
      <c r="BN21" s="17"/>
      <c r="BO21" s="1053"/>
      <c r="BP21" s="1054"/>
      <c r="BQ21" s="1054"/>
      <c r="BR21" s="124"/>
      <c r="BT21" s="17"/>
      <c r="BU21" s="1053"/>
      <c r="BV21" s="1054"/>
      <c r="BW21" s="1054"/>
      <c r="BX21" s="124"/>
      <c r="BZ21" s="17"/>
      <c r="CA21" s="1053"/>
      <c r="CB21" s="1054"/>
      <c r="CC21" s="1054"/>
      <c r="CD21" s="124"/>
      <c r="CF21" s="17"/>
      <c r="CG21" s="1053"/>
      <c r="CH21" s="1054"/>
      <c r="CI21" s="1054"/>
      <c r="CJ21" s="124"/>
      <c r="CL21" s="17"/>
      <c r="CM21" s="1053"/>
      <c r="CN21" s="1054"/>
      <c r="CO21" s="1054"/>
      <c r="CP21" s="124"/>
      <c r="CR21" s="17"/>
      <c r="CS21" s="1057"/>
      <c r="CT21" s="1058"/>
      <c r="CU21" s="1058"/>
      <c r="CV21" s="124"/>
      <c r="CX21" s="17"/>
    </row>
    <row r="22" spans="1:102" ht="23.25" customHeight="1" x14ac:dyDescent="0.15">
      <c r="A22" s="28"/>
      <c r="B22" s="21"/>
      <c r="C22" s="21"/>
      <c r="D22" s="21"/>
      <c r="E22" s="21"/>
      <c r="F22" s="21"/>
      <c r="G22" s="21"/>
      <c r="H22" s="22"/>
      <c r="I22" s="1076"/>
      <c r="J22" s="1077"/>
      <c r="K22" s="1077"/>
      <c r="L22" s="124"/>
      <c r="N22" s="17"/>
      <c r="O22" s="1053"/>
      <c r="P22" s="1054"/>
      <c r="Q22" s="1054"/>
      <c r="R22" s="124"/>
      <c r="T22" s="17"/>
      <c r="U22" s="1053"/>
      <c r="V22" s="1054"/>
      <c r="W22" s="1054"/>
      <c r="X22" s="124"/>
      <c r="Z22" s="17"/>
      <c r="AA22" s="1053"/>
      <c r="AB22" s="1054"/>
      <c r="AC22" s="1054"/>
      <c r="AD22" s="124"/>
      <c r="AF22" s="17"/>
      <c r="AG22" s="1053"/>
      <c r="AH22" s="1054"/>
      <c r="AI22" s="1054"/>
      <c r="AJ22" s="124"/>
      <c r="AL22" s="17"/>
      <c r="AM22" s="1053"/>
      <c r="AN22" s="1054"/>
      <c r="AO22" s="1054"/>
      <c r="AP22" s="124"/>
      <c r="AR22" s="17"/>
      <c r="AS22" s="1057"/>
      <c r="AT22" s="1058"/>
      <c r="AU22" s="1058"/>
      <c r="AV22" s="124"/>
      <c r="AX22" s="17"/>
      <c r="BA22" s="28"/>
      <c r="BB22" s="21"/>
      <c r="BC22" s="21"/>
      <c r="BD22" s="21"/>
      <c r="BE22" s="21"/>
      <c r="BF22" s="21"/>
      <c r="BG22" s="21"/>
      <c r="BH22" s="22"/>
      <c r="BI22" s="1076"/>
      <c r="BJ22" s="1077"/>
      <c r="BK22" s="1077"/>
      <c r="BL22" s="124"/>
      <c r="BN22" s="17"/>
      <c r="BO22" s="1053"/>
      <c r="BP22" s="1054"/>
      <c r="BQ22" s="1054"/>
      <c r="BR22" s="124"/>
      <c r="BT22" s="17"/>
      <c r="BU22" s="1053"/>
      <c r="BV22" s="1054"/>
      <c r="BW22" s="1054"/>
      <c r="BX22" s="124"/>
      <c r="BZ22" s="17"/>
      <c r="CA22" s="1053"/>
      <c r="CB22" s="1054"/>
      <c r="CC22" s="1054"/>
      <c r="CD22" s="124"/>
      <c r="CF22" s="17"/>
      <c r="CG22" s="1053"/>
      <c r="CH22" s="1054"/>
      <c r="CI22" s="1054"/>
      <c r="CJ22" s="124"/>
      <c r="CL22" s="17"/>
      <c r="CM22" s="1053"/>
      <c r="CN22" s="1054"/>
      <c r="CO22" s="1054"/>
      <c r="CP22" s="124"/>
      <c r="CR22" s="17"/>
      <c r="CS22" s="1057"/>
      <c r="CT22" s="1058"/>
      <c r="CU22" s="1058"/>
      <c r="CV22" s="124"/>
      <c r="CX22" s="17"/>
    </row>
    <row r="23" spans="1:102" ht="34.5" customHeight="1" x14ac:dyDescent="0.15">
      <c r="A23" s="23"/>
      <c r="H23" s="17"/>
      <c r="I23" s="18"/>
      <c r="J23" s="19"/>
      <c r="K23" s="19"/>
      <c r="L23" s="19"/>
      <c r="M23" s="19"/>
      <c r="N23" s="20"/>
      <c r="O23" s="18"/>
      <c r="P23" s="19"/>
      <c r="Q23" s="19"/>
      <c r="R23" s="19"/>
      <c r="S23" s="19"/>
      <c r="T23" s="20"/>
      <c r="U23" s="18"/>
      <c r="V23" s="19"/>
      <c r="W23" s="19"/>
      <c r="X23" s="19"/>
      <c r="Y23" s="19"/>
      <c r="Z23" s="20"/>
      <c r="AA23" s="18"/>
      <c r="AB23" s="19"/>
      <c r="AC23" s="19"/>
      <c r="AD23" s="19"/>
      <c r="AE23" s="19"/>
      <c r="AF23" s="20"/>
      <c r="AG23" s="18"/>
      <c r="AH23" s="19"/>
      <c r="AI23" s="19"/>
      <c r="AJ23" s="19"/>
      <c r="AK23" s="19"/>
      <c r="AL23" s="20"/>
      <c r="AM23" s="18"/>
      <c r="AN23" s="19"/>
      <c r="AO23" s="19"/>
      <c r="AP23" s="19"/>
      <c r="AQ23" s="19"/>
      <c r="AR23" s="20"/>
      <c r="AS23" s="18"/>
      <c r="AT23" s="19"/>
      <c r="AU23" s="19"/>
      <c r="AV23" s="19"/>
      <c r="AW23" s="19"/>
      <c r="AX23" s="20"/>
      <c r="BA23" s="23"/>
      <c r="BH23" s="17"/>
      <c r="BI23" s="18"/>
      <c r="BJ23" s="19"/>
      <c r="BK23" s="19"/>
      <c r="BL23" s="19"/>
      <c r="BM23" s="19"/>
      <c r="BN23" s="20"/>
      <c r="BO23" s="18"/>
      <c r="BP23" s="19"/>
      <c r="BQ23" s="19"/>
      <c r="BR23" s="19"/>
      <c r="BS23" s="19"/>
      <c r="BT23" s="20"/>
      <c r="BU23" s="18"/>
      <c r="BV23" s="19"/>
      <c r="BW23" s="19"/>
      <c r="BX23" s="19"/>
      <c r="BY23" s="19"/>
      <c r="BZ23" s="20"/>
      <c r="CA23" s="18"/>
      <c r="CB23" s="19"/>
      <c r="CC23" s="19"/>
      <c r="CD23" s="19"/>
      <c r="CE23" s="19"/>
      <c r="CF23" s="20"/>
      <c r="CG23" s="18"/>
      <c r="CH23" s="19"/>
      <c r="CI23" s="19"/>
      <c r="CJ23" s="19"/>
      <c r="CK23" s="19"/>
      <c r="CL23" s="20"/>
      <c r="CM23" s="18"/>
      <c r="CN23" s="19"/>
      <c r="CO23" s="19"/>
      <c r="CP23" s="19"/>
      <c r="CQ23" s="19"/>
      <c r="CR23" s="20"/>
      <c r="CS23" s="18"/>
      <c r="CT23" s="19"/>
      <c r="CU23" s="19"/>
      <c r="CV23" s="19"/>
      <c r="CW23" s="19"/>
      <c r="CX23" s="20"/>
    </row>
    <row r="24" spans="1:102" ht="17.25" customHeight="1" x14ac:dyDescent="0.15">
      <c r="A24" s="23"/>
      <c r="H24" s="17"/>
      <c r="I24" s="1059" t="str">
        <f>IF(AS20="","",IF(DAY(AS20)+1&gt;IF(MONTH(A5)=12,31,DATE(YEAR(A5),MONTH(A5)+1,1)-A5),"",AS20+1))</f>
        <v/>
      </c>
      <c r="J24" s="1060"/>
      <c r="K24" s="1060"/>
      <c r="L24" s="123"/>
      <c r="M24" s="21"/>
      <c r="N24" s="22"/>
      <c r="O24" s="1065" t="str">
        <f>IF(I24="","",IF(DAY(I24)+1&gt;IF(MONTH(A5)=12,31,DATE(YEAR(A5),MONTH(A5)+1,1)-A5),"",I24+1))</f>
        <v/>
      </c>
      <c r="P24" s="1066"/>
      <c r="Q24" s="1066"/>
      <c r="R24" s="123"/>
      <c r="S24" s="21"/>
      <c r="T24" s="22"/>
      <c r="U24" s="479" t="s">
        <v>318</v>
      </c>
      <c r="V24" s="1032"/>
      <c r="W24" s="480"/>
      <c r="X24" s="1037" t="str">
        <f>VLOOKUP(A5,祝節名,2,FALSE)</f>
        <v>1 元日、12 成人の日
小寒5、大寒20</v>
      </c>
      <c r="Y24" s="1037"/>
      <c r="Z24" s="1037"/>
      <c r="AA24" s="1037"/>
      <c r="AB24" s="1037"/>
      <c r="AC24" s="1037"/>
      <c r="AD24" s="1037"/>
      <c r="AE24" s="1037"/>
      <c r="AF24" s="1037"/>
      <c r="AG24" s="1037"/>
      <c r="AH24" s="1037"/>
      <c r="AI24" s="1037"/>
      <c r="AJ24" s="1040" t="s">
        <v>359</v>
      </c>
      <c r="AK24" s="1040"/>
      <c r="AL24" s="1040"/>
      <c r="AM24" s="1037" t="str">
        <f>VLOOKUP(A5,記念名,2,FALSE)</f>
        <v>防災とボランティアの日 17</v>
      </c>
      <c r="AN24" s="1037"/>
      <c r="AO24" s="1037"/>
      <c r="AP24" s="1037"/>
      <c r="AQ24" s="1037"/>
      <c r="AR24" s="1037"/>
      <c r="AS24" s="1037"/>
      <c r="AT24" s="1037"/>
      <c r="AU24" s="1037"/>
      <c r="AV24" s="1037"/>
      <c r="AW24" s="1037"/>
      <c r="AX24" s="1037"/>
      <c r="BA24" s="23"/>
      <c r="BH24" s="17"/>
      <c r="BI24" s="1059" t="str">
        <f>IF(CS20="","",IF(DAY(CS20)+1&gt;IF(MONTH(BA5)=12,31,DATE(YEAR(BA5),MONTH(BA5)+1,1)-BA5),"",CS20+1))</f>
        <v/>
      </c>
      <c r="BJ24" s="1060"/>
      <c r="BK24" s="1060"/>
      <c r="BL24" s="123"/>
      <c r="BM24" s="21"/>
      <c r="BN24" s="22"/>
      <c r="BO24" s="1065" t="str">
        <f>IF(BI24="","",IF(DAY(BI24)+1&gt;IF(MONTH(BA5)=12,31,DATE(YEAR(BA5),MONTH(BA5)+1,1)-BA5),"",BI24+1))</f>
        <v/>
      </c>
      <c r="BP24" s="1066"/>
      <c r="BQ24" s="1066"/>
      <c r="BR24" s="123"/>
      <c r="BS24" s="21"/>
      <c r="BT24" s="22"/>
      <c r="BU24" s="479" t="s">
        <v>318</v>
      </c>
      <c r="BV24" s="1032"/>
      <c r="BW24" s="480"/>
      <c r="BX24" s="1037" t="str">
        <f>VLOOKUP(BA5,祝節名,2,FALSE)</f>
        <v>29 昭和の日
清明5、穀雨20</v>
      </c>
      <c r="BY24" s="1037"/>
      <c r="BZ24" s="1037"/>
      <c r="CA24" s="1037"/>
      <c r="CB24" s="1037"/>
      <c r="CC24" s="1037"/>
      <c r="CD24" s="1037"/>
      <c r="CE24" s="1037"/>
      <c r="CF24" s="1037"/>
      <c r="CG24" s="1037"/>
      <c r="CH24" s="1037"/>
      <c r="CI24" s="1037"/>
      <c r="CJ24" s="1040" t="s">
        <v>359</v>
      </c>
      <c r="CK24" s="1040"/>
      <c r="CL24" s="1040"/>
      <c r="CM24" s="1037" t="str">
        <f>VLOOKUP(BA5,記念名,2,FALSE)</f>
        <v>発明の日 18、郵政記念日 20
主権回復の日 28</v>
      </c>
      <c r="CN24" s="1037"/>
      <c r="CO24" s="1037"/>
      <c r="CP24" s="1037"/>
      <c r="CQ24" s="1037"/>
      <c r="CR24" s="1037"/>
      <c r="CS24" s="1037"/>
      <c r="CT24" s="1037"/>
      <c r="CU24" s="1037"/>
      <c r="CV24" s="1037"/>
      <c r="CW24" s="1037"/>
      <c r="CX24" s="1037"/>
    </row>
    <row r="25" spans="1:102" ht="17.25" customHeight="1" x14ac:dyDescent="0.15">
      <c r="A25" s="23"/>
      <c r="H25" s="17"/>
      <c r="I25" s="1061"/>
      <c r="J25" s="1062"/>
      <c r="K25" s="1062"/>
      <c r="L25" s="124"/>
      <c r="N25" s="17"/>
      <c r="O25" s="1067"/>
      <c r="P25" s="1068"/>
      <c r="Q25" s="1068"/>
      <c r="R25" s="124"/>
      <c r="T25" s="17"/>
      <c r="U25" s="1033"/>
      <c r="V25" s="1034"/>
      <c r="W25" s="1035"/>
      <c r="X25" s="1038"/>
      <c r="Y25" s="1038"/>
      <c r="Z25" s="1038"/>
      <c r="AA25" s="1038"/>
      <c r="AB25" s="1038"/>
      <c r="AC25" s="1038"/>
      <c r="AD25" s="1038"/>
      <c r="AE25" s="1038"/>
      <c r="AF25" s="1038"/>
      <c r="AG25" s="1038"/>
      <c r="AH25" s="1038"/>
      <c r="AI25" s="1038"/>
      <c r="AJ25" s="1041"/>
      <c r="AK25" s="1041"/>
      <c r="AL25" s="1041"/>
      <c r="AM25" s="1038"/>
      <c r="AN25" s="1038"/>
      <c r="AO25" s="1038"/>
      <c r="AP25" s="1038"/>
      <c r="AQ25" s="1038"/>
      <c r="AR25" s="1038"/>
      <c r="AS25" s="1038"/>
      <c r="AT25" s="1038"/>
      <c r="AU25" s="1038"/>
      <c r="AV25" s="1038"/>
      <c r="AW25" s="1038"/>
      <c r="AX25" s="1038"/>
      <c r="BA25" s="23"/>
      <c r="BH25" s="17"/>
      <c r="BI25" s="1061"/>
      <c r="BJ25" s="1062"/>
      <c r="BK25" s="1062"/>
      <c r="BL25" s="124"/>
      <c r="BN25" s="17"/>
      <c r="BO25" s="1067"/>
      <c r="BP25" s="1068"/>
      <c r="BQ25" s="1068"/>
      <c r="BR25" s="124"/>
      <c r="BT25" s="17"/>
      <c r="BU25" s="1033"/>
      <c r="BV25" s="1034"/>
      <c r="BW25" s="1035"/>
      <c r="BX25" s="1038"/>
      <c r="BY25" s="1038"/>
      <c r="BZ25" s="1038"/>
      <c r="CA25" s="1038"/>
      <c r="CB25" s="1038"/>
      <c r="CC25" s="1038"/>
      <c r="CD25" s="1038"/>
      <c r="CE25" s="1038"/>
      <c r="CF25" s="1038"/>
      <c r="CG25" s="1038"/>
      <c r="CH25" s="1038"/>
      <c r="CI25" s="1038"/>
      <c r="CJ25" s="1041"/>
      <c r="CK25" s="1041"/>
      <c r="CL25" s="1041"/>
      <c r="CM25" s="1038"/>
      <c r="CN25" s="1038"/>
      <c r="CO25" s="1038"/>
      <c r="CP25" s="1038"/>
      <c r="CQ25" s="1038"/>
      <c r="CR25" s="1038"/>
      <c r="CS25" s="1038"/>
      <c r="CT25" s="1038"/>
      <c r="CU25" s="1038"/>
      <c r="CV25" s="1038"/>
      <c r="CW25" s="1038"/>
      <c r="CX25" s="1038"/>
    </row>
    <row r="26" spans="1:102" ht="9.75" customHeight="1" x14ac:dyDescent="0.15">
      <c r="A26" s="18"/>
      <c r="B26" s="19"/>
      <c r="C26" s="19"/>
      <c r="D26" s="19"/>
      <c r="E26" s="19"/>
      <c r="F26" s="19"/>
      <c r="G26" s="19"/>
      <c r="H26" s="20"/>
      <c r="I26" s="1063"/>
      <c r="J26" s="1064"/>
      <c r="K26" s="1064"/>
      <c r="L26" s="125"/>
      <c r="M26" s="19"/>
      <c r="N26" s="20"/>
      <c r="O26" s="1069"/>
      <c r="P26" s="1070"/>
      <c r="Q26" s="1070"/>
      <c r="R26" s="125"/>
      <c r="S26" s="19"/>
      <c r="T26" s="20"/>
      <c r="U26" s="481"/>
      <c r="V26" s="1036"/>
      <c r="W26" s="482"/>
      <c r="X26" s="1039"/>
      <c r="Y26" s="1039"/>
      <c r="Z26" s="1039"/>
      <c r="AA26" s="1039"/>
      <c r="AB26" s="1039"/>
      <c r="AC26" s="1039"/>
      <c r="AD26" s="1039"/>
      <c r="AE26" s="1039"/>
      <c r="AF26" s="1039"/>
      <c r="AG26" s="1039"/>
      <c r="AH26" s="1039"/>
      <c r="AI26" s="1039"/>
      <c r="AJ26" s="1042"/>
      <c r="AK26" s="1042"/>
      <c r="AL26" s="1042"/>
      <c r="AM26" s="1039"/>
      <c r="AN26" s="1039"/>
      <c r="AO26" s="1039"/>
      <c r="AP26" s="1039"/>
      <c r="AQ26" s="1039"/>
      <c r="AR26" s="1039"/>
      <c r="AS26" s="1039"/>
      <c r="AT26" s="1039"/>
      <c r="AU26" s="1039"/>
      <c r="AV26" s="1039"/>
      <c r="AW26" s="1039"/>
      <c r="AX26" s="1039"/>
      <c r="BA26" s="18"/>
      <c r="BB26" s="19"/>
      <c r="BC26" s="19"/>
      <c r="BD26" s="19"/>
      <c r="BE26" s="19"/>
      <c r="BF26" s="19"/>
      <c r="BG26" s="19"/>
      <c r="BH26" s="20"/>
      <c r="BI26" s="1063"/>
      <c r="BJ26" s="1064"/>
      <c r="BK26" s="1064"/>
      <c r="BL26" s="125"/>
      <c r="BM26" s="19"/>
      <c r="BN26" s="20"/>
      <c r="BO26" s="1069"/>
      <c r="BP26" s="1070"/>
      <c r="BQ26" s="1070"/>
      <c r="BR26" s="125"/>
      <c r="BS26" s="19"/>
      <c r="BT26" s="20"/>
      <c r="BU26" s="481"/>
      <c r="BV26" s="1036"/>
      <c r="BW26" s="482"/>
      <c r="BX26" s="1039"/>
      <c r="BY26" s="1039"/>
      <c r="BZ26" s="1039"/>
      <c r="CA26" s="1039"/>
      <c r="CB26" s="1039"/>
      <c r="CC26" s="1039"/>
      <c r="CD26" s="1039"/>
      <c r="CE26" s="1039"/>
      <c r="CF26" s="1039"/>
      <c r="CG26" s="1039"/>
      <c r="CH26" s="1039"/>
      <c r="CI26" s="1039"/>
      <c r="CJ26" s="1042"/>
      <c r="CK26" s="1042"/>
      <c r="CL26" s="1042"/>
      <c r="CM26" s="1039"/>
      <c r="CN26" s="1039"/>
      <c r="CO26" s="1039"/>
      <c r="CP26" s="1039"/>
      <c r="CQ26" s="1039"/>
      <c r="CR26" s="1039"/>
      <c r="CS26" s="1039"/>
      <c r="CT26" s="1039"/>
      <c r="CU26" s="1039"/>
      <c r="CV26" s="1039"/>
      <c r="CW26" s="1039"/>
      <c r="CX26" s="1039"/>
    </row>
    <row r="27" spans="1:102" ht="36.75" customHeight="1" x14ac:dyDescent="0.15">
      <c r="A27" s="110" t="s">
        <v>502</v>
      </c>
    </row>
    <row r="28" spans="1:102" ht="21.75" customHeight="1" x14ac:dyDescent="0.15">
      <c r="A28" s="1114">
        <f>A31</f>
        <v>46054</v>
      </c>
      <c r="B28" s="1115"/>
      <c r="C28" s="1115"/>
      <c r="D28" s="1115"/>
      <c r="E28" s="1115"/>
      <c r="F28" s="1115"/>
      <c r="G28" s="1115"/>
      <c r="H28" s="1116"/>
      <c r="I28" s="1094" t="s">
        <v>24</v>
      </c>
      <c r="J28" s="1095"/>
      <c r="K28" s="1095"/>
      <c r="L28" s="1096" t="s">
        <v>389</v>
      </c>
      <c r="M28" s="1096"/>
      <c r="N28" s="165"/>
      <c r="O28" s="1088" t="s">
        <v>56</v>
      </c>
      <c r="P28" s="1089"/>
      <c r="Q28" s="1089"/>
      <c r="R28" s="1090" t="s">
        <v>503</v>
      </c>
      <c r="S28" s="1090"/>
      <c r="T28" s="166"/>
      <c r="U28" s="1111" t="s">
        <v>53</v>
      </c>
      <c r="V28" s="1112"/>
      <c r="W28" s="1112"/>
      <c r="X28" s="1113" t="s">
        <v>504</v>
      </c>
      <c r="Y28" s="1113"/>
      <c r="Z28" s="169"/>
      <c r="AA28" s="1088" t="s">
        <v>57</v>
      </c>
      <c r="AB28" s="1089"/>
      <c r="AC28" s="1089"/>
      <c r="AD28" s="1090" t="s">
        <v>505</v>
      </c>
      <c r="AE28" s="1090"/>
      <c r="AF28" s="166"/>
      <c r="AG28" s="1111" t="s">
        <v>58</v>
      </c>
      <c r="AH28" s="1112"/>
      <c r="AI28" s="1112"/>
      <c r="AJ28" s="1113" t="s">
        <v>392</v>
      </c>
      <c r="AK28" s="1113"/>
      <c r="AL28" s="169"/>
      <c r="AM28" s="1088" t="s">
        <v>59</v>
      </c>
      <c r="AN28" s="1089"/>
      <c r="AO28" s="1089"/>
      <c r="AP28" s="1090" t="s">
        <v>506</v>
      </c>
      <c r="AQ28" s="1090"/>
      <c r="AR28" s="166"/>
      <c r="AS28" s="1091" t="s">
        <v>62</v>
      </c>
      <c r="AT28" s="1092"/>
      <c r="AU28" s="1092"/>
      <c r="AV28" s="1093" t="s">
        <v>507</v>
      </c>
      <c r="AW28" s="1093"/>
      <c r="AX28" s="168"/>
      <c r="BA28" s="1114">
        <f>BA31</f>
        <v>46143</v>
      </c>
      <c r="BB28" s="1115"/>
      <c r="BC28" s="1115"/>
      <c r="BD28" s="1115"/>
      <c r="BE28" s="1115"/>
      <c r="BF28" s="1115"/>
      <c r="BG28" s="1115"/>
      <c r="BH28" s="1116"/>
      <c r="BI28" s="1094" t="s">
        <v>24</v>
      </c>
      <c r="BJ28" s="1095"/>
      <c r="BK28" s="1095"/>
      <c r="BL28" s="1096" t="s">
        <v>508</v>
      </c>
      <c r="BM28" s="1096"/>
      <c r="BN28" s="165"/>
      <c r="BO28" s="1088" t="s">
        <v>56</v>
      </c>
      <c r="BP28" s="1089"/>
      <c r="BQ28" s="1089"/>
      <c r="BR28" s="1090" t="s">
        <v>509</v>
      </c>
      <c r="BS28" s="1090"/>
      <c r="BT28" s="166"/>
      <c r="BU28" s="1111" t="s">
        <v>53</v>
      </c>
      <c r="BV28" s="1112"/>
      <c r="BW28" s="1112"/>
      <c r="BX28" s="1113" t="s">
        <v>510</v>
      </c>
      <c r="BY28" s="1113"/>
      <c r="BZ28" s="169"/>
      <c r="CA28" s="1088" t="s">
        <v>57</v>
      </c>
      <c r="CB28" s="1089"/>
      <c r="CC28" s="1089"/>
      <c r="CD28" s="1090" t="s">
        <v>511</v>
      </c>
      <c r="CE28" s="1090"/>
      <c r="CF28" s="166"/>
      <c r="CG28" s="1111" t="s">
        <v>58</v>
      </c>
      <c r="CH28" s="1112"/>
      <c r="CI28" s="1112"/>
      <c r="CJ28" s="1113" t="s">
        <v>495</v>
      </c>
      <c r="CK28" s="1113"/>
      <c r="CL28" s="169"/>
      <c r="CM28" s="1088" t="s">
        <v>59</v>
      </c>
      <c r="CN28" s="1089"/>
      <c r="CO28" s="1089"/>
      <c r="CP28" s="1090" t="s">
        <v>506</v>
      </c>
      <c r="CQ28" s="1090"/>
      <c r="CR28" s="166"/>
      <c r="CS28" s="1091" t="s">
        <v>62</v>
      </c>
      <c r="CT28" s="1092"/>
      <c r="CU28" s="1092"/>
      <c r="CV28" s="1093" t="s">
        <v>507</v>
      </c>
      <c r="CW28" s="1093"/>
      <c r="CX28" s="168"/>
    </row>
    <row r="29" spans="1:102" ht="23.25" customHeight="1" x14ac:dyDescent="0.15">
      <c r="A29" s="1117"/>
      <c r="B29" s="1118"/>
      <c r="C29" s="1118"/>
      <c r="D29" s="1118"/>
      <c r="E29" s="1118"/>
      <c r="F29" s="1118"/>
      <c r="G29" s="1118"/>
      <c r="H29" s="1119"/>
      <c r="I29" s="1083">
        <f>IF(WEEKDAY(A31)=1,A31,(IF(WEEKDAY(A31)=2,A31-1,(IF(WEEKDAY(A31)=3,A31-2,(IF(WEEKDAY(A31)=4,A31-3,(IF(WEEKDAY(A31)=5,A31-4,IF(WEEKDAY(A31)=6,A31-5,A31-6))))))))))</f>
        <v>46054</v>
      </c>
      <c r="J29" s="1084"/>
      <c r="K29" s="1084"/>
      <c r="O29" s="1051">
        <f>I29+1</f>
        <v>46055</v>
      </c>
      <c r="P29" s="1052"/>
      <c r="Q29" s="1052"/>
      <c r="U29" s="1051">
        <f>O29+1</f>
        <v>46056</v>
      </c>
      <c r="V29" s="1052"/>
      <c r="W29" s="1052"/>
      <c r="X29" s="119"/>
      <c r="Y29" s="21"/>
      <c r="Z29" s="22"/>
      <c r="AA29" s="1051">
        <f>U29+1</f>
        <v>46057</v>
      </c>
      <c r="AB29" s="1052"/>
      <c r="AC29" s="1052"/>
      <c r="AD29" s="119"/>
      <c r="AE29" s="21"/>
      <c r="AF29" s="22"/>
      <c r="AG29" s="1051">
        <f>AA29+1</f>
        <v>46058</v>
      </c>
      <c r="AH29" s="1052"/>
      <c r="AI29" s="1052"/>
      <c r="AJ29" s="119"/>
      <c r="AK29" s="21"/>
      <c r="AL29" s="22"/>
      <c r="AM29" s="1051">
        <f>AG29+1</f>
        <v>46059</v>
      </c>
      <c r="AN29" s="1052"/>
      <c r="AO29" s="1052"/>
      <c r="AP29" s="119"/>
      <c r="AQ29" s="21"/>
      <c r="AR29" s="22"/>
      <c r="AS29" s="1107">
        <f>AM29+1</f>
        <v>46060</v>
      </c>
      <c r="AT29" s="1108"/>
      <c r="AU29" s="1108"/>
      <c r="AV29" s="120"/>
      <c r="AW29" s="21"/>
      <c r="AX29" s="22"/>
      <c r="BA29" s="1117"/>
      <c r="BB29" s="1118"/>
      <c r="BC29" s="1118"/>
      <c r="BD29" s="1118"/>
      <c r="BE29" s="1118"/>
      <c r="BF29" s="1118"/>
      <c r="BG29" s="1118"/>
      <c r="BH29" s="1119"/>
      <c r="BI29" s="1083">
        <f>IF(WEEKDAY(BA31)=1,BA31,(IF(WEEKDAY(BA31)=2,BA31-1,(IF(WEEKDAY(BA31)=3,BA31-2,(IF(WEEKDAY(BA31)=4,BA31-3,(IF(WEEKDAY(BA31)=5,BA31-4,IF(WEEKDAY(BA31)=6,BA31-5,BA31-6))))))))))</f>
        <v>46138</v>
      </c>
      <c r="BJ29" s="1084"/>
      <c r="BK29" s="1084"/>
      <c r="BO29" s="1051">
        <f>BI29+1</f>
        <v>46139</v>
      </c>
      <c r="BP29" s="1052"/>
      <c r="BQ29" s="1052"/>
      <c r="BU29" s="1051">
        <f>BO29+1</f>
        <v>46140</v>
      </c>
      <c r="BV29" s="1052"/>
      <c r="BW29" s="1052"/>
      <c r="BX29" s="119"/>
      <c r="BY29" s="21"/>
      <c r="BZ29" s="22"/>
      <c r="CA29" s="1051">
        <f>BU29+1</f>
        <v>46141</v>
      </c>
      <c r="CB29" s="1052"/>
      <c r="CC29" s="1052"/>
      <c r="CD29" s="119"/>
      <c r="CE29" s="21"/>
      <c r="CF29" s="22"/>
      <c r="CG29" s="1051">
        <f>CA29+1</f>
        <v>46142</v>
      </c>
      <c r="CH29" s="1052"/>
      <c r="CI29" s="1052"/>
      <c r="CJ29" s="119"/>
      <c r="CK29" s="21"/>
      <c r="CL29" s="22"/>
      <c r="CM29" s="1051">
        <f>CG29+1</f>
        <v>46143</v>
      </c>
      <c r="CN29" s="1052"/>
      <c r="CO29" s="1052"/>
      <c r="CP29" s="119"/>
      <c r="CQ29" s="21"/>
      <c r="CR29" s="22"/>
      <c r="CS29" s="1107">
        <f>CM29+1</f>
        <v>46144</v>
      </c>
      <c r="CT29" s="1108"/>
      <c r="CU29" s="1108"/>
      <c r="CV29" s="120"/>
      <c r="CW29" s="21"/>
      <c r="CX29" s="22"/>
    </row>
    <row r="30" spans="1:102" ht="23.25" customHeight="1" x14ac:dyDescent="0.15">
      <c r="A30" s="1117"/>
      <c r="B30" s="1118"/>
      <c r="C30" s="1118"/>
      <c r="D30" s="1118"/>
      <c r="E30" s="1118"/>
      <c r="F30" s="1118"/>
      <c r="G30" s="1118"/>
      <c r="H30" s="1119"/>
      <c r="I30" s="1083"/>
      <c r="J30" s="1084"/>
      <c r="K30" s="1084"/>
      <c r="O30" s="1053"/>
      <c r="P30" s="1054"/>
      <c r="Q30" s="1054"/>
      <c r="U30" s="1053"/>
      <c r="V30" s="1054"/>
      <c r="W30" s="1054"/>
      <c r="X30" s="121"/>
      <c r="Z30" s="17"/>
      <c r="AA30" s="1053"/>
      <c r="AB30" s="1054"/>
      <c r="AC30" s="1054"/>
      <c r="AD30" s="121"/>
      <c r="AF30" s="17"/>
      <c r="AG30" s="1053"/>
      <c r="AH30" s="1054"/>
      <c r="AI30" s="1054"/>
      <c r="AJ30" s="121"/>
      <c r="AL30" s="17"/>
      <c r="AM30" s="1053"/>
      <c r="AN30" s="1054"/>
      <c r="AO30" s="1054"/>
      <c r="AP30" s="121"/>
      <c r="AR30" s="17"/>
      <c r="AS30" s="1109"/>
      <c r="AT30" s="1110"/>
      <c r="AU30" s="1110"/>
      <c r="AV30" s="122"/>
      <c r="AX30" s="17"/>
      <c r="BA30" s="1117"/>
      <c r="BB30" s="1118"/>
      <c r="BC30" s="1118"/>
      <c r="BD30" s="1118"/>
      <c r="BE30" s="1118"/>
      <c r="BF30" s="1118"/>
      <c r="BG30" s="1118"/>
      <c r="BH30" s="1119"/>
      <c r="BI30" s="1083"/>
      <c r="BJ30" s="1084"/>
      <c r="BK30" s="1084"/>
      <c r="BO30" s="1053"/>
      <c r="BP30" s="1054"/>
      <c r="BQ30" s="1054"/>
      <c r="BU30" s="1053"/>
      <c r="BV30" s="1054"/>
      <c r="BW30" s="1054"/>
      <c r="BX30" s="121"/>
      <c r="BZ30" s="17"/>
      <c r="CA30" s="1053"/>
      <c r="CB30" s="1054"/>
      <c r="CC30" s="1054"/>
      <c r="CD30" s="121"/>
      <c r="CF30" s="17"/>
      <c r="CG30" s="1053"/>
      <c r="CH30" s="1054"/>
      <c r="CI30" s="1054"/>
      <c r="CJ30" s="121"/>
      <c r="CL30" s="17"/>
      <c r="CM30" s="1053"/>
      <c r="CN30" s="1054"/>
      <c r="CO30" s="1054"/>
      <c r="CP30" s="121"/>
      <c r="CR30" s="17"/>
      <c r="CS30" s="1109"/>
      <c r="CT30" s="1110"/>
      <c r="CU30" s="1110"/>
      <c r="CV30" s="122"/>
      <c r="CX30" s="17"/>
    </row>
    <row r="31" spans="1:102" ht="23.25" customHeight="1" x14ac:dyDescent="0.15">
      <c r="A31" s="1105">
        <f>IF(MONTH(A5)=12,DATE(YEAR(A5)+1,1,1),DATE(YEAR(A5),MONTH(A5)+1,1))</f>
        <v>46054</v>
      </c>
      <c r="B31" s="476"/>
      <c r="C31" s="476"/>
      <c r="D31" s="476"/>
      <c r="E31" s="476"/>
      <c r="F31" s="476"/>
      <c r="G31" s="476"/>
      <c r="H31" s="1106"/>
      <c r="I31" s="1083"/>
      <c r="J31" s="1084"/>
      <c r="K31" s="1084"/>
      <c r="O31" s="1053"/>
      <c r="P31" s="1054"/>
      <c r="Q31" s="1054"/>
      <c r="U31" s="1053"/>
      <c r="V31" s="1054"/>
      <c r="W31" s="1054"/>
      <c r="X31" s="121"/>
      <c r="Z31" s="17"/>
      <c r="AA31" s="1053"/>
      <c r="AB31" s="1054"/>
      <c r="AC31" s="1054"/>
      <c r="AD31" s="121"/>
      <c r="AF31" s="17"/>
      <c r="AG31" s="1053"/>
      <c r="AH31" s="1054"/>
      <c r="AI31" s="1054"/>
      <c r="AJ31" s="121"/>
      <c r="AL31" s="17"/>
      <c r="AM31" s="1053"/>
      <c r="AN31" s="1054"/>
      <c r="AO31" s="1054"/>
      <c r="AP31" s="121"/>
      <c r="AR31" s="17"/>
      <c r="AS31" s="1109"/>
      <c r="AT31" s="1110"/>
      <c r="AU31" s="1110"/>
      <c r="AV31" s="122"/>
      <c r="AX31" s="17"/>
      <c r="BA31" s="1105">
        <f>IF(MONTH(BA5)=12,DATE(YEAR(BA5)+1,1,1),DATE(YEAR(BA5),MONTH(BA5)+1,1))</f>
        <v>46143</v>
      </c>
      <c r="BB31" s="476"/>
      <c r="BC31" s="476"/>
      <c r="BD31" s="476"/>
      <c r="BE31" s="476"/>
      <c r="BF31" s="476"/>
      <c r="BG31" s="476"/>
      <c r="BH31" s="1106"/>
      <c r="BI31" s="1083"/>
      <c r="BJ31" s="1084"/>
      <c r="BK31" s="1084"/>
      <c r="BO31" s="1053"/>
      <c r="BP31" s="1054"/>
      <c r="BQ31" s="1054"/>
      <c r="BU31" s="1053"/>
      <c r="BV31" s="1054"/>
      <c r="BW31" s="1054"/>
      <c r="BX31" s="121"/>
      <c r="BZ31" s="17"/>
      <c r="CA31" s="1053"/>
      <c r="CB31" s="1054"/>
      <c r="CC31" s="1054"/>
      <c r="CD31" s="121"/>
      <c r="CF31" s="17"/>
      <c r="CG31" s="1053"/>
      <c r="CH31" s="1054"/>
      <c r="CI31" s="1054"/>
      <c r="CJ31" s="121"/>
      <c r="CL31" s="17"/>
      <c r="CM31" s="1053"/>
      <c r="CN31" s="1054"/>
      <c r="CO31" s="1054"/>
      <c r="CP31" s="121"/>
      <c r="CR31" s="17"/>
      <c r="CS31" s="1109"/>
      <c r="CT31" s="1110"/>
      <c r="CU31" s="1110"/>
      <c r="CV31" s="122"/>
      <c r="CX31" s="17"/>
    </row>
    <row r="32" spans="1:102" ht="19.5" customHeight="1" x14ac:dyDescent="0.15">
      <c r="A32" s="1105"/>
      <c r="B32" s="476"/>
      <c r="C32" s="476"/>
      <c r="D32" s="476"/>
      <c r="E32" s="476"/>
      <c r="F32" s="476"/>
      <c r="G32" s="476"/>
      <c r="H32" s="1106"/>
      <c r="O32" s="23"/>
      <c r="U32" s="18"/>
      <c r="V32" s="19"/>
      <c r="W32" s="19"/>
      <c r="X32" s="19"/>
      <c r="Y32" s="19"/>
      <c r="Z32" s="20"/>
      <c r="AA32" s="18"/>
      <c r="AB32" s="19"/>
      <c r="AC32" s="19"/>
      <c r="AD32" s="19"/>
      <c r="AE32" s="19"/>
      <c r="AF32" s="20"/>
      <c r="AG32" s="18"/>
      <c r="AH32" s="19"/>
      <c r="AI32" s="19"/>
      <c r="AJ32" s="19"/>
      <c r="AK32" s="19"/>
      <c r="AL32" s="20"/>
      <c r="AM32" s="18"/>
      <c r="AN32" s="19"/>
      <c r="AO32" s="19"/>
      <c r="AP32" s="19"/>
      <c r="AQ32" s="19"/>
      <c r="AR32" s="20"/>
      <c r="AS32" s="18"/>
      <c r="AT32" s="19"/>
      <c r="AU32" s="19"/>
      <c r="AV32" s="19"/>
      <c r="AW32" s="19"/>
      <c r="AX32" s="20"/>
      <c r="BA32" s="1105"/>
      <c r="BB32" s="476"/>
      <c r="BC32" s="476"/>
      <c r="BD32" s="476"/>
      <c r="BE32" s="476"/>
      <c r="BF32" s="476"/>
      <c r="BG32" s="476"/>
      <c r="BH32" s="1106"/>
      <c r="BO32" s="23"/>
      <c r="BU32" s="18"/>
      <c r="BV32" s="19"/>
      <c r="BW32" s="19"/>
      <c r="BX32" s="19"/>
      <c r="BY32" s="19"/>
      <c r="BZ32" s="20"/>
      <c r="CA32" s="18"/>
      <c r="CB32" s="19"/>
      <c r="CC32" s="19"/>
      <c r="CD32" s="19"/>
      <c r="CE32" s="19"/>
      <c r="CF32" s="20"/>
      <c r="CG32" s="18"/>
      <c r="CH32" s="19"/>
      <c r="CI32" s="19"/>
      <c r="CJ32" s="19"/>
      <c r="CK32" s="19"/>
      <c r="CL32" s="20"/>
      <c r="CM32" s="18"/>
      <c r="CN32" s="19"/>
      <c r="CO32" s="19"/>
      <c r="CP32" s="19"/>
      <c r="CQ32" s="19"/>
      <c r="CR32" s="20"/>
      <c r="CS32" s="18"/>
      <c r="CT32" s="19"/>
      <c r="CU32" s="19"/>
      <c r="CV32" s="19"/>
      <c r="CW32" s="19"/>
      <c r="CX32" s="20"/>
    </row>
    <row r="33" spans="1:102" ht="23.25" customHeight="1" x14ac:dyDescent="0.15">
      <c r="A33" s="1103" t="str">
        <f>IF(A31&gt;=43586,"令和"&amp;IF(YEAR(A31)-2018=1,"元",YEAR(A31)-2018)&amp;"年","平成"&amp;(YEAR(A31)-1988)&amp;"年")</f>
        <v>令和8年</v>
      </c>
      <c r="B33" s="489"/>
      <c r="C33" s="489"/>
      <c r="D33" s="489"/>
      <c r="E33" s="489"/>
      <c r="F33" s="489"/>
      <c r="G33" s="489"/>
      <c r="H33" s="1104"/>
      <c r="I33" s="1081">
        <f>AS29+1</f>
        <v>46061</v>
      </c>
      <c r="J33" s="1082"/>
      <c r="K33" s="1082"/>
      <c r="L33" s="123"/>
      <c r="M33" s="21"/>
      <c r="N33" s="22"/>
      <c r="O33" s="1051">
        <f>I33+1</f>
        <v>46062</v>
      </c>
      <c r="P33" s="1052"/>
      <c r="Q33" s="1052"/>
      <c r="R33" s="119"/>
      <c r="S33" s="21"/>
      <c r="T33" s="22"/>
      <c r="U33" s="1051">
        <f>O33+1</f>
        <v>46063</v>
      </c>
      <c r="V33" s="1052"/>
      <c r="W33" s="1052"/>
      <c r="X33" s="119"/>
      <c r="Y33" s="21"/>
      <c r="Z33" s="22"/>
      <c r="AA33" s="1051">
        <f>U33+1</f>
        <v>46064</v>
      </c>
      <c r="AB33" s="1052"/>
      <c r="AC33" s="1052"/>
      <c r="AD33" s="119"/>
      <c r="AE33" s="21"/>
      <c r="AF33" s="22"/>
      <c r="AG33" s="1051">
        <f>AA33+1</f>
        <v>46065</v>
      </c>
      <c r="AH33" s="1052"/>
      <c r="AI33" s="1052"/>
      <c r="AJ33" s="119"/>
      <c r="AK33" s="21"/>
      <c r="AL33" s="22"/>
      <c r="AM33" s="1051">
        <f>AG33+1</f>
        <v>46066</v>
      </c>
      <c r="AN33" s="1052"/>
      <c r="AO33" s="1052"/>
      <c r="AP33" s="119"/>
      <c r="AQ33" s="21"/>
      <c r="AR33" s="22"/>
      <c r="AS33" s="1057">
        <f>AM33+1</f>
        <v>46067</v>
      </c>
      <c r="AT33" s="1058"/>
      <c r="AU33" s="1058"/>
      <c r="AV33" s="119"/>
      <c r="AW33" s="21"/>
      <c r="AX33" s="22"/>
      <c r="BA33" s="1103" t="str">
        <f>IF(BA31&gt;=43586,"令和"&amp;IF(YEAR(BA31)-2018=1,"元",YEAR(BA31)-2018)&amp;"年","平成"&amp;(YEAR(BA31)-1988)&amp;"年")</f>
        <v>令和8年</v>
      </c>
      <c r="BB33" s="489"/>
      <c r="BC33" s="489"/>
      <c r="BD33" s="489"/>
      <c r="BE33" s="489"/>
      <c r="BF33" s="489"/>
      <c r="BG33" s="489"/>
      <c r="BH33" s="1104"/>
      <c r="BI33" s="1081">
        <f>CS29+1</f>
        <v>46145</v>
      </c>
      <c r="BJ33" s="1082"/>
      <c r="BK33" s="1082"/>
      <c r="BL33" s="123"/>
      <c r="BM33" s="21"/>
      <c r="BN33" s="22"/>
      <c r="BO33" s="1051">
        <f>BI33+1</f>
        <v>46146</v>
      </c>
      <c r="BP33" s="1052"/>
      <c r="BQ33" s="1052"/>
      <c r="BR33" s="119"/>
      <c r="BS33" s="21"/>
      <c r="BT33" s="22"/>
      <c r="BU33" s="1051">
        <f>BO33+1</f>
        <v>46147</v>
      </c>
      <c r="BV33" s="1052"/>
      <c r="BW33" s="1052"/>
      <c r="BX33" s="119"/>
      <c r="BY33" s="21"/>
      <c r="BZ33" s="22"/>
      <c r="CA33" s="1051">
        <f>BU33+1</f>
        <v>46148</v>
      </c>
      <c r="CB33" s="1052"/>
      <c r="CC33" s="1052"/>
      <c r="CD33" s="119"/>
      <c r="CE33" s="21"/>
      <c r="CF33" s="22"/>
      <c r="CG33" s="1051">
        <f>CA33+1</f>
        <v>46149</v>
      </c>
      <c r="CH33" s="1052"/>
      <c r="CI33" s="1052"/>
      <c r="CJ33" s="119"/>
      <c r="CK33" s="21"/>
      <c r="CL33" s="22"/>
      <c r="CM33" s="1051">
        <f>CG33+1</f>
        <v>46150</v>
      </c>
      <c r="CN33" s="1052"/>
      <c r="CO33" s="1052"/>
      <c r="CP33" s="119"/>
      <c r="CQ33" s="21"/>
      <c r="CR33" s="22"/>
      <c r="CS33" s="1057">
        <f>CM33+1</f>
        <v>46151</v>
      </c>
      <c r="CT33" s="1058"/>
      <c r="CU33" s="1058"/>
      <c r="CV33" s="119"/>
      <c r="CW33" s="21"/>
      <c r="CX33" s="22"/>
    </row>
    <row r="34" spans="1:102" ht="23.25" customHeight="1" x14ac:dyDescent="0.15">
      <c r="A34" s="1103"/>
      <c r="B34" s="489"/>
      <c r="C34" s="489"/>
      <c r="D34" s="489"/>
      <c r="E34" s="489"/>
      <c r="F34" s="489"/>
      <c r="G34" s="489"/>
      <c r="H34" s="1104"/>
      <c r="I34" s="1083"/>
      <c r="J34" s="1084"/>
      <c r="K34" s="1084"/>
      <c r="L34" s="124"/>
      <c r="N34" s="17"/>
      <c r="O34" s="1053"/>
      <c r="P34" s="1054"/>
      <c r="Q34" s="1054"/>
      <c r="R34" s="121"/>
      <c r="T34" s="17"/>
      <c r="U34" s="1053"/>
      <c r="V34" s="1054"/>
      <c r="W34" s="1054"/>
      <c r="X34" s="121"/>
      <c r="Z34" s="17"/>
      <c r="AA34" s="1053"/>
      <c r="AB34" s="1054"/>
      <c r="AC34" s="1054"/>
      <c r="AD34" s="121"/>
      <c r="AF34" s="17"/>
      <c r="AG34" s="1053"/>
      <c r="AH34" s="1054"/>
      <c r="AI34" s="1054"/>
      <c r="AJ34" s="121"/>
      <c r="AL34" s="17"/>
      <c r="AM34" s="1053"/>
      <c r="AN34" s="1054"/>
      <c r="AO34" s="1054"/>
      <c r="AP34" s="121"/>
      <c r="AR34" s="17"/>
      <c r="AS34" s="1057"/>
      <c r="AT34" s="1058"/>
      <c r="AU34" s="1058"/>
      <c r="AV34" s="121"/>
      <c r="AX34" s="17"/>
      <c r="BA34" s="1103"/>
      <c r="BB34" s="489"/>
      <c r="BC34" s="489"/>
      <c r="BD34" s="489"/>
      <c r="BE34" s="489"/>
      <c r="BF34" s="489"/>
      <c r="BG34" s="489"/>
      <c r="BH34" s="1104"/>
      <c r="BI34" s="1083"/>
      <c r="BJ34" s="1084"/>
      <c r="BK34" s="1084"/>
      <c r="BL34" s="124"/>
      <c r="BN34" s="17"/>
      <c r="BO34" s="1053"/>
      <c r="BP34" s="1054"/>
      <c r="BQ34" s="1054"/>
      <c r="BR34" s="121"/>
      <c r="BT34" s="17"/>
      <c r="BU34" s="1053"/>
      <c r="BV34" s="1054"/>
      <c r="BW34" s="1054"/>
      <c r="BX34" s="121"/>
      <c r="BZ34" s="17"/>
      <c r="CA34" s="1053"/>
      <c r="CB34" s="1054"/>
      <c r="CC34" s="1054"/>
      <c r="CD34" s="121"/>
      <c r="CF34" s="17"/>
      <c r="CG34" s="1053"/>
      <c r="CH34" s="1054"/>
      <c r="CI34" s="1054"/>
      <c r="CJ34" s="121"/>
      <c r="CL34" s="17"/>
      <c r="CM34" s="1053"/>
      <c r="CN34" s="1054"/>
      <c r="CO34" s="1054"/>
      <c r="CP34" s="121"/>
      <c r="CR34" s="17"/>
      <c r="CS34" s="1057"/>
      <c r="CT34" s="1058"/>
      <c r="CU34" s="1058"/>
      <c r="CV34" s="121"/>
      <c r="CX34" s="17"/>
    </row>
    <row r="35" spans="1:102" ht="23.25" customHeight="1" x14ac:dyDescent="0.15">
      <c r="A35" s="28"/>
      <c r="B35" s="21"/>
      <c r="C35" s="21"/>
      <c r="D35" s="21"/>
      <c r="E35" s="21"/>
      <c r="F35" s="21"/>
      <c r="G35" s="21"/>
      <c r="H35" s="22"/>
      <c r="I35" s="1083"/>
      <c r="J35" s="1084"/>
      <c r="K35" s="1084"/>
      <c r="L35" s="124"/>
      <c r="N35" s="17"/>
      <c r="O35" s="1053"/>
      <c r="P35" s="1054"/>
      <c r="Q35" s="1054"/>
      <c r="R35" s="121"/>
      <c r="T35" s="17"/>
      <c r="U35" s="1053"/>
      <c r="V35" s="1054"/>
      <c r="W35" s="1054"/>
      <c r="X35" s="121"/>
      <c r="Z35" s="17"/>
      <c r="AA35" s="1053"/>
      <c r="AB35" s="1054"/>
      <c r="AC35" s="1054"/>
      <c r="AD35" s="121"/>
      <c r="AF35" s="17"/>
      <c r="AG35" s="1053"/>
      <c r="AH35" s="1054"/>
      <c r="AI35" s="1054"/>
      <c r="AJ35" s="121"/>
      <c r="AL35" s="17"/>
      <c r="AM35" s="1053"/>
      <c r="AN35" s="1054"/>
      <c r="AO35" s="1054"/>
      <c r="AP35" s="121"/>
      <c r="AR35" s="17"/>
      <c r="AS35" s="1057"/>
      <c r="AT35" s="1058"/>
      <c r="AU35" s="1058"/>
      <c r="AV35" s="121"/>
      <c r="AX35" s="17"/>
      <c r="BA35" s="28"/>
      <c r="BB35" s="21"/>
      <c r="BC35" s="21"/>
      <c r="BD35" s="21"/>
      <c r="BE35" s="21"/>
      <c r="BF35" s="21"/>
      <c r="BG35" s="21"/>
      <c r="BH35" s="22"/>
      <c r="BI35" s="1083"/>
      <c r="BJ35" s="1084"/>
      <c r="BK35" s="1084"/>
      <c r="BL35" s="124"/>
      <c r="BN35" s="17"/>
      <c r="BO35" s="1053"/>
      <c r="BP35" s="1054"/>
      <c r="BQ35" s="1054"/>
      <c r="BR35" s="121"/>
      <c r="BT35" s="17"/>
      <c r="BU35" s="1053"/>
      <c r="BV35" s="1054"/>
      <c r="BW35" s="1054"/>
      <c r="BX35" s="121"/>
      <c r="BZ35" s="17"/>
      <c r="CA35" s="1053"/>
      <c r="CB35" s="1054"/>
      <c r="CC35" s="1054"/>
      <c r="CD35" s="121"/>
      <c r="CF35" s="17"/>
      <c r="CG35" s="1053"/>
      <c r="CH35" s="1054"/>
      <c r="CI35" s="1054"/>
      <c r="CJ35" s="121"/>
      <c r="CL35" s="17"/>
      <c r="CM35" s="1053"/>
      <c r="CN35" s="1054"/>
      <c r="CO35" s="1054"/>
      <c r="CP35" s="121"/>
      <c r="CR35" s="17"/>
      <c r="CS35" s="1057"/>
      <c r="CT35" s="1058"/>
      <c r="CU35" s="1058"/>
      <c r="CV35" s="121"/>
      <c r="CX35" s="17"/>
    </row>
    <row r="36" spans="1:102" ht="22.5" customHeight="1" x14ac:dyDescent="0.15">
      <c r="A36" s="23"/>
      <c r="H36" s="17"/>
      <c r="I36" s="18"/>
      <c r="J36" s="19"/>
      <c r="K36" s="19"/>
      <c r="L36" s="19"/>
      <c r="M36" s="19"/>
      <c r="N36" s="20"/>
      <c r="O36" s="18"/>
      <c r="P36" s="19"/>
      <c r="Q36" s="19"/>
      <c r="R36" s="19"/>
      <c r="S36" s="19"/>
      <c r="T36" s="20"/>
      <c r="U36" s="18"/>
      <c r="V36" s="19"/>
      <c r="W36" s="19"/>
      <c r="X36" s="19"/>
      <c r="Y36" s="19"/>
      <c r="Z36" s="20"/>
      <c r="AA36" s="18"/>
      <c r="AB36" s="19"/>
      <c r="AC36" s="19"/>
      <c r="AD36" s="19"/>
      <c r="AE36" s="19"/>
      <c r="AF36" s="20"/>
      <c r="AG36" s="18"/>
      <c r="AH36" s="19"/>
      <c r="AI36" s="19"/>
      <c r="AJ36" s="19"/>
      <c r="AK36" s="19"/>
      <c r="AL36" s="20"/>
      <c r="AM36" s="18"/>
      <c r="AN36" s="19"/>
      <c r="AO36" s="19"/>
      <c r="AP36" s="19"/>
      <c r="AQ36" s="19"/>
      <c r="AR36" s="20"/>
      <c r="AS36" s="18"/>
      <c r="AT36" s="19"/>
      <c r="AU36" s="19"/>
      <c r="AV36" s="19"/>
      <c r="AW36" s="19"/>
      <c r="AX36" s="20"/>
      <c r="BA36" s="23"/>
      <c r="BH36" s="17"/>
      <c r="BI36" s="18"/>
      <c r="BJ36" s="19"/>
      <c r="BK36" s="19"/>
      <c r="BL36" s="19"/>
      <c r="BM36" s="19"/>
      <c r="BN36" s="20"/>
      <c r="BO36" s="18"/>
      <c r="BP36" s="19"/>
      <c r="BQ36" s="19"/>
      <c r="BR36" s="19"/>
      <c r="BS36" s="19"/>
      <c r="BT36" s="20"/>
      <c r="BU36" s="18"/>
      <c r="BV36" s="19"/>
      <c r="BW36" s="19"/>
      <c r="BX36" s="19"/>
      <c r="BY36" s="19"/>
      <c r="BZ36" s="20"/>
      <c r="CA36" s="18"/>
      <c r="CB36" s="19"/>
      <c r="CC36" s="19"/>
      <c r="CD36" s="19"/>
      <c r="CE36" s="19"/>
      <c r="CF36" s="20"/>
      <c r="CG36" s="18"/>
      <c r="CH36" s="19"/>
      <c r="CI36" s="19"/>
      <c r="CJ36" s="19"/>
      <c r="CK36" s="19"/>
      <c r="CL36" s="20"/>
      <c r="CM36" s="18"/>
      <c r="CN36" s="19"/>
      <c r="CO36" s="19"/>
      <c r="CP36" s="19"/>
      <c r="CQ36" s="19"/>
      <c r="CR36" s="20"/>
      <c r="CS36" s="18"/>
      <c r="CT36" s="19"/>
      <c r="CU36" s="19"/>
      <c r="CV36" s="19"/>
      <c r="CW36" s="19"/>
      <c r="CX36" s="20"/>
    </row>
    <row r="37" spans="1:102" ht="23.25" customHeight="1" x14ac:dyDescent="0.15">
      <c r="A37" s="23"/>
      <c r="H37" s="17"/>
      <c r="I37" s="1081">
        <f>AS33+1</f>
        <v>46068</v>
      </c>
      <c r="J37" s="1082"/>
      <c r="K37" s="1082"/>
      <c r="L37" s="123"/>
      <c r="M37" s="21"/>
      <c r="N37" s="22"/>
      <c r="O37" s="1051">
        <f>I37+1</f>
        <v>46069</v>
      </c>
      <c r="P37" s="1052"/>
      <c r="Q37" s="1052"/>
      <c r="R37" s="119"/>
      <c r="S37" s="21"/>
      <c r="T37" s="22"/>
      <c r="U37" s="1051">
        <f>O37+1</f>
        <v>46070</v>
      </c>
      <c r="V37" s="1052"/>
      <c r="W37" s="1052"/>
      <c r="X37" s="119"/>
      <c r="Y37" s="21"/>
      <c r="Z37" s="22"/>
      <c r="AA37" s="1051">
        <f>U37+1</f>
        <v>46071</v>
      </c>
      <c r="AB37" s="1052"/>
      <c r="AC37" s="1052"/>
      <c r="AD37" s="119"/>
      <c r="AE37" s="21"/>
      <c r="AF37" s="22"/>
      <c r="AG37" s="1051">
        <f>AA37+1</f>
        <v>46072</v>
      </c>
      <c r="AH37" s="1052"/>
      <c r="AI37" s="1052"/>
      <c r="AJ37" s="119"/>
      <c r="AK37" s="21"/>
      <c r="AL37" s="22"/>
      <c r="AM37" s="1051">
        <f>AG37+1</f>
        <v>46073</v>
      </c>
      <c r="AN37" s="1052"/>
      <c r="AO37" s="1052"/>
      <c r="AP37" s="119"/>
      <c r="AQ37" s="21"/>
      <c r="AR37" s="22"/>
      <c r="AS37" s="1057">
        <f>AM37+1</f>
        <v>46074</v>
      </c>
      <c r="AT37" s="1058"/>
      <c r="AU37" s="1058"/>
      <c r="AV37" s="119"/>
      <c r="AW37" s="21"/>
      <c r="AX37" s="22"/>
      <c r="BA37" s="23"/>
      <c r="BH37" s="17"/>
      <c r="BI37" s="1081">
        <f>CS33+1</f>
        <v>46152</v>
      </c>
      <c r="BJ37" s="1082"/>
      <c r="BK37" s="1082"/>
      <c r="BL37" s="123"/>
      <c r="BM37" s="21"/>
      <c r="BN37" s="22"/>
      <c r="BO37" s="1051">
        <f>BI37+1</f>
        <v>46153</v>
      </c>
      <c r="BP37" s="1052"/>
      <c r="BQ37" s="1052"/>
      <c r="BR37" s="119"/>
      <c r="BS37" s="21"/>
      <c r="BT37" s="22"/>
      <c r="BU37" s="1051">
        <f>BO37+1</f>
        <v>46154</v>
      </c>
      <c r="BV37" s="1052"/>
      <c r="BW37" s="1052"/>
      <c r="BX37" s="119"/>
      <c r="BY37" s="21"/>
      <c r="BZ37" s="22"/>
      <c r="CA37" s="1051">
        <f>BU37+1</f>
        <v>46155</v>
      </c>
      <c r="CB37" s="1052"/>
      <c r="CC37" s="1052"/>
      <c r="CD37" s="119"/>
      <c r="CE37" s="21"/>
      <c r="CF37" s="22"/>
      <c r="CG37" s="1051">
        <f>CA37+1</f>
        <v>46156</v>
      </c>
      <c r="CH37" s="1052"/>
      <c r="CI37" s="1052"/>
      <c r="CJ37" s="119"/>
      <c r="CK37" s="21"/>
      <c r="CL37" s="22"/>
      <c r="CM37" s="1051">
        <f>CG37+1</f>
        <v>46157</v>
      </c>
      <c r="CN37" s="1052"/>
      <c r="CO37" s="1052"/>
      <c r="CP37" s="119"/>
      <c r="CQ37" s="21"/>
      <c r="CR37" s="22"/>
      <c r="CS37" s="1057">
        <f>CM37+1</f>
        <v>46158</v>
      </c>
      <c r="CT37" s="1058"/>
      <c r="CU37" s="1058"/>
      <c r="CV37" s="119"/>
      <c r="CW37" s="21"/>
      <c r="CX37" s="22"/>
    </row>
    <row r="38" spans="1:102" ht="23.25" customHeight="1" x14ac:dyDescent="0.15">
      <c r="A38" s="23"/>
      <c r="H38" s="17"/>
      <c r="I38" s="1083"/>
      <c r="J38" s="1084"/>
      <c r="K38" s="1084"/>
      <c r="L38" s="124"/>
      <c r="N38" s="17"/>
      <c r="O38" s="1053"/>
      <c r="P38" s="1054"/>
      <c r="Q38" s="1054"/>
      <c r="R38" s="121"/>
      <c r="T38" s="17"/>
      <c r="U38" s="1053"/>
      <c r="V38" s="1054"/>
      <c r="W38" s="1054"/>
      <c r="X38" s="121"/>
      <c r="Z38" s="17"/>
      <c r="AA38" s="1053"/>
      <c r="AB38" s="1054"/>
      <c r="AC38" s="1054"/>
      <c r="AD38" s="121"/>
      <c r="AF38" s="17"/>
      <c r="AG38" s="1053"/>
      <c r="AH38" s="1054"/>
      <c r="AI38" s="1054"/>
      <c r="AJ38" s="121"/>
      <c r="AL38" s="17"/>
      <c r="AM38" s="1053"/>
      <c r="AN38" s="1054"/>
      <c r="AO38" s="1054"/>
      <c r="AP38" s="121"/>
      <c r="AR38" s="17"/>
      <c r="AS38" s="1057"/>
      <c r="AT38" s="1058"/>
      <c r="AU38" s="1058"/>
      <c r="AV38" s="121"/>
      <c r="AX38" s="17"/>
      <c r="BA38" s="23"/>
      <c r="BH38" s="17"/>
      <c r="BI38" s="1083"/>
      <c r="BJ38" s="1084"/>
      <c r="BK38" s="1084"/>
      <c r="BL38" s="124"/>
      <c r="BN38" s="17"/>
      <c r="BO38" s="1053"/>
      <c r="BP38" s="1054"/>
      <c r="BQ38" s="1054"/>
      <c r="BR38" s="121"/>
      <c r="BT38" s="17"/>
      <c r="BU38" s="1053"/>
      <c r="BV38" s="1054"/>
      <c r="BW38" s="1054"/>
      <c r="BX38" s="121"/>
      <c r="BZ38" s="17"/>
      <c r="CA38" s="1053"/>
      <c r="CB38" s="1054"/>
      <c r="CC38" s="1054"/>
      <c r="CD38" s="121"/>
      <c r="CF38" s="17"/>
      <c r="CG38" s="1053"/>
      <c r="CH38" s="1054"/>
      <c r="CI38" s="1054"/>
      <c r="CJ38" s="121"/>
      <c r="CL38" s="17"/>
      <c r="CM38" s="1053"/>
      <c r="CN38" s="1054"/>
      <c r="CO38" s="1054"/>
      <c r="CP38" s="121"/>
      <c r="CR38" s="17"/>
      <c r="CS38" s="1057"/>
      <c r="CT38" s="1058"/>
      <c r="CU38" s="1058"/>
      <c r="CV38" s="121"/>
      <c r="CX38" s="17"/>
    </row>
    <row r="39" spans="1:102" ht="48.75" customHeight="1" x14ac:dyDescent="0.15">
      <c r="A39" s="18"/>
      <c r="B39" s="19"/>
      <c r="C39" s="19"/>
      <c r="D39" s="19"/>
      <c r="E39" s="19"/>
      <c r="F39" s="19"/>
      <c r="G39" s="19"/>
      <c r="H39" s="20"/>
      <c r="I39" s="1083"/>
      <c r="J39" s="1084"/>
      <c r="K39" s="1084"/>
      <c r="L39" s="124"/>
      <c r="N39" s="17"/>
      <c r="O39" s="1053"/>
      <c r="P39" s="1054"/>
      <c r="Q39" s="1054"/>
      <c r="R39" s="121"/>
      <c r="T39" s="17"/>
      <c r="U39" s="1053"/>
      <c r="V39" s="1054"/>
      <c r="W39" s="1054"/>
      <c r="X39" s="121"/>
      <c r="Z39" s="17"/>
      <c r="AA39" s="1053"/>
      <c r="AB39" s="1054"/>
      <c r="AC39" s="1054"/>
      <c r="AD39" s="121"/>
      <c r="AF39" s="17"/>
      <c r="AG39" s="1053"/>
      <c r="AH39" s="1054"/>
      <c r="AI39" s="1054"/>
      <c r="AJ39" s="121"/>
      <c r="AL39" s="17"/>
      <c r="AM39" s="1053"/>
      <c r="AN39" s="1054"/>
      <c r="AO39" s="1054"/>
      <c r="AP39" s="121"/>
      <c r="AR39" s="17"/>
      <c r="AS39" s="1057"/>
      <c r="AT39" s="1058"/>
      <c r="AU39" s="1058"/>
      <c r="AV39" s="121"/>
      <c r="AX39" s="17"/>
      <c r="BA39" s="18"/>
      <c r="BB39" s="19"/>
      <c r="BC39" s="19"/>
      <c r="BD39" s="19"/>
      <c r="BE39" s="19"/>
      <c r="BF39" s="19"/>
      <c r="BG39" s="19"/>
      <c r="BH39" s="20"/>
      <c r="BI39" s="1083"/>
      <c r="BJ39" s="1084"/>
      <c r="BK39" s="1084"/>
      <c r="BL39" s="124"/>
      <c r="BN39" s="17"/>
      <c r="BO39" s="1053"/>
      <c r="BP39" s="1054"/>
      <c r="BQ39" s="1054"/>
      <c r="BR39" s="121"/>
      <c r="BT39" s="17"/>
      <c r="BU39" s="1053"/>
      <c r="BV39" s="1054"/>
      <c r="BW39" s="1054"/>
      <c r="BX39" s="121"/>
      <c r="BZ39" s="17"/>
      <c r="CA39" s="1053"/>
      <c r="CB39" s="1054"/>
      <c r="CC39" s="1054"/>
      <c r="CD39" s="121"/>
      <c r="CF39" s="17"/>
      <c r="CG39" s="1053"/>
      <c r="CH39" s="1054"/>
      <c r="CI39" s="1054"/>
      <c r="CJ39" s="121"/>
      <c r="CL39" s="17"/>
      <c r="CM39" s="1053"/>
      <c r="CN39" s="1054"/>
      <c r="CO39" s="1054"/>
      <c r="CP39" s="121"/>
      <c r="CR39" s="17"/>
      <c r="CS39" s="1057"/>
      <c r="CT39" s="1058"/>
      <c r="CU39" s="1058"/>
      <c r="CV39" s="121"/>
      <c r="CX39" s="17"/>
    </row>
    <row r="40" spans="1:102" ht="60.75" customHeight="1" x14ac:dyDescent="0.15">
      <c r="A40" s="1120">
        <f>A31</f>
        <v>46054</v>
      </c>
      <c r="B40" s="1121"/>
      <c r="C40" s="1121"/>
      <c r="D40" s="1121"/>
      <c r="E40" s="1121"/>
      <c r="F40" s="1121"/>
      <c r="G40" s="1121"/>
      <c r="H40" s="1121"/>
      <c r="I40" s="59"/>
      <c r="J40" s="96"/>
      <c r="K40" s="96"/>
      <c r="L40" s="96"/>
      <c r="M40" s="96"/>
      <c r="N40" s="96"/>
      <c r="O40" s="96"/>
      <c r="P40" s="96"/>
      <c r="Q40" s="96"/>
      <c r="R40" s="96"/>
      <c r="S40" s="96"/>
      <c r="T40" s="96"/>
      <c r="U40" s="96"/>
      <c r="V40" s="96"/>
      <c r="W40" s="96"/>
      <c r="X40" s="96"/>
      <c r="Y40" s="96"/>
      <c r="Z40" s="96"/>
      <c r="AA40" s="96"/>
      <c r="AB40" s="96"/>
      <c r="AC40" s="96"/>
      <c r="AD40" s="96"/>
      <c r="AE40" s="96"/>
      <c r="AF40" s="96"/>
      <c r="AG40" s="96"/>
      <c r="AH40" s="96"/>
      <c r="AI40" s="96"/>
      <c r="AJ40" s="96"/>
      <c r="AK40" s="96"/>
      <c r="AL40" s="96"/>
      <c r="AM40" s="96"/>
      <c r="AN40" s="96"/>
      <c r="AO40" s="96"/>
      <c r="AP40" s="96"/>
      <c r="AQ40" s="96"/>
      <c r="AR40" s="96"/>
      <c r="AS40" s="96"/>
      <c r="AT40" s="96"/>
      <c r="AU40" s="96"/>
      <c r="AV40" s="96"/>
      <c r="AW40" s="96"/>
      <c r="AX40" s="97"/>
      <c r="BA40" s="1120">
        <f>BA31</f>
        <v>46143</v>
      </c>
      <c r="BB40" s="1121"/>
      <c r="BC40" s="1121"/>
      <c r="BD40" s="1121"/>
      <c r="BE40" s="1121"/>
      <c r="BF40" s="1121"/>
      <c r="BG40" s="1121"/>
      <c r="BH40" s="1121"/>
      <c r="BI40" s="59"/>
      <c r="BJ40" s="96"/>
      <c r="BK40" s="96"/>
      <c r="BL40" s="96"/>
      <c r="BM40" s="96"/>
      <c r="BN40" s="96"/>
      <c r="BO40" s="96"/>
      <c r="BP40" s="96"/>
      <c r="BQ40" s="96"/>
      <c r="BR40" s="96"/>
      <c r="BS40" s="96"/>
      <c r="BT40" s="96"/>
      <c r="BU40" s="96"/>
      <c r="BV40" s="96"/>
      <c r="BW40" s="96"/>
      <c r="BX40" s="96"/>
      <c r="BY40" s="96"/>
      <c r="BZ40" s="96"/>
      <c r="CA40" s="96"/>
      <c r="CB40" s="96"/>
      <c r="CC40" s="96"/>
      <c r="CD40" s="96"/>
      <c r="CE40" s="96"/>
      <c r="CF40" s="96"/>
      <c r="CG40" s="96"/>
      <c r="CH40" s="96"/>
      <c r="CI40" s="96"/>
      <c r="CJ40" s="96"/>
      <c r="CK40" s="96"/>
      <c r="CL40" s="96"/>
      <c r="CM40" s="96"/>
      <c r="CN40" s="96"/>
      <c r="CO40" s="96"/>
      <c r="CP40" s="96"/>
      <c r="CQ40" s="96"/>
      <c r="CR40" s="96"/>
      <c r="CS40" s="96"/>
      <c r="CT40" s="96"/>
      <c r="CU40" s="96"/>
      <c r="CV40" s="96"/>
      <c r="CW40" s="96"/>
      <c r="CX40" s="97"/>
    </row>
    <row r="41" spans="1:102" ht="21.75" customHeight="1" x14ac:dyDescent="0.15">
      <c r="A41" s="1114">
        <f>A44</f>
        <v>46054</v>
      </c>
      <c r="B41" s="1115"/>
      <c r="C41" s="1115"/>
      <c r="D41" s="1115"/>
      <c r="E41" s="1115"/>
      <c r="F41" s="1115"/>
      <c r="G41" s="1115"/>
      <c r="H41" s="1116"/>
      <c r="I41" s="1094" t="s">
        <v>24</v>
      </c>
      <c r="J41" s="1095"/>
      <c r="K41" s="1095"/>
      <c r="L41" s="1096" t="s">
        <v>389</v>
      </c>
      <c r="M41" s="1096"/>
      <c r="N41" s="165"/>
      <c r="O41" s="1088" t="s">
        <v>56</v>
      </c>
      <c r="P41" s="1089"/>
      <c r="Q41" s="1089"/>
      <c r="R41" s="1090" t="s">
        <v>60</v>
      </c>
      <c r="S41" s="1090"/>
      <c r="T41" s="166"/>
      <c r="U41" s="1111" t="s">
        <v>53</v>
      </c>
      <c r="V41" s="1112"/>
      <c r="W41" s="1112"/>
      <c r="X41" s="1113" t="s">
        <v>504</v>
      </c>
      <c r="Y41" s="1113"/>
      <c r="Z41" s="169"/>
      <c r="AA41" s="1088" t="s">
        <v>57</v>
      </c>
      <c r="AB41" s="1089"/>
      <c r="AC41" s="1089"/>
      <c r="AD41" s="1090" t="s">
        <v>511</v>
      </c>
      <c r="AE41" s="1090"/>
      <c r="AF41" s="166"/>
      <c r="AG41" s="1111" t="s">
        <v>58</v>
      </c>
      <c r="AH41" s="1112"/>
      <c r="AI41" s="1112"/>
      <c r="AJ41" s="1113" t="s">
        <v>495</v>
      </c>
      <c r="AK41" s="1113"/>
      <c r="AL41" s="169"/>
      <c r="AM41" s="1088" t="s">
        <v>59</v>
      </c>
      <c r="AN41" s="1089"/>
      <c r="AO41" s="1089"/>
      <c r="AP41" s="1090" t="s">
        <v>506</v>
      </c>
      <c r="AQ41" s="1090"/>
      <c r="AR41" s="166"/>
      <c r="AS41" s="1091" t="s">
        <v>62</v>
      </c>
      <c r="AT41" s="1092"/>
      <c r="AU41" s="1092"/>
      <c r="AV41" s="1093" t="s">
        <v>512</v>
      </c>
      <c r="AW41" s="1093"/>
      <c r="AX41" s="168"/>
      <c r="BA41" s="1114">
        <f>BA44</f>
        <v>46143</v>
      </c>
      <c r="BB41" s="1115"/>
      <c r="BC41" s="1115"/>
      <c r="BD41" s="1115"/>
      <c r="BE41" s="1115"/>
      <c r="BF41" s="1115"/>
      <c r="BG41" s="1115"/>
      <c r="BH41" s="1116"/>
      <c r="BI41" s="1094" t="s">
        <v>24</v>
      </c>
      <c r="BJ41" s="1095"/>
      <c r="BK41" s="1095"/>
      <c r="BL41" s="1096" t="s">
        <v>508</v>
      </c>
      <c r="BM41" s="1096"/>
      <c r="BN41" s="165"/>
      <c r="BO41" s="1088" t="s">
        <v>56</v>
      </c>
      <c r="BP41" s="1089"/>
      <c r="BQ41" s="1089"/>
      <c r="BR41" s="1090" t="s">
        <v>513</v>
      </c>
      <c r="BS41" s="1090"/>
      <c r="BT41" s="166"/>
      <c r="BU41" s="1111" t="s">
        <v>53</v>
      </c>
      <c r="BV41" s="1112"/>
      <c r="BW41" s="1112"/>
      <c r="BX41" s="1113" t="s">
        <v>498</v>
      </c>
      <c r="BY41" s="1113"/>
      <c r="BZ41" s="169"/>
      <c r="CA41" s="1088" t="s">
        <v>57</v>
      </c>
      <c r="CB41" s="1089"/>
      <c r="CC41" s="1089"/>
      <c r="CD41" s="1090" t="s">
        <v>505</v>
      </c>
      <c r="CE41" s="1090"/>
      <c r="CF41" s="166"/>
      <c r="CG41" s="1111" t="s">
        <v>58</v>
      </c>
      <c r="CH41" s="1112"/>
      <c r="CI41" s="1112"/>
      <c r="CJ41" s="1113" t="s">
        <v>495</v>
      </c>
      <c r="CK41" s="1113"/>
      <c r="CL41" s="169"/>
      <c r="CM41" s="1088" t="s">
        <v>59</v>
      </c>
      <c r="CN41" s="1089"/>
      <c r="CO41" s="1089"/>
      <c r="CP41" s="1090" t="s">
        <v>506</v>
      </c>
      <c r="CQ41" s="1090"/>
      <c r="CR41" s="166"/>
      <c r="CS41" s="1091" t="s">
        <v>62</v>
      </c>
      <c r="CT41" s="1092"/>
      <c r="CU41" s="1092"/>
      <c r="CV41" s="1093" t="s">
        <v>500</v>
      </c>
      <c r="CW41" s="1093"/>
      <c r="CX41" s="168"/>
    </row>
    <row r="42" spans="1:102" ht="23.25" customHeight="1" x14ac:dyDescent="0.15">
      <c r="A42" s="1117"/>
      <c r="B42" s="1118"/>
      <c r="C42" s="1118"/>
      <c r="D42" s="1118"/>
      <c r="E42" s="1118"/>
      <c r="F42" s="1118"/>
      <c r="G42" s="1118"/>
      <c r="H42" s="1119"/>
      <c r="I42" s="1081">
        <f>AS37+1</f>
        <v>46075</v>
      </c>
      <c r="J42" s="1082"/>
      <c r="K42" s="1082"/>
      <c r="L42" s="123"/>
      <c r="M42" s="21"/>
      <c r="N42" s="22"/>
      <c r="O42" s="1051">
        <f>I42+1</f>
        <v>46076</v>
      </c>
      <c r="P42" s="1052"/>
      <c r="Q42" s="1052"/>
      <c r="R42" s="119"/>
      <c r="S42" s="21"/>
      <c r="T42" s="22"/>
      <c r="U42" s="1051">
        <f>O42+1</f>
        <v>46077</v>
      </c>
      <c r="V42" s="1052"/>
      <c r="W42" s="1052"/>
      <c r="X42" s="119"/>
      <c r="Y42" s="21"/>
      <c r="Z42" s="22"/>
      <c r="AA42" s="1051">
        <f>U42+1</f>
        <v>46078</v>
      </c>
      <c r="AB42" s="1052"/>
      <c r="AC42" s="1052"/>
      <c r="AD42" s="119"/>
      <c r="AE42" s="21"/>
      <c r="AF42" s="22"/>
      <c r="AG42" s="1051">
        <f>AA42+1</f>
        <v>46079</v>
      </c>
      <c r="AH42" s="1052"/>
      <c r="AI42" s="1052"/>
      <c r="AJ42" s="119"/>
      <c r="AK42" s="21"/>
      <c r="AL42" s="22"/>
      <c r="AM42" s="1051">
        <f>AG42+1</f>
        <v>46080</v>
      </c>
      <c r="AN42" s="1052"/>
      <c r="AO42" s="1052"/>
      <c r="AP42" s="119"/>
      <c r="AQ42" s="21"/>
      <c r="AR42" s="22"/>
      <c r="AS42" s="1057">
        <f>AM42+1</f>
        <v>46081</v>
      </c>
      <c r="AT42" s="1058"/>
      <c r="AU42" s="1058"/>
      <c r="AV42" s="119"/>
      <c r="AW42" s="21"/>
      <c r="AX42" s="22"/>
      <c r="BA42" s="1117"/>
      <c r="BB42" s="1118"/>
      <c r="BC42" s="1118"/>
      <c r="BD42" s="1118"/>
      <c r="BE42" s="1118"/>
      <c r="BF42" s="1118"/>
      <c r="BG42" s="1118"/>
      <c r="BH42" s="1119"/>
      <c r="BI42" s="1081">
        <f>CS37+1</f>
        <v>46159</v>
      </c>
      <c r="BJ42" s="1082"/>
      <c r="BK42" s="1082"/>
      <c r="BL42" s="123"/>
      <c r="BM42" s="21"/>
      <c r="BN42" s="22"/>
      <c r="BO42" s="1051">
        <f>BI42+1</f>
        <v>46160</v>
      </c>
      <c r="BP42" s="1052"/>
      <c r="BQ42" s="1052"/>
      <c r="BR42" s="119"/>
      <c r="BS42" s="21"/>
      <c r="BT42" s="22"/>
      <c r="BU42" s="1051">
        <f>BO42+1</f>
        <v>46161</v>
      </c>
      <c r="BV42" s="1052"/>
      <c r="BW42" s="1052"/>
      <c r="BX42" s="119"/>
      <c r="BY42" s="21"/>
      <c r="BZ42" s="22"/>
      <c r="CA42" s="1051">
        <f>BU42+1</f>
        <v>46162</v>
      </c>
      <c r="CB42" s="1052"/>
      <c r="CC42" s="1052"/>
      <c r="CD42" s="119"/>
      <c r="CE42" s="21"/>
      <c r="CF42" s="22"/>
      <c r="CG42" s="1051">
        <f>CA42+1</f>
        <v>46163</v>
      </c>
      <c r="CH42" s="1052"/>
      <c r="CI42" s="1052"/>
      <c r="CJ42" s="119"/>
      <c r="CK42" s="21"/>
      <c r="CL42" s="22"/>
      <c r="CM42" s="1051">
        <f>CG42+1</f>
        <v>46164</v>
      </c>
      <c r="CN42" s="1052"/>
      <c r="CO42" s="1052"/>
      <c r="CP42" s="119"/>
      <c r="CQ42" s="21"/>
      <c r="CR42" s="22"/>
      <c r="CS42" s="1057">
        <f>CM42+1</f>
        <v>46165</v>
      </c>
      <c r="CT42" s="1058"/>
      <c r="CU42" s="1058"/>
      <c r="CV42" s="119"/>
      <c r="CW42" s="21"/>
      <c r="CX42" s="22"/>
    </row>
    <row r="43" spans="1:102" ht="23.25" customHeight="1" x14ac:dyDescent="0.15">
      <c r="A43" s="1117"/>
      <c r="B43" s="1118"/>
      <c r="C43" s="1118"/>
      <c r="D43" s="1118"/>
      <c r="E43" s="1118"/>
      <c r="F43" s="1118"/>
      <c r="G43" s="1118"/>
      <c r="H43" s="1119"/>
      <c r="I43" s="1083"/>
      <c r="J43" s="1084"/>
      <c r="K43" s="1084"/>
      <c r="L43" s="124"/>
      <c r="N43" s="17"/>
      <c r="O43" s="1053"/>
      <c r="P43" s="1054"/>
      <c r="Q43" s="1054"/>
      <c r="R43" s="121"/>
      <c r="T43" s="17"/>
      <c r="U43" s="1053"/>
      <c r="V43" s="1054"/>
      <c r="W43" s="1054"/>
      <c r="X43" s="121"/>
      <c r="Z43" s="17"/>
      <c r="AA43" s="1053"/>
      <c r="AB43" s="1054"/>
      <c r="AC43" s="1054"/>
      <c r="AD43" s="121"/>
      <c r="AF43" s="17"/>
      <c r="AG43" s="1053"/>
      <c r="AH43" s="1054"/>
      <c r="AI43" s="1054"/>
      <c r="AJ43" s="121"/>
      <c r="AL43" s="17"/>
      <c r="AM43" s="1053"/>
      <c r="AN43" s="1054"/>
      <c r="AO43" s="1054"/>
      <c r="AP43" s="121"/>
      <c r="AR43" s="17"/>
      <c r="AS43" s="1057"/>
      <c r="AT43" s="1058"/>
      <c r="AU43" s="1058"/>
      <c r="AV43" s="121"/>
      <c r="AX43" s="17"/>
      <c r="BA43" s="1117"/>
      <c r="BB43" s="1118"/>
      <c r="BC43" s="1118"/>
      <c r="BD43" s="1118"/>
      <c r="BE43" s="1118"/>
      <c r="BF43" s="1118"/>
      <c r="BG43" s="1118"/>
      <c r="BH43" s="1119"/>
      <c r="BI43" s="1083"/>
      <c r="BJ43" s="1084"/>
      <c r="BK43" s="1084"/>
      <c r="BL43" s="124"/>
      <c r="BN43" s="17"/>
      <c r="BO43" s="1053"/>
      <c r="BP43" s="1054"/>
      <c r="BQ43" s="1054"/>
      <c r="BR43" s="121"/>
      <c r="BT43" s="17"/>
      <c r="BU43" s="1053"/>
      <c r="BV43" s="1054"/>
      <c r="BW43" s="1054"/>
      <c r="BX43" s="121"/>
      <c r="BZ43" s="17"/>
      <c r="CA43" s="1053"/>
      <c r="CB43" s="1054"/>
      <c r="CC43" s="1054"/>
      <c r="CD43" s="121"/>
      <c r="CF43" s="17"/>
      <c r="CG43" s="1053"/>
      <c r="CH43" s="1054"/>
      <c r="CI43" s="1054"/>
      <c r="CJ43" s="121"/>
      <c r="CL43" s="17"/>
      <c r="CM43" s="1053"/>
      <c r="CN43" s="1054"/>
      <c r="CO43" s="1054"/>
      <c r="CP43" s="121"/>
      <c r="CR43" s="17"/>
      <c r="CS43" s="1057"/>
      <c r="CT43" s="1058"/>
      <c r="CU43" s="1058"/>
      <c r="CV43" s="121"/>
      <c r="CX43" s="17"/>
    </row>
    <row r="44" spans="1:102" ht="23.25" customHeight="1" x14ac:dyDescent="0.15">
      <c r="A44" s="1078">
        <f>A31</f>
        <v>46054</v>
      </c>
      <c r="B44" s="1079"/>
      <c r="C44" s="1079"/>
      <c r="D44" s="1079"/>
      <c r="E44" s="1079" t="s">
        <v>358</v>
      </c>
      <c r="F44" s="1079"/>
      <c r="G44" s="1079"/>
      <c r="H44" s="1080"/>
      <c r="I44" s="1083"/>
      <c r="J44" s="1084"/>
      <c r="K44" s="1084"/>
      <c r="L44" s="124"/>
      <c r="N44" s="17"/>
      <c r="O44" s="1053"/>
      <c r="P44" s="1054"/>
      <c r="Q44" s="1054"/>
      <c r="R44" s="121"/>
      <c r="T44" s="17"/>
      <c r="U44" s="1053"/>
      <c r="V44" s="1054"/>
      <c r="W44" s="1054"/>
      <c r="X44" s="121"/>
      <c r="Z44" s="17"/>
      <c r="AA44" s="1053"/>
      <c r="AB44" s="1054"/>
      <c r="AC44" s="1054"/>
      <c r="AD44" s="121"/>
      <c r="AF44" s="17"/>
      <c r="AG44" s="1053"/>
      <c r="AH44" s="1054"/>
      <c r="AI44" s="1054"/>
      <c r="AJ44" s="121"/>
      <c r="AL44" s="17"/>
      <c r="AM44" s="1053"/>
      <c r="AN44" s="1054"/>
      <c r="AO44" s="1054"/>
      <c r="AP44" s="121"/>
      <c r="AR44" s="17"/>
      <c r="AS44" s="1057"/>
      <c r="AT44" s="1058"/>
      <c r="AU44" s="1058"/>
      <c r="AV44" s="121"/>
      <c r="AX44" s="17"/>
      <c r="BA44" s="1078">
        <f>BA31</f>
        <v>46143</v>
      </c>
      <c r="BB44" s="1079"/>
      <c r="BC44" s="1079"/>
      <c r="BD44" s="1079"/>
      <c r="BE44" s="1079" t="s">
        <v>358</v>
      </c>
      <c r="BF44" s="1079"/>
      <c r="BG44" s="1079"/>
      <c r="BH44" s="1080"/>
      <c r="BI44" s="1083"/>
      <c r="BJ44" s="1084"/>
      <c r="BK44" s="1084"/>
      <c r="BL44" s="124"/>
      <c r="BN44" s="17"/>
      <c r="BO44" s="1053"/>
      <c r="BP44" s="1054"/>
      <c r="BQ44" s="1054"/>
      <c r="BR44" s="121"/>
      <c r="BT44" s="17"/>
      <c r="BU44" s="1053"/>
      <c r="BV44" s="1054"/>
      <c r="BW44" s="1054"/>
      <c r="BX44" s="121"/>
      <c r="BZ44" s="17"/>
      <c r="CA44" s="1053"/>
      <c r="CB44" s="1054"/>
      <c r="CC44" s="1054"/>
      <c r="CD44" s="121"/>
      <c r="CF44" s="17"/>
      <c r="CG44" s="1053"/>
      <c r="CH44" s="1054"/>
      <c r="CI44" s="1054"/>
      <c r="CJ44" s="121"/>
      <c r="CL44" s="17"/>
      <c r="CM44" s="1053"/>
      <c r="CN44" s="1054"/>
      <c r="CO44" s="1054"/>
      <c r="CP44" s="121"/>
      <c r="CR44" s="17"/>
      <c r="CS44" s="1057"/>
      <c r="CT44" s="1058"/>
      <c r="CU44" s="1058"/>
      <c r="CV44" s="121"/>
      <c r="CX44" s="17"/>
    </row>
    <row r="45" spans="1:102" ht="34.5" customHeight="1" x14ac:dyDescent="0.15">
      <c r="A45" s="1078"/>
      <c r="B45" s="1079"/>
      <c r="C45" s="1079"/>
      <c r="D45" s="1079"/>
      <c r="E45" s="1079" t="str">
        <f>(YEAR(A44)-1988)&amp;"年"</f>
        <v>38年</v>
      </c>
      <c r="F45" s="1079"/>
      <c r="G45" s="1079"/>
      <c r="H45" s="1080"/>
      <c r="I45" s="18"/>
      <c r="J45" s="19"/>
      <c r="K45" s="19"/>
      <c r="L45" s="19"/>
      <c r="M45" s="19"/>
      <c r="N45" s="20"/>
      <c r="O45" s="18"/>
      <c r="P45" s="19"/>
      <c r="Q45" s="19"/>
      <c r="R45" s="19"/>
      <c r="S45" s="19"/>
      <c r="T45" s="20"/>
      <c r="U45" s="18"/>
      <c r="V45" s="19"/>
      <c r="W45" s="19"/>
      <c r="X45" s="19"/>
      <c r="Y45" s="19"/>
      <c r="Z45" s="20"/>
      <c r="AA45" s="18"/>
      <c r="AB45" s="19"/>
      <c r="AC45" s="19"/>
      <c r="AD45" s="19"/>
      <c r="AE45" s="19"/>
      <c r="AF45" s="20"/>
      <c r="AG45" s="18"/>
      <c r="AH45" s="19"/>
      <c r="AI45" s="19"/>
      <c r="AJ45" s="19"/>
      <c r="AK45" s="19"/>
      <c r="AL45" s="20"/>
      <c r="AM45" s="18"/>
      <c r="AN45" s="19"/>
      <c r="AO45" s="19"/>
      <c r="AP45" s="19"/>
      <c r="AQ45" s="19"/>
      <c r="AR45" s="20"/>
      <c r="AS45" s="18"/>
      <c r="AT45" s="19"/>
      <c r="AU45" s="19"/>
      <c r="AV45" s="19"/>
      <c r="AW45" s="19"/>
      <c r="AX45" s="20"/>
      <c r="BA45" s="1078"/>
      <c r="BB45" s="1079"/>
      <c r="BC45" s="1079"/>
      <c r="BD45" s="1079"/>
      <c r="BE45" s="1079" t="str">
        <f>(YEAR(BA44)-1988)&amp;"年"</f>
        <v>38年</v>
      </c>
      <c r="BF45" s="1079"/>
      <c r="BG45" s="1079"/>
      <c r="BH45" s="1080"/>
      <c r="BI45" s="18"/>
      <c r="BJ45" s="19"/>
      <c r="BK45" s="19"/>
      <c r="BL45" s="19"/>
      <c r="BM45" s="19"/>
      <c r="BN45" s="20"/>
      <c r="BO45" s="18"/>
      <c r="BP45" s="19"/>
      <c r="BQ45" s="19"/>
      <c r="BR45" s="19"/>
      <c r="BS45" s="19"/>
      <c r="BT45" s="20"/>
      <c r="BU45" s="18"/>
      <c r="BV45" s="19"/>
      <c r="BW45" s="19"/>
      <c r="BX45" s="19"/>
      <c r="BY45" s="19"/>
      <c r="BZ45" s="20"/>
      <c r="CA45" s="18"/>
      <c r="CB45" s="19"/>
      <c r="CC45" s="19"/>
      <c r="CD45" s="19"/>
      <c r="CE45" s="19"/>
      <c r="CF45" s="20"/>
      <c r="CG45" s="18"/>
      <c r="CH45" s="19"/>
      <c r="CI45" s="19"/>
      <c r="CJ45" s="19"/>
      <c r="CK45" s="19"/>
      <c r="CL45" s="20"/>
      <c r="CM45" s="18"/>
      <c r="CN45" s="19"/>
      <c r="CO45" s="19"/>
      <c r="CP45" s="19"/>
      <c r="CQ45" s="19"/>
      <c r="CR45" s="20"/>
      <c r="CS45" s="18"/>
      <c r="CT45" s="19"/>
      <c r="CU45" s="19"/>
      <c r="CV45" s="19"/>
      <c r="CW45" s="19"/>
      <c r="CX45" s="20"/>
    </row>
    <row r="46" spans="1:102" ht="23.25" customHeight="1" x14ac:dyDescent="0.15">
      <c r="A46" s="1071" t="str">
        <f>IF(A44&gt;=43586,"令和"&amp;IF(YEAR(A44)-2018=1,"元",YEAR(A44)-2018)&amp;"年","平成"&amp;(YEAR(A44)-1988)&amp;"年")</f>
        <v>令和8年</v>
      </c>
      <c r="B46" s="1072"/>
      <c r="C46" s="1072"/>
      <c r="D46" s="1072"/>
      <c r="E46" s="1072"/>
      <c r="F46" s="1072"/>
      <c r="G46" s="1072"/>
      <c r="H46" s="1073"/>
      <c r="I46" s="1074" t="str">
        <f>IF(DAY(AS42)+1&gt;IF(MONTH(A31)=12,31,DATE(YEAR(A31),MONTH(A31)+1,1)-A31),"",AS42+1)</f>
        <v/>
      </c>
      <c r="J46" s="1075"/>
      <c r="K46" s="1075"/>
      <c r="L46" s="123"/>
      <c r="M46" s="21"/>
      <c r="N46" s="22"/>
      <c r="O46" s="1051" t="str">
        <f>IF(I46="","",IF(DAY(I46)+1&gt;IF(MONTH(A31)=12,31,DATE(YEAR(A31),MONTH(A31)+1,1)-A31),"",I46+1))</f>
        <v/>
      </c>
      <c r="P46" s="1052"/>
      <c r="Q46" s="1052"/>
      <c r="R46" s="123"/>
      <c r="S46" s="21"/>
      <c r="T46" s="22"/>
      <c r="U46" s="1051" t="str">
        <f>IF(O46="","",IF(DAY(O46)+1&gt;IF(MONTH(A31)=12,31,DATE(YEAR(A31),MONTH(A31)+1,1)-A31),"",O46+1))</f>
        <v/>
      </c>
      <c r="V46" s="1052"/>
      <c r="W46" s="1052"/>
      <c r="X46" s="123"/>
      <c r="Y46" s="21"/>
      <c r="Z46" s="22"/>
      <c r="AA46" s="1051" t="str">
        <f>IF(U46="","",IF(DAY(U46)+1&gt;IF(MONTH(A31)=12,31,DATE(YEAR(A31),MONTH(A31)+1,1)-A31),"",U46+1))</f>
        <v/>
      </c>
      <c r="AB46" s="1052"/>
      <c r="AC46" s="1052"/>
      <c r="AD46" s="123"/>
      <c r="AE46" s="21"/>
      <c r="AF46" s="22"/>
      <c r="AG46" s="1051" t="str">
        <f>IF(AA46="","",IF(DAY(AA46)+1&gt;IF(MONTH(A31)=12,31,DATE(YEAR(A31),MONTH(A31)+1,1)-A31),"",AA46+1))</f>
        <v/>
      </c>
      <c r="AH46" s="1052"/>
      <c r="AI46" s="1052"/>
      <c r="AJ46" s="123"/>
      <c r="AK46" s="21"/>
      <c r="AL46" s="22"/>
      <c r="AM46" s="1051" t="str">
        <f>IF(AG46="","",IF(DAY(AG46)+1&gt;IF(MONTH(A31)=12,31,DATE(YEAR(A31),MONTH(A31)+1,1)-A31),"",AG46+1))</f>
        <v/>
      </c>
      <c r="AN46" s="1052"/>
      <c r="AO46" s="1052"/>
      <c r="AP46" s="123"/>
      <c r="AQ46" s="21"/>
      <c r="AR46" s="22"/>
      <c r="AS46" s="1055" t="str">
        <f>IF(AM46="","",IF(DAY(AM46)+1&gt;IF(MONTH(A31)=12,31,DATE(YEAR(A31),MONTH(A31)+1,1)-A31),"",AM46+1))</f>
        <v/>
      </c>
      <c r="AT46" s="1056"/>
      <c r="AU46" s="1056"/>
      <c r="AV46" s="123"/>
      <c r="AW46" s="21"/>
      <c r="AX46" s="22"/>
      <c r="BA46" s="1071" t="str">
        <f>IF(BA44&gt;=43586,"令和"&amp;IF(YEAR(BA44)-2018=1,"元",YEAR(BA44)-2018)&amp;"年","平成"&amp;(YEAR(BA44)-1988)&amp;"年")</f>
        <v>令和8年</v>
      </c>
      <c r="BB46" s="1072"/>
      <c r="BC46" s="1072"/>
      <c r="BD46" s="1072"/>
      <c r="BE46" s="1072"/>
      <c r="BF46" s="1072"/>
      <c r="BG46" s="1072"/>
      <c r="BH46" s="1073"/>
      <c r="BI46" s="1074">
        <f>IF(DAY(CS42)+1&gt;IF(MONTH(BA31)=12,31,DATE(YEAR(BA31),MONTH(BA31)+1,1)-BA31),"",CS42+1)</f>
        <v>46166</v>
      </c>
      <c r="BJ46" s="1075"/>
      <c r="BK46" s="1075"/>
      <c r="BL46" s="123"/>
      <c r="BM46" s="21"/>
      <c r="BN46" s="22"/>
      <c r="BO46" s="1051">
        <f>IF(BI46="","",IF(DAY(BI46)+1&gt;IF(MONTH(BA31)=12,31,DATE(YEAR(BA31),MONTH(BA31)+1,1)-BA31),"",BI46+1))</f>
        <v>46167</v>
      </c>
      <c r="BP46" s="1052"/>
      <c r="BQ46" s="1052"/>
      <c r="BR46" s="123"/>
      <c r="BS46" s="21"/>
      <c r="BT46" s="22"/>
      <c r="BU46" s="1051">
        <f>IF(BO46="","",IF(DAY(BO46)+1&gt;IF(MONTH(BA31)=12,31,DATE(YEAR(BA31),MONTH(BA31)+1,1)-BA31),"",BO46+1))</f>
        <v>46168</v>
      </c>
      <c r="BV46" s="1052"/>
      <c r="BW46" s="1052"/>
      <c r="BX46" s="123"/>
      <c r="BY46" s="21"/>
      <c r="BZ46" s="22"/>
      <c r="CA46" s="1051">
        <f>IF(BU46="","",IF(DAY(BU46)+1&gt;IF(MONTH(BA31)=12,31,DATE(YEAR(BA31),MONTH(BA31)+1,1)-BA31),"",BU46+1))</f>
        <v>46169</v>
      </c>
      <c r="CB46" s="1052"/>
      <c r="CC46" s="1052"/>
      <c r="CD46" s="123"/>
      <c r="CE46" s="21"/>
      <c r="CF46" s="22"/>
      <c r="CG46" s="1051">
        <f>IF(CA46="","",IF(DAY(CA46)+1&gt;IF(MONTH(BA31)=12,31,DATE(YEAR(BA31),MONTH(BA31)+1,1)-BA31),"",CA46+1))</f>
        <v>46170</v>
      </c>
      <c r="CH46" s="1052"/>
      <c r="CI46" s="1052"/>
      <c r="CJ46" s="123"/>
      <c r="CK46" s="21"/>
      <c r="CL46" s="22"/>
      <c r="CM46" s="1051">
        <f>IF(CG46="","",IF(DAY(CG46)+1&gt;IF(MONTH(BA31)=12,31,DATE(YEAR(BA31),MONTH(BA31)+1,1)-BA31),"",CG46+1))</f>
        <v>46171</v>
      </c>
      <c r="CN46" s="1052"/>
      <c r="CO46" s="1052"/>
      <c r="CP46" s="123"/>
      <c r="CQ46" s="21"/>
      <c r="CR46" s="22"/>
      <c r="CS46" s="1055">
        <f>IF(CM46="","",IF(DAY(CM46)+1&gt;IF(MONTH(BA31)=12,31,DATE(YEAR(BA31),MONTH(BA31)+1,1)-BA31),"",CM46+1))</f>
        <v>46172</v>
      </c>
      <c r="CT46" s="1056"/>
      <c r="CU46" s="1056"/>
      <c r="CV46" s="123"/>
      <c r="CW46" s="21"/>
      <c r="CX46" s="22"/>
    </row>
    <row r="47" spans="1:102" ht="23.25" customHeight="1" x14ac:dyDescent="0.15">
      <c r="A47" s="1071"/>
      <c r="B47" s="1072"/>
      <c r="C47" s="1072"/>
      <c r="D47" s="1072"/>
      <c r="E47" s="1072"/>
      <c r="F47" s="1072"/>
      <c r="G47" s="1072"/>
      <c r="H47" s="1073"/>
      <c r="I47" s="1076"/>
      <c r="J47" s="1077"/>
      <c r="K47" s="1077"/>
      <c r="L47" s="124"/>
      <c r="N47" s="17"/>
      <c r="O47" s="1053"/>
      <c r="P47" s="1054"/>
      <c r="Q47" s="1054"/>
      <c r="R47" s="124"/>
      <c r="T47" s="17"/>
      <c r="U47" s="1053"/>
      <c r="V47" s="1054"/>
      <c r="W47" s="1054"/>
      <c r="X47" s="124"/>
      <c r="Z47" s="17"/>
      <c r="AA47" s="1053"/>
      <c r="AB47" s="1054"/>
      <c r="AC47" s="1054"/>
      <c r="AD47" s="124"/>
      <c r="AF47" s="17"/>
      <c r="AG47" s="1053"/>
      <c r="AH47" s="1054"/>
      <c r="AI47" s="1054"/>
      <c r="AJ47" s="124"/>
      <c r="AL47" s="17"/>
      <c r="AM47" s="1053"/>
      <c r="AN47" s="1054"/>
      <c r="AO47" s="1054"/>
      <c r="AP47" s="124"/>
      <c r="AR47" s="17"/>
      <c r="AS47" s="1057"/>
      <c r="AT47" s="1058"/>
      <c r="AU47" s="1058"/>
      <c r="AV47" s="124"/>
      <c r="AX47" s="17"/>
      <c r="BA47" s="1071"/>
      <c r="BB47" s="1072"/>
      <c r="BC47" s="1072"/>
      <c r="BD47" s="1072"/>
      <c r="BE47" s="1072"/>
      <c r="BF47" s="1072"/>
      <c r="BG47" s="1072"/>
      <c r="BH47" s="1073"/>
      <c r="BI47" s="1076"/>
      <c r="BJ47" s="1077"/>
      <c r="BK47" s="1077"/>
      <c r="BL47" s="124"/>
      <c r="BN47" s="17"/>
      <c r="BO47" s="1053"/>
      <c r="BP47" s="1054"/>
      <c r="BQ47" s="1054"/>
      <c r="BR47" s="124"/>
      <c r="BT47" s="17"/>
      <c r="BU47" s="1053"/>
      <c r="BV47" s="1054"/>
      <c r="BW47" s="1054"/>
      <c r="BX47" s="124"/>
      <c r="BZ47" s="17"/>
      <c r="CA47" s="1053"/>
      <c r="CB47" s="1054"/>
      <c r="CC47" s="1054"/>
      <c r="CD47" s="124"/>
      <c r="CF47" s="17"/>
      <c r="CG47" s="1053"/>
      <c r="CH47" s="1054"/>
      <c r="CI47" s="1054"/>
      <c r="CJ47" s="124"/>
      <c r="CL47" s="17"/>
      <c r="CM47" s="1053"/>
      <c r="CN47" s="1054"/>
      <c r="CO47" s="1054"/>
      <c r="CP47" s="124"/>
      <c r="CR47" s="17"/>
      <c r="CS47" s="1057"/>
      <c r="CT47" s="1058"/>
      <c r="CU47" s="1058"/>
      <c r="CV47" s="124"/>
      <c r="CX47" s="17"/>
    </row>
    <row r="48" spans="1:102" ht="23.25" customHeight="1" x14ac:dyDescent="0.15">
      <c r="A48" s="28"/>
      <c r="B48" s="21"/>
      <c r="C48" s="21"/>
      <c r="D48" s="21"/>
      <c r="E48" s="21"/>
      <c r="F48" s="21"/>
      <c r="G48" s="21"/>
      <c r="H48" s="22"/>
      <c r="I48" s="1076"/>
      <c r="J48" s="1077"/>
      <c r="K48" s="1077"/>
      <c r="L48" s="124"/>
      <c r="N48" s="17"/>
      <c r="O48" s="1053"/>
      <c r="P48" s="1054"/>
      <c r="Q48" s="1054"/>
      <c r="R48" s="124"/>
      <c r="T48" s="17"/>
      <c r="U48" s="1053"/>
      <c r="V48" s="1054"/>
      <c r="W48" s="1054"/>
      <c r="X48" s="124"/>
      <c r="Z48" s="17"/>
      <c r="AA48" s="1053"/>
      <c r="AB48" s="1054"/>
      <c r="AC48" s="1054"/>
      <c r="AD48" s="124"/>
      <c r="AF48" s="17"/>
      <c r="AG48" s="1053"/>
      <c r="AH48" s="1054"/>
      <c r="AI48" s="1054"/>
      <c r="AJ48" s="124"/>
      <c r="AL48" s="17"/>
      <c r="AM48" s="1053"/>
      <c r="AN48" s="1054"/>
      <c r="AO48" s="1054"/>
      <c r="AP48" s="124"/>
      <c r="AR48" s="17"/>
      <c r="AS48" s="1057"/>
      <c r="AT48" s="1058"/>
      <c r="AU48" s="1058"/>
      <c r="AV48" s="124"/>
      <c r="AX48" s="17"/>
      <c r="BA48" s="28"/>
      <c r="BB48" s="21"/>
      <c r="BC48" s="21"/>
      <c r="BD48" s="21"/>
      <c r="BE48" s="21"/>
      <c r="BF48" s="21"/>
      <c r="BG48" s="21"/>
      <c r="BH48" s="22"/>
      <c r="BI48" s="1076"/>
      <c r="BJ48" s="1077"/>
      <c r="BK48" s="1077"/>
      <c r="BL48" s="124"/>
      <c r="BN48" s="17"/>
      <c r="BO48" s="1053"/>
      <c r="BP48" s="1054"/>
      <c r="BQ48" s="1054"/>
      <c r="BR48" s="124"/>
      <c r="BT48" s="17"/>
      <c r="BU48" s="1053"/>
      <c r="BV48" s="1054"/>
      <c r="BW48" s="1054"/>
      <c r="BX48" s="124"/>
      <c r="BZ48" s="17"/>
      <c r="CA48" s="1053"/>
      <c r="CB48" s="1054"/>
      <c r="CC48" s="1054"/>
      <c r="CD48" s="124"/>
      <c r="CF48" s="17"/>
      <c r="CG48" s="1053"/>
      <c r="CH48" s="1054"/>
      <c r="CI48" s="1054"/>
      <c r="CJ48" s="124"/>
      <c r="CL48" s="17"/>
      <c r="CM48" s="1053"/>
      <c r="CN48" s="1054"/>
      <c r="CO48" s="1054"/>
      <c r="CP48" s="124"/>
      <c r="CR48" s="17"/>
      <c r="CS48" s="1057"/>
      <c r="CT48" s="1058"/>
      <c r="CU48" s="1058"/>
      <c r="CV48" s="124"/>
      <c r="CX48" s="17"/>
    </row>
    <row r="49" spans="1:102" ht="34.5" customHeight="1" x14ac:dyDescent="0.15">
      <c r="A49" s="23"/>
      <c r="H49" s="17"/>
      <c r="I49" s="18"/>
      <c r="J49" s="19"/>
      <c r="K49" s="19"/>
      <c r="L49" s="19"/>
      <c r="M49" s="19"/>
      <c r="N49" s="20"/>
      <c r="O49" s="18"/>
      <c r="P49" s="19"/>
      <c r="Q49" s="19"/>
      <c r="R49" s="19"/>
      <c r="S49" s="19"/>
      <c r="T49" s="20"/>
      <c r="U49" s="18"/>
      <c r="V49" s="19"/>
      <c r="W49" s="19"/>
      <c r="X49" s="19"/>
      <c r="Y49" s="19"/>
      <c r="Z49" s="20"/>
      <c r="AA49" s="18"/>
      <c r="AB49" s="19"/>
      <c r="AC49" s="19"/>
      <c r="AD49" s="19"/>
      <c r="AE49" s="19"/>
      <c r="AF49" s="20"/>
      <c r="AG49" s="18"/>
      <c r="AH49" s="19"/>
      <c r="AI49" s="19"/>
      <c r="AJ49" s="19"/>
      <c r="AK49" s="19"/>
      <c r="AL49" s="20"/>
      <c r="AM49" s="18"/>
      <c r="AN49" s="19"/>
      <c r="AO49" s="19"/>
      <c r="AP49" s="19"/>
      <c r="AQ49" s="19"/>
      <c r="AR49" s="20"/>
      <c r="AS49" s="18"/>
      <c r="AT49" s="19"/>
      <c r="AU49" s="19"/>
      <c r="AV49" s="19"/>
      <c r="AW49" s="19"/>
      <c r="AX49" s="20"/>
      <c r="BA49" s="23"/>
      <c r="BH49" s="17"/>
      <c r="BI49" s="18"/>
      <c r="BJ49" s="19"/>
      <c r="BK49" s="19"/>
      <c r="BL49" s="19"/>
      <c r="BM49" s="19"/>
      <c r="BN49" s="20"/>
      <c r="BO49" s="18"/>
      <c r="BP49" s="19"/>
      <c r="BQ49" s="19"/>
      <c r="BR49" s="19"/>
      <c r="BS49" s="19"/>
      <c r="BT49" s="20"/>
      <c r="BU49" s="18"/>
      <c r="BV49" s="19"/>
      <c r="BW49" s="19"/>
      <c r="BX49" s="19"/>
      <c r="BY49" s="19"/>
      <c r="BZ49" s="20"/>
      <c r="CA49" s="18"/>
      <c r="CB49" s="19"/>
      <c r="CC49" s="19"/>
      <c r="CD49" s="19"/>
      <c r="CE49" s="19"/>
      <c r="CF49" s="20"/>
      <c r="CG49" s="18"/>
      <c r="CH49" s="19"/>
      <c r="CI49" s="19"/>
      <c r="CJ49" s="19"/>
      <c r="CK49" s="19"/>
      <c r="CL49" s="20"/>
      <c r="CM49" s="18"/>
      <c r="CN49" s="19"/>
      <c r="CO49" s="19"/>
      <c r="CP49" s="19"/>
      <c r="CQ49" s="19"/>
      <c r="CR49" s="20"/>
      <c r="CS49" s="18"/>
      <c r="CT49" s="19"/>
      <c r="CU49" s="19"/>
      <c r="CV49" s="19"/>
      <c r="CW49" s="19"/>
      <c r="CX49" s="20"/>
    </row>
    <row r="50" spans="1:102" ht="17.25" customHeight="1" x14ac:dyDescent="0.15">
      <c r="A50" s="23"/>
      <c r="H50" s="17"/>
      <c r="I50" s="1059" t="str">
        <f>IF(AS46="","",IF(DAY(AS46)+1&gt;IF(MONTH(A31)=12,31,DATE(YEAR(A31),MONTH(A31)+1,1)-A31),"",AS46+1))</f>
        <v/>
      </c>
      <c r="J50" s="1060"/>
      <c r="K50" s="1060"/>
      <c r="L50" s="123"/>
      <c r="M50" s="21"/>
      <c r="N50" s="22"/>
      <c r="O50" s="1065" t="str">
        <f>IF(I50="","",IF(DAY(I50)+1&gt;IF(MONTH(A31)=12,31,DATE(YEAR(A31),MONTH(A31)+1,1)-A31),"",I50+1))</f>
        <v/>
      </c>
      <c r="P50" s="1066"/>
      <c r="Q50" s="1066"/>
      <c r="R50" s="123"/>
      <c r="S50" s="21"/>
      <c r="T50" s="22"/>
      <c r="U50" s="479" t="s">
        <v>318</v>
      </c>
      <c r="V50" s="1032"/>
      <c r="W50" s="480"/>
      <c r="X50" s="1037" t="str">
        <f>VLOOKUP(A31,祝節名,2,FALSE)</f>
        <v>11建国記念の日、23天皇誕生日
立春4、雨水19</v>
      </c>
      <c r="Y50" s="1037"/>
      <c r="Z50" s="1037"/>
      <c r="AA50" s="1037"/>
      <c r="AB50" s="1037"/>
      <c r="AC50" s="1037"/>
      <c r="AD50" s="1037"/>
      <c r="AE50" s="1037"/>
      <c r="AF50" s="1037"/>
      <c r="AG50" s="1037"/>
      <c r="AH50" s="1037"/>
      <c r="AI50" s="1037"/>
      <c r="AJ50" s="1040" t="s">
        <v>359</v>
      </c>
      <c r="AK50" s="1040"/>
      <c r="AL50" s="1040"/>
      <c r="AM50" s="1037" t="str">
        <f>VLOOKUP(A31,記念名,2,FALSE)</f>
        <v>バレンタインデー 14</v>
      </c>
      <c r="AN50" s="1037"/>
      <c r="AO50" s="1037"/>
      <c r="AP50" s="1037"/>
      <c r="AQ50" s="1037"/>
      <c r="AR50" s="1037"/>
      <c r="AS50" s="1037"/>
      <c r="AT50" s="1037"/>
      <c r="AU50" s="1037"/>
      <c r="AV50" s="1037"/>
      <c r="AW50" s="1037"/>
      <c r="AX50" s="1037"/>
      <c r="BA50" s="23"/>
      <c r="BH50" s="17"/>
      <c r="BI50" s="1059">
        <f>IF(CS46="","",IF(DAY(CS46)+1&gt;IF(MONTH(BA31)=12,31,DATE(YEAR(BA31),MONTH(BA31)+1,1)-BA31),"",CS46+1))</f>
        <v>46173</v>
      </c>
      <c r="BJ50" s="1060"/>
      <c r="BK50" s="1060"/>
      <c r="BL50" s="123"/>
      <c r="BM50" s="21"/>
      <c r="BN50" s="22"/>
      <c r="BO50" s="1065" t="str">
        <f>IF(BI50="","",IF(DAY(BI50)+1&gt;IF(MONTH(BA31)=12,31,DATE(YEAR(BA31),MONTH(BA31)+1,1)-BA31),"",BI50+1))</f>
        <v/>
      </c>
      <c r="BP50" s="1066"/>
      <c r="BQ50" s="1066"/>
      <c r="BR50" s="123"/>
      <c r="BS50" s="21"/>
      <c r="BT50" s="22"/>
      <c r="BU50" s="479" t="s">
        <v>318</v>
      </c>
      <c r="BV50" s="1032"/>
      <c r="BW50" s="480"/>
      <c r="BX50" s="1037" t="str">
        <f>VLOOKUP(BA31,祝節名,2,FALSE)</f>
        <v>3憲法記念日、4みどりの日
5こどもの日、6振休。立夏5小満21</v>
      </c>
      <c r="BY50" s="1037"/>
      <c r="BZ50" s="1037"/>
      <c r="CA50" s="1037"/>
      <c r="CB50" s="1037"/>
      <c r="CC50" s="1037"/>
      <c r="CD50" s="1037"/>
      <c r="CE50" s="1037"/>
      <c r="CF50" s="1037"/>
      <c r="CG50" s="1037"/>
      <c r="CH50" s="1037"/>
      <c r="CI50" s="1037"/>
      <c r="CJ50" s="1040" t="s">
        <v>359</v>
      </c>
      <c r="CK50" s="1040"/>
      <c r="CL50" s="1040"/>
      <c r="CM50" s="1037" t="str">
        <f>VLOOKUP(BA31,記念名,2,FALSE)</f>
        <v>メーデー 1、母の日 10</v>
      </c>
      <c r="CN50" s="1037"/>
      <c r="CO50" s="1037"/>
      <c r="CP50" s="1037"/>
      <c r="CQ50" s="1037"/>
      <c r="CR50" s="1037"/>
      <c r="CS50" s="1037"/>
      <c r="CT50" s="1037"/>
      <c r="CU50" s="1037"/>
      <c r="CV50" s="1037"/>
      <c r="CW50" s="1037"/>
      <c r="CX50" s="1037"/>
    </row>
    <row r="51" spans="1:102" ht="17.25" customHeight="1" x14ac:dyDescent="0.15">
      <c r="A51" s="23"/>
      <c r="H51" s="17"/>
      <c r="I51" s="1061"/>
      <c r="J51" s="1062"/>
      <c r="K51" s="1062"/>
      <c r="L51" s="124"/>
      <c r="N51" s="17"/>
      <c r="O51" s="1067"/>
      <c r="P51" s="1068"/>
      <c r="Q51" s="1068"/>
      <c r="R51" s="124"/>
      <c r="T51" s="17"/>
      <c r="U51" s="1033"/>
      <c r="V51" s="1034"/>
      <c r="W51" s="1035"/>
      <c r="X51" s="1038"/>
      <c r="Y51" s="1038"/>
      <c r="Z51" s="1038"/>
      <c r="AA51" s="1038"/>
      <c r="AB51" s="1038"/>
      <c r="AC51" s="1038"/>
      <c r="AD51" s="1038"/>
      <c r="AE51" s="1038"/>
      <c r="AF51" s="1038"/>
      <c r="AG51" s="1038"/>
      <c r="AH51" s="1038"/>
      <c r="AI51" s="1038"/>
      <c r="AJ51" s="1041"/>
      <c r="AK51" s="1041"/>
      <c r="AL51" s="1041"/>
      <c r="AM51" s="1038"/>
      <c r="AN51" s="1038"/>
      <c r="AO51" s="1038"/>
      <c r="AP51" s="1038"/>
      <c r="AQ51" s="1038"/>
      <c r="AR51" s="1038"/>
      <c r="AS51" s="1038"/>
      <c r="AT51" s="1038"/>
      <c r="AU51" s="1038"/>
      <c r="AV51" s="1038"/>
      <c r="AW51" s="1038"/>
      <c r="AX51" s="1038"/>
      <c r="BA51" s="23"/>
      <c r="BH51" s="17"/>
      <c r="BI51" s="1061"/>
      <c r="BJ51" s="1062"/>
      <c r="BK51" s="1062"/>
      <c r="BL51" s="124"/>
      <c r="BN51" s="17"/>
      <c r="BO51" s="1067"/>
      <c r="BP51" s="1068"/>
      <c r="BQ51" s="1068"/>
      <c r="BR51" s="124"/>
      <c r="BT51" s="17"/>
      <c r="BU51" s="1033"/>
      <c r="BV51" s="1034"/>
      <c r="BW51" s="1035"/>
      <c r="BX51" s="1038"/>
      <c r="BY51" s="1038"/>
      <c r="BZ51" s="1038"/>
      <c r="CA51" s="1038"/>
      <c r="CB51" s="1038"/>
      <c r="CC51" s="1038"/>
      <c r="CD51" s="1038"/>
      <c r="CE51" s="1038"/>
      <c r="CF51" s="1038"/>
      <c r="CG51" s="1038"/>
      <c r="CH51" s="1038"/>
      <c r="CI51" s="1038"/>
      <c r="CJ51" s="1041"/>
      <c r="CK51" s="1041"/>
      <c r="CL51" s="1041"/>
      <c r="CM51" s="1038"/>
      <c r="CN51" s="1038"/>
      <c r="CO51" s="1038"/>
      <c r="CP51" s="1038"/>
      <c r="CQ51" s="1038"/>
      <c r="CR51" s="1038"/>
      <c r="CS51" s="1038"/>
      <c r="CT51" s="1038"/>
      <c r="CU51" s="1038"/>
      <c r="CV51" s="1038"/>
      <c r="CW51" s="1038"/>
      <c r="CX51" s="1038"/>
    </row>
    <row r="52" spans="1:102" ht="9.75" customHeight="1" x14ac:dyDescent="0.15">
      <c r="A52" s="18"/>
      <c r="B52" s="19"/>
      <c r="C52" s="19"/>
      <c r="D52" s="19"/>
      <c r="E52" s="19"/>
      <c r="F52" s="19"/>
      <c r="G52" s="19"/>
      <c r="H52" s="20"/>
      <c r="I52" s="1063"/>
      <c r="J52" s="1064"/>
      <c r="K52" s="1064"/>
      <c r="L52" s="125"/>
      <c r="M52" s="19"/>
      <c r="N52" s="20"/>
      <c r="O52" s="1069"/>
      <c r="P52" s="1070"/>
      <c r="Q52" s="1070"/>
      <c r="R52" s="125"/>
      <c r="S52" s="19"/>
      <c r="T52" s="20"/>
      <c r="U52" s="481"/>
      <c r="V52" s="1036"/>
      <c r="W52" s="482"/>
      <c r="X52" s="1039"/>
      <c r="Y52" s="1039"/>
      <c r="Z52" s="1039"/>
      <c r="AA52" s="1039"/>
      <c r="AB52" s="1039"/>
      <c r="AC52" s="1039"/>
      <c r="AD52" s="1039"/>
      <c r="AE52" s="1039"/>
      <c r="AF52" s="1039"/>
      <c r="AG52" s="1039"/>
      <c r="AH52" s="1039"/>
      <c r="AI52" s="1039"/>
      <c r="AJ52" s="1042"/>
      <c r="AK52" s="1042"/>
      <c r="AL52" s="1042"/>
      <c r="AM52" s="1039"/>
      <c r="AN52" s="1039"/>
      <c r="AO52" s="1039"/>
      <c r="AP52" s="1039"/>
      <c r="AQ52" s="1039"/>
      <c r="AR52" s="1039"/>
      <c r="AS52" s="1039"/>
      <c r="AT52" s="1039"/>
      <c r="AU52" s="1039"/>
      <c r="AV52" s="1039"/>
      <c r="AW52" s="1039"/>
      <c r="AX52" s="1039"/>
      <c r="BA52" s="18"/>
      <c r="BB52" s="19"/>
      <c r="BC52" s="19"/>
      <c r="BD52" s="19"/>
      <c r="BE52" s="19"/>
      <c r="BF52" s="19"/>
      <c r="BG52" s="19"/>
      <c r="BH52" s="20"/>
      <c r="BI52" s="1063"/>
      <c r="BJ52" s="1064"/>
      <c r="BK52" s="1064"/>
      <c r="BL52" s="125"/>
      <c r="BM52" s="19"/>
      <c r="BN52" s="20"/>
      <c r="BO52" s="1069"/>
      <c r="BP52" s="1070"/>
      <c r="BQ52" s="1070"/>
      <c r="BR52" s="125"/>
      <c r="BS52" s="19"/>
      <c r="BT52" s="20"/>
      <c r="BU52" s="481"/>
      <c r="BV52" s="1036"/>
      <c r="BW52" s="482"/>
      <c r="BX52" s="1039"/>
      <c r="BY52" s="1039"/>
      <c r="BZ52" s="1039"/>
      <c r="CA52" s="1039"/>
      <c r="CB52" s="1039"/>
      <c r="CC52" s="1039"/>
      <c r="CD52" s="1039"/>
      <c r="CE52" s="1039"/>
      <c r="CF52" s="1039"/>
      <c r="CG52" s="1039"/>
      <c r="CH52" s="1039"/>
      <c r="CI52" s="1039"/>
      <c r="CJ52" s="1042"/>
      <c r="CK52" s="1042"/>
      <c r="CL52" s="1042"/>
      <c r="CM52" s="1039"/>
      <c r="CN52" s="1039"/>
      <c r="CO52" s="1039"/>
      <c r="CP52" s="1039"/>
      <c r="CQ52" s="1039"/>
      <c r="CR52" s="1039"/>
      <c r="CS52" s="1039"/>
      <c r="CT52" s="1039"/>
      <c r="CU52" s="1039"/>
      <c r="CV52" s="1039"/>
      <c r="CW52" s="1039"/>
      <c r="CX52" s="1039"/>
    </row>
    <row r="53" spans="1:102" ht="36.75" customHeight="1" x14ac:dyDescent="0.15"/>
    <row r="54" spans="1:102" ht="21.75" customHeight="1" x14ac:dyDescent="0.15">
      <c r="A54" s="1097">
        <f>A57</f>
        <v>46082</v>
      </c>
      <c r="B54" s="1098"/>
      <c r="C54" s="1098"/>
      <c r="D54" s="1098"/>
      <c r="E54" s="1098"/>
      <c r="F54" s="1098"/>
      <c r="G54" s="1098"/>
      <c r="H54" s="1099"/>
      <c r="I54" s="1094" t="s">
        <v>24</v>
      </c>
      <c r="J54" s="1095"/>
      <c r="K54" s="1095"/>
      <c r="L54" s="1096" t="s">
        <v>508</v>
      </c>
      <c r="M54" s="1096"/>
      <c r="N54" s="165"/>
      <c r="O54" s="1088" t="s">
        <v>56</v>
      </c>
      <c r="P54" s="1089"/>
      <c r="Q54" s="1089"/>
      <c r="R54" s="1090" t="s">
        <v>513</v>
      </c>
      <c r="S54" s="1090"/>
      <c r="T54" s="166"/>
      <c r="U54" s="1085" t="s">
        <v>53</v>
      </c>
      <c r="V54" s="1086"/>
      <c r="W54" s="1086"/>
      <c r="X54" s="1087" t="s">
        <v>498</v>
      </c>
      <c r="Y54" s="1087"/>
      <c r="Z54" s="170"/>
      <c r="AA54" s="1088" t="s">
        <v>57</v>
      </c>
      <c r="AB54" s="1089"/>
      <c r="AC54" s="1089"/>
      <c r="AD54" s="1090" t="s">
        <v>505</v>
      </c>
      <c r="AE54" s="1090"/>
      <c r="AF54" s="166"/>
      <c r="AG54" s="1085" t="s">
        <v>58</v>
      </c>
      <c r="AH54" s="1086"/>
      <c r="AI54" s="1086"/>
      <c r="AJ54" s="1087" t="s">
        <v>495</v>
      </c>
      <c r="AK54" s="1087"/>
      <c r="AL54" s="170"/>
      <c r="AM54" s="1088" t="s">
        <v>59</v>
      </c>
      <c r="AN54" s="1089"/>
      <c r="AO54" s="1089"/>
      <c r="AP54" s="1090" t="s">
        <v>506</v>
      </c>
      <c r="AQ54" s="1090"/>
      <c r="AR54" s="166"/>
      <c r="AS54" s="1091" t="s">
        <v>62</v>
      </c>
      <c r="AT54" s="1092"/>
      <c r="AU54" s="1092"/>
      <c r="AV54" s="1093" t="s">
        <v>500</v>
      </c>
      <c r="AW54" s="1093"/>
      <c r="AX54" s="168"/>
      <c r="BA54" s="1097">
        <f>BA57</f>
        <v>46174</v>
      </c>
      <c r="BB54" s="1098"/>
      <c r="BC54" s="1098"/>
      <c r="BD54" s="1098"/>
      <c r="BE54" s="1098"/>
      <c r="BF54" s="1098"/>
      <c r="BG54" s="1098"/>
      <c r="BH54" s="1099"/>
      <c r="BI54" s="1094" t="s">
        <v>24</v>
      </c>
      <c r="BJ54" s="1095"/>
      <c r="BK54" s="1095"/>
      <c r="BL54" s="1096" t="s">
        <v>389</v>
      </c>
      <c r="BM54" s="1096"/>
      <c r="BN54" s="165"/>
      <c r="BO54" s="1088" t="s">
        <v>56</v>
      </c>
      <c r="BP54" s="1089"/>
      <c r="BQ54" s="1089"/>
      <c r="BR54" s="1090" t="s">
        <v>513</v>
      </c>
      <c r="BS54" s="1090"/>
      <c r="BT54" s="166"/>
      <c r="BU54" s="1085" t="s">
        <v>53</v>
      </c>
      <c r="BV54" s="1086"/>
      <c r="BW54" s="1086"/>
      <c r="BX54" s="1087" t="s">
        <v>498</v>
      </c>
      <c r="BY54" s="1087"/>
      <c r="BZ54" s="170"/>
      <c r="CA54" s="1088" t="s">
        <v>57</v>
      </c>
      <c r="CB54" s="1089"/>
      <c r="CC54" s="1089"/>
      <c r="CD54" s="1090" t="s">
        <v>505</v>
      </c>
      <c r="CE54" s="1090"/>
      <c r="CF54" s="166"/>
      <c r="CG54" s="1085" t="s">
        <v>58</v>
      </c>
      <c r="CH54" s="1086"/>
      <c r="CI54" s="1086"/>
      <c r="CJ54" s="1087" t="s">
        <v>495</v>
      </c>
      <c r="CK54" s="1087"/>
      <c r="CL54" s="170"/>
      <c r="CM54" s="1088" t="s">
        <v>59</v>
      </c>
      <c r="CN54" s="1089"/>
      <c r="CO54" s="1089"/>
      <c r="CP54" s="1090" t="s">
        <v>388</v>
      </c>
      <c r="CQ54" s="1090"/>
      <c r="CR54" s="166"/>
      <c r="CS54" s="1091" t="s">
        <v>62</v>
      </c>
      <c r="CT54" s="1092"/>
      <c r="CU54" s="1092"/>
      <c r="CV54" s="1093" t="s">
        <v>500</v>
      </c>
      <c r="CW54" s="1093"/>
      <c r="CX54" s="168"/>
    </row>
    <row r="55" spans="1:102" ht="23.25" customHeight="1" x14ac:dyDescent="0.15">
      <c r="A55" s="1100"/>
      <c r="B55" s="1101"/>
      <c r="C55" s="1101"/>
      <c r="D55" s="1101"/>
      <c r="E55" s="1101"/>
      <c r="F55" s="1101"/>
      <c r="G55" s="1101"/>
      <c r="H55" s="1102"/>
      <c r="I55" s="1083">
        <f>IF(WEEKDAY(A57)=1,A57,(IF(WEEKDAY(A57)=2,A57-1,(IF(WEEKDAY(A57)=3,A57-2,(IF(WEEKDAY(A57)=4,A57-3,(IF(WEEKDAY(A57)=5,A57-4,IF(WEEKDAY(A57)=6,A57-5,A57-6))))))))))</f>
        <v>46082</v>
      </c>
      <c r="J55" s="1084"/>
      <c r="K55" s="1084"/>
      <c r="O55" s="1051">
        <f>I55+1</f>
        <v>46083</v>
      </c>
      <c r="P55" s="1052"/>
      <c r="Q55" s="1052"/>
      <c r="U55" s="1051">
        <f>O55+1</f>
        <v>46084</v>
      </c>
      <c r="V55" s="1052"/>
      <c r="W55" s="1052"/>
      <c r="X55" s="119"/>
      <c r="Y55" s="21"/>
      <c r="Z55" s="22"/>
      <c r="AA55" s="1051">
        <f>U55+1</f>
        <v>46085</v>
      </c>
      <c r="AB55" s="1052"/>
      <c r="AC55" s="1052"/>
      <c r="AD55" s="119"/>
      <c r="AE55" s="21"/>
      <c r="AF55" s="22"/>
      <c r="AG55" s="1051">
        <f>AA55+1</f>
        <v>46086</v>
      </c>
      <c r="AH55" s="1052"/>
      <c r="AI55" s="1052"/>
      <c r="AJ55" s="119"/>
      <c r="AK55" s="21"/>
      <c r="AL55" s="22"/>
      <c r="AM55" s="1051">
        <f>AG55+1</f>
        <v>46087</v>
      </c>
      <c r="AN55" s="1052"/>
      <c r="AO55" s="1052"/>
      <c r="AP55" s="119"/>
      <c r="AQ55" s="21"/>
      <c r="AR55" s="22"/>
      <c r="AS55" s="1107">
        <f>AM55+1</f>
        <v>46088</v>
      </c>
      <c r="AT55" s="1108"/>
      <c r="AU55" s="1108"/>
      <c r="AV55" s="120"/>
      <c r="AW55" s="21"/>
      <c r="AX55" s="22"/>
      <c r="BA55" s="1100"/>
      <c r="BB55" s="1101"/>
      <c r="BC55" s="1101"/>
      <c r="BD55" s="1101"/>
      <c r="BE55" s="1101"/>
      <c r="BF55" s="1101"/>
      <c r="BG55" s="1101"/>
      <c r="BH55" s="1102"/>
      <c r="BI55" s="1083">
        <f>IF(WEEKDAY(BA57)=1,BA57,(IF(WEEKDAY(BA57)=2,BA57-1,(IF(WEEKDAY(BA57)=3,BA57-2,(IF(WEEKDAY(BA57)=4,BA57-3,(IF(WEEKDAY(BA57)=5,BA57-4,IF(WEEKDAY(BA57)=6,BA57-5,BA57-6))))))))))</f>
        <v>46173</v>
      </c>
      <c r="BJ55" s="1084"/>
      <c r="BK55" s="1084"/>
      <c r="BO55" s="1051">
        <f>BI55+1</f>
        <v>46174</v>
      </c>
      <c r="BP55" s="1052"/>
      <c r="BQ55" s="1052"/>
      <c r="BU55" s="1051">
        <f>BO55+1</f>
        <v>46175</v>
      </c>
      <c r="BV55" s="1052"/>
      <c r="BW55" s="1052"/>
      <c r="BX55" s="119"/>
      <c r="BY55" s="21"/>
      <c r="BZ55" s="22"/>
      <c r="CA55" s="1051">
        <f>BU55+1</f>
        <v>46176</v>
      </c>
      <c r="CB55" s="1052"/>
      <c r="CC55" s="1052"/>
      <c r="CD55" s="119"/>
      <c r="CE55" s="21"/>
      <c r="CF55" s="22"/>
      <c r="CG55" s="1051">
        <f>CA55+1</f>
        <v>46177</v>
      </c>
      <c r="CH55" s="1052"/>
      <c r="CI55" s="1052"/>
      <c r="CJ55" s="119"/>
      <c r="CK55" s="21"/>
      <c r="CL55" s="22"/>
      <c r="CM55" s="1051">
        <f>CG55+1</f>
        <v>46178</v>
      </c>
      <c r="CN55" s="1052"/>
      <c r="CO55" s="1052"/>
      <c r="CP55" s="119"/>
      <c r="CQ55" s="21"/>
      <c r="CR55" s="22"/>
      <c r="CS55" s="1107">
        <f>CM55+1</f>
        <v>46179</v>
      </c>
      <c r="CT55" s="1108"/>
      <c r="CU55" s="1108"/>
      <c r="CV55" s="120"/>
      <c r="CW55" s="21"/>
      <c r="CX55" s="22"/>
    </row>
    <row r="56" spans="1:102" ht="23.25" customHeight="1" x14ac:dyDescent="0.15">
      <c r="A56" s="1100"/>
      <c r="B56" s="1101"/>
      <c r="C56" s="1101"/>
      <c r="D56" s="1101"/>
      <c r="E56" s="1101"/>
      <c r="F56" s="1101"/>
      <c r="G56" s="1101"/>
      <c r="H56" s="1102"/>
      <c r="I56" s="1083"/>
      <c r="J56" s="1084"/>
      <c r="K56" s="1084"/>
      <c r="O56" s="1053"/>
      <c r="P56" s="1054"/>
      <c r="Q56" s="1054"/>
      <c r="U56" s="1053"/>
      <c r="V56" s="1054"/>
      <c r="W56" s="1054"/>
      <c r="X56" s="121"/>
      <c r="Z56" s="17"/>
      <c r="AA56" s="1053"/>
      <c r="AB56" s="1054"/>
      <c r="AC56" s="1054"/>
      <c r="AD56" s="121"/>
      <c r="AF56" s="17"/>
      <c r="AG56" s="1053"/>
      <c r="AH56" s="1054"/>
      <c r="AI56" s="1054"/>
      <c r="AJ56" s="121"/>
      <c r="AL56" s="17"/>
      <c r="AM56" s="1053"/>
      <c r="AN56" s="1054"/>
      <c r="AO56" s="1054"/>
      <c r="AP56" s="121"/>
      <c r="AR56" s="17"/>
      <c r="AS56" s="1109"/>
      <c r="AT56" s="1110"/>
      <c r="AU56" s="1110"/>
      <c r="AV56" s="122"/>
      <c r="AX56" s="17"/>
      <c r="BA56" s="1100"/>
      <c r="BB56" s="1101"/>
      <c r="BC56" s="1101"/>
      <c r="BD56" s="1101"/>
      <c r="BE56" s="1101"/>
      <c r="BF56" s="1101"/>
      <c r="BG56" s="1101"/>
      <c r="BH56" s="1102"/>
      <c r="BI56" s="1083"/>
      <c r="BJ56" s="1084"/>
      <c r="BK56" s="1084"/>
      <c r="BO56" s="1053"/>
      <c r="BP56" s="1054"/>
      <c r="BQ56" s="1054"/>
      <c r="BU56" s="1053"/>
      <c r="BV56" s="1054"/>
      <c r="BW56" s="1054"/>
      <c r="BX56" s="121"/>
      <c r="BZ56" s="17"/>
      <c r="CA56" s="1053"/>
      <c r="CB56" s="1054"/>
      <c r="CC56" s="1054"/>
      <c r="CD56" s="121"/>
      <c r="CF56" s="17"/>
      <c r="CG56" s="1053"/>
      <c r="CH56" s="1054"/>
      <c r="CI56" s="1054"/>
      <c r="CJ56" s="121"/>
      <c r="CL56" s="17"/>
      <c r="CM56" s="1053"/>
      <c r="CN56" s="1054"/>
      <c r="CO56" s="1054"/>
      <c r="CP56" s="121"/>
      <c r="CR56" s="17"/>
      <c r="CS56" s="1109"/>
      <c r="CT56" s="1110"/>
      <c r="CU56" s="1110"/>
      <c r="CV56" s="122"/>
      <c r="CX56" s="17"/>
    </row>
    <row r="57" spans="1:102" ht="23.25" customHeight="1" x14ac:dyDescent="0.15">
      <c r="A57" s="1105">
        <f>IF(MONTH(A31)=12,DATE(YEAR(A31)+1,1,1),DATE(YEAR(A31),MONTH(A31)+1,1))</f>
        <v>46082</v>
      </c>
      <c r="B57" s="476"/>
      <c r="C57" s="476"/>
      <c r="D57" s="476"/>
      <c r="E57" s="476"/>
      <c r="F57" s="476"/>
      <c r="G57" s="476"/>
      <c r="H57" s="1106"/>
      <c r="I57" s="1083"/>
      <c r="J57" s="1084"/>
      <c r="K57" s="1084"/>
      <c r="O57" s="1053"/>
      <c r="P57" s="1054"/>
      <c r="Q57" s="1054"/>
      <c r="U57" s="1053"/>
      <c r="V57" s="1054"/>
      <c r="W57" s="1054"/>
      <c r="X57" s="121"/>
      <c r="Z57" s="17"/>
      <c r="AA57" s="1053"/>
      <c r="AB57" s="1054"/>
      <c r="AC57" s="1054"/>
      <c r="AD57" s="121"/>
      <c r="AF57" s="17"/>
      <c r="AG57" s="1053"/>
      <c r="AH57" s="1054"/>
      <c r="AI57" s="1054"/>
      <c r="AJ57" s="121"/>
      <c r="AL57" s="17"/>
      <c r="AM57" s="1053"/>
      <c r="AN57" s="1054"/>
      <c r="AO57" s="1054"/>
      <c r="AP57" s="121"/>
      <c r="AR57" s="17"/>
      <c r="AS57" s="1109"/>
      <c r="AT57" s="1110"/>
      <c r="AU57" s="1110"/>
      <c r="AV57" s="122"/>
      <c r="AX57" s="17"/>
      <c r="BA57" s="1105">
        <f>IF(MONTH(BA31)=12,DATE(YEAR(BA31)+1,1,1),DATE(YEAR(BA31),MONTH(BA31)+1,1))</f>
        <v>46174</v>
      </c>
      <c r="BB57" s="476"/>
      <c r="BC57" s="476"/>
      <c r="BD57" s="476"/>
      <c r="BE57" s="476"/>
      <c r="BF57" s="476"/>
      <c r="BG57" s="476"/>
      <c r="BH57" s="1106"/>
      <c r="BI57" s="1083"/>
      <c r="BJ57" s="1084"/>
      <c r="BK57" s="1084"/>
      <c r="BO57" s="1053"/>
      <c r="BP57" s="1054"/>
      <c r="BQ57" s="1054"/>
      <c r="BU57" s="1053"/>
      <c r="BV57" s="1054"/>
      <c r="BW57" s="1054"/>
      <c r="BX57" s="121"/>
      <c r="BZ57" s="17"/>
      <c r="CA57" s="1053"/>
      <c r="CB57" s="1054"/>
      <c r="CC57" s="1054"/>
      <c r="CD57" s="121"/>
      <c r="CF57" s="17"/>
      <c r="CG57" s="1053"/>
      <c r="CH57" s="1054"/>
      <c r="CI57" s="1054"/>
      <c r="CJ57" s="121"/>
      <c r="CL57" s="17"/>
      <c r="CM57" s="1053"/>
      <c r="CN57" s="1054"/>
      <c r="CO57" s="1054"/>
      <c r="CP57" s="121"/>
      <c r="CR57" s="17"/>
      <c r="CS57" s="1109"/>
      <c r="CT57" s="1110"/>
      <c r="CU57" s="1110"/>
      <c r="CV57" s="122"/>
      <c r="CX57" s="17"/>
    </row>
    <row r="58" spans="1:102" ht="19.5" customHeight="1" x14ac:dyDescent="0.15">
      <c r="A58" s="1105"/>
      <c r="B58" s="476"/>
      <c r="C58" s="476"/>
      <c r="D58" s="476"/>
      <c r="E58" s="476"/>
      <c r="F58" s="476"/>
      <c r="G58" s="476"/>
      <c r="H58" s="1106"/>
      <c r="O58" s="23"/>
      <c r="U58" s="18"/>
      <c r="V58" s="19"/>
      <c r="W58" s="19"/>
      <c r="X58" s="19"/>
      <c r="Y58" s="19"/>
      <c r="Z58" s="20"/>
      <c r="AA58" s="18"/>
      <c r="AB58" s="19"/>
      <c r="AC58" s="19"/>
      <c r="AD58" s="19"/>
      <c r="AE58" s="19"/>
      <c r="AF58" s="20"/>
      <c r="AG58" s="18"/>
      <c r="AH58" s="19"/>
      <c r="AI58" s="19"/>
      <c r="AJ58" s="19"/>
      <c r="AK58" s="19"/>
      <c r="AL58" s="20"/>
      <c r="AM58" s="18"/>
      <c r="AN58" s="19"/>
      <c r="AO58" s="19"/>
      <c r="AP58" s="19"/>
      <c r="AQ58" s="19"/>
      <c r="AR58" s="20"/>
      <c r="AS58" s="18"/>
      <c r="AT58" s="19"/>
      <c r="AU58" s="19"/>
      <c r="AV58" s="19"/>
      <c r="AW58" s="19"/>
      <c r="AX58" s="20"/>
      <c r="BA58" s="1105"/>
      <c r="BB58" s="476"/>
      <c r="BC58" s="476"/>
      <c r="BD58" s="476"/>
      <c r="BE58" s="476"/>
      <c r="BF58" s="476"/>
      <c r="BG58" s="476"/>
      <c r="BH58" s="1106"/>
      <c r="BO58" s="23"/>
      <c r="BU58" s="18"/>
      <c r="BV58" s="19"/>
      <c r="BW58" s="19"/>
      <c r="BX58" s="19"/>
      <c r="BY58" s="19"/>
      <c r="BZ58" s="20"/>
      <c r="CA58" s="18"/>
      <c r="CB58" s="19"/>
      <c r="CC58" s="19"/>
      <c r="CD58" s="19"/>
      <c r="CE58" s="19"/>
      <c r="CF58" s="20"/>
      <c r="CG58" s="18"/>
      <c r="CH58" s="19"/>
      <c r="CI58" s="19"/>
      <c r="CJ58" s="19"/>
      <c r="CK58" s="19"/>
      <c r="CL58" s="20"/>
      <c r="CM58" s="18"/>
      <c r="CN58" s="19"/>
      <c r="CO58" s="19"/>
      <c r="CP58" s="19"/>
      <c r="CQ58" s="19"/>
      <c r="CR58" s="20"/>
      <c r="CS58" s="18"/>
      <c r="CT58" s="19"/>
      <c r="CU58" s="19"/>
      <c r="CV58" s="19"/>
      <c r="CW58" s="19"/>
      <c r="CX58" s="20"/>
    </row>
    <row r="59" spans="1:102" ht="23.25" customHeight="1" x14ac:dyDescent="0.15">
      <c r="A59" s="1103" t="str">
        <f>IF(A57&gt;=43586,"令和"&amp;IF(YEAR(A57)-2018=1,"元",YEAR(A57)-2018)&amp;"年","平成"&amp;(YEAR(A57)-1988)&amp;"年")</f>
        <v>令和8年</v>
      </c>
      <c r="B59" s="489"/>
      <c r="C59" s="489"/>
      <c r="D59" s="489"/>
      <c r="E59" s="489"/>
      <c r="F59" s="489"/>
      <c r="G59" s="489"/>
      <c r="H59" s="1104"/>
      <c r="I59" s="1081">
        <f>AS55+1</f>
        <v>46089</v>
      </c>
      <c r="J59" s="1082"/>
      <c r="K59" s="1082"/>
      <c r="L59" s="123"/>
      <c r="M59" s="21"/>
      <c r="N59" s="22"/>
      <c r="O59" s="1051">
        <f>I59+1</f>
        <v>46090</v>
      </c>
      <c r="P59" s="1052"/>
      <c r="Q59" s="1052"/>
      <c r="R59" s="119"/>
      <c r="S59" s="21"/>
      <c r="T59" s="22"/>
      <c r="U59" s="1051">
        <f>O59+1</f>
        <v>46091</v>
      </c>
      <c r="V59" s="1052"/>
      <c r="W59" s="1052"/>
      <c r="X59" s="119"/>
      <c r="Y59" s="21"/>
      <c r="Z59" s="22"/>
      <c r="AA59" s="1051">
        <f>U59+1</f>
        <v>46092</v>
      </c>
      <c r="AB59" s="1052"/>
      <c r="AC59" s="1052"/>
      <c r="AD59" s="119"/>
      <c r="AE59" s="21"/>
      <c r="AF59" s="22"/>
      <c r="AG59" s="1051">
        <f>AA59+1</f>
        <v>46093</v>
      </c>
      <c r="AH59" s="1052"/>
      <c r="AI59" s="1052"/>
      <c r="AJ59" s="119"/>
      <c r="AK59" s="21"/>
      <c r="AL59" s="22"/>
      <c r="AM59" s="1051">
        <f>AG59+1</f>
        <v>46094</v>
      </c>
      <c r="AN59" s="1052"/>
      <c r="AO59" s="1052"/>
      <c r="AP59" s="119"/>
      <c r="AQ59" s="21"/>
      <c r="AR59" s="22"/>
      <c r="AS59" s="1057">
        <f>AM59+1</f>
        <v>46095</v>
      </c>
      <c r="AT59" s="1058"/>
      <c r="AU59" s="1058"/>
      <c r="AV59" s="119"/>
      <c r="AW59" s="21"/>
      <c r="AX59" s="22"/>
      <c r="BA59" s="1103" t="str">
        <f>IF(BA57&gt;=43586,"令和"&amp;IF(YEAR(BA57)-2018=1,"元",YEAR(BA57)-2018)&amp;"年","平成"&amp;(YEAR(BA57)-1988)&amp;"年")</f>
        <v>令和8年</v>
      </c>
      <c r="BB59" s="489"/>
      <c r="BC59" s="489"/>
      <c r="BD59" s="489"/>
      <c r="BE59" s="489"/>
      <c r="BF59" s="489"/>
      <c r="BG59" s="489"/>
      <c r="BH59" s="1104"/>
      <c r="BI59" s="1081">
        <f>CS55+1</f>
        <v>46180</v>
      </c>
      <c r="BJ59" s="1082"/>
      <c r="BK59" s="1082"/>
      <c r="BL59" s="123"/>
      <c r="BM59" s="21"/>
      <c r="BN59" s="22"/>
      <c r="BO59" s="1051">
        <f>BI59+1</f>
        <v>46181</v>
      </c>
      <c r="BP59" s="1052"/>
      <c r="BQ59" s="1052"/>
      <c r="BR59" s="119"/>
      <c r="BS59" s="21"/>
      <c r="BT59" s="22"/>
      <c r="BU59" s="1051">
        <f>BO59+1</f>
        <v>46182</v>
      </c>
      <c r="BV59" s="1052"/>
      <c r="BW59" s="1052"/>
      <c r="BX59" s="119"/>
      <c r="BY59" s="21"/>
      <c r="BZ59" s="22"/>
      <c r="CA59" s="1051">
        <f>BU59+1</f>
        <v>46183</v>
      </c>
      <c r="CB59" s="1052"/>
      <c r="CC59" s="1052"/>
      <c r="CD59" s="119"/>
      <c r="CE59" s="21"/>
      <c r="CF59" s="22"/>
      <c r="CG59" s="1051">
        <f>CA59+1</f>
        <v>46184</v>
      </c>
      <c r="CH59" s="1052"/>
      <c r="CI59" s="1052"/>
      <c r="CJ59" s="119"/>
      <c r="CK59" s="21"/>
      <c r="CL59" s="22"/>
      <c r="CM59" s="1051">
        <f>CG59+1</f>
        <v>46185</v>
      </c>
      <c r="CN59" s="1052"/>
      <c r="CO59" s="1052"/>
      <c r="CP59" s="119"/>
      <c r="CQ59" s="21"/>
      <c r="CR59" s="22"/>
      <c r="CS59" s="1057">
        <f>CM59+1</f>
        <v>46186</v>
      </c>
      <c r="CT59" s="1058"/>
      <c r="CU59" s="1058"/>
      <c r="CV59" s="119"/>
      <c r="CW59" s="21"/>
      <c r="CX59" s="22"/>
    </row>
    <row r="60" spans="1:102" ht="23.25" customHeight="1" x14ac:dyDescent="0.15">
      <c r="A60" s="1103"/>
      <c r="B60" s="489"/>
      <c r="C60" s="489"/>
      <c r="D60" s="489"/>
      <c r="E60" s="489"/>
      <c r="F60" s="489"/>
      <c r="G60" s="489"/>
      <c r="H60" s="1104"/>
      <c r="I60" s="1083"/>
      <c r="J60" s="1084"/>
      <c r="K60" s="1084"/>
      <c r="L60" s="124"/>
      <c r="N60" s="17"/>
      <c r="O60" s="1053"/>
      <c r="P60" s="1054"/>
      <c r="Q60" s="1054"/>
      <c r="R60" s="121"/>
      <c r="T60" s="17"/>
      <c r="U60" s="1053"/>
      <c r="V60" s="1054"/>
      <c r="W60" s="1054"/>
      <c r="X60" s="121"/>
      <c r="Z60" s="17"/>
      <c r="AA60" s="1053"/>
      <c r="AB60" s="1054"/>
      <c r="AC60" s="1054"/>
      <c r="AD60" s="121"/>
      <c r="AF60" s="17"/>
      <c r="AG60" s="1053"/>
      <c r="AH60" s="1054"/>
      <c r="AI60" s="1054"/>
      <c r="AJ60" s="121"/>
      <c r="AL60" s="17"/>
      <c r="AM60" s="1053"/>
      <c r="AN60" s="1054"/>
      <c r="AO60" s="1054"/>
      <c r="AP60" s="121"/>
      <c r="AR60" s="17"/>
      <c r="AS60" s="1057"/>
      <c r="AT60" s="1058"/>
      <c r="AU60" s="1058"/>
      <c r="AV60" s="121"/>
      <c r="AX60" s="17"/>
      <c r="BA60" s="1103"/>
      <c r="BB60" s="489"/>
      <c r="BC60" s="489"/>
      <c r="BD60" s="489"/>
      <c r="BE60" s="489"/>
      <c r="BF60" s="489"/>
      <c r="BG60" s="489"/>
      <c r="BH60" s="1104"/>
      <c r="BI60" s="1083"/>
      <c r="BJ60" s="1084"/>
      <c r="BK60" s="1084"/>
      <c r="BL60" s="124"/>
      <c r="BN60" s="17"/>
      <c r="BO60" s="1053"/>
      <c r="BP60" s="1054"/>
      <c r="BQ60" s="1054"/>
      <c r="BR60" s="121"/>
      <c r="BT60" s="17"/>
      <c r="BU60" s="1053"/>
      <c r="BV60" s="1054"/>
      <c r="BW60" s="1054"/>
      <c r="BX60" s="121"/>
      <c r="BZ60" s="17"/>
      <c r="CA60" s="1053"/>
      <c r="CB60" s="1054"/>
      <c r="CC60" s="1054"/>
      <c r="CD60" s="121"/>
      <c r="CF60" s="17"/>
      <c r="CG60" s="1053"/>
      <c r="CH60" s="1054"/>
      <c r="CI60" s="1054"/>
      <c r="CJ60" s="121"/>
      <c r="CL60" s="17"/>
      <c r="CM60" s="1053"/>
      <c r="CN60" s="1054"/>
      <c r="CO60" s="1054"/>
      <c r="CP60" s="121"/>
      <c r="CR60" s="17"/>
      <c r="CS60" s="1057"/>
      <c r="CT60" s="1058"/>
      <c r="CU60" s="1058"/>
      <c r="CV60" s="121"/>
      <c r="CX60" s="17"/>
    </row>
    <row r="61" spans="1:102" ht="23.25" customHeight="1" x14ac:dyDescent="0.15">
      <c r="A61" s="28"/>
      <c r="B61" s="21"/>
      <c r="C61" s="21"/>
      <c r="D61" s="21"/>
      <c r="E61" s="21"/>
      <c r="F61" s="21"/>
      <c r="G61" s="21"/>
      <c r="H61" s="22"/>
      <c r="I61" s="1083"/>
      <c r="J61" s="1084"/>
      <c r="K61" s="1084"/>
      <c r="L61" s="124"/>
      <c r="N61" s="17"/>
      <c r="O61" s="1053"/>
      <c r="P61" s="1054"/>
      <c r="Q61" s="1054"/>
      <c r="R61" s="121"/>
      <c r="T61" s="17"/>
      <c r="U61" s="1053"/>
      <c r="V61" s="1054"/>
      <c r="W61" s="1054"/>
      <c r="X61" s="121"/>
      <c r="Z61" s="17"/>
      <c r="AA61" s="1053"/>
      <c r="AB61" s="1054"/>
      <c r="AC61" s="1054"/>
      <c r="AD61" s="121"/>
      <c r="AF61" s="17"/>
      <c r="AG61" s="1053"/>
      <c r="AH61" s="1054"/>
      <c r="AI61" s="1054"/>
      <c r="AJ61" s="121"/>
      <c r="AL61" s="17"/>
      <c r="AM61" s="1053"/>
      <c r="AN61" s="1054"/>
      <c r="AO61" s="1054"/>
      <c r="AP61" s="121"/>
      <c r="AR61" s="17"/>
      <c r="AS61" s="1057"/>
      <c r="AT61" s="1058"/>
      <c r="AU61" s="1058"/>
      <c r="AV61" s="121"/>
      <c r="AX61" s="17"/>
      <c r="BA61" s="28"/>
      <c r="BB61" s="21"/>
      <c r="BC61" s="21"/>
      <c r="BD61" s="21"/>
      <c r="BE61" s="21"/>
      <c r="BF61" s="21"/>
      <c r="BG61" s="21"/>
      <c r="BH61" s="22"/>
      <c r="BI61" s="1083"/>
      <c r="BJ61" s="1084"/>
      <c r="BK61" s="1084"/>
      <c r="BL61" s="124"/>
      <c r="BN61" s="17"/>
      <c r="BO61" s="1053"/>
      <c r="BP61" s="1054"/>
      <c r="BQ61" s="1054"/>
      <c r="BR61" s="121"/>
      <c r="BT61" s="17"/>
      <c r="BU61" s="1053"/>
      <c r="BV61" s="1054"/>
      <c r="BW61" s="1054"/>
      <c r="BX61" s="121"/>
      <c r="BZ61" s="17"/>
      <c r="CA61" s="1053"/>
      <c r="CB61" s="1054"/>
      <c r="CC61" s="1054"/>
      <c r="CD61" s="121"/>
      <c r="CF61" s="17"/>
      <c r="CG61" s="1053"/>
      <c r="CH61" s="1054"/>
      <c r="CI61" s="1054"/>
      <c r="CJ61" s="121"/>
      <c r="CL61" s="17"/>
      <c r="CM61" s="1053"/>
      <c r="CN61" s="1054"/>
      <c r="CO61" s="1054"/>
      <c r="CP61" s="121"/>
      <c r="CR61" s="17"/>
      <c r="CS61" s="1057"/>
      <c r="CT61" s="1058"/>
      <c r="CU61" s="1058"/>
      <c r="CV61" s="121"/>
      <c r="CX61" s="17"/>
    </row>
    <row r="62" spans="1:102" ht="22.5" customHeight="1" x14ac:dyDescent="0.15">
      <c r="A62" s="23"/>
      <c r="H62" s="17"/>
      <c r="I62" s="18"/>
      <c r="J62" s="19"/>
      <c r="K62" s="19"/>
      <c r="L62" s="19"/>
      <c r="M62" s="19"/>
      <c r="N62" s="20"/>
      <c r="O62" s="18"/>
      <c r="P62" s="19"/>
      <c r="Q62" s="19"/>
      <c r="R62" s="19"/>
      <c r="S62" s="19"/>
      <c r="T62" s="20"/>
      <c r="U62" s="18"/>
      <c r="V62" s="19"/>
      <c r="W62" s="19"/>
      <c r="X62" s="19"/>
      <c r="Y62" s="19"/>
      <c r="Z62" s="20"/>
      <c r="AA62" s="18"/>
      <c r="AB62" s="19"/>
      <c r="AC62" s="19"/>
      <c r="AD62" s="19"/>
      <c r="AE62" s="19"/>
      <c r="AF62" s="20"/>
      <c r="AG62" s="18"/>
      <c r="AH62" s="19"/>
      <c r="AI62" s="19"/>
      <c r="AJ62" s="19"/>
      <c r="AK62" s="19"/>
      <c r="AL62" s="20"/>
      <c r="AM62" s="18"/>
      <c r="AN62" s="19"/>
      <c r="AO62" s="19"/>
      <c r="AP62" s="19"/>
      <c r="AQ62" s="19"/>
      <c r="AR62" s="20"/>
      <c r="AS62" s="18"/>
      <c r="AT62" s="19"/>
      <c r="AU62" s="19"/>
      <c r="AV62" s="19"/>
      <c r="AW62" s="19"/>
      <c r="AX62" s="20"/>
      <c r="BA62" s="23"/>
      <c r="BH62" s="17"/>
      <c r="BI62" s="18"/>
      <c r="BJ62" s="19"/>
      <c r="BK62" s="19"/>
      <c r="BL62" s="19"/>
      <c r="BM62" s="19"/>
      <c r="BN62" s="20"/>
      <c r="BO62" s="18"/>
      <c r="BP62" s="19"/>
      <c r="BQ62" s="19"/>
      <c r="BR62" s="19"/>
      <c r="BS62" s="19"/>
      <c r="BT62" s="20"/>
      <c r="BU62" s="18"/>
      <c r="BV62" s="19"/>
      <c r="BW62" s="19"/>
      <c r="BX62" s="19"/>
      <c r="BY62" s="19"/>
      <c r="BZ62" s="20"/>
      <c r="CA62" s="18"/>
      <c r="CB62" s="19"/>
      <c r="CC62" s="19"/>
      <c r="CD62" s="19"/>
      <c r="CE62" s="19"/>
      <c r="CF62" s="20"/>
      <c r="CG62" s="18"/>
      <c r="CH62" s="19"/>
      <c r="CI62" s="19"/>
      <c r="CJ62" s="19"/>
      <c r="CK62" s="19"/>
      <c r="CL62" s="20"/>
      <c r="CM62" s="18"/>
      <c r="CN62" s="19"/>
      <c r="CO62" s="19"/>
      <c r="CP62" s="19"/>
      <c r="CQ62" s="19"/>
      <c r="CR62" s="20"/>
      <c r="CS62" s="18"/>
      <c r="CT62" s="19"/>
      <c r="CU62" s="19"/>
      <c r="CV62" s="19"/>
      <c r="CW62" s="19"/>
      <c r="CX62" s="20"/>
    </row>
    <row r="63" spans="1:102" ht="23.25" customHeight="1" x14ac:dyDescent="0.15">
      <c r="A63" s="23"/>
      <c r="H63" s="17"/>
      <c r="I63" s="1081">
        <f>AS59+1</f>
        <v>46096</v>
      </c>
      <c r="J63" s="1082"/>
      <c r="K63" s="1082"/>
      <c r="L63" s="123"/>
      <c r="M63" s="21"/>
      <c r="N63" s="22"/>
      <c r="O63" s="1051">
        <f>I63+1</f>
        <v>46097</v>
      </c>
      <c r="P63" s="1052"/>
      <c r="Q63" s="1052"/>
      <c r="R63" s="119"/>
      <c r="S63" s="21"/>
      <c r="T63" s="22"/>
      <c r="U63" s="1051">
        <f>O63+1</f>
        <v>46098</v>
      </c>
      <c r="V63" s="1052"/>
      <c r="W63" s="1052"/>
      <c r="X63" s="119"/>
      <c r="Y63" s="21"/>
      <c r="Z63" s="22"/>
      <c r="AA63" s="1051">
        <f>U63+1</f>
        <v>46099</v>
      </c>
      <c r="AB63" s="1052"/>
      <c r="AC63" s="1052"/>
      <c r="AD63" s="119"/>
      <c r="AE63" s="21"/>
      <c r="AF63" s="22"/>
      <c r="AG63" s="1051">
        <f>AA63+1</f>
        <v>46100</v>
      </c>
      <c r="AH63" s="1052"/>
      <c r="AI63" s="1052"/>
      <c r="AJ63" s="119"/>
      <c r="AK63" s="21"/>
      <c r="AL63" s="22"/>
      <c r="AM63" s="1051">
        <f>AG63+1</f>
        <v>46101</v>
      </c>
      <c r="AN63" s="1052"/>
      <c r="AO63" s="1052"/>
      <c r="AP63" s="119"/>
      <c r="AQ63" s="21"/>
      <c r="AR63" s="22"/>
      <c r="AS63" s="1057">
        <f>AM63+1</f>
        <v>46102</v>
      </c>
      <c r="AT63" s="1058"/>
      <c r="AU63" s="1058"/>
      <c r="AV63" s="119"/>
      <c r="AW63" s="21"/>
      <c r="AX63" s="22"/>
      <c r="BA63" s="23"/>
      <c r="BH63" s="17"/>
      <c r="BI63" s="1081">
        <f>CS59+1</f>
        <v>46187</v>
      </c>
      <c r="BJ63" s="1082"/>
      <c r="BK63" s="1082"/>
      <c r="BL63" s="123"/>
      <c r="BM63" s="21"/>
      <c r="BN63" s="22"/>
      <c r="BO63" s="1051">
        <f>BI63+1</f>
        <v>46188</v>
      </c>
      <c r="BP63" s="1052"/>
      <c r="BQ63" s="1052"/>
      <c r="BR63" s="119"/>
      <c r="BS63" s="21"/>
      <c r="BT63" s="22"/>
      <c r="BU63" s="1051">
        <f>BO63+1</f>
        <v>46189</v>
      </c>
      <c r="BV63" s="1052"/>
      <c r="BW63" s="1052"/>
      <c r="BX63" s="119"/>
      <c r="BY63" s="21"/>
      <c r="BZ63" s="22"/>
      <c r="CA63" s="1051">
        <f>BU63+1</f>
        <v>46190</v>
      </c>
      <c r="CB63" s="1052"/>
      <c r="CC63" s="1052"/>
      <c r="CD63" s="119"/>
      <c r="CE63" s="21"/>
      <c r="CF63" s="22"/>
      <c r="CG63" s="1051">
        <f>CA63+1</f>
        <v>46191</v>
      </c>
      <c r="CH63" s="1052"/>
      <c r="CI63" s="1052"/>
      <c r="CJ63" s="119"/>
      <c r="CK63" s="21"/>
      <c r="CL63" s="22"/>
      <c r="CM63" s="1051">
        <f>CG63+1</f>
        <v>46192</v>
      </c>
      <c r="CN63" s="1052"/>
      <c r="CO63" s="1052"/>
      <c r="CP63" s="119"/>
      <c r="CQ63" s="21"/>
      <c r="CR63" s="22"/>
      <c r="CS63" s="1057">
        <f>CM63+1</f>
        <v>46193</v>
      </c>
      <c r="CT63" s="1058"/>
      <c r="CU63" s="1058"/>
      <c r="CV63" s="119"/>
      <c r="CW63" s="21"/>
      <c r="CX63" s="22"/>
    </row>
    <row r="64" spans="1:102" ht="23.25" customHeight="1" x14ac:dyDescent="0.15">
      <c r="A64" s="23"/>
      <c r="H64" s="17"/>
      <c r="I64" s="1083"/>
      <c r="J64" s="1084"/>
      <c r="K64" s="1084"/>
      <c r="L64" s="124"/>
      <c r="N64" s="17"/>
      <c r="O64" s="1053"/>
      <c r="P64" s="1054"/>
      <c r="Q64" s="1054"/>
      <c r="R64" s="121"/>
      <c r="T64" s="17"/>
      <c r="U64" s="1053"/>
      <c r="V64" s="1054"/>
      <c r="W64" s="1054"/>
      <c r="X64" s="121"/>
      <c r="Z64" s="17"/>
      <c r="AA64" s="1053"/>
      <c r="AB64" s="1054"/>
      <c r="AC64" s="1054"/>
      <c r="AD64" s="121"/>
      <c r="AF64" s="17"/>
      <c r="AG64" s="1053"/>
      <c r="AH64" s="1054"/>
      <c r="AI64" s="1054"/>
      <c r="AJ64" s="121"/>
      <c r="AL64" s="17"/>
      <c r="AM64" s="1053"/>
      <c r="AN64" s="1054"/>
      <c r="AO64" s="1054"/>
      <c r="AP64" s="121"/>
      <c r="AR64" s="17"/>
      <c r="AS64" s="1057"/>
      <c r="AT64" s="1058"/>
      <c r="AU64" s="1058"/>
      <c r="AV64" s="121"/>
      <c r="AX64" s="17"/>
      <c r="BA64" s="23"/>
      <c r="BH64" s="17"/>
      <c r="BI64" s="1083"/>
      <c r="BJ64" s="1084"/>
      <c r="BK64" s="1084"/>
      <c r="BL64" s="124"/>
      <c r="BN64" s="17"/>
      <c r="BO64" s="1053"/>
      <c r="BP64" s="1054"/>
      <c r="BQ64" s="1054"/>
      <c r="BR64" s="121"/>
      <c r="BT64" s="17"/>
      <c r="BU64" s="1053"/>
      <c r="BV64" s="1054"/>
      <c r="BW64" s="1054"/>
      <c r="BX64" s="121"/>
      <c r="BZ64" s="17"/>
      <c r="CA64" s="1053"/>
      <c r="CB64" s="1054"/>
      <c r="CC64" s="1054"/>
      <c r="CD64" s="121"/>
      <c r="CF64" s="17"/>
      <c r="CG64" s="1053"/>
      <c r="CH64" s="1054"/>
      <c r="CI64" s="1054"/>
      <c r="CJ64" s="121"/>
      <c r="CL64" s="17"/>
      <c r="CM64" s="1053"/>
      <c r="CN64" s="1054"/>
      <c r="CO64" s="1054"/>
      <c r="CP64" s="121"/>
      <c r="CR64" s="17"/>
      <c r="CS64" s="1057"/>
      <c r="CT64" s="1058"/>
      <c r="CU64" s="1058"/>
      <c r="CV64" s="121"/>
      <c r="CX64" s="17"/>
    </row>
    <row r="65" spans="1:102" ht="48.75" customHeight="1" x14ac:dyDescent="0.15">
      <c r="A65" s="18"/>
      <c r="B65" s="19"/>
      <c r="C65" s="19"/>
      <c r="D65" s="19"/>
      <c r="E65" s="19"/>
      <c r="F65" s="19"/>
      <c r="G65" s="19"/>
      <c r="H65" s="20"/>
      <c r="I65" s="1083"/>
      <c r="J65" s="1084"/>
      <c r="K65" s="1084"/>
      <c r="L65" s="124"/>
      <c r="N65" s="17"/>
      <c r="O65" s="1053"/>
      <c r="P65" s="1054"/>
      <c r="Q65" s="1054"/>
      <c r="R65" s="121"/>
      <c r="T65" s="17"/>
      <c r="U65" s="1053"/>
      <c r="V65" s="1054"/>
      <c r="W65" s="1054"/>
      <c r="X65" s="121"/>
      <c r="Z65" s="17"/>
      <c r="AA65" s="1053"/>
      <c r="AB65" s="1054"/>
      <c r="AC65" s="1054"/>
      <c r="AD65" s="121"/>
      <c r="AF65" s="17"/>
      <c r="AG65" s="1053"/>
      <c r="AH65" s="1054"/>
      <c r="AI65" s="1054"/>
      <c r="AJ65" s="121"/>
      <c r="AL65" s="17"/>
      <c r="AM65" s="1053"/>
      <c r="AN65" s="1054"/>
      <c r="AO65" s="1054"/>
      <c r="AP65" s="121"/>
      <c r="AR65" s="17"/>
      <c r="AS65" s="1057"/>
      <c r="AT65" s="1058"/>
      <c r="AU65" s="1058"/>
      <c r="AV65" s="121"/>
      <c r="AX65" s="17"/>
      <c r="BA65" s="18"/>
      <c r="BB65" s="19"/>
      <c r="BC65" s="19"/>
      <c r="BD65" s="19"/>
      <c r="BE65" s="19"/>
      <c r="BF65" s="19"/>
      <c r="BG65" s="19"/>
      <c r="BH65" s="20"/>
      <c r="BI65" s="1083"/>
      <c r="BJ65" s="1084"/>
      <c r="BK65" s="1084"/>
      <c r="BL65" s="124"/>
      <c r="BN65" s="17"/>
      <c r="BO65" s="1053"/>
      <c r="BP65" s="1054"/>
      <c r="BQ65" s="1054"/>
      <c r="BR65" s="121"/>
      <c r="BT65" s="17"/>
      <c r="BU65" s="1053"/>
      <c r="BV65" s="1054"/>
      <c r="BW65" s="1054"/>
      <c r="BX65" s="121"/>
      <c r="BZ65" s="17"/>
      <c r="CA65" s="1053"/>
      <c r="CB65" s="1054"/>
      <c r="CC65" s="1054"/>
      <c r="CD65" s="121"/>
      <c r="CF65" s="17"/>
      <c r="CG65" s="1053"/>
      <c r="CH65" s="1054"/>
      <c r="CI65" s="1054"/>
      <c r="CJ65" s="121"/>
      <c r="CL65" s="17"/>
      <c r="CM65" s="1053"/>
      <c r="CN65" s="1054"/>
      <c r="CO65" s="1054"/>
      <c r="CP65" s="121"/>
      <c r="CR65" s="17"/>
      <c r="CS65" s="1057"/>
      <c r="CT65" s="1058"/>
      <c r="CU65" s="1058"/>
      <c r="CV65" s="121"/>
      <c r="CX65" s="17"/>
    </row>
    <row r="66" spans="1:102" ht="60.75" customHeight="1" x14ac:dyDescent="0.15">
      <c r="A66" s="853">
        <f>A57</f>
        <v>46082</v>
      </c>
      <c r="B66" s="854"/>
      <c r="C66" s="854"/>
      <c r="D66" s="854"/>
      <c r="E66" s="854"/>
      <c r="F66" s="854"/>
      <c r="G66" s="854"/>
      <c r="H66" s="854"/>
      <c r="I66" s="59"/>
      <c r="J66" s="96"/>
      <c r="K66" s="96"/>
      <c r="L66" s="96"/>
      <c r="M66" s="96"/>
      <c r="N66" s="96"/>
      <c r="O66" s="96"/>
      <c r="P66" s="96"/>
      <c r="Q66" s="96"/>
      <c r="R66" s="96"/>
      <c r="S66" s="96"/>
      <c r="T66" s="96"/>
      <c r="U66" s="96"/>
      <c r="V66" s="96"/>
      <c r="W66" s="96"/>
      <c r="X66" s="96"/>
      <c r="Y66" s="96"/>
      <c r="Z66" s="96"/>
      <c r="AA66" s="96"/>
      <c r="AB66" s="96"/>
      <c r="AC66" s="96"/>
      <c r="AD66" s="96"/>
      <c r="AE66" s="96"/>
      <c r="AF66" s="96"/>
      <c r="AG66" s="96"/>
      <c r="AH66" s="96"/>
      <c r="AI66" s="96"/>
      <c r="AJ66" s="96"/>
      <c r="AK66" s="96"/>
      <c r="AL66" s="96"/>
      <c r="AM66" s="96"/>
      <c r="AN66" s="96"/>
      <c r="AO66" s="96"/>
      <c r="AP66" s="96"/>
      <c r="AQ66" s="96"/>
      <c r="AR66" s="96"/>
      <c r="AS66" s="96"/>
      <c r="AT66" s="96"/>
      <c r="AU66" s="96"/>
      <c r="AV66" s="96"/>
      <c r="AW66" s="96"/>
      <c r="AX66" s="97"/>
      <c r="BA66" s="853">
        <f>BA57</f>
        <v>46174</v>
      </c>
      <c r="BB66" s="854"/>
      <c r="BC66" s="854"/>
      <c r="BD66" s="854"/>
      <c r="BE66" s="854"/>
      <c r="BF66" s="854"/>
      <c r="BG66" s="854"/>
      <c r="BH66" s="854"/>
      <c r="BI66" s="59"/>
      <c r="BJ66" s="96"/>
      <c r="BK66" s="96"/>
      <c r="BL66" s="96"/>
      <c r="BM66" s="96"/>
      <c r="BN66" s="96"/>
      <c r="BO66" s="96"/>
      <c r="BP66" s="96"/>
      <c r="BQ66" s="96"/>
      <c r="BR66" s="96"/>
      <c r="BS66" s="96"/>
      <c r="BT66" s="96"/>
      <c r="BU66" s="96"/>
      <c r="BV66" s="96"/>
      <c r="BW66" s="96"/>
      <c r="BX66" s="96"/>
      <c r="BY66" s="96"/>
      <c r="BZ66" s="96"/>
      <c r="CA66" s="96"/>
      <c r="CB66" s="96"/>
      <c r="CC66" s="96"/>
      <c r="CD66" s="96"/>
      <c r="CE66" s="96"/>
      <c r="CF66" s="96"/>
      <c r="CG66" s="96"/>
      <c r="CH66" s="96"/>
      <c r="CI66" s="96"/>
      <c r="CJ66" s="96"/>
      <c r="CK66" s="96"/>
      <c r="CL66" s="96"/>
      <c r="CM66" s="96"/>
      <c r="CN66" s="96"/>
      <c r="CO66" s="96"/>
      <c r="CP66" s="96"/>
      <c r="CQ66" s="96"/>
      <c r="CR66" s="96"/>
      <c r="CS66" s="96"/>
      <c r="CT66" s="96"/>
      <c r="CU66" s="96"/>
      <c r="CV66" s="96"/>
      <c r="CW66" s="96"/>
      <c r="CX66" s="97"/>
    </row>
    <row r="67" spans="1:102" ht="21.75" customHeight="1" x14ac:dyDescent="0.15">
      <c r="A67" s="1097">
        <f>A70</f>
        <v>46082</v>
      </c>
      <c r="B67" s="1098"/>
      <c r="C67" s="1098"/>
      <c r="D67" s="1098"/>
      <c r="E67" s="1098"/>
      <c r="F67" s="1098"/>
      <c r="G67" s="1098"/>
      <c r="H67" s="1099"/>
      <c r="I67" s="1094" t="s">
        <v>24</v>
      </c>
      <c r="J67" s="1095"/>
      <c r="K67" s="1095"/>
      <c r="L67" s="1096" t="s">
        <v>508</v>
      </c>
      <c r="M67" s="1096"/>
      <c r="N67" s="165"/>
      <c r="O67" s="1088" t="s">
        <v>56</v>
      </c>
      <c r="P67" s="1089"/>
      <c r="Q67" s="1089"/>
      <c r="R67" s="1090" t="s">
        <v>513</v>
      </c>
      <c r="S67" s="1090"/>
      <c r="T67" s="166"/>
      <c r="U67" s="1085" t="s">
        <v>53</v>
      </c>
      <c r="V67" s="1086"/>
      <c r="W67" s="1086"/>
      <c r="X67" s="1087" t="s">
        <v>498</v>
      </c>
      <c r="Y67" s="1087"/>
      <c r="Z67" s="170"/>
      <c r="AA67" s="1088" t="s">
        <v>57</v>
      </c>
      <c r="AB67" s="1089"/>
      <c r="AC67" s="1089"/>
      <c r="AD67" s="1090" t="s">
        <v>505</v>
      </c>
      <c r="AE67" s="1090"/>
      <c r="AF67" s="166"/>
      <c r="AG67" s="1085" t="s">
        <v>58</v>
      </c>
      <c r="AH67" s="1086"/>
      <c r="AI67" s="1086"/>
      <c r="AJ67" s="1087" t="s">
        <v>495</v>
      </c>
      <c r="AK67" s="1087"/>
      <c r="AL67" s="170"/>
      <c r="AM67" s="1088" t="s">
        <v>59</v>
      </c>
      <c r="AN67" s="1089"/>
      <c r="AO67" s="1089"/>
      <c r="AP67" s="1090" t="s">
        <v>506</v>
      </c>
      <c r="AQ67" s="1090"/>
      <c r="AR67" s="166"/>
      <c r="AS67" s="1091" t="s">
        <v>62</v>
      </c>
      <c r="AT67" s="1092"/>
      <c r="AU67" s="1092"/>
      <c r="AV67" s="1093" t="s">
        <v>500</v>
      </c>
      <c r="AW67" s="1093"/>
      <c r="AX67" s="168"/>
      <c r="BA67" s="1097">
        <f>BA70</f>
        <v>46174</v>
      </c>
      <c r="BB67" s="1098"/>
      <c r="BC67" s="1098"/>
      <c r="BD67" s="1098"/>
      <c r="BE67" s="1098"/>
      <c r="BF67" s="1098"/>
      <c r="BG67" s="1098"/>
      <c r="BH67" s="1099"/>
      <c r="BI67" s="1094" t="s">
        <v>24</v>
      </c>
      <c r="BJ67" s="1095"/>
      <c r="BK67" s="1095"/>
      <c r="BL67" s="1096" t="s">
        <v>514</v>
      </c>
      <c r="BM67" s="1096"/>
      <c r="BN67" s="165"/>
      <c r="BO67" s="1088" t="s">
        <v>56</v>
      </c>
      <c r="BP67" s="1089"/>
      <c r="BQ67" s="1089"/>
      <c r="BR67" s="1090" t="s">
        <v>513</v>
      </c>
      <c r="BS67" s="1090"/>
      <c r="BT67" s="166"/>
      <c r="BU67" s="1085" t="s">
        <v>53</v>
      </c>
      <c r="BV67" s="1086"/>
      <c r="BW67" s="1086"/>
      <c r="BX67" s="1087" t="s">
        <v>498</v>
      </c>
      <c r="BY67" s="1087"/>
      <c r="BZ67" s="170"/>
      <c r="CA67" s="1088" t="s">
        <v>57</v>
      </c>
      <c r="CB67" s="1089"/>
      <c r="CC67" s="1089"/>
      <c r="CD67" s="1090" t="s">
        <v>515</v>
      </c>
      <c r="CE67" s="1090"/>
      <c r="CF67" s="166"/>
      <c r="CG67" s="1085" t="s">
        <v>58</v>
      </c>
      <c r="CH67" s="1086"/>
      <c r="CI67" s="1086"/>
      <c r="CJ67" s="1087" t="s">
        <v>495</v>
      </c>
      <c r="CK67" s="1087"/>
      <c r="CL67" s="170"/>
      <c r="CM67" s="1088" t="s">
        <v>59</v>
      </c>
      <c r="CN67" s="1089"/>
      <c r="CO67" s="1089"/>
      <c r="CP67" s="1090" t="s">
        <v>506</v>
      </c>
      <c r="CQ67" s="1090"/>
      <c r="CR67" s="166"/>
      <c r="CS67" s="1091" t="s">
        <v>62</v>
      </c>
      <c r="CT67" s="1092"/>
      <c r="CU67" s="1092"/>
      <c r="CV67" s="1093" t="s">
        <v>500</v>
      </c>
      <c r="CW67" s="1093"/>
      <c r="CX67" s="168"/>
    </row>
    <row r="68" spans="1:102" ht="23.25" customHeight="1" x14ac:dyDescent="0.15">
      <c r="A68" s="1100"/>
      <c r="B68" s="1101"/>
      <c r="C68" s="1101"/>
      <c r="D68" s="1101"/>
      <c r="E68" s="1101"/>
      <c r="F68" s="1101"/>
      <c r="G68" s="1101"/>
      <c r="H68" s="1102"/>
      <c r="I68" s="1081">
        <f>AS63+1</f>
        <v>46103</v>
      </c>
      <c r="J68" s="1082"/>
      <c r="K68" s="1082"/>
      <c r="L68" s="123"/>
      <c r="M68" s="21"/>
      <c r="N68" s="22"/>
      <c r="O68" s="1051">
        <f>I68+1</f>
        <v>46104</v>
      </c>
      <c r="P68" s="1052"/>
      <c r="Q68" s="1052"/>
      <c r="R68" s="119"/>
      <c r="S68" s="21"/>
      <c r="T68" s="22"/>
      <c r="U68" s="1051">
        <f>O68+1</f>
        <v>46105</v>
      </c>
      <c r="V68" s="1052"/>
      <c r="W68" s="1052"/>
      <c r="X68" s="119"/>
      <c r="Y68" s="21"/>
      <c r="Z68" s="22"/>
      <c r="AA68" s="1051">
        <f>U68+1</f>
        <v>46106</v>
      </c>
      <c r="AB68" s="1052"/>
      <c r="AC68" s="1052"/>
      <c r="AD68" s="119"/>
      <c r="AE68" s="21"/>
      <c r="AF68" s="22"/>
      <c r="AG68" s="1051">
        <f>AA68+1</f>
        <v>46107</v>
      </c>
      <c r="AH68" s="1052"/>
      <c r="AI68" s="1052"/>
      <c r="AJ68" s="119"/>
      <c r="AK68" s="21"/>
      <c r="AL68" s="22"/>
      <c r="AM68" s="1051">
        <f>AG68+1</f>
        <v>46108</v>
      </c>
      <c r="AN68" s="1052"/>
      <c r="AO68" s="1052"/>
      <c r="AP68" s="119"/>
      <c r="AQ68" s="21"/>
      <c r="AR68" s="22"/>
      <c r="AS68" s="1057">
        <f>AM68+1</f>
        <v>46109</v>
      </c>
      <c r="AT68" s="1058"/>
      <c r="AU68" s="1058"/>
      <c r="AV68" s="119"/>
      <c r="AW68" s="21"/>
      <c r="AX68" s="22"/>
      <c r="BA68" s="1100"/>
      <c r="BB68" s="1101"/>
      <c r="BC68" s="1101"/>
      <c r="BD68" s="1101"/>
      <c r="BE68" s="1101"/>
      <c r="BF68" s="1101"/>
      <c r="BG68" s="1101"/>
      <c r="BH68" s="1102"/>
      <c r="BI68" s="1081">
        <f>CS63+1</f>
        <v>46194</v>
      </c>
      <c r="BJ68" s="1082"/>
      <c r="BK68" s="1082"/>
      <c r="BL68" s="123"/>
      <c r="BM68" s="21"/>
      <c r="BN68" s="22"/>
      <c r="BO68" s="1051">
        <f>BI68+1</f>
        <v>46195</v>
      </c>
      <c r="BP68" s="1052"/>
      <c r="BQ68" s="1052"/>
      <c r="BR68" s="119"/>
      <c r="BS68" s="21"/>
      <c r="BT68" s="22"/>
      <c r="BU68" s="1051">
        <f>BO68+1</f>
        <v>46196</v>
      </c>
      <c r="BV68" s="1052"/>
      <c r="BW68" s="1052"/>
      <c r="BX68" s="119"/>
      <c r="BY68" s="21"/>
      <c r="BZ68" s="22"/>
      <c r="CA68" s="1051">
        <f>BU68+1</f>
        <v>46197</v>
      </c>
      <c r="CB68" s="1052"/>
      <c r="CC68" s="1052"/>
      <c r="CD68" s="119"/>
      <c r="CE68" s="21"/>
      <c r="CF68" s="22"/>
      <c r="CG68" s="1051">
        <f>CA68+1</f>
        <v>46198</v>
      </c>
      <c r="CH68" s="1052"/>
      <c r="CI68" s="1052"/>
      <c r="CJ68" s="119"/>
      <c r="CK68" s="21"/>
      <c r="CL68" s="22"/>
      <c r="CM68" s="1051">
        <f>CG68+1</f>
        <v>46199</v>
      </c>
      <c r="CN68" s="1052"/>
      <c r="CO68" s="1052"/>
      <c r="CP68" s="119"/>
      <c r="CQ68" s="21"/>
      <c r="CR68" s="22"/>
      <c r="CS68" s="1057">
        <f>CM68+1</f>
        <v>46200</v>
      </c>
      <c r="CT68" s="1058"/>
      <c r="CU68" s="1058"/>
      <c r="CV68" s="119"/>
      <c r="CW68" s="21"/>
      <c r="CX68" s="22"/>
    </row>
    <row r="69" spans="1:102" ht="23.25" customHeight="1" x14ac:dyDescent="0.15">
      <c r="A69" s="1100"/>
      <c r="B69" s="1101"/>
      <c r="C69" s="1101"/>
      <c r="D69" s="1101"/>
      <c r="E69" s="1101"/>
      <c r="F69" s="1101"/>
      <c r="G69" s="1101"/>
      <c r="H69" s="1102"/>
      <c r="I69" s="1083"/>
      <c r="J69" s="1084"/>
      <c r="K69" s="1084"/>
      <c r="L69" s="124"/>
      <c r="N69" s="17"/>
      <c r="O69" s="1053"/>
      <c r="P69" s="1054"/>
      <c r="Q69" s="1054"/>
      <c r="R69" s="121"/>
      <c r="T69" s="17"/>
      <c r="U69" s="1053"/>
      <c r="V69" s="1054"/>
      <c r="W69" s="1054"/>
      <c r="X69" s="121"/>
      <c r="Z69" s="17"/>
      <c r="AA69" s="1053"/>
      <c r="AB69" s="1054"/>
      <c r="AC69" s="1054"/>
      <c r="AD69" s="121"/>
      <c r="AF69" s="17"/>
      <c r="AG69" s="1053"/>
      <c r="AH69" s="1054"/>
      <c r="AI69" s="1054"/>
      <c r="AJ69" s="121"/>
      <c r="AL69" s="17"/>
      <c r="AM69" s="1053"/>
      <c r="AN69" s="1054"/>
      <c r="AO69" s="1054"/>
      <c r="AP69" s="121"/>
      <c r="AR69" s="17"/>
      <c r="AS69" s="1057"/>
      <c r="AT69" s="1058"/>
      <c r="AU69" s="1058"/>
      <c r="AV69" s="121"/>
      <c r="AX69" s="17"/>
      <c r="BA69" s="1100"/>
      <c r="BB69" s="1101"/>
      <c r="BC69" s="1101"/>
      <c r="BD69" s="1101"/>
      <c r="BE69" s="1101"/>
      <c r="BF69" s="1101"/>
      <c r="BG69" s="1101"/>
      <c r="BH69" s="1102"/>
      <c r="BI69" s="1083"/>
      <c r="BJ69" s="1084"/>
      <c r="BK69" s="1084"/>
      <c r="BL69" s="124"/>
      <c r="BN69" s="17"/>
      <c r="BO69" s="1053"/>
      <c r="BP69" s="1054"/>
      <c r="BQ69" s="1054"/>
      <c r="BR69" s="121"/>
      <c r="BT69" s="17"/>
      <c r="BU69" s="1053"/>
      <c r="BV69" s="1054"/>
      <c r="BW69" s="1054"/>
      <c r="BX69" s="121"/>
      <c r="BZ69" s="17"/>
      <c r="CA69" s="1053"/>
      <c r="CB69" s="1054"/>
      <c r="CC69" s="1054"/>
      <c r="CD69" s="121"/>
      <c r="CF69" s="17"/>
      <c r="CG69" s="1053"/>
      <c r="CH69" s="1054"/>
      <c r="CI69" s="1054"/>
      <c r="CJ69" s="121"/>
      <c r="CL69" s="17"/>
      <c r="CM69" s="1053"/>
      <c r="CN69" s="1054"/>
      <c r="CO69" s="1054"/>
      <c r="CP69" s="121"/>
      <c r="CR69" s="17"/>
      <c r="CS69" s="1057"/>
      <c r="CT69" s="1058"/>
      <c r="CU69" s="1058"/>
      <c r="CV69" s="121"/>
      <c r="CX69" s="17"/>
    </row>
    <row r="70" spans="1:102" ht="23.25" customHeight="1" x14ac:dyDescent="0.15">
      <c r="A70" s="1078">
        <f>A57</f>
        <v>46082</v>
      </c>
      <c r="B70" s="1079"/>
      <c r="C70" s="1079"/>
      <c r="D70" s="1079"/>
      <c r="E70" s="1079" t="s">
        <v>358</v>
      </c>
      <c r="F70" s="1079"/>
      <c r="G70" s="1079"/>
      <c r="H70" s="1080"/>
      <c r="I70" s="1083"/>
      <c r="J70" s="1084"/>
      <c r="K70" s="1084"/>
      <c r="L70" s="124"/>
      <c r="N70" s="17"/>
      <c r="O70" s="1053"/>
      <c r="P70" s="1054"/>
      <c r="Q70" s="1054"/>
      <c r="R70" s="121"/>
      <c r="T70" s="17"/>
      <c r="U70" s="1053"/>
      <c r="V70" s="1054"/>
      <c r="W70" s="1054"/>
      <c r="X70" s="121"/>
      <c r="Z70" s="17"/>
      <c r="AA70" s="1053"/>
      <c r="AB70" s="1054"/>
      <c r="AC70" s="1054"/>
      <c r="AD70" s="121"/>
      <c r="AF70" s="17"/>
      <c r="AG70" s="1053"/>
      <c r="AH70" s="1054"/>
      <c r="AI70" s="1054"/>
      <c r="AJ70" s="121"/>
      <c r="AL70" s="17"/>
      <c r="AM70" s="1053"/>
      <c r="AN70" s="1054"/>
      <c r="AO70" s="1054"/>
      <c r="AP70" s="121"/>
      <c r="AR70" s="17"/>
      <c r="AS70" s="1057"/>
      <c r="AT70" s="1058"/>
      <c r="AU70" s="1058"/>
      <c r="AV70" s="121"/>
      <c r="AX70" s="17"/>
      <c r="BA70" s="1078">
        <f>BA57</f>
        <v>46174</v>
      </c>
      <c r="BB70" s="1079"/>
      <c r="BC70" s="1079"/>
      <c r="BD70" s="1079"/>
      <c r="BE70" s="1079" t="s">
        <v>358</v>
      </c>
      <c r="BF70" s="1079"/>
      <c r="BG70" s="1079"/>
      <c r="BH70" s="1080"/>
      <c r="BI70" s="1083"/>
      <c r="BJ70" s="1084"/>
      <c r="BK70" s="1084"/>
      <c r="BL70" s="124"/>
      <c r="BN70" s="17"/>
      <c r="BO70" s="1053"/>
      <c r="BP70" s="1054"/>
      <c r="BQ70" s="1054"/>
      <c r="BR70" s="121"/>
      <c r="BT70" s="17"/>
      <c r="BU70" s="1053"/>
      <c r="BV70" s="1054"/>
      <c r="BW70" s="1054"/>
      <c r="BX70" s="121"/>
      <c r="BZ70" s="17"/>
      <c r="CA70" s="1053"/>
      <c r="CB70" s="1054"/>
      <c r="CC70" s="1054"/>
      <c r="CD70" s="121"/>
      <c r="CF70" s="17"/>
      <c r="CG70" s="1053"/>
      <c r="CH70" s="1054"/>
      <c r="CI70" s="1054"/>
      <c r="CJ70" s="121"/>
      <c r="CL70" s="17"/>
      <c r="CM70" s="1053"/>
      <c r="CN70" s="1054"/>
      <c r="CO70" s="1054"/>
      <c r="CP70" s="121"/>
      <c r="CR70" s="17"/>
      <c r="CS70" s="1057"/>
      <c r="CT70" s="1058"/>
      <c r="CU70" s="1058"/>
      <c r="CV70" s="121"/>
      <c r="CX70" s="17"/>
    </row>
    <row r="71" spans="1:102" ht="34.5" customHeight="1" x14ac:dyDescent="0.15">
      <c r="A71" s="1078"/>
      <c r="B71" s="1079"/>
      <c r="C71" s="1079"/>
      <c r="D71" s="1079"/>
      <c r="E71" s="1079" t="str">
        <f>(YEAR(A70)-1988)&amp;"年"</f>
        <v>38年</v>
      </c>
      <c r="F71" s="1079"/>
      <c r="G71" s="1079"/>
      <c r="H71" s="1080"/>
      <c r="I71" s="18"/>
      <c r="J71" s="19"/>
      <c r="K71" s="19"/>
      <c r="L71" s="19"/>
      <c r="M71" s="19"/>
      <c r="N71" s="20"/>
      <c r="O71" s="18"/>
      <c r="P71" s="19"/>
      <c r="Q71" s="19"/>
      <c r="R71" s="19"/>
      <c r="S71" s="19"/>
      <c r="T71" s="20"/>
      <c r="U71" s="18"/>
      <c r="V71" s="19"/>
      <c r="W71" s="19"/>
      <c r="X71" s="19"/>
      <c r="Y71" s="19"/>
      <c r="Z71" s="20"/>
      <c r="AA71" s="18"/>
      <c r="AB71" s="19"/>
      <c r="AC71" s="19"/>
      <c r="AD71" s="19"/>
      <c r="AE71" s="19"/>
      <c r="AF71" s="20"/>
      <c r="AG71" s="18"/>
      <c r="AH71" s="19"/>
      <c r="AI71" s="19"/>
      <c r="AJ71" s="19"/>
      <c r="AK71" s="19"/>
      <c r="AL71" s="20"/>
      <c r="AM71" s="18"/>
      <c r="AN71" s="19"/>
      <c r="AO71" s="19"/>
      <c r="AP71" s="19"/>
      <c r="AQ71" s="19"/>
      <c r="AR71" s="20"/>
      <c r="AS71" s="18"/>
      <c r="AT71" s="19"/>
      <c r="AU71" s="19"/>
      <c r="AV71" s="19"/>
      <c r="AW71" s="19"/>
      <c r="AX71" s="20"/>
      <c r="BA71" s="1078"/>
      <c r="BB71" s="1079"/>
      <c r="BC71" s="1079"/>
      <c r="BD71" s="1079"/>
      <c r="BE71" s="1079" t="str">
        <f>(YEAR(BA70)-1988)&amp;"年"</f>
        <v>38年</v>
      </c>
      <c r="BF71" s="1079"/>
      <c r="BG71" s="1079"/>
      <c r="BH71" s="1080"/>
      <c r="BI71" s="18"/>
      <c r="BJ71" s="19"/>
      <c r="BK71" s="19"/>
      <c r="BL71" s="19"/>
      <c r="BM71" s="19"/>
      <c r="BN71" s="20"/>
      <c r="BO71" s="18"/>
      <c r="BP71" s="19"/>
      <c r="BQ71" s="19"/>
      <c r="BR71" s="19"/>
      <c r="BS71" s="19"/>
      <c r="BT71" s="20"/>
      <c r="BU71" s="18"/>
      <c r="BV71" s="19"/>
      <c r="BW71" s="19"/>
      <c r="BX71" s="19"/>
      <c r="BY71" s="19"/>
      <c r="BZ71" s="20"/>
      <c r="CA71" s="18"/>
      <c r="CB71" s="19"/>
      <c r="CC71" s="19"/>
      <c r="CD71" s="19"/>
      <c r="CE71" s="19"/>
      <c r="CF71" s="20"/>
      <c r="CG71" s="18"/>
      <c r="CH71" s="19"/>
      <c r="CI71" s="19"/>
      <c r="CJ71" s="19"/>
      <c r="CK71" s="19"/>
      <c r="CL71" s="20"/>
      <c r="CM71" s="18"/>
      <c r="CN71" s="19"/>
      <c r="CO71" s="19"/>
      <c r="CP71" s="19"/>
      <c r="CQ71" s="19"/>
      <c r="CR71" s="20"/>
      <c r="CS71" s="18"/>
      <c r="CT71" s="19"/>
      <c r="CU71" s="19"/>
      <c r="CV71" s="19"/>
      <c r="CW71" s="19"/>
      <c r="CX71" s="20"/>
    </row>
    <row r="72" spans="1:102" ht="23.25" customHeight="1" x14ac:dyDescent="0.15">
      <c r="A72" s="1071" t="str">
        <f>IF(A70&gt;=43586,"令和"&amp;IF(YEAR(A70)-2018=1,"元",YEAR(A70)-2018)&amp;"年","平成"&amp;(YEAR(A70)-1988)&amp;"年")</f>
        <v>令和8年</v>
      </c>
      <c r="B72" s="1072"/>
      <c r="C72" s="1072"/>
      <c r="D72" s="1072"/>
      <c r="E72" s="1072"/>
      <c r="F72" s="1072"/>
      <c r="G72" s="1072"/>
      <c r="H72" s="1073"/>
      <c r="I72" s="1074">
        <f>IF(DAY(AS68)+1&gt;IF(MONTH(A57)=12,31,DATE(YEAR(A57),MONTH(A57)+1,1)-A57),"",AS68+1)</f>
        <v>46110</v>
      </c>
      <c r="J72" s="1075"/>
      <c r="K72" s="1075"/>
      <c r="L72" s="123"/>
      <c r="M72" s="21"/>
      <c r="N72" s="22"/>
      <c r="O72" s="1051">
        <f>IF(I72="","",IF(DAY(I72)+1&gt;IF(MONTH(A57)=12,31,DATE(YEAR(A57),MONTH(A57)+1,1)-A57),"",I72+1))</f>
        <v>46111</v>
      </c>
      <c r="P72" s="1052"/>
      <c r="Q72" s="1052"/>
      <c r="R72" s="123"/>
      <c r="S72" s="21"/>
      <c r="T72" s="22"/>
      <c r="U72" s="1051">
        <f>IF(O72="","",IF(DAY(O72)+1&gt;IF(MONTH(A57)=12,31,DATE(YEAR(A57),MONTH(A57)+1,1)-A57),"",O72+1))</f>
        <v>46112</v>
      </c>
      <c r="V72" s="1052"/>
      <c r="W72" s="1052"/>
      <c r="X72" s="123"/>
      <c r="Y72" s="21"/>
      <c r="Z72" s="22"/>
      <c r="AA72" s="1051" t="str">
        <f>IF(U72="","",IF(DAY(U72)+1&gt;IF(MONTH(A57)=12,31,DATE(YEAR(A57),MONTH(A57)+1,1)-A57),"",U72+1))</f>
        <v/>
      </c>
      <c r="AB72" s="1052"/>
      <c r="AC72" s="1052"/>
      <c r="AD72" s="123"/>
      <c r="AE72" s="21"/>
      <c r="AF72" s="22"/>
      <c r="AG72" s="1051" t="str">
        <f>IF(AA72="","",IF(DAY(AA72)+1&gt;IF(MONTH(A57)=12,31,DATE(YEAR(A57),MONTH(A57)+1,1)-A57),"",AA72+1))</f>
        <v/>
      </c>
      <c r="AH72" s="1052"/>
      <c r="AI72" s="1052"/>
      <c r="AJ72" s="123"/>
      <c r="AK72" s="21"/>
      <c r="AL72" s="22"/>
      <c r="AM72" s="1051" t="str">
        <f>IF(AG72="","",IF(DAY(AG72)+1&gt;IF(MONTH(A57)=12,31,DATE(YEAR(A57),MONTH(A57)+1,1)-A57),"",AG72+1))</f>
        <v/>
      </c>
      <c r="AN72" s="1052"/>
      <c r="AO72" s="1052"/>
      <c r="AP72" s="123"/>
      <c r="AQ72" s="21"/>
      <c r="AR72" s="22"/>
      <c r="AS72" s="1055" t="str">
        <f>IF(AM72="","",IF(DAY(AM72)+1&gt;IF(MONTH(A57)=12,31,DATE(YEAR(A57),MONTH(A57)+1,1)-A57),"",AM72+1))</f>
        <v/>
      </c>
      <c r="AT72" s="1056"/>
      <c r="AU72" s="1056"/>
      <c r="AV72" s="123"/>
      <c r="AW72" s="21"/>
      <c r="AX72" s="22"/>
      <c r="BA72" s="1071" t="str">
        <f>IF(BA70&gt;=43586,"令和"&amp;IF(YEAR(BA70)-2018=1,"元",YEAR(BA70)-2018)&amp;"年","平成"&amp;(YEAR(BA70)-1988)&amp;"年")</f>
        <v>令和8年</v>
      </c>
      <c r="BB72" s="1072"/>
      <c r="BC72" s="1072"/>
      <c r="BD72" s="1072"/>
      <c r="BE72" s="1072"/>
      <c r="BF72" s="1072"/>
      <c r="BG72" s="1072"/>
      <c r="BH72" s="1073"/>
      <c r="BI72" s="1074">
        <f>IF(DAY(CS68)+1&gt;IF(MONTH(BA57)=12,31,DATE(YEAR(BA57),MONTH(BA57)+1,1)-BA57),"",CS68+1)</f>
        <v>46201</v>
      </c>
      <c r="BJ72" s="1075"/>
      <c r="BK72" s="1075"/>
      <c r="BL72" s="123"/>
      <c r="BM72" s="21"/>
      <c r="BN72" s="22"/>
      <c r="BO72" s="1051">
        <f>IF(BI72="","",IF(DAY(BI72)+1&gt;IF(MONTH(BA57)=12,31,DATE(YEAR(BA57),MONTH(BA57)+1,1)-BA57),"",BI72+1))</f>
        <v>46202</v>
      </c>
      <c r="BP72" s="1052"/>
      <c r="BQ72" s="1052"/>
      <c r="BR72" s="123"/>
      <c r="BS72" s="21"/>
      <c r="BT72" s="22"/>
      <c r="BU72" s="1051">
        <f>IF(BO72="","",IF(DAY(BO72)+1&gt;IF(MONTH(BA57)=12,31,DATE(YEAR(BA57),MONTH(BA57)+1,1)-BA57),"",BO72+1))</f>
        <v>46203</v>
      </c>
      <c r="BV72" s="1052"/>
      <c r="BW72" s="1052"/>
      <c r="BX72" s="123"/>
      <c r="BY72" s="21"/>
      <c r="BZ72" s="22"/>
      <c r="CA72" s="1051" t="str">
        <f>IF(BU72="","",IF(DAY(BU72)+1&gt;IF(MONTH(BA57)=12,31,DATE(YEAR(BA57),MONTH(BA57)+1,1)-BA57),"",BU72+1))</f>
        <v/>
      </c>
      <c r="CB72" s="1052"/>
      <c r="CC72" s="1052"/>
      <c r="CD72" s="123"/>
      <c r="CE72" s="21"/>
      <c r="CF72" s="22"/>
      <c r="CG72" s="1051" t="str">
        <f>IF(CA72="","",IF(DAY(CA72)+1&gt;IF(MONTH(BA57)=12,31,DATE(YEAR(BA57),MONTH(BA57)+1,1)-BA57),"",CA72+1))</f>
        <v/>
      </c>
      <c r="CH72" s="1052"/>
      <c r="CI72" s="1052"/>
      <c r="CJ72" s="123"/>
      <c r="CK72" s="21"/>
      <c r="CL72" s="22"/>
      <c r="CM72" s="1051" t="str">
        <f>IF(CG72="","",IF(DAY(CG72)+1&gt;IF(MONTH(BA57)=12,31,DATE(YEAR(BA57),MONTH(BA57)+1,1)-BA57),"",CG72+1))</f>
        <v/>
      </c>
      <c r="CN72" s="1052"/>
      <c r="CO72" s="1052"/>
      <c r="CP72" s="123"/>
      <c r="CQ72" s="21"/>
      <c r="CR72" s="22"/>
      <c r="CS72" s="1055" t="str">
        <f>IF(CM72="","",IF(DAY(CM72)+1&gt;IF(MONTH(BA57)=12,31,DATE(YEAR(BA57),MONTH(BA57)+1,1)-BA57),"",CM72+1))</f>
        <v/>
      </c>
      <c r="CT72" s="1056"/>
      <c r="CU72" s="1056"/>
      <c r="CV72" s="123"/>
      <c r="CW72" s="21"/>
      <c r="CX72" s="22"/>
    </row>
    <row r="73" spans="1:102" ht="23.25" customHeight="1" x14ac:dyDescent="0.15">
      <c r="A73" s="1071"/>
      <c r="B73" s="1072"/>
      <c r="C73" s="1072"/>
      <c r="D73" s="1072"/>
      <c r="E73" s="1072"/>
      <c r="F73" s="1072"/>
      <c r="G73" s="1072"/>
      <c r="H73" s="1073"/>
      <c r="I73" s="1076"/>
      <c r="J73" s="1077"/>
      <c r="K73" s="1077"/>
      <c r="L73" s="124"/>
      <c r="N73" s="17"/>
      <c r="O73" s="1053"/>
      <c r="P73" s="1054"/>
      <c r="Q73" s="1054"/>
      <c r="R73" s="124"/>
      <c r="T73" s="17"/>
      <c r="U73" s="1053"/>
      <c r="V73" s="1054"/>
      <c r="W73" s="1054"/>
      <c r="X73" s="124"/>
      <c r="Z73" s="17"/>
      <c r="AA73" s="1053"/>
      <c r="AB73" s="1054"/>
      <c r="AC73" s="1054"/>
      <c r="AD73" s="124"/>
      <c r="AF73" s="17"/>
      <c r="AG73" s="1053"/>
      <c r="AH73" s="1054"/>
      <c r="AI73" s="1054"/>
      <c r="AJ73" s="124"/>
      <c r="AL73" s="17"/>
      <c r="AM73" s="1053"/>
      <c r="AN73" s="1054"/>
      <c r="AO73" s="1054"/>
      <c r="AP73" s="124"/>
      <c r="AR73" s="17"/>
      <c r="AS73" s="1057"/>
      <c r="AT73" s="1058"/>
      <c r="AU73" s="1058"/>
      <c r="AV73" s="124"/>
      <c r="AX73" s="17"/>
      <c r="BA73" s="1071"/>
      <c r="BB73" s="1072"/>
      <c r="BC73" s="1072"/>
      <c r="BD73" s="1072"/>
      <c r="BE73" s="1072"/>
      <c r="BF73" s="1072"/>
      <c r="BG73" s="1072"/>
      <c r="BH73" s="1073"/>
      <c r="BI73" s="1076"/>
      <c r="BJ73" s="1077"/>
      <c r="BK73" s="1077"/>
      <c r="BL73" s="124"/>
      <c r="BN73" s="17"/>
      <c r="BO73" s="1053"/>
      <c r="BP73" s="1054"/>
      <c r="BQ73" s="1054"/>
      <c r="BR73" s="124"/>
      <c r="BT73" s="17"/>
      <c r="BU73" s="1053"/>
      <c r="BV73" s="1054"/>
      <c r="BW73" s="1054"/>
      <c r="BX73" s="124"/>
      <c r="BZ73" s="17"/>
      <c r="CA73" s="1053"/>
      <c r="CB73" s="1054"/>
      <c r="CC73" s="1054"/>
      <c r="CD73" s="124"/>
      <c r="CF73" s="17"/>
      <c r="CG73" s="1053"/>
      <c r="CH73" s="1054"/>
      <c r="CI73" s="1054"/>
      <c r="CJ73" s="124"/>
      <c r="CL73" s="17"/>
      <c r="CM73" s="1053"/>
      <c r="CN73" s="1054"/>
      <c r="CO73" s="1054"/>
      <c r="CP73" s="124"/>
      <c r="CR73" s="17"/>
      <c r="CS73" s="1057"/>
      <c r="CT73" s="1058"/>
      <c r="CU73" s="1058"/>
      <c r="CV73" s="124"/>
      <c r="CX73" s="17"/>
    </row>
    <row r="74" spans="1:102" ht="23.25" customHeight="1" x14ac:dyDescent="0.15">
      <c r="A74" s="28"/>
      <c r="B74" s="21"/>
      <c r="C74" s="21"/>
      <c r="D74" s="21"/>
      <c r="E74" s="21"/>
      <c r="F74" s="21"/>
      <c r="G74" s="21"/>
      <c r="H74" s="22"/>
      <c r="I74" s="1076"/>
      <c r="J74" s="1077"/>
      <c r="K74" s="1077"/>
      <c r="L74" s="124"/>
      <c r="N74" s="17"/>
      <c r="O74" s="1053"/>
      <c r="P74" s="1054"/>
      <c r="Q74" s="1054"/>
      <c r="R74" s="124"/>
      <c r="T74" s="17"/>
      <c r="U74" s="1053"/>
      <c r="V74" s="1054"/>
      <c r="W74" s="1054"/>
      <c r="X74" s="124"/>
      <c r="Z74" s="17"/>
      <c r="AA74" s="1053"/>
      <c r="AB74" s="1054"/>
      <c r="AC74" s="1054"/>
      <c r="AD74" s="124"/>
      <c r="AF74" s="17"/>
      <c r="AG74" s="1053"/>
      <c r="AH74" s="1054"/>
      <c r="AI74" s="1054"/>
      <c r="AJ74" s="124"/>
      <c r="AL74" s="17"/>
      <c r="AM74" s="1053"/>
      <c r="AN74" s="1054"/>
      <c r="AO74" s="1054"/>
      <c r="AP74" s="124"/>
      <c r="AR74" s="17"/>
      <c r="AS74" s="1057"/>
      <c r="AT74" s="1058"/>
      <c r="AU74" s="1058"/>
      <c r="AV74" s="124"/>
      <c r="AX74" s="17"/>
      <c r="BA74" s="28"/>
      <c r="BB74" s="21"/>
      <c r="BC74" s="21"/>
      <c r="BD74" s="21"/>
      <c r="BE74" s="21"/>
      <c r="BF74" s="21"/>
      <c r="BG74" s="21"/>
      <c r="BH74" s="22"/>
      <c r="BI74" s="1076"/>
      <c r="BJ74" s="1077"/>
      <c r="BK74" s="1077"/>
      <c r="BL74" s="124"/>
      <c r="BN74" s="17"/>
      <c r="BO74" s="1053"/>
      <c r="BP74" s="1054"/>
      <c r="BQ74" s="1054"/>
      <c r="BR74" s="124"/>
      <c r="BT74" s="17"/>
      <c r="BU74" s="1053"/>
      <c r="BV74" s="1054"/>
      <c r="BW74" s="1054"/>
      <c r="BX74" s="124"/>
      <c r="BZ74" s="17"/>
      <c r="CA74" s="1053"/>
      <c r="CB74" s="1054"/>
      <c r="CC74" s="1054"/>
      <c r="CD74" s="124"/>
      <c r="CF74" s="17"/>
      <c r="CG74" s="1053"/>
      <c r="CH74" s="1054"/>
      <c r="CI74" s="1054"/>
      <c r="CJ74" s="124"/>
      <c r="CL74" s="17"/>
      <c r="CM74" s="1053"/>
      <c r="CN74" s="1054"/>
      <c r="CO74" s="1054"/>
      <c r="CP74" s="124"/>
      <c r="CR74" s="17"/>
      <c r="CS74" s="1057"/>
      <c r="CT74" s="1058"/>
      <c r="CU74" s="1058"/>
      <c r="CV74" s="124"/>
      <c r="CX74" s="17"/>
    </row>
    <row r="75" spans="1:102" ht="34.5" customHeight="1" x14ac:dyDescent="0.15">
      <c r="A75" s="23"/>
      <c r="H75" s="17"/>
      <c r="I75" s="18"/>
      <c r="J75" s="19"/>
      <c r="K75" s="19"/>
      <c r="L75" s="19"/>
      <c r="M75" s="19"/>
      <c r="N75" s="20"/>
      <c r="O75" s="18"/>
      <c r="P75" s="19"/>
      <c r="Q75" s="19"/>
      <c r="R75" s="19"/>
      <c r="S75" s="19"/>
      <c r="T75" s="20"/>
      <c r="U75" s="18"/>
      <c r="V75" s="19"/>
      <c r="W75" s="19"/>
      <c r="X75" s="19"/>
      <c r="Y75" s="19"/>
      <c r="Z75" s="20"/>
      <c r="AA75" s="18"/>
      <c r="AB75" s="19"/>
      <c r="AC75" s="19"/>
      <c r="AD75" s="19"/>
      <c r="AE75" s="19"/>
      <c r="AF75" s="20"/>
      <c r="AG75" s="18"/>
      <c r="AH75" s="19"/>
      <c r="AI75" s="19"/>
      <c r="AJ75" s="19"/>
      <c r="AK75" s="19"/>
      <c r="AL75" s="20"/>
      <c r="AM75" s="18"/>
      <c r="AN75" s="19"/>
      <c r="AO75" s="19"/>
      <c r="AP75" s="19"/>
      <c r="AQ75" s="19"/>
      <c r="AR75" s="20"/>
      <c r="AS75" s="18"/>
      <c r="AT75" s="19"/>
      <c r="AU75" s="19"/>
      <c r="AV75" s="19"/>
      <c r="AW75" s="19"/>
      <c r="AX75" s="20"/>
      <c r="BA75" s="23"/>
      <c r="BH75" s="17"/>
      <c r="BI75" s="18"/>
      <c r="BJ75" s="19"/>
      <c r="BK75" s="19"/>
      <c r="BL75" s="19"/>
      <c r="BM75" s="19"/>
      <c r="BN75" s="20"/>
      <c r="BO75" s="18"/>
      <c r="BP75" s="19"/>
      <c r="BQ75" s="19"/>
      <c r="BR75" s="19"/>
      <c r="BS75" s="19"/>
      <c r="BT75" s="20"/>
      <c r="BU75" s="18"/>
      <c r="BV75" s="19"/>
      <c r="BW75" s="19"/>
      <c r="BX75" s="19"/>
      <c r="BY75" s="19"/>
      <c r="BZ75" s="20"/>
      <c r="CA75" s="18"/>
      <c r="CB75" s="19"/>
      <c r="CC75" s="19"/>
      <c r="CD75" s="19"/>
      <c r="CE75" s="19"/>
      <c r="CF75" s="20"/>
      <c r="CG75" s="18"/>
      <c r="CH75" s="19"/>
      <c r="CI75" s="19"/>
      <c r="CJ75" s="19"/>
      <c r="CK75" s="19"/>
      <c r="CL75" s="20"/>
      <c r="CM75" s="18"/>
      <c r="CN75" s="19"/>
      <c r="CO75" s="19"/>
      <c r="CP75" s="19"/>
      <c r="CQ75" s="19"/>
      <c r="CR75" s="20"/>
      <c r="CS75" s="18"/>
      <c r="CT75" s="19"/>
      <c r="CU75" s="19"/>
      <c r="CV75" s="19"/>
      <c r="CW75" s="19"/>
      <c r="CX75" s="20"/>
    </row>
    <row r="76" spans="1:102" ht="17.25" customHeight="1" x14ac:dyDescent="0.15">
      <c r="A76" s="23"/>
      <c r="H76" s="17"/>
      <c r="I76" s="1059" t="str">
        <f>IF(AS72="","",IF(DAY(AS72)+1&gt;IF(MONTH(A57)=12,31,DATE(YEAR(A57),MONTH(A57)+1,1)-A57),"",AS72+1))</f>
        <v/>
      </c>
      <c r="J76" s="1060"/>
      <c r="K76" s="1060"/>
      <c r="L76" s="123"/>
      <c r="M76" s="21"/>
      <c r="N76" s="22"/>
      <c r="O76" s="1065" t="str">
        <f>IF(I76="","",IF(DAY(I76)+1&gt;IF(MONTH(A57)=12,31,DATE(YEAR(A57),MONTH(A57)+1,1)-A57),"",I76+1))</f>
        <v/>
      </c>
      <c r="P76" s="1066"/>
      <c r="Q76" s="1066"/>
      <c r="R76" s="123"/>
      <c r="S76" s="21"/>
      <c r="T76" s="22"/>
      <c r="U76" s="479" t="s">
        <v>318</v>
      </c>
      <c r="V76" s="1032"/>
      <c r="W76" s="480"/>
      <c r="X76" s="1037" t="str">
        <f>VLOOKUP(A57,祝節名,2,FALSE)</f>
        <v>20 春分の日
啓蟄5、春分20</v>
      </c>
      <c r="Y76" s="1037"/>
      <c r="Z76" s="1037"/>
      <c r="AA76" s="1037"/>
      <c r="AB76" s="1037"/>
      <c r="AC76" s="1037"/>
      <c r="AD76" s="1037"/>
      <c r="AE76" s="1037"/>
      <c r="AF76" s="1037"/>
      <c r="AG76" s="1037"/>
      <c r="AH76" s="1037"/>
      <c r="AI76" s="1037"/>
      <c r="AJ76" s="1040" t="s">
        <v>359</v>
      </c>
      <c r="AK76" s="1040"/>
      <c r="AL76" s="1040"/>
      <c r="AM76" s="1037" t="str">
        <f>VLOOKUP(A57,記念名,2,FALSE)</f>
        <v>耳の日3、東日本大震災の日11
世界水の日 22</v>
      </c>
      <c r="AN76" s="1037"/>
      <c r="AO76" s="1037"/>
      <c r="AP76" s="1037"/>
      <c r="AQ76" s="1037"/>
      <c r="AR76" s="1037"/>
      <c r="AS76" s="1037"/>
      <c r="AT76" s="1037"/>
      <c r="AU76" s="1037"/>
      <c r="AV76" s="1037"/>
      <c r="AW76" s="1037"/>
      <c r="AX76" s="1037"/>
      <c r="BA76" s="23"/>
      <c r="BH76" s="17"/>
      <c r="BI76" s="1059" t="str">
        <f>IF(CS72="","",IF(DAY(CS72)+1&gt;IF(MONTH(BA57)=12,31,DATE(YEAR(BA57),MONTH(BA57)+1,1)-BA57),"",CS72+1))</f>
        <v/>
      </c>
      <c r="BJ76" s="1060"/>
      <c r="BK76" s="1060"/>
      <c r="BL76" s="123"/>
      <c r="BM76" s="21"/>
      <c r="BN76" s="22"/>
      <c r="BO76" s="1065" t="str">
        <f>IF(BI76="","",IF(DAY(BI76)+1&gt;IF(MONTH(BA57)=12,31,DATE(YEAR(BA57),MONTH(BA57)+1,1)-BA57),"",BI76+1))</f>
        <v/>
      </c>
      <c r="BP76" s="1066"/>
      <c r="BQ76" s="1066"/>
      <c r="BR76" s="123"/>
      <c r="BS76" s="21"/>
      <c r="BT76" s="22"/>
      <c r="BU76" s="479" t="s">
        <v>318</v>
      </c>
      <c r="BV76" s="1032"/>
      <c r="BW76" s="480"/>
      <c r="BX76" s="1037" t="str">
        <f>VLOOKUP(BA57,祝節名,2,FALSE)</f>
        <v xml:space="preserve">
芒種6、夏至21</v>
      </c>
      <c r="BY76" s="1037"/>
      <c r="BZ76" s="1037"/>
      <c r="CA76" s="1037"/>
      <c r="CB76" s="1037"/>
      <c r="CC76" s="1037"/>
      <c r="CD76" s="1037"/>
      <c r="CE76" s="1037"/>
      <c r="CF76" s="1037"/>
      <c r="CG76" s="1037"/>
      <c r="CH76" s="1037"/>
      <c r="CI76" s="1037"/>
      <c r="CJ76" s="1040" t="s">
        <v>359</v>
      </c>
      <c r="CK76" s="1040"/>
      <c r="CL76" s="1040"/>
      <c r="CM76" s="1037" t="str">
        <f>VLOOKUP(BA57,記念名,2,FALSE)</f>
        <v>環境の日 5 （6月は環境月間）
時の記念日 10、父の日 21</v>
      </c>
      <c r="CN76" s="1037"/>
      <c r="CO76" s="1037"/>
      <c r="CP76" s="1037"/>
      <c r="CQ76" s="1037"/>
      <c r="CR76" s="1037"/>
      <c r="CS76" s="1037"/>
      <c r="CT76" s="1037"/>
      <c r="CU76" s="1037"/>
      <c r="CV76" s="1037"/>
      <c r="CW76" s="1037"/>
      <c r="CX76" s="1037"/>
    </row>
    <row r="77" spans="1:102" ht="17.25" customHeight="1" x14ac:dyDescent="0.15">
      <c r="A77" s="23"/>
      <c r="H77" s="17"/>
      <c r="I77" s="1061"/>
      <c r="J77" s="1062"/>
      <c r="K77" s="1062"/>
      <c r="L77" s="124"/>
      <c r="N77" s="17"/>
      <c r="O77" s="1067"/>
      <c r="P77" s="1068"/>
      <c r="Q77" s="1068"/>
      <c r="R77" s="124"/>
      <c r="T77" s="17"/>
      <c r="U77" s="1033"/>
      <c r="V77" s="1034"/>
      <c r="W77" s="1035"/>
      <c r="X77" s="1038"/>
      <c r="Y77" s="1038"/>
      <c r="Z77" s="1038"/>
      <c r="AA77" s="1038"/>
      <c r="AB77" s="1038"/>
      <c r="AC77" s="1038"/>
      <c r="AD77" s="1038"/>
      <c r="AE77" s="1038"/>
      <c r="AF77" s="1038"/>
      <c r="AG77" s="1038"/>
      <c r="AH77" s="1038"/>
      <c r="AI77" s="1038"/>
      <c r="AJ77" s="1041"/>
      <c r="AK77" s="1041"/>
      <c r="AL77" s="1041"/>
      <c r="AM77" s="1038"/>
      <c r="AN77" s="1038"/>
      <c r="AO77" s="1038"/>
      <c r="AP77" s="1038"/>
      <c r="AQ77" s="1038"/>
      <c r="AR77" s="1038"/>
      <c r="AS77" s="1038"/>
      <c r="AT77" s="1038"/>
      <c r="AU77" s="1038"/>
      <c r="AV77" s="1038"/>
      <c r="AW77" s="1038"/>
      <c r="AX77" s="1038"/>
      <c r="BA77" s="23"/>
      <c r="BH77" s="17"/>
      <c r="BI77" s="1061"/>
      <c r="BJ77" s="1062"/>
      <c r="BK77" s="1062"/>
      <c r="BL77" s="124"/>
      <c r="BN77" s="17"/>
      <c r="BO77" s="1067"/>
      <c r="BP77" s="1068"/>
      <c r="BQ77" s="1068"/>
      <c r="BR77" s="124"/>
      <c r="BT77" s="17"/>
      <c r="BU77" s="1033"/>
      <c r="BV77" s="1034"/>
      <c r="BW77" s="1035"/>
      <c r="BX77" s="1038"/>
      <c r="BY77" s="1038"/>
      <c r="BZ77" s="1038"/>
      <c r="CA77" s="1038"/>
      <c r="CB77" s="1038"/>
      <c r="CC77" s="1038"/>
      <c r="CD77" s="1038"/>
      <c r="CE77" s="1038"/>
      <c r="CF77" s="1038"/>
      <c r="CG77" s="1038"/>
      <c r="CH77" s="1038"/>
      <c r="CI77" s="1038"/>
      <c r="CJ77" s="1041"/>
      <c r="CK77" s="1041"/>
      <c r="CL77" s="1041"/>
      <c r="CM77" s="1038"/>
      <c r="CN77" s="1038"/>
      <c r="CO77" s="1038"/>
      <c r="CP77" s="1038"/>
      <c r="CQ77" s="1038"/>
      <c r="CR77" s="1038"/>
      <c r="CS77" s="1038"/>
      <c r="CT77" s="1038"/>
      <c r="CU77" s="1038"/>
      <c r="CV77" s="1038"/>
      <c r="CW77" s="1038"/>
      <c r="CX77" s="1038"/>
    </row>
    <row r="78" spans="1:102" ht="9.75" customHeight="1" x14ac:dyDescent="0.15">
      <c r="A78" s="18"/>
      <c r="B78" s="19"/>
      <c r="C78" s="19"/>
      <c r="D78" s="19"/>
      <c r="E78" s="19"/>
      <c r="F78" s="19"/>
      <c r="G78" s="19"/>
      <c r="H78" s="20"/>
      <c r="I78" s="1063"/>
      <c r="J78" s="1064"/>
      <c r="K78" s="1064"/>
      <c r="L78" s="125"/>
      <c r="M78" s="19"/>
      <c r="N78" s="20"/>
      <c r="O78" s="1069"/>
      <c r="P78" s="1070"/>
      <c r="Q78" s="1070"/>
      <c r="R78" s="125"/>
      <c r="S78" s="19"/>
      <c r="T78" s="20"/>
      <c r="U78" s="481"/>
      <c r="V78" s="1036"/>
      <c r="W78" s="482"/>
      <c r="X78" s="1039"/>
      <c r="Y78" s="1039"/>
      <c r="Z78" s="1039"/>
      <c r="AA78" s="1039"/>
      <c r="AB78" s="1039"/>
      <c r="AC78" s="1039"/>
      <c r="AD78" s="1039"/>
      <c r="AE78" s="1039"/>
      <c r="AF78" s="1039"/>
      <c r="AG78" s="1039"/>
      <c r="AH78" s="1039"/>
      <c r="AI78" s="1039"/>
      <c r="AJ78" s="1042"/>
      <c r="AK78" s="1042"/>
      <c r="AL78" s="1042"/>
      <c r="AM78" s="1039"/>
      <c r="AN78" s="1039"/>
      <c r="AO78" s="1039"/>
      <c r="AP78" s="1039"/>
      <c r="AQ78" s="1039"/>
      <c r="AR78" s="1039"/>
      <c r="AS78" s="1039"/>
      <c r="AT78" s="1039"/>
      <c r="AU78" s="1039"/>
      <c r="AV78" s="1039"/>
      <c r="AW78" s="1039"/>
      <c r="AX78" s="1039"/>
      <c r="BA78" s="18"/>
      <c r="BB78" s="19"/>
      <c r="BC78" s="19"/>
      <c r="BD78" s="19"/>
      <c r="BE78" s="19"/>
      <c r="BF78" s="19"/>
      <c r="BG78" s="19"/>
      <c r="BH78" s="20"/>
      <c r="BI78" s="1063"/>
      <c r="BJ78" s="1064"/>
      <c r="BK78" s="1064"/>
      <c r="BL78" s="125"/>
      <c r="BM78" s="19"/>
      <c r="BN78" s="20"/>
      <c r="BO78" s="1069"/>
      <c r="BP78" s="1070"/>
      <c r="BQ78" s="1070"/>
      <c r="BR78" s="125"/>
      <c r="BS78" s="19"/>
      <c r="BT78" s="20"/>
      <c r="BU78" s="481"/>
      <c r="BV78" s="1036"/>
      <c r="BW78" s="482"/>
      <c r="BX78" s="1039"/>
      <c r="BY78" s="1039"/>
      <c r="BZ78" s="1039"/>
      <c r="CA78" s="1039"/>
      <c r="CB78" s="1039"/>
      <c r="CC78" s="1039"/>
      <c r="CD78" s="1039"/>
      <c r="CE78" s="1039"/>
      <c r="CF78" s="1039"/>
      <c r="CG78" s="1039"/>
      <c r="CH78" s="1039"/>
      <c r="CI78" s="1039"/>
      <c r="CJ78" s="1042"/>
      <c r="CK78" s="1042"/>
      <c r="CL78" s="1042"/>
      <c r="CM78" s="1039"/>
      <c r="CN78" s="1039"/>
      <c r="CO78" s="1039"/>
      <c r="CP78" s="1039"/>
      <c r="CQ78" s="1039"/>
      <c r="CR78" s="1039"/>
      <c r="CS78" s="1039"/>
      <c r="CT78" s="1039"/>
      <c r="CU78" s="1039"/>
      <c r="CV78" s="1039"/>
      <c r="CW78" s="1039"/>
      <c r="CX78" s="1039"/>
    </row>
    <row r="79" spans="1:102" ht="36.75" customHeight="1" x14ac:dyDescent="0.15">
      <c r="A79" s="156" t="s">
        <v>386</v>
      </c>
      <c r="BA79" s="156" t="s">
        <v>387</v>
      </c>
    </row>
    <row r="80" spans="1:102" ht="18.75" customHeight="1" x14ac:dyDescent="0.15">
      <c r="A80" s="1043">
        <f>A83</f>
        <v>46113</v>
      </c>
      <c r="B80" s="1044"/>
      <c r="C80" s="1044"/>
      <c r="D80" s="1044"/>
      <c r="E80" s="1044"/>
      <c r="F80" s="1044"/>
      <c r="G80" s="1044"/>
      <c r="H80" s="1045"/>
      <c r="I80" s="1049" t="s">
        <v>24</v>
      </c>
      <c r="J80" s="1049"/>
      <c r="K80" s="1049"/>
      <c r="L80" s="1050" t="s">
        <v>516</v>
      </c>
      <c r="M80" s="1050"/>
      <c r="N80" s="171"/>
      <c r="O80" s="1023" t="s">
        <v>56</v>
      </c>
      <c r="P80" s="1024"/>
      <c r="Q80" s="1024"/>
      <c r="R80" s="1025" t="s">
        <v>513</v>
      </c>
      <c r="S80" s="1025"/>
      <c r="T80" s="166"/>
      <c r="U80" s="1029" t="s">
        <v>53</v>
      </c>
      <c r="V80" s="1030"/>
      <c r="W80" s="1030"/>
      <c r="X80" s="1031" t="s">
        <v>517</v>
      </c>
      <c r="Y80" s="1031"/>
      <c r="Z80" s="167"/>
      <c r="AA80" s="1023" t="s">
        <v>57</v>
      </c>
      <c r="AB80" s="1024"/>
      <c r="AC80" s="1024"/>
      <c r="AD80" s="1025" t="s">
        <v>505</v>
      </c>
      <c r="AE80" s="1025"/>
      <c r="AF80" s="166"/>
      <c r="AG80" s="1029" t="s">
        <v>58</v>
      </c>
      <c r="AH80" s="1030"/>
      <c r="AI80" s="1030"/>
      <c r="AJ80" s="1031" t="s">
        <v>495</v>
      </c>
      <c r="AK80" s="1031"/>
      <c r="AL80" s="167"/>
      <c r="AM80" s="1023" t="s">
        <v>59</v>
      </c>
      <c r="AN80" s="1024"/>
      <c r="AO80" s="1024"/>
      <c r="AP80" s="1025" t="s">
        <v>506</v>
      </c>
      <c r="AQ80" s="1025"/>
      <c r="AR80" s="166"/>
      <c r="AS80" s="1026" t="s">
        <v>62</v>
      </c>
      <c r="AT80" s="1027"/>
      <c r="AU80" s="1027"/>
      <c r="AV80" s="1028" t="s">
        <v>500</v>
      </c>
      <c r="AW80" s="1028"/>
      <c r="AX80" s="172"/>
      <c r="BA80" s="1043">
        <f>BA83</f>
        <v>46204</v>
      </c>
      <c r="BB80" s="1044"/>
      <c r="BC80" s="1044"/>
      <c r="BD80" s="1044"/>
      <c r="BE80" s="1044"/>
      <c r="BF80" s="1044"/>
      <c r="BG80" s="1044"/>
      <c r="BH80" s="1045"/>
      <c r="BI80" s="1049" t="s">
        <v>24</v>
      </c>
      <c r="BJ80" s="1049"/>
      <c r="BK80" s="1049"/>
      <c r="BL80" s="1050" t="s">
        <v>516</v>
      </c>
      <c r="BM80" s="1050"/>
      <c r="BN80" s="171"/>
      <c r="BO80" s="1023" t="s">
        <v>56</v>
      </c>
      <c r="BP80" s="1024"/>
      <c r="BQ80" s="1024"/>
      <c r="BR80" s="1025" t="s">
        <v>513</v>
      </c>
      <c r="BS80" s="1025"/>
      <c r="BT80" s="166"/>
      <c r="BU80" s="1029" t="s">
        <v>53</v>
      </c>
      <c r="BV80" s="1030"/>
      <c r="BW80" s="1030"/>
      <c r="BX80" s="1031" t="s">
        <v>504</v>
      </c>
      <c r="BY80" s="1031"/>
      <c r="BZ80" s="167"/>
      <c r="CA80" s="1023" t="s">
        <v>57</v>
      </c>
      <c r="CB80" s="1024"/>
      <c r="CC80" s="1024"/>
      <c r="CD80" s="1025" t="s">
        <v>515</v>
      </c>
      <c r="CE80" s="1025"/>
      <c r="CF80" s="166"/>
      <c r="CG80" s="1029" t="s">
        <v>58</v>
      </c>
      <c r="CH80" s="1030"/>
      <c r="CI80" s="1030"/>
      <c r="CJ80" s="1031" t="s">
        <v>518</v>
      </c>
      <c r="CK80" s="1031"/>
      <c r="CL80" s="167"/>
      <c r="CM80" s="1023" t="s">
        <v>59</v>
      </c>
      <c r="CN80" s="1024"/>
      <c r="CO80" s="1024"/>
      <c r="CP80" s="1025" t="s">
        <v>506</v>
      </c>
      <c r="CQ80" s="1025"/>
      <c r="CR80" s="166"/>
      <c r="CS80" s="1026" t="s">
        <v>62</v>
      </c>
      <c r="CT80" s="1027"/>
      <c r="CU80" s="1027"/>
      <c r="CV80" s="1028" t="s">
        <v>500</v>
      </c>
      <c r="CW80" s="1028"/>
      <c r="CX80" s="172"/>
    </row>
    <row r="81" spans="1:102" ht="21" customHeight="1" x14ac:dyDescent="0.15">
      <c r="A81" s="1046"/>
      <c r="B81" s="1047"/>
      <c r="C81" s="1047"/>
      <c r="D81" s="1047"/>
      <c r="E81" s="1047"/>
      <c r="F81" s="1047"/>
      <c r="G81" s="1047"/>
      <c r="H81" s="1048"/>
      <c r="I81" s="991">
        <f>IF(WEEKDAY(A83)=1,A83,(IF(WEEKDAY(A83)=2,A83-1,(IF(WEEKDAY(A83)=3,A83-2,(IF(WEEKDAY(A83)=4,A83-3,(IF(WEEKDAY(A83)=5,A83-4,IF(WEEKDAY(A83)=6,A83-5,A83-6))))))))))</f>
        <v>46110</v>
      </c>
      <c r="J81" s="992"/>
      <c r="K81" s="992"/>
      <c r="L81" s="977"/>
      <c r="M81" s="977"/>
      <c r="N81" s="978"/>
      <c r="O81" s="981">
        <f>I81+1</f>
        <v>46111</v>
      </c>
      <c r="P81" s="982"/>
      <c r="Q81" s="982"/>
      <c r="R81" s="977"/>
      <c r="S81" s="977"/>
      <c r="T81" s="978"/>
      <c r="U81" s="981">
        <f>O81+1</f>
        <v>46112</v>
      </c>
      <c r="V81" s="982"/>
      <c r="W81" s="982"/>
      <c r="X81" s="977"/>
      <c r="Y81" s="977"/>
      <c r="Z81" s="978"/>
      <c r="AA81" s="981">
        <f>U81+1</f>
        <v>46113</v>
      </c>
      <c r="AB81" s="982"/>
      <c r="AC81" s="982"/>
      <c r="AD81" s="977"/>
      <c r="AE81" s="977"/>
      <c r="AF81" s="978"/>
      <c r="AG81" s="981">
        <f>AA81+1</f>
        <v>46114</v>
      </c>
      <c r="AH81" s="982"/>
      <c r="AI81" s="982"/>
      <c r="AJ81" s="977"/>
      <c r="AK81" s="977"/>
      <c r="AL81" s="978"/>
      <c r="AM81" s="981">
        <f>AG81+1</f>
        <v>46115</v>
      </c>
      <c r="AN81" s="982"/>
      <c r="AO81" s="982"/>
      <c r="AP81" s="977"/>
      <c r="AQ81" s="977"/>
      <c r="AR81" s="978"/>
      <c r="AS81" s="985">
        <f>AM81+1</f>
        <v>46116</v>
      </c>
      <c r="AT81" s="986"/>
      <c r="AU81" s="986"/>
      <c r="AV81" s="977"/>
      <c r="AW81" s="977"/>
      <c r="AX81" s="978"/>
      <c r="BA81" s="1046"/>
      <c r="BB81" s="1047"/>
      <c r="BC81" s="1047"/>
      <c r="BD81" s="1047"/>
      <c r="BE81" s="1047"/>
      <c r="BF81" s="1047"/>
      <c r="BG81" s="1047"/>
      <c r="BH81" s="1048"/>
      <c r="BI81" s="991">
        <f>IF(WEEKDAY(BA83)=1,BA83,(IF(WEEKDAY(BA83)=2,BA83-1,(IF(WEEKDAY(BA83)=3,BA83-2,(IF(WEEKDAY(BA83)=4,BA83-3,(IF(WEEKDAY(BA83)=5,BA83-4,IF(WEEKDAY(BA83)=6,BA83-5,BA83-6))))))))))</f>
        <v>46201</v>
      </c>
      <c r="BJ81" s="992"/>
      <c r="BK81" s="992"/>
      <c r="BL81" s="977"/>
      <c r="BM81" s="977"/>
      <c r="BN81" s="978"/>
      <c r="BO81" s="981">
        <f>BI81+1</f>
        <v>46202</v>
      </c>
      <c r="BP81" s="982"/>
      <c r="BQ81" s="982"/>
      <c r="BR81" s="977"/>
      <c r="BS81" s="977"/>
      <c r="BT81" s="978"/>
      <c r="BU81" s="981">
        <f>BO81+1</f>
        <v>46203</v>
      </c>
      <c r="BV81" s="982"/>
      <c r="BW81" s="982"/>
      <c r="BX81" s="977"/>
      <c r="BY81" s="977"/>
      <c r="BZ81" s="978"/>
      <c r="CA81" s="981">
        <f>BU81+1</f>
        <v>46204</v>
      </c>
      <c r="CB81" s="982"/>
      <c r="CC81" s="982"/>
      <c r="CD81" s="977"/>
      <c r="CE81" s="977"/>
      <c r="CF81" s="978"/>
      <c r="CG81" s="981">
        <f>CA81+1</f>
        <v>46205</v>
      </c>
      <c r="CH81" s="982"/>
      <c r="CI81" s="982"/>
      <c r="CJ81" s="977"/>
      <c r="CK81" s="977"/>
      <c r="CL81" s="978"/>
      <c r="CM81" s="981">
        <f>CG81+1</f>
        <v>46206</v>
      </c>
      <c r="CN81" s="982"/>
      <c r="CO81" s="982"/>
      <c r="CP81" s="977"/>
      <c r="CQ81" s="977"/>
      <c r="CR81" s="978"/>
      <c r="CS81" s="985">
        <f>CM81+1</f>
        <v>46207</v>
      </c>
      <c r="CT81" s="986"/>
      <c r="CU81" s="986"/>
      <c r="CV81" s="977"/>
      <c r="CW81" s="977"/>
      <c r="CX81" s="978"/>
    </row>
    <row r="82" spans="1:102" ht="20.25" customHeight="1" x14ac:dyDescent="0.15">
      <c r="A82" s="1046"/>
      <c r="B82" s="1047"/>
      <c r="C82" s="1047"/>
      <c r="D82" s="1047"/>
      <c r="E82" s="1047"/>
      <c r="F82" s="1047"/>
      <c r="G82" s="1047"/>
      <c r="H82" s="1048"/>
      <c r="I82" s="1007"/>
      <c r="J82" s="1008"/>
      <c r="K82" s="1008"/>
      <c r="L82" s="999"/>
      <c r="M82" s="999"/>
      <c r="N82" s="1000"/>
      <c r="O82" s="1005"/>
      <c r="P82" s="1006"/>
      <c r="Q82" s="1006"/>
      <c r="R82" s="999"/>
      <c r="S82" s="999"/>
      <c r="T82" s="1000"/>
      <c r="U82" s="1005"/>
      <c r="V82" s="1006"/>
      <c r="W82" s="1006"/>
      <c r="X82" s="999"/>
      <c r="Y82" s="999"/>
      <c r="Z82" s="1000"/>
      <c r="AA82" s="1005"/>
      <c r="AB82" s="1006"/>
      <c r="AC82" s="1006"/>
      <c r="AD82" s="999"/>
      <c r="AE82" s="999"/>
      <c r="AF82" s="1000"/>
      <c r="AG82" s="1005"/>
      <c r="AH82" s="1006"/>
      <c r="AI82" s="1006"/>
      <c r="AJ82" s="999"/>
      <c r="AK82" s="999"/>
      <c r="AL82" s="1000"/>
      <c r="AM82" s="1005"/>
      <c r="AN82" s="1006"/>
      <c r="AO82" s="1006"/>
      <c r="AP82" s="999"/>
      <c r="AQ82" s="999"/>
      <c r="AR82" s="1000"/>
      <c r="AS82" s="1021"/>
      <c r="AT82" s="1022"/>
      <c r="AU82" s="1022"/>
      <c r="AV82" s="999"/>
      <c r="AW82" s="999"/>
      <c r="AX82" s="1000"/>
      <c r="BA82" s="1046"/>
      <c r="BB82" s="1047"/>
      <c r="BC82" s="1047"/>
      <c r="BD82" s="1047"/>
      <c r="BE82" s="1047"/>
      <c r="BF82" s="1047"/>
      <c r="BG82" s="1047"/>
      <c r="BH82" s="1048"/>
      <c r="BI82" s="1007"/>
      <c r="BJ82" s="1008"/>
      <c r="BK82" s="1008"/>
      <c r="BL82" s="999"/>
      <c r="BM82" s="999"/>
      <c r="BN82" s="1000"/>
      <c r="BO82" s="1005"/>
      <c r="BP82" s="1006"/>
      <c r="BQ82" s="1006"/>
      <c r="BR82" s="999"/>
      <c r="BS82" s="999"/>
      <c r="BT82" s="1000"/>
      <c r="BU82" s="1005"/>
      <c r="BV82" s="1006"/>
      <c r="BW82" s="1006"/>
      <c r="BX82" s="999"/>
      <c r="BY82" s="999"/>
      <c r="BZ82" s="1000"/>
      <c r="CA82" s="1005"/>
      <c r="CB82" s="1006"/>
      <c r="CC82" s="1006"/>
      <c r="CD82" s="999"/>
      <c r="CE82" s="999"/>
      <c r="CF82" s="1000"/>
      <c r="CG82" s="1005"/>
      <c r="CH82" s="1006"/>
      <c r="CI82" s="1006"/>
      <c r="CJ82" s="999"/>
      <c r="CK82" s="999"/>
      <c r="CL82" s="1000"/>
      <c r="CM82" s="1005"/>
      <c r="CN82" s="1006"/>
      <c r="CO82" s="1006"/>
      <c r="CP82" s="999"/>
      <c r="CQ82" s="999"/>
      <c r="CR82" s="1000"/>
      <c r="CS82" s="1021"/>
      <c r="CT82" s="1022"/>
      <c r="CU82" s="1022"/>
      <c r="CV82" s="999"/>
      <c r="CW82" s="999"/>
      <c r="CX82" s="1000"/>
    </row>
    <row r="83" spans="1:102" ht="21" customHeight="1" x14ac:dyDescent="0.2">
      <c r="A83" s="1015">
        <f>IF(MONTH(A57)=12,DATE(YEAR(A57)+1,1,1),DATE(YEAR(A57),MONTH(A57)+1,1))</f>
        <v>46113</v>
      </c>
      <c r="B83" s="1016"/>
      <c r="C83" s="1016"/>
      <c r="D83" s="1016"/>
      <c r="E83" s="1016"/>
      <c r="F83" s="1016"/>
      <c r="G83" s="1016"/>
      <c r="H83" s="1017"/>
      <c r="I83" s="991">
        <f>AS81+1</f>
        <v>46117</v>
      </c>
      <c r="J83" s="992"/>
      <c r="K83" s="992"/>
      <c r="L83" s="977"/>
      <c r="M83" s="977"/>
      <c r="N83" s="978"/>
      <c r="O83" s="981">
        <f>I83+1</f>
        <v>46118</v>
      </c>
      <c r="P83" s="982"/>
      <c r="Q83" s="982"/>
      <c r="R83" s="977"/>
      <c r="S83" s="977"/>
      <c r="T83" s="978"/>
      <c r="U83" s="981">
        <f>O83+1</f>
        <v>46119</v>
      </c>
      <c r="V83" s="982"/>
      <c r="W83" s="982"/>
      <c r="X83" s="977"/>
      <c r="Y83" s="977"/>
      <c r="Z83" s="978"/>
      <c r="AA83" s="981">
        <f>U83+1</f>
        <v>46120</v>
      </c>
      <c r="AB83" s="982"/>
      <c r="AC83" s="982"/>
      <c r="AD83" s="977"/>
      <c r="AE83" s="977"/>
      <c r="AF83" s="978"/>
      <c r="AG83" s="981">
        <f>AA83+1</f>
        <v>46121</v>
      </c>
      <c r="AH83" s="982"/>
      <c r="AI83" s="982"/>
      <c r="AJ83" s="977"/>
      <c r="AK83" s="977"/>
      <c r="AL83" s="978"/>
      <c r="AM83" s="981">
        <f>AG83+1</f>
        <v>46122</v>
      </c>
      <c r="AN83" s="982"/>
      <c r="AO83" s="982"/>
      <c r="AP83" s="977"/>
      <c r="AQ83" s="977"/>
      <c r="AR83" s="978"/>
      <c r="AS83" s="995">
        <f>AM83+1</f>
        <v>46123</v>
      </c>
      <c r="AT83" s="996"/>
      <c r="AU83" s="996"/>
      <c r="AV83" s="977"/>
      <c r="AW83" s="977"/>
      <c r="AX83" s="978"/>
      <c r="BA83" s="1015">
        <f>IF(MONTH(BA57)=12,DATE(YEAR(BA57)+1,1,1),DATE(YEAR(BA57),MONTH(BA57)+1,1))</f>
        <v>46204</v>
      </c>
      <c r="BB83" s="1016"/>
      <c r="BC83" s="1016"/>
      <c r="BD83" s="1016"/>
      <c r="BE83" s="1016"/>
      <c r="BF83" s="1016"/>
      <c r="BG83" s="1016"/>
      <c r="BH83" s="1017"/>
      <c r="BI83" s="991">
        <f>CS81+1</f>
        <v>46208</v>
      </c>
      <c r="BJ83" s="992"/>
      <c r="BK83" s="992"/>
      <c r="BL83" s="977"/>
      <c r="BM83" s="977"/>
      <c r="BN83" s="978"/>
      <c r="BO83" s="981">
        <f>BI83+1</f>
        <v>46209</v>
      </c>
      <c r="BP83" s="982"/>
      <c r="BQ83" s="982"/>
      <c r="BR83" s="977"/>
      <c r="BS83" s="977"/>
      <c r="BT83" s="978"/>
      <c r="BU83" s="981">
        <f>BO83+1</f>
        <v>46210</v>
      </c>
      <c r="BV83" s="982"/>
      <c r="BW83" s="982"/>
      <c r="BX83" s="977"/>
      <c r="BY83" s="977"/>
      <c r="BZ83" s="978"/>
      <c r="CA83" s="981">
        <f>BU83+1</f>
        <v>46211</v>
      </c>
      <c r="CB83" s="982"/>
      <c r="CC83" s="982"/>
      <c r="CD83" s="977"/>
      <c r="CE83" s="977"/>
      <c r="CF83" s="978"/>
      <c r="CG83" s="981">
        <f>CA83+1</f>
        <v>46212</v>
      </c>
      <c r="CH83" s="982"/>
      <c r="CI83" s="982"/>
      <c r="CJ83" s="977"/>
      <c r="CK83" s="977"/>
      <c r="CL83" s="978"/>
      <c r="CM83" s="981">
        <f>CG83+1</f>
        <v>46213</v>
      </c>
      <c r="CN83" s="982"/>
      <c r="CO83" s="982"/>
      <c r="CP83" s="977"/>
      <c r="CQ83" s="977"/>
      <c r="CR83" s="978"/>
      <c r="CS83" s="995">
        <f>CM83+1</f>
        <v>46214</v>
      </c>
      <c r="CT83" s="996"/>
      <c r="CU83" s="996"/>
      <c r="CV83" s="977"/>
      <c r="CW83" s="977"/>
      <c r="CX83" s="978"/>
    </row>
    <row r="84" spans="1:102" ht="20.25" customHeight="1" x14ac:dyDescent="0.15">
      <c r="A84" s="1018" t="str">
        <f>IF(A83&gt;=43586,"令和"&amp;IF(YEAR(A83)-2018=1,"元",YEAR(A83)-2018)&amp;"年","平成"&amp;(YEAR(A83)-1988)&amp;"年")</f>
        <v>令和8年</v>
      </c>
      <c r="B84" s="1019"/>
      <c r="C84" s="1019"/>
      <c r="D84" s="1019"/>
      <c r="E84" s="1019"/>
      <c r="F84" s="1019"/>
      <c r="G84" s="1019"/>
      <c r="H84" s="1020"/>
      <c r="I84" s="1007"/>
      <c r="J84" s="1008"/>
      <c r="K84" s="1008"/>
      <c r="L84" s="999"/>
      <c r="M84" s="999"/>
      <c r="N84" s="1000"/>
      <c r="O84" s="1005"/>
      <c r="P84" s="1006"/>
      <c r="Q84" s="1006"/>
      <c r="R84" s="999"/>
      <c r="S84" s="999"/>
      <c r="T84" s="1000"/>
      <c r="U84" s="1005"/>
      <c r="V84" s="1006"/>
      <c r="W84" s="1006"/>
      <c r="X84" s="999"/>
      <c r="Y84" s="999"/>
      <c r="Z84" s="1000"/>
      <c r="AA84" s="1005"/>
      <c r="AB84" s="1006"/>
      <c r="AC84" s="1006"/>
      <c r="AD84" s="999"/>
      <c r="AE84" s="999"/>
      <c r="AF84" s="1000"/>
      <c r="AG84" s="1005"/>
      <c r="AH84" s="1006"/>
      <c r="AI84" s="1006"/>
      <c r="AJ84" s="999"/>
      <c r="AK84" s="999"/>
      <c r="AL84" s="1000"/>
      <c r="AM84" s="1005"/>
      <c r="AN84" s="1006"/>
      <c r="AO84" s="1006"/>
      <c r="AP84" s="999"/>
      <c r="AQ84" s="999"/>
      <c r="AR84" s="1000"/>
      <c r="AS84" s="997"/>
      <c r="AT84" s="998"/>
      <c r="AU84" s="998"/>
      <c r="AV84" s="999"/>
      <c r="AW84" s="999"/>
      <c r="AX84" s="1000"/>
      <c r="BA84" s="1018" t="str">
        <f>IF(BA83&gt;=43586,"令和"&amp;IF(YEAR(BA83)-2018=1,"元",YEAR(BA83)-2018)&amp;"年","平成"&amp;(YEAR(BA83)-1988)&amp;"年")</f>
        <v>令和8年</v>
      </c>
      <c r="BB84" s="1019"/>
      <c r="BC84" s="1019"/>
      <c r="BD84" s="1019"/>
      <c r="BE84" s="1019"/>
      <c r="BF84" s="1019"/>
      <c r="BG84" s="1019"/>
      <c r="BH84" s="1020"/>
      <c r="BI84" s="1007"/>
      <c r="BJ84" s="1008"/>
      <c r="BK84" s="1008"/>
      <c r="BL84" s="999"/>
      <c r="BM84" s="999"/>
      <c r="BN84" s="1000"/>
      <c r="BO84" s="1005"/>
      <c r="BP84" s="1006"/>
      <c r="BQ84" s="1006"/>
      <c r="BR84" s="999"/>
      <c r="BS84" s="999"/>
      <c r="BT84" s="1000"/>
      <c r="BU84" s="1005"/>
      <c r="BV84" s="1006"/>
      <c r="BW84" s="1006"/>
      <c r="BX84" s="999"/>
      <c r="BY84" s="999"/>
      <c r="BZ84" s="1000"/>
      <c r="CA84" s="1005"/>
      <c r="CB84" s="1006"/>
      <c r="CC84" s="1006"/>
      <c r="CD84" s="999"/>
      <c r="CE84" s="999"/>
      <c r="CF84" s="1000"/>
      <c r="CG84" s="1005"/>
      <c r="CH84" s="1006"/>
      <c r="CI84" s="1006"/>
      <c r="CJ84" s="999"/>
      <c r="CK84" s="999"/>
      <c r="CL84" s="1000"/>
      <c r="CM84" s="1005"/>
      <c r="CN84" s="1006"/>
      <c r="CO84" s="1006"/>
      <c r="CP84" s="999"/>
      <c r="CQ84" s="999"/>
      <c r="CR84" s="1000"/>
      <c r="CS84" s="997"/>
      <c r="CT84" s="998"/>
      <c r="CU84" s="998"/>
      <c r="CV84" s="999"/>
      <c r="CW84" s="999"/>
      <c r="CX84" s="1000"/>
    </row>
    <row r="85" spans="1:102" ht="18.75" customHeight="1" x14ac:dyDescent="0.15">
      <c r="A85" s="1013" t="s">
        <v>363</v>
      </c>
      <c r="B85" s="1009" t="s">
        <v>24</v>
      </c>
      <c r="C85" s="1010"/>
      <c r="D85" s="1010"/>
      <c r="E85" s="1011" t="s">
        <v>508</v>
      </c>
      <c r="F85" s="1011"/>
      <c r="G85" s="1011"/>
      <c r="H85" s="1012"/>
      <c r="I85" s="991">
        <f>AS83+1</f>
        <v>46124</v>
      </c>
      <c r="J85" s="992"/>
      <c r="K85" s="992"/>
      <c r="L85" s="977"/>
      <c r="M85" s="977"/>
      <c r="N85" s="978"/>
      <c r="O85" s="981">
        <f>I85+1</f>
        <v>46125</v>
      </c>
      <c r="P85" s="982"/>
      <c r="Q85" s="982"/>
      <c r="R85" s="977"/>
      <c r="S85" s="977"/>
      <c r="T85" s="978"/>
      <c r="U85" s="981">
        <f>O85+1</f>
        <v>46126</v>
      </c>
      <c r="V85" s="982"/>
      <c r="W85" s="982"/>
      <c r="X85" s="977"/>
      <c r="Y85" s="977"/>
      <c r="Z85" s="978"/>
      <c r="AA85" s="981">
        <f>U85+1</f>
        <v>46127</v>
      </c>
      <c r="AB85" s="982"/>
      <c r="AC85" s="982"/>
      <c r="AD85" s="977"/>
      <c r="AE85" s="977"/>
      <c r="AF85" s="978"/>
      <c r="AG85" s="981">
        <f>AA85+1</f>
        <v>46128</v>
      </c>
      <c r="AH85" s="982"/>
      <c r="AI85" s="982"/>
      <c r="AJ85" s="977"/>
      <c r="AK85" s="977"/>
      <c r="AL85" s="978"/>
      <c r="AM85" s="981">
        <f>AG85+1</f>
        <v>46129</v>
      </c>
      <c r="AN85" s="982"/>
      <c r="AO85" s="982"/>
      <c r="AP85" s="977"/>
      <c r="AQ85" s="977"/>
      <c r="AR85" s="978"/>
      <c r="AS85" s="995">
        <f>AM85+1</f>
        <v>46130</v>
      </c>
      <c r="AT85" s="996"/>
      <c r="AU85" s="996"/>
      <c r="AV85" s="977"/>
      <c r="AW85" s="977"/>
      <c r="AX85" s="978"/>
      <c r="BA85" s="1013" t="s">
        <v>363</v>
      </c>
      <c r="BB85" s="1009" t="s">
        <v>24</v>
      </c>
      <c r="BC85" s="1010"/>
      <c r="BD85" s="1010"/>
      <c r="BE85" s="1011" t="s">
        <v>508</v>
      </c>
      <c r="BF85" s="1011"/>
      <c r="BG85" s="1011"/>
      <c r="BH85" s="1012"/>
      <c r="BI85" s="991">
        <f>CS83+1</f>
        <v>46215</v>
      </c>
      <c r="BJ85" s="992"/>
      <c r="BK85" s="992"/>
      <c r="BL85" s="977"/>
      <c r="BM85" s="977"/>
      <c r="BN85" s="978"/>
      <c r="BO85" s="981">
        <f>BI85+1</f>
        <v>46216</v>
      </c>
      <c r="BP85" s="982"/>
      <c r="BQ85" s="982"/>
      <c r="BR85" s="977"/>
      <c r="BS85" s="977"/>
      <c r="BT85" s="978"/>
      <c r="BU85" s="981">
        <f>BO85+1</f>
        <v>46217</v>
      </c>
      <c r="BV85" s="982"/>
      <c r="BW85" s="982"/>
      <c r="BX85" s="977"/>
      <c r="BY85" s="977"/>
      <c r="BZ85" s="978"/>
      <c r="CA85" s="981">
        <f>BU85+1</f>
        <v>46218</v>
      </c>
      <c r="CB85" s="982"/>
      <c r="CC85" s="982"/>
      <c r="CD85" s="977"/>
      <c r="CE85" s="977"/>
      <c r="CF85" s="978"/>
      <c r="CG85" s="981">
        <f>CA85+1</f>
        <v>46219</v>
      </c>
      <c r="CH85" s="982"/>
      <c r="CI85" s="982"/>
      <c r="CJ85" s="977"/>
      <c r="CK85" s="977"/>
      <c r="CL85" s="978"/>
      <c r="CM85" s="981">
        <f>CG85+1</f>
        <v>46220</v>
      </c>
      <c r="CN85" s="982"/>
      <c r="CO85" s="982"/>
      <c r="CP85" s="977"/>
      <c r="CQ85" s="977"/>
      <c r="CR85" s="978"/>
      <c r="CS85" s="995">
        <f>CM85+1</f>
        <v>46221</v>
      </c>
      <c r="CT85" s="996"/>
      <c r="CU85" s="996"/>
      <c r="CV85" s="977"/>
      <c r="CW85" s="977"/>
      <c r="CX85" s="978"/>
    </row>
    <row r="86" spans="1:102" ht="22.5" customHeight="1" x14ac:dyDescent="0.15">
      <c r="A86" s="1014"/>
      <c r="B86" s="991">
        <f>AS89+1</f>
        <v>46145</v>
      </c>
      <c r="C86" s="992"/>
      <c r="D86" s="992"/>
      <c r="E86" s="533"/>
      <c r="F86" s="533"/>
      <c r="G86" s="533"/>
      <c r="H86" s="534"/>
      <c r="I86" s="1007"/>
      <c r="J86" s="1008"/>
      <c r="K86" s="1008"/>
      <c r="L86" s="999"/>
      <c r="M86" s="999"/>
      <c r="N86" s="1000"/>
      <c r="O86" s="1005"/>
      <c r="P86" s="1006"/>
      <c r="Q86" s="1006"/>
      <c r="R86" s="999"/>
      <c r="S86" s="999"/>
      <c r="T86" s="1000"/>
      <c r="U86" s="1005"/>
      <c r="V86" s="1006"/>
      <c r="W86" s="1006"/>
      <c r="X86" s="999"/>
      <c r="Y86" s="999"/>
      <c r="Z86" s="1000"/>
      <c r="AA86" s="1005"/>
      <c r="AB86" s="1006"/>
      <c r="AC86" s="1006"/>
      <c r="AD86" s="999"/>
      <c r="AE86" s="999"/>
      <c r="AF86" s="1000"/>
      <c r="AG86" s="1005"/>
      <c r="AH86" s="1006"/>
      <c r="AI86" s="1006"/>
      <c r="AJ86" s="999"/>
      <c r="AK86" s="999"/>
      <c r="AL86" s="1000"/>
      <c r="AM86" s="1005"/>
      <c r="AN86" s="1006"/>
      <c r="AO86" s="1006"/>
      <c r="AP86" s="999"/>
      <c r="AQ86" s="999"/>
      <c r="AR86" s="1000"/>
      <c r="AS86" s="997"/>
      <c r="AT86" s="998"/>
      <c r="AU86" s="998"/>
      <c r="AV86" s="999"/>
      <c r="AW86" s="999"/>
      <c r="AX86" s="1000"/>
      <c r="BA86" s="1014"/>
      <c r="BB86" s="991">
        <f>CS89+1</f>
        <v>46236</v>
      </c>
      <c r="BC86" s="992"/>
      <c r="BD86" s="992"/>
      <c r="BE86" s="533"/>
      <c r="BF86" s="533"/>
      <c r="BG86" s="533"/>
      <c r="BH86" s="534"/>
      <c r="BI86" s="1007"/>
      <c r="BJ86" s="1008"/>
      <c r="BK86" s="1008"/>
      <c r="BL86" s="999"/>
      <c r="BM86" s="999"/>
      <c r="BN86" s="1000"/>
      <c r="BO86" s="1005"/>
      <c r="BP86" s="1006"/>
      <c r="BQ86" s="1006"/>
      <c r="BR86" s="999"/>
      <c r="BS86" s="999"/>
      <c r="BT86" s="1000"/>
      <c r="BU86" s="1005"/>
      <c r="BV86" s="1006"/>
      <c r="BW86" s="1006"/>
      <c r="BX86" s="999"/>
      <c r="BY86" s="999"/>
      <c r="BZ86" s="1000"/>
      <c r="CA86" s="1005"/>
      <c r="CB86" s="1006"/>
      <c r="CC86" s="1006"/>
      <c r="CD86" s="999"/>
      <c r="CE86" s="999"/>
      <c r="CF86" s="1000"/>
      <c r="CG86" s="1005"/>
      <c r="CH86" s="1006"/>
      <c r="CI86" s="1006"/>
      <c r="CJ86" s="999"/>
      <c r="CK86" s="999"/>
      <c r="CL86" s="1000"/>
      <c r="CM86" s="1005"/>
      <c r="CN86" s="1006"/>
      <c r="CO86" s="1006"/>
      <c r="CP86" s="999"/>
      <c r="CQ86" s="999"/>
      <c r="CR86" s="1000"/>
      <c r="CS86" s="997"/>
      <c r="CT86" s="998"/>
      <c r="CU86" s="998"/>
      <c r="CV86" s="999"/>
      <c r="CW86" s="999"/>
      <c r="CX86" s="1000"/>
    </row>
    <row r="87" spans="1:102" ht="22.5" customHeight="1" x14ac:dyDescent="0.15">
      <c r="A87" s="1014"/>
      <c r="B87" s="1007"/>
      <c r="C87" s="1008"/>
      <c r="D87" s="1008"/>
      <c r="E87" s="533"/>
      <c r="F87" s="533"/>
      <c r="G87" s="533"/>
      <c r="H87" s="534"/>
      <c r="I87" s="991">
        <f>AS85+1</f>
        <v>46131</v>
      </c>
      <c r="J87" s="992"/>
      <c r="K87" s="992"/>
      <c r="L87" s="977"/>
      <c r="M87" s="977"/>
      <c r="N87" s="978"/>
      <c r="O87" s="981">
        <f>I87+1</f>
        <v>46132</v>
      </c>
      <c r="P87" s="982"/>
      <c r="Q87" s="982"/>
      <c r="R87" s="977"/>
      <c r="S87" s="977"/>
      <c r="T87" s="978"/>
      <c r="U87" s="981">
        <f>O87+1</f>
        <v>46133</v>
      </c>
      <c r="V87" s="982"/>
      <c r="W87" s="982"/>
      <c r="X87" s="977"/>
      <c r="Y87" s="977"/>
      <c r="Z87" s="978"/>
      <c r="AA87" s="981">
        <f>U87+1</f>
        <v>46134</v>
      </c>
      <c r="AB87" s="982"/>
      <c r="AC87" s="982"/>
      <c r="AD87" s="977"/>
      <c r="AE87" s="977"/>
      <c r="AF87" s="978"/>
      <c r="AG87" s="981">
        <f>AA87+1</f>
        <v>46135</v>
      </c>
      <c r="AH87" s="982"/>
      <c r="AI87" s="982"/>
      <c r="AJ87" s="977"/>
      <c r="AK87" s="977"/>
      <c r="AL87" s="978"/>
      <c r="AM87" s="981">
        <f>AG87+1</f>
        <v>46136</v>
      </c>
      <c r="AN87" s="982"/>
      <c r="AO87" s="982"/>
      <c r="AP87" s="977"/>
      <c r="AQ87" s="977"/>
      <c r="AR87" s="978"/>
      <c r="AS87" s="995">
        <f>AM87+1</f>
        <v>46137</v>
      </c>
      <c r="AT87" s="996"/>
      <c r="AU87" s="996"/>
      <c r="AV87" s="977"/>
      <c r="AW87" s="977"/>
      <c r="AX87" s="978"/>
      <c r="BA87" s="1014"/>
      <c r="BB87" s="1007"/>
      <c r="BC87" s="1008"/>
      <c r="BD87" s="1008"/>
      <c r="BE87" s="533"/>
      <c r="BF87" s="533"/>
      <c r="BG87" s="533"/>
      <c r="BH87" s="534"/>
      <c r="BI87" s="991">
        <f>CS85+1</f>
        <v>46222</v>
      </c>
      <c r="BJ87" s="992"/>
      <c r="BK87" s="992"/>
      <c r="BL87" s="977"/>
      <c r="BM87" s="977"/>
      <c r="BN87" s="978"/>
      <c r="BO87" s="981">
        <f>BI87+1</f>
        <v>46223</v>
      </c>
      <c r="BP87" s="982"/>
      <c r="BQ87" s="982"/>
      <c r="BR87" s="977"/>
      <c r="BS87" s="977"/>
      <c r="BT87" s="978"/>
      <c r="BU87" s="981">
        <f>BO87+1</f>
        <v>46224</v>
      </c>
      <c r="BV87" s="982"/>
      <c r="BW87" s="982"/>
      <c r="BX87" s="977"/>
      <c r="BY87" s="977"/>
      <c r="BZ87" s="978"/>
      <c r="CA87" s="981">
        <f>BU87+1</f>
        <v>46225</v>
      </c>
      <c r="CB87" s="982"/>
      <c r="CC87" s="982"/>
      <c r="CD87" s="977"/>
      <c r="CE87" s="977"/>
      <c r="CF87" s="978"/>
      <c r="CG87" s="981">
        <f>CA87+1</f>
        <v>46226</v>
      </c>
      <c r="CH87" s="982"/>
      <c r="CI87" s="982"/>
      <c r="CJ87" s="977"/>
      <c r="CK87" s="977"/>
      <c r="CL87" s="978"/>
      <c r="CM87" s="981">
        <f>CG87+1</f>
        <v>46227</v>
      </c>
      <c r="CN87" s="982"/>
      <c r="CO87" s="982"/>
      <c r="CP87" s="977"/>
      <c r="CQ87" s="977"/>
      <c r="CR87" s="978"/>
      <c r="CS87" s="995">
        <f>CM87+1</f>
        <v>46228</v>
      </c>
      <c r="CT87" s="996"/>
      <c r="CU87" s="996"/>
      <c r="CV87" s="977"/>
      <c r="CW87" s="977"/>
      <c r="CX87" s="978"/>
    </row>
    <row r="88" spans="1:102" ht="18.75" customHeight="1" x14ac:dyDescent="0.15">
      <c r="A88" s="1014"/>
      <c r="B88" s="1001" t="s">
        <v>56</v>
      </c>
      <c r="C88" s="1002"/>
      <c r="D88" s="1002"/>
      <c r="E88" s="1003" t="s">
        <v>60</v>
      </c>
      <c r="F88" s="1003"/>
      <c r="G88" s="1003"/>
      <c r="H88" s="1004"/>
      <c r="I88" s="1007"/>
      <c r="J88" s="1008"/>
      <c r="K88" s="1008"/>
      <c r="L88" s="999"/>
      <c r="M88" s="999"/>
      <c r="N88" s="1000"/>
      <c r="O88" s="1005"/>
      <c r="P88" s="1006"/>
      <c r="Q88" s="1006"/>
      <c r="R88" s="999"/>
      <c r="S88" s="999"/>
      <c r="T88" s="1000"/>
      <c r="U88" s="1005"/>
      <c r="V88" s="1006"/>
      <c r="W88" s="1006"/>
      <c r="X88" s="999"/>
      <c r="Y88" s="999"/>
      <c r="Z88" s="1000"/>
      <c r="AA88" s="1005"/>
      <c r="AB88" s="1006"/>
      <c r="AC88" s="1006"/>
      <c r="AD88" s="999"/>
      <c r="AE88" s="999"/>
      <c r="AF88" s="1000"/>
      <c r="AG88" s="1005"/>
      <c r="AH88" s="1006"/>
      <c r="AI88" s="1006"/>
      <c r="AJ88" s="999"/>
      <c r="AK88" s="999"/>
      <c r="AL88" s="1000"/>
      <c r="AM88" s="1005"/>
      <c r="AN88" s="1006"/>
      <c r="AO88" s="1006"/>
      <c r="AP88" s="999"/>
      <c r="AQ88" s="999"/>
      <c r="AR88" s="1000"/>
      <c r="AS88" s="997"/>
      <c r="AT88" s="998"/>
      <c r="AU88" s="998"/>
      <c r="AV88" s="999"/>
      <c r="AW88" s="999"/>
      <c r="AX88" s="1000"/>
      <c r="BA88" s="1014"/>
      <c r="BB88" s="1001" t="s">
        <v>56</v>
      </c>
      <c r="BC88" s="1002"/>
      <c r="BD88" s="1002"/>
      <c r="BE88" s="1003" t="s">
        <v>60</v>
      </c>
      <c r="BF88" s="1003"/>
      <c r="BG88" s="1003"/>
      <c r="BH88" s="1004"/>
      <c r="BI88" s="1007"/>
      <c r="BJ88" s="1008"/>
      <c r="BK88" s="1008"/>
      <c r="BL88" s="999"/>
      <c r="BM88" s="999"/>
      <c r="BN88" s="1000"/>
      <c r="BO88" s="1005"/>
      <c r="BP88" s="1006"/>
      <c r="BQ88" s="1006"/>
      <c r="BR88" s="999"/>
      <c r="BS88" s="999"/>
      <c r="BT88" s="1000"/>
      <c r="BU88" s="1005"/>
      <c r="BV88" s="1006"/>
      <c r="BW88" s="1006"/>
      <c r="BX88" s="999"/>
      <c r="BY88" s="999"/>
      <c r="BZ88" s="1000"/>
      <c r="CA88" s="1005"/>
      <c r="CB88" s="1006"/>
      <c r="CC88" s="1006"/>
      <c r="CD88" s="999"/>
      <c r="CE88" s="999"/>
      <c r="CF88" s="1000"/>
      <c r="CG88" s="1005"/>
      <c r="CH88" s="1006"/>
      <c r="CI88" s="1006"/>
      <c r="CJ88" s="999"/>
      <c r="CK88" s="999"/>
      <c r="CL88" s="1000"/>
      <c r="CM88" s="1005"/>
      <c r="CN88" s="1006"/>
      <c r="CO88" s="1006"/>
      <c r="CP88" s="999"/>
      <c r="CQ88" s="999"/>
      <c r="CR88" s="1000"/>
      <c r="CS88" s="997"/>
      <c r="CT88" s="998"/>
      <c r="CU88" s="998"/>
      <c r="CV88" s="999"/>
      <c r="CW88" s="999"/>
      <c r="CX88" s="1000"/>
    </row>
    <row r="89" spans="1:102" ht="21" customHeight="1" x14ac:dyDescent="0.15">
      <c r="A89" s="1014"/>
      <c r="B89" s="981">
        <f>B86+1</f>
        <v>46146</v>
      </c>
      <c r="C89" s="982"/>
      <c r="D89" s="982"/>
      <c r="E89" s="989"/>
      <c r="F89" s="989"/>
      <c r="G89" s="989"/>
      <c r="H89" s="990"/>
      <c r="I89" s="991">
        <f>AS87+1</f>
        <v>46138</v>
      </c>
      <c r="J89" s="992"/>
      <c r="K89" s="992"/>
      <c r="L89" s="977"/>
      <c r="M89" s="977"/>
      <c r="N89" s="978"/>
      <c r="O89" s="981">
        <f>I89+1</f>
        <v>46139</v>
      </c>
      <c r="P89" s="982"/>
      <c r="Q89" s="982"/>
      <c r="R89" s="977"/>
      <c r="S89" s="977"/>
      <c r="T89" s="978"/>
      <c r="U89" s="981">
        <f>O89+1</f>
        <v>46140</v>
      </c>
      <c r="V89" s="982"/>
      <c r="W89" s="982"/>
      <c r="X89" s="977"/>
      <c r="Y89" s="977"/>
      <c r="Z89" s="978"/>
      <c r="AA89" s="981">
        <f>U89+1</f>
        <v>46141</v>
      </c>
      <c r="AB89" s="982"/>
      <c r="AC89" s="982"/>
      <c r="AD89" s="977"/>
      <c r="AE89" s="977"/>
      <c r="AF89" s="978"/>
      <c r="AG89" s="981">
        <f>AA89+1</f>
        <v>46142</v>
      </c>
      <c r="AH89" s="982"/>
      <c r="AI89" s="982"/>
      <c r="AJ89" s="977"/>
      <c r="AK89" s="977"/>
      <c r="AL89" s="978"/>
      <c r="AM89" s="981">
        <f>AG89+1</f>
        <v>46143</v>
      </c>
      <c r="AN89" s="982"/>
      <c r="AO89" s="982"/>
      <c r="AP89" s="977"/>
      <c r="AQ89" s="977"/>
      <c r="AR89" s="978"/>
      <c r="AS89" s="985">
        <f>AM89+1</f>
        <v>46144</v>
      </c>
      <c r="AT89" s="986"/>
      <c r="AU89" s="986"/>
      <c r="AV89" s="977"/>
      <c r="AW89" s="977"/>
      <c r="AX89" s="978"/>
      <c r="BA89" s="1014"/>
      <c r="BB89" s="981">
        <f>BB86+1</f>
        <v>46237</v>
      </c>
      <c r="BC89" s="982"/>
      <c r="BD89" s="982"/>
      <c r="BE89" s="989"/>
      <c r="BF89" s="989"/>
      <c r="BG89" s="989"/>
      <c r="BH89" s="990"/>
      <c r="BI89" s="991">
        <f>CS87+1</f>
        <v>46229</v>
      </c>
      <c r="BJ89" s="992"/>
      <c r="BK89" s="992"/>
      <c r="BL89" s="977"/>
      <c r="BM89" s="977"/>
      <c r="BN89" s="978"/>
      <c r="BO89" s="981">
        <f>BI89+1</f>
        <v>46230</v>
      </c>
      <c r="BP89" s="982"/>
      <c r="BQ89" s="982"/>
      <c r="BR89" s="977"/>
      <c r="BS89" s="977"/>
      <c r="BT89" s="978"/>
      <c r="BU89" s="981">
        <f>BO89+1</f>
        <v>46231</v>
      </c>
      <c r="BV89" s="982"/>
      <c r="BW89" s="982"/>
      <c r="BX89" s="977"/>
      <c r="BY89" s="977"/>
      <c r="BZ89" s="978"/>
      <c r="CA89" s="981">
        <f>BU89+1</f>
        <v>46232</v>
      </c>
      <c r="CB89" s="982"/>
      <c r="CC89" s="982"/>
      <c r="CD89" s="977"/>
      <c r="CE89" s="977"/>
      <c r="CF89" s="978"/>
      <c r="CG89" s="981">
        <f>CA89+1</f>
        <v>46233</v>
      </c>
      <c r="CH89" s="982"/>
      <c r="CI89" s="982"/>
      <c r="CJ89" s="977"/>
      <c r="CK89" s="977"/>
      <c r="CL89" s="978"/>
      <c r="CM89" s="981">
        <f>CG89+1</f>
        <v>46234</v>
      </c>
      <c r="CN89" s="982"/>
      <c r="CO89" s="982"/>
      <c r="CP89" s="977"/>
      <c r="CQ89" s="977"/>
      <c r="CR89" s="978"/>
      <c r="CS89" s="985">
        <f>CM89+1</f>
        <v>46235</v>
      </c>
      <c r="CT89" s="986"/>
      <c r="CU89" s="986"/>
      <c r="CV89" s="977"/>
      <c r="CW89" s="977"/>
      <c r="CX89" s="978"/>
    </row>
    <row r="90" spans="1:102" ht="20.25" customHeight="1" x14ac:dyDescent="0.15">
      <c r="A90" s="1014"/>
      <c r="B90" s="983"/>
      <c r="C90" s="984"/>
      <c r="D90" s="984"/>
      <c r="E90" s="533"/>
      <c r="F90" s="533"/>
      <c r="G90" s="533"/>
      <c r="H90" s="534"/>
      <c r="I90" s="993"/>
      <c r="J90" s="994"/>
      <c r="K90" s="994"/>
      <c r="L90" s="979"/>
      <c r="M90" s="979"/>
      <c r="N90" s="980"/>
      <c r="O90" s="983"/>
      <c r="P90" s="984"/>
      <c r="Q90" s="984"/>
      <c r="R90" s="979"/>
      <c r="S90" s="979"/>
      <c r="T90" s="980"/>
      <c r="U90" s="983"/>
      <c r="V90" s="984"/>
      <c r="W90" s="984"/>
      <c r="X90" s="979"/>
      <c r="Y90" s="979"/>
      <c r="Z90" s="980"/>
      <c r="AA90" s="983"/>
      <c r="AB90" s="984"/>
      <c r="AC90" s="984"/>
      <c r="AD90" s="979"/>
      <c r="AE90" s="979"/>
      <c r="AF90" s="980"/>
      <c r="AG90" s="983"/>
      <c r="AH90" s="984"/>
      <c r="AI90" s="984"/>
      <c r="AJ90" s="979"/>
      <c r="AK90" s="979"/>
      <c r="AL90" s="980"/>
      <c r="AM90" s="983"/>
      <c r="AN90" s="984"/>
      <c r="AO90" s="984"/>
      <c r="AP90" s="979"/>
      <c r="AQ90" s="979"/>
      <c r="AR90" s="980"/>
      <c r="AS90" s="987"/>
      <c r="AT90" s="988"/>
      <c r="AU90" s="988"/>
      <c r="AV90" s="979"/>
      <c r="AW90" s="979"/>
      <c r="AX90" s="980"/>
      <c r="BA90" s="1014"/>
      <c r="BB90" s="983"/>
      <c r="BC90" s="984"/>
      <c r="BD90" s="984"/>
      <c r="BE90" s="533"/>
      <c r="BF90" s="533"/>
      <c r="BG90" s="533"/>
      <c r="BH90" s="534"/>
      <c r="BI90" s="993"/>
      <c r="BJ90" s="994"/>
      <c r="BK90" s="994"/>
      <c r="BL90" s="979"/>
      <c r="BM90" s="979"/>
      <c r="BN90" s="980"/>
      <c r="BO90" s="983"/>
      <c r="BP90" s="984"/>
      <c r="BQ90" s="984"/>
      <c r="BR90" s="979"/>
      <c r="BS90" s="979"/>
      <c r="BT90" s="980"/>
      <c r="BU90" s="983"/>
      <c r="BV90" s="984"/>
      <c r="BW90" s="984"/>
      <c r="BX90" s="979"/>
      <c r="BY90" s="979"/>
      <c r="BZ90" s="980"/>
      <c r="CA90" s="983"/>
      <c r="CB90" s="984"/>
      <c r="CC90" s="984"/>
      <c r="CD90" s="979"/>
      <c r="CE90" s="979"/>
      <c r="CF90" s="980"/>
      <c r="CG90" s="983"/>
      <c r="CH90" s="984"/>
      <c r="CI90" s="984"/>
      <c r="CJ90" s="979"/>
      <c r="CK90" s="979"/>
      <c r="CL90" s="980"/>
      <c r="CM90" s="983"/>
      <c r="CN90" s="984"/>
      <c r="CO90" s="984"/>
      <c r="CP90" s="979"/>
      <c r="CQ90" s="979"/>
      <c r="CR90" s="980"/>
      <c r="CS90" s="987"/>
      <c r="CT90" s="988"/>
      <c r="CU90" s="988"/>
      <c r="CV90" s="979"/>
      <c r="CW90" s="979"/>
      <c r="CX90" s="980"/>
    </row>
    <row r="91" spans="1:102" ht="36.75" customHeight="1" x14ac:dyDescent="0.15">
      <c r="A91" s="158"/>
      <c r="B91" s="159"/>
      <c r="C91" s="159"/>
      <c r="D91" s="159"/>
      <c r="E91" s="21"/>
      <c r="F91" s="21"/>
      <c r="G91" s="21"/>
      <c r="H91" s="21"/>
      <c r="I91" s="160"/>
      <c r="J91" s="160"/>
      <c r="K91" s="160"/>
      <c r="L91" s="188"/>
      <c r="M91" s="188"/>
      <c r="N91" s="188"/>
      <c r="O91" s="159"/>
      <c r="P91" s="159"/>
      <c r="Q91" s="159"/>
      <c r="R91" s="188"/>
      <c r="S91" s="188"/>
      <c r="T91" s="188"/>
      <c r="U91" s="159"/>
      <c r="V91" s="159"/>
      <c r="W91" s="159"/>
      <c r="X91" s="188"/>
      <c r="Y91" s="188"/>
      <c r="Z91" s="188"/>
      <c r="AA91" s="159"/>
      <c r="AB91" s="159"/>
      <c r="AC91" s="159"/>
      <c r="AD91" s="188"/>
      <c r="AE91" s="188"/>
      <c r="AF91" s="188"/>
      <c r="AG91" s="159"/>
      <c r="AH91" s="159"/>
      <c r="AI91" s="22"/>
      <c r="AJ91" s="971" t="s">
        <v>141</v>
      </c>
      <c r="AK91" s="972"/>
      <c r="AL91" s="972"/>
      <c r="AM91" s="973"/>
      <c r="AN91" s="974" t="str">
        <f>VLOOKUP(A83,祝節名,2,FALSE)</f>
        <v>29 昭和の日
清明5、穀雨20</v>
      </c>
      <c r="AO91" s="975"/>
      <c r="AP91" s="975"/>
      <c r="AQ91" s="975"/>
      <c r="AR91" s="975"/>
      <c r="AS91" s="975"/>
      <c r="AT91" s="975"/>
      <c r="AU91" s="975"/>
      <c r="AV91" s="975"/>
      <c r="AW91" s="975"/>
      <c r="AX91" s="976"/>
      <c r="BA91" s="21"/>
      <c r="BB91" s="21"/>
      <c r="BC91" s="21"/>
      <c r="BD91" s="21"/>
      <c r="BE91" s="21"/>
      <c r="BF91" s="21"/>
      <c r="BG91" s="21"/>
      <c r="BH91" s="21"/>
      <c r="BI91" s="21"/>
      <c r="BJ91" s="21"/>
      <c r="BK91" s="21"/>
      <c r="BL91" s="21"/>
      <c r="BM91" s="21"/>
      <c r="BN91" s="21"/>
      <c r="BO91" s="21"/>
      <c r="BP91" s="21"/>
      <c r="BQ91" s="21"/>
      <c r="BR91" s="21"/>
      <c r="BS91" s="21"/>
      <c r="BT91" s="21"/>
      <c r="BU91" s="21"/>
      <c r="BV91" s="21"/>
      <c r="BW91" s="21"/>
      <c r="BX91" s="21"/>
      <c r="BY91" s="21"/>
      <c r="BZ91" s="21"/>
      <c r="CA91" s="21"/>
      <c r="CB91" s="21"/>
      <c r="CC91" s="21"/>
      <c r="CD91" s="21"/>
      <c r="CE91" s="21"/>
      <c r="CF91" s="21"/>
      <c r="CG91" s="21"/>
      <c r="CH91" s="21"/>
      <c r="CI91" s="22"/>
      <c r="CJ91" s="971" t="s">
        <v>141</v>
      </c>
      <c r="CK91" s="972"/>
      <c r="CL91" s="972"/>
      <c r="CM91" s="973"/>
      <c r="CN91" s="974" t="str">
        <f>VLOOKUP(BA83,祝節名,2,FALSE)</f>
        <v>20 海の日
小暑7、大暑23</v>
      </c>
      <c r="CO91" s="975"/>
      <c r="CP91" s="975"/>
      <c r="CQ91" s="975"/>
      <c r="CR91" s="975"/>
      <c r="CS91" s="975"/>
      <c r="CT91" s="975"/>
      <c r="CU91" s="975"/>
      <c r="CV91" s="975"/>
      <c r="CW91" s="975"/>
      <c r="CX91" s="976"/>
    </row>
    <row r="92" spans="1:102" ht="36.75" customHeight="1" x14ac:dyDescent="0.15">
      <c r="AH92" s="161"/>
      <c r="AI92" s="17"/>
      <c r="AJ92" s="971" t="s">
        <v>364</v>
      </c>
      <c r="AK92" s="972"/>
      <c r="AL92" s="972"/>
      <c r="AM92" s="973"/>
      <c r="AN92" s="974" t="str">
        <f>VLOOKUP(A83,記念名,2,FALSE)</f>
        <v>発明の日 18、郵政記念日 20
主権回復の日 28</v>
      </c>
      <c r="AO92" s="975"/>
      <c r="AP92" s="975"/>
      <c r="AQ92" s="975"/>
      <c r="AR92" s="975"/>
      <c r="AS92" s="975"/>
      <c r="AT92" s="975"/>
      <c r="AU92" s="975"/>
      <c r="AV92" s="975"/>
      <c r="AW92" s="975"/>
      <c r="AX92" s="976"/>
      <c r="CI92" s="17"/>
      <c r="CJ92" s="971" t="s">
        <v>364</v>
      </c>
      <c r="CK92" s="972"/>
      <c r="CL92" s="972"/>
      <c r="CM92" s="973"/>
      <c r="CN92" s="974" t="str">
        <f>VLOOKUP(BA83,記念名,2,FALSE)</f>
        <v>国民安全の日 1
世界人口デー 11</v>
      </c>
      <c r="CO92" s="975"/>
      <c r="CP92" s="975"/>
      <c r="CQ92" s="975"/>
      <c r="CR92" s="975"/>
      <c r="CS92" s="975"/>
      <c r="CT92" s="975"/>
      <c r="CU92" s="975"/>
      <c r="CV92" s="975"/>
      <c r="CW92" s="975"/>
      <c r="CX92" s="976"/>
    </row>
    <row r="93" spans="1:102" ht="36.75" customHeight="1" x14ac:dyDescent="0.15"/>
    <row r="94" spans="1:102" ht="21.75" customHeight="1" x14ac:dyDescent="0.15"/>
    <row r="95" spans="1:102" ht="24" customHeight="1" x14ac:dyDescent="0.15"/>
    <row r="96" spans="1:102" ht="24" customHeight="1" x14ac:dyDescent="0.15"/>
    <row r="97" ht="24" customHeight="1" x14ac:dyDescent="0.15"/>
    <row r="98" ht="24" customHeight="1" x14ac:dyDescent="0.15"/>
    <row r="99" ht="21.75" customHeight="1" x14ac:dyDescent="0.15"/>
    <row r="100" ht="26.25" customHeight="1" x14ac:dyDescent="0.15"/>
    <row r="101" ht="26.25" customHeight="1" x14ac:dyDescent="0.15"/>
    <row r="102" ht="21.75" customHeight="1" x14ac:dyDescent="0.15"/>
    <row r="103" ht="24" customHeight="1" x14ac:dyDescent="0.15"/>
    <row r="104" ht="26.25" customHeight="1" x14ac:dyDescent="0.15"/>
  </sheetData>
  <mergeCells count="656">
    <mergeCell ref="CV2:CW2"/>
    <mergeCell ref="BO2:BQ2"/>
    <mergeCell ref="BR2:BS2"/>
    <mergeCell ref="BU2:BW2"/>
    <mergeCell ref="BX2:BY2"/>
    <mergeCell ref="CA2:CC2"/>
    <mergeCell ref="CD2:CE2"/>
    <mergeCell ref="AP2:AQ2"/>
    <mergeCell ref="AS2:AU2"/>
    <mergeCell ref="AV2:AW2"/>
    <mergeCell ref="BA2:BH4"/>
    <mergeCell ref="BI2:BK2"/>
    <mergeCell ref="BL2:BM2"/>
    <mergeCell ref="CM3:CO5"/>
    <mergeCell ref="CS3:CU5"/>
    <mergeCell ref="CG2:CI2"/>
    <mergeCell ref="CJ2:CK2"/>
    <mergeCell ref="CM2:CO2"/>
    <mergeCell ref="AG3:AI5"/>
    <mergeCell ref="AM3:AO5"/>
    <mergeCell ref="AS3:AU5"/>
    <mergeCell ref="BI3:BK5"/>
    <mergeCell ref="BO3:BQ5"/>
    <mergeCell ref="A2:H4"/>
    <mergeCell ref="I2:K2"/>
    <mergeCell ref="L2:M2"/>
    <mergeCell ref="O2:Q2"/>
    <mergeCell ref="R2:S2"/>
    <mergeCell ref="U2:W2"/>
    <mergeCell ref="I3:K5"/>
    <mergeCell ref="O3:Q5"/>
    <mergeCell ref="U3:W5"/>
    <mergeCell ref="X2:Y2"/>
    <mergeCell ref="AA2:AC2"/>
    <mergeCell ref="AD2:AE2"/>
    <mergeCell ref="AG2:AI2"/>
    <mergeCell ref="AJ2:AK2"/>
    <mergeCell ref="AM2:AO2"/>
    <mergeCell ref="AM7:AO9"/>
    <mergeCell ref="AS7:AU9"/>
    <mergeCell ref="BA7:BH8"/>
    <mergeCell ref="CP2:CQ2"/>
    <mergeCell ref="CS2:CU2"/>
    <mergeCell ref="A7:H8"/>
    <mergeCell ref="I7:K9"/>
    <mergeCell ref="O7:Q9"/>
    <mergeCell ref="U7:W9"/>
    <mergeCell ref="AA7:AC9"/>
    <mergeCell ref="AG7:AI9"/>
    <mergeCell ref="BU3:BW5"/>
    <mergeCell ref="CA3:CC5"/>
    <mergeCell ref="CG3:CI5"/>
    <mergeCell ref="CA7:CC9"/>
    <mergeCell ref="CG7:CI9"/>
    <mergeCell ref="CM7:CO9"/>
    <mergeCell ref="CS7:CU9"/>
    <mergeCell ref="BI7:BK9"/>
    <mergeCell ref="BO7:BQ9"/>
    <mergeCell ref="BU7:BW9"/>
    <mergeCell ref="A5:H6"/>
    <mergeCell ref="BA5:BH6"/>
    <mergeCell ref="AA3:AC5"/>
    <mergeCell ref="CM11:CO13"/>
    <mergeCell ref="CS11:CU13"/>
    <mergeCell ref="BI11:BK13"/>
    <mergeCell ref="BO11:BQ13"/>
    <mergeCell ref="BU11:BW13"/>
    <mergeCell ref="CA11:CC13"/>
    <mergeCell ref="CG11:CI13"/>
    <mergeCell ref="A14:H14"/>
    <mergeCell ref="BA14:BH14"/>
    <mergeCell ref="I11:K13"/>
    <mergeCell ref="O11:Q13"/>
    <mergeCell ref="U11:W13"/>
    <mergeCell ref="AA11:AC13"/>
    <mergeCell ref="AG11:AI13"/>
    <mergeCell ref="AM11:AO13"/>
    <mergeCell ref="A15:H17"/>
    <mergeCell ref="I15:K15"/>
    <mergeCell ref="L15:M15"/>
    <mergeCell ref="O15:Q15"/>
    <mergeCell ref="R15:S15"/>
    <mergeCell ref="U15:W15"/>
    <mergeCell ref="AS11:AU13"/>
    <mergeCell ref="AP15:AQ15"/>
    <mergeCell ref="AS15:AU15"/>
    <mergeCell ref="AV15:AW15"/>
    <mergeCell ref="BA15:BH17"/>
    <mergeCell ref="BI15:BK15"/>
    <mergeCell ref="BL15:BM15"/>
    <mergeCell ref="AS16:AU18"/>
    <mergeCell ref="BI16:BK18"/>
    <mergeCell ref="X15:Y15"/>
    <mergeCell ref="AA15:AC15"/>
    <mergeCell ref="AD15:AE15"/>
    <mergeCell ref="AG15:AI15"/>
    <mergeCell ref="AJ15:AK15"/>
    <mergeCell ref="AM15:AO15"/>
    <mergeCell ref="CG15:CI15"/>
    <mergeCell ref="CJ15:CK15"/>
    <mergeCell ref="CM15:CO15"/>
    <mergeCell ref="CP15:CQ15"/>
    <mergeCell ref="CS15:CU15"/>
    <mergeCell ref="CV15:CW15"/>
    <mergeCell ref="BO15:BQ15"/>
    <mergeCell ref="BR15:BS15"/>
    <mergeCell ref="BU15:BW15"/>
    <mergeCell ref="BX15:BY15"/>
    <mergeCell ref="CA15:CC15"/>
    <mergeCell ref="CD15:CE15"/>
    <mergeCell ref="BO16:BQ18"/>
    <mergeCell ref="BU16:BW18"/>
    <mergeCell ref="CA16:CC18"/>
    <mergeCell ref="CG16:CI18"/>
    <mergeCell ref="CM16:CO18"/>
    <mergeCell ref="CS16:CU18"/>
    <mergeCell ref="I16:K18"/>
    <mergeCell ref="O16:Q18"/>
    <mergeCell ref="U16:W18"/>
    <mergeCell ref="AA16:AC18"/>
    <mergeCell ref="AG16:AI18"/>
    <mergeCell ref="AM16:AO18"/>
    <mergeCell ref="A18:H19"/>
    <mergeCell ref="BA18:BH19"/>
    <mergeCell ref="A20:H21"/>
    <mergeCell ref="I20:K22"/>
    <mergeCell ref="O20:Q22"/>
    <mergeCell ref="U20:W22"/>
    <mergeCell ref="AA20:AC22"/>
    <mergeCell ref="AG20:AI22"/>
    <mergeCell ref="AM20:AO22"/>
    <mergeCell ref="AS20:AU22"/>
    <mergeCell ref="CM20:CO22"/>
    <mergeCell ref="CS20:CU22"/>
    <mergeCell ref="I24:K26"/>
    <mergeCell ref="O24:Q26"/>
    <mergeCell ref="U24:W26"/>
    <mergeCell ref="X24:AI26"/>
    <mergeCell ref="AJ24:AL26"/>
    <mergeCell ref="AM24:AX26"/>
    <mergeCell ref="BI24:BK26"/>
    <mergeCell ref="BO24:BQ26"/>
    <mergeCell ref="BA20:BH21"/>
    <mergeCell ref="BI20:BK22"/>
    <mergeCell ref="BO20:BQ22"/>
    <mergeCell ref="BU20:BW22"/>
    <mergeCell ref="CA20:CC22"/>
    <mergeCell ref="CG20:CI22"/>
    <mergeCell ref="BU24:BW26"/>
    <mergeCell ref="BX24:CI26"/>
    <mergeCell ref="CJ24:CL26"/>
    <mergeCell ref="CM24:CX26"/>
    <mergeCell ref="A28:H30"/>
    <mergeCell ref="I28:K28"/>
    <mergeCell ref="L28:M28"/>
    <mergeCell ref="O28:Q28"/>
    <mergeCell ref="R28:S28"/>
    <mergeCell ref="U28:W28"/>
    <mergeCell ref="AP28:AQ28"/>
    <mergeCell ref="AS28:AU28"/>
    <mergeCell ref="AV28:AW28"/>
    <mergeCell ref="CJ28:CK28"/>
    <mergeCell ref="CM28:CO28"/>
    <mergeCell ref="CP28:CQ28"/>
    <mergeCell ref="CS28:CU28"/>
    <mergeCell ref="CV28:CW28"/>
    <mergeCell ref="BO28:BQ28"/>
    <mergeCell ref="BR28:BS28"/>
    <mergeCell ref="BU28:BW28"/>
    <mergeCell ref="BX28:BY28"/>
    <mergeCell ref="CA28:CC28"/>
    <mergeCell ref="CD28:CE28"/>
    <mergeCell ref="BO29:BQ31"/>
    <mergeCell ref="BU29:BW31"/>
    <mergeCell ref="CA29:CC31"/>
    <mergeCell ref="CG29:CI31"/>
    <mergeCell ref="CM29:CO31"/>
    <mergeCell ref="CS29:CU31"/>
    <mergeCell ref="I29:K31"/>
    <mergeCell ref="O29:Q31"/>
    <mergeCell ref="U29:W31"/>
    <mergeCell ref="AA29:AC31"/>
    <mergeCell ref="AG29:AI31"/>
    <mergeCell ref="AM29:AO31"/>
    <mergeCell ref="BA28:BH30"/>
    <mergeCell ref="BI28:BK28"/>
    <mergeCell ref="BL28:BM28"/>
    <mergeCell ref="AS29:AU31"/>
    <mergeCell ref="BI29:BK31"/>
    <mergeCell ref="X28:Y28"/>
    <mergeCell ref="AA28:AC28"/>
    <mergeCell ref="AD28:AE28"/>
    <mergeCell ref="AG28:AI28"/>
    <mergeCell ref="AJ28:AK28"/>
    <mergeCell ref="AM28:AO28"/>
    <mergeCell ref="CG28:CI28"/>
    <mergeCell ref="A31:H32"/>
    <mergeCell ref="BA31:BH32"/>
    <mergeCell ref="A33:H34"/>
    <mergeCell ref="I33:K35"/>
    <mergeCell ref="O33:Q35"/>
    <mergeCell ref="U33:W35"/>
    <mergeCell ref="AA33:AC35"/>
    <mergeCell ref="AG33:AI35"/>
    <mergeCell ref="AM33:AO35"/>
    <mergeCell ref="AS33:AU35"/>
    <mergeCell ref="BO37:BQ39"/>
    <mergeCell ref="BU37:BW39"/>
    <mergeCell ref="CA37:CC39"/>
    <mergeCell ref="CG37:CI39"/>
    <mergeCell ref="CM37:CO39"/>
    <mergeCell ref="CS37:CU39"/>
    <mergeCell ref="CM33:CO35"/>
    <mergeCell ref="CS33:CU35"/>
    <mergeCell ref="I37:K39"/>
    <mergeCell ref="O37:Q39"/>
    <mergeCell ref="U37:W39"/>
    <mergeCell ref="AA37:AC39"/>
    <mergeCell ref="AG37:AI39"/>
    <mergeCell ref="AM37:AO39"/>
    <mergeCell ref="AS37:AU39"/>
    <mergeCell ref="BI37:BK39"/>
    <mergeCell ref="BA33:BH34"/>
    <mergeCell ref="BI33:BK35"/>
    <mergeCell ref="BO33:BQ35"/>
    <mergeCell ref="BU33:BW35"/>
    <mergeCell ref="CA33:CC35"/>
    <mergeCell ref="CG33:CI35"/>
    <mergeCell ref="AJ41:AK41"/>
    <mergeCell ref="AM41:AO41"/>
    <mergeCell ref="AP41:AQ41"/>
    <mergeCell ref="AS41:AU41"/>
    <mergeCell ref="A40:H40"/>
    <mergeCell ref="BA40:BH40"/>
    <mergeCell ref="A41:H43"/>
    <mergeCell ref="I41:K41"/>
    <mergeCell ref="L41:M41"/>
    <mergeCell ref="O41:Q41"/>
    <mergeCell ref="R41:S41"/>
    <mergeCell ref="U41:W41"/>
    <mergeCell ref="X41:Y41"/>
    <mergeCell ref="AA41:AC41"/>
    <mergeCell ref="CM41:CO41"/>
    <mergeCell ref="CP41:CQ41"/>
    <mergeCell ref="CS41:CU41"/>
    <mergeCell ref="CV41:CW41"/>
    <mergeCell ref="I42:K44"/>
    <mergeCell ref="O42:Q44"/>
    <mergeCell ref="U42:W44"/>
    <mergeCell ref="AA42:AC44"/>
    <mergeCell ref="AG42:AI44"/>
    <mergeCell ref="AM42:AO44"/>
    <mergeCell ref="BU41:BW41"/>
    <mergeCell ref="BX41:BY41"/>
    <mergeCell ref="CA41:CC41"/>
    <mergeCell ref="CD41:CE41"/>
    <mergeCell ref="CG41:CI41"/>
    <mergeCell ref="CJ41:CK41"/>
    <mergeCell ref="AV41:AW41"/>
    <mergeCell ref="BA41:BH43"/>
    <mergeCell ref="BI41:BK41"/>
    <mergeCell ref="BL41:BM41"/>
    <mergeCell ref="BO41:BQ41"/>
    <mergeCell ref="BR41:BS41"/>
    <mergeCell ref="AD41:AE41"/>
    <mergeCell ref="AG41:AI41"/>
    <mergeCell ref="CM42:CO44"/>
    <mergeCell ref="CS42:CU44"/>
    <mergeCell ref="A44:H45"/>
    <mergeCell ref="BA44:BH45"/>
    <mergeCell ref="A46:H47"/>
    <mergeCell ref="I46:K48"/>
    <mergeCell ref="O46:Q48"/>
    <mergeCell ref="U46:W48"/>
    <mergeCell ref="AA46:AC48"/>
    <mergeCell ref="AG46:AI48"/>
    <mergeCell ref="AS42:AU44"/>
    <mergeCell ref="BI42:BK44"/>
    <mergeCell ref="BO42:BQ44"/>
    <mergeCell ref="BU42:BW44"/>
    <mergeCell ref="CA42:CC44"/>
    <mergeCell ref="CG42:CI44"/>
    <mergeCell ref="I50:K52"/>
    <mergeCell ref="O50:Q52"/>
    <mergeCell ref="U50:W52"/>
    <mergeCell ref="X50:AI52"/>
    <mergeCell ref="AJ50:AL52"/>
    <mergeCell ref="AM50:AX52"/>
    <mergeCell ref="AM46:AO48"/>
    <mergeCell ref="AS46:AU48"/>
    <mergeCell ref="BA46:BH47"/>
    <mergeCell ref="BX50:CI52"/>
    <mergeCell ref="CJ50:CL52"/>
    <mergeCell ref="CM50:CX52"/>
    <mergeCell ref="CA46:CC48"/>
    <mergeCell ref="CG46:CI48"/>
    <mergeCell ref="CM46:CO48"/>
    <mergeCell ref="CS46:CU48"/>
    <mergeCell ref="BI46:BK48"/>
    <mergeCell ref="BO46:BQ48"/>
    <mergeCell ref="BU46:BW48"/>
    <mergeCell ref="X54:Y54"/>
    <mergeCell ref="AA54:AC54"/>
    <mergeCell ref="AD54:AE54"/>
    <mergeCell ref="AG54:AI54"/>
    <mergeCell ref="AJ54:AK54"/>
    <mergeCell ref="AM54:AO54"/>
    <mergeCell ref="BI50:BK52"/>
    <mergeCell ref="BO50:BQ52"/>
    <mergeCell ref="BU50:BW52"/>
    <mergeCell ref="U54:W54"/>
    <mergeCell ref="I55:K57"/>
    <mergeCell ref="O55:Q57"/>
    <mergeCell ref="U55:W57"/>
    <mergeCell ref="CV54:CW54"/>
    <mergeCell ref="BO54:BQ54"/>
    <mergeCell ref="BR54:BS54"/>
    <mergeCell ref="BU54:BW54"/>
    <mergeCell ref="BX54:BY54"/>
    <mergeCell ref="CA54:CC54"/>
    <mergeCell ref="CD54:CE54"/>
    <mergeCell ref="AP54:AQ54"/>
    <mergeCell ref="AS54:AU54"/>
    <mergeCell ref="AV54:AW54"/>
    <mergeCell ref="BA54:BH56"/>
    <mergeCell ref="BI54:BK54"/>
    <mergeCell ref="BL54:BM54"/>
    <mergeCell ref="CM55:CO57"/>
    <mergeCell ref="CS55:CU57"/>
    <mergeCell ref="CG54:CI54"/>
    <mergeCell ref="CJ54:CK54"/>
    <mergeCell ref="CM54:CO54"/>
    <mergeCell ref="CP54:CQ54"/>
    <mergeCell ref="CS54:CU54"/>
    <mergeCell ref="A59:H60"/>
    <mergeCell ref="I59:K61"/>
    <mergeCell ref="O59:Q61"/>
    <mergeCell ref="U59:W61"/>
    <mergeCell ref="AA59:AC61"/>
    <mergeCell ref="AG59:AI61"/>
    <mergeCell ref="BU55:BW57"/>
    <mergeCell ref="CA55:CC57"/>
    <mergeCell ref="CG55:CI57"/>
    <mergeCell ref="CA59:CC61"/>
    <mergeCell ref="CG59:CI61"/>
    <mergeCell ref="A57:H58"/>
    <mergeCell ref="BA57:BH58"/>
    <mergeCell ref="AA55:AC57"/>
    <mergeCell ref="AG55:AI57"/>
    <mergeCell ref="AM55:AO57"/>
    <mergeCell ref="AS55:AU57"/>
    <mergeCell ref="BI55:BK57"/>
    <mergeCell ref="BO55:BQ57"/>
    <mergeCell ref="A54:H56"/>
    <mergeCell ref="I54:K54"/>
    <mergeCell ref="L54:M54"/>
    <mergeCell ref="O54:Q54"/>
    <mergeCell ref="R54:S54"/>
    <mergeCell ref="CM59:CO61"/>
    <mergeCell ref="CS59:CU61"/>
    <mergeCell ref="I63:K65"/>
    <mergeCell ref="O63:Q65"/>
    <mergeCell ref="U63:W65"/>
    <mergeCell ref="AA63:AC65"/>
    <mergeCell ref="AG63:AI65"/>
    <mergeCell ref="AM63:AO65"/>
    <mergeCell ref="AM59:AO61"/>
    <mergeCell ref="AS59:AU61"/>
    <mergeCell ref="BA59:BH60"/>
    <mergeCell ref="BI59:BK61"/>
    <mergeCell ref="BO59:BQ61"/>
    <mergeCell ref="BU59:BW61"/>
    <mergeCell ref="CM63:CO65"/>
    <mergeCell ref="CS63:CU65"/>
    <mergeCell ref="BI63:BK65"/>
    <mergeCell ref="BO63:BQ65"/>
    <mergeCell ref="BU63:BW65"/>
    <mergeCell ref="CA63:CC65"/>
    <mergeCell ref="CG63:CI65"/>
    <mergeCell ref="A66:H66"/>
    <mergeCell ref="BA66:BH66"/>
    <mergeCell ref="A67:H69"/>
    <mergeCell ref="I67:K67"/>
    <mergeCell ref="L67:M67"/>
    <mergeCell ref="O67:Q67"/>
    <mergeCell ref="R67:S67"/>
    <mergeCell ref="U67:W67"/>
    <mergeCell ref="AS63:AU65"/>
    <mergeCell ref="AP67:AQ67"/>
    <mergeCell ref="AS67:AU67"/>
    <mergeCell ref="AV67:AW67"/>
    <mergeCell ref="BA67:BH69"/>
    <mergeCell ref="BI67:BK67"/>
    <mergeCell ref="BL67:BM67"/>
    <mergeCell ref="AS68:AU70"/>
    <mergeCell ref="BI68:BK70"/>
    <mergeCell ref="X67:Y67"/>
    <mergeCell ref="AA67:AC67"/>
    <mergeCell ref="AD67:AE67"/>
    <mergeCell ref="AG67:AI67"/>
    <mergeCell ref="AJ67:AK67"/>
    <mergeCell ref="AM67:AO67"/>
    <mergeCell ref="CG67:CI67"/>
    <mergeCell ref="CJ67:CK67"/>
    <mergeCell ref="CM67:CO67"/>
    <mergeCell ref="CP67:CQ67"/>
    <mergeCell ref="CS67:CU67"/>
    <mergeCell ref="CV67:CW67"/>
    <mergeCell ref="BO67:BQ67"/>
    <mergeCell ref="BR67:BS67"/>
    <mergeCell ref="BU67:BW67"/>
    <mergeCell ref="BX67:BY67"/>
    <mergeCell ref="CA67:CC67"/>
    <mergeCell ref="CD67:CE67"/>
    <mergeCell ref="BO68:BQ70"/>
    <mergeCell ref="BU68:BW70"/>
    <mergeCell ref="CA68:CC70"/>
    <mergeCell ref="CG68:CI70"/>
    <mergeCell ref="CM68:CO70"/>
    <mergeCell ref="CS68:CU70"/>
    <mergeCell ref="I68:K70"/>
    <mergeCell ref="O68:Q70"/>
    <mergeCell ref="U68:W70"/>
    <mergeCell ref="AA68:AC70"/>
    <mergeCell ref="AG68:AI70"/>
    <mergeCell ref="AM68:AO70"/>
    <mergeCell ref="A70:H71"/>
    <mergeCell ref="BA70:BH71"/>
    <mergeCell ref="A72:H73"/>
    <mergeCell ref="I72:K74"/>
    <mergeCell ref="O72:Q74"/>
    <mergeCell ref="U72:W74"/>
    <mergeCell ref="AA72:AC74"/>
    <mergeCell ref="AG72:AI74"/>
    <mergeCell ref="AM72:AO74"/>
    <mergeCell ref="AS72:AU74"/>
    <mergeCell ref="CM76:CX78"/>
    <mergeCell ref="A80:H82"/>
    <mergeCell ref="I80:K80"/>
    <mergeCell ref="L80:M80"/>
    <mergeCell ref="O80:Q80"/>
    <mergeCell ref="R80:S80"/>
    <mergeCell ref="U80:W80"/>
    <mergeCell ref="CM72:CO74"/>
    <mergeCell ref="CS72:CU74"/>
    <mergeCell ref="I76:K78"/>
    <mergeCell ref="O76:Q78"/>
    <mergeCell ref="U76:W78"/>
    <mergeCell ref="X76:AI78"/>
    <mergeCell ref="AJ76:AL78"/>
    <mergeCell ref="AM76:AX78"/>
    <mergeCell ref="BI76:BK78"/>
    <mergeCell ref="BO76:BQ78"/>
    <mergeCell ref="BA72:BH73"/>
    <mergeCell ref="BI72:BK74"/>
    <mergeCell ref="BO72:BQ74"/>
    <mergeCell ref="BU72:BW74"/>
    <mergeCell ref="CA72:CC74"/>
    <mergeCell ref="CG72:CI74"/>
    <mergeCell ref="X80:Y80"/>
    <mergeCell ref="AA80:AC80"/>
    <mergeCell ref="AD80:AE80"/>
    <mergeCell ref="AG80:AI80"/>
    <mergeCell ref="AJ80:AK80"/>
    <mergeCell ref="AM80:AO80"/>
    <mergeCell ref="BU76:BW78"/>
    <mergeCell ref="BX76:CI78"/>
    <mergeCell ref="CJ76:CL78"/>
    <mergeCell ref="AP80:AQ80"/>
    <mergeCell ref="AS80:AU80"/>
    <mergeCell ref="AV80:AW80"/>
    <mergeCell ref="BA80:BH82"/>
    <mergeCell ref="BI80:BK80"/>
    <mergeCell ref="BL80:BM80"/>
    <mergeCell ref="AS81:AU82"/>
    <mergeCell ref="AV81:AX82"/>
    <mergeCell ref="BI81:BK82"/>
    <mergeCell ref="BL81:BN82"/>
    <mergeCell ref="CG80:CI80"/>
    <mergeCell ref="CJ80:CK80"/>
    <mergeCell ref="CM80:CO80"/>
    <mergeCell ref="CP80:CQ80"/>
    <mergeCell ref="CS80:CU80"/>
    <mergeCell ref="CV80:CW80"/>
    <mergeCell ref="BO80:BQ80"/>
    <mergeCell ref="BR80:BS80"/>
    <mergeCell ref="BU80:BW80"/>
    <mergeCell ref="BX80:BY80"/>
    <mergeCell ref="CA80:CC80"/>
    <mergeCell ref="CD80:CE80"/>
    <mergeCell ref="CM81:CO82"/>
    <mergeCell ref="CP81:CR82"/>
    <mergeCell ref="CS81:CU82"/>
    <mergeCell ref="CV81:CX82"/>
    <mergeCell ref="BO81:BQ82"/>
    <mergeCell ref="BR81:BT82"/>
    <mergeCell ref="BU81:BW82"/>
    <mergeCell ref="BX81:BZ82"/>
    <mergeCell ref="CA81:CC82"/>
    <mergeCell ref="CD81:CF82"/>
    <mergeCell ref="A83:H83"/>
    <mergeCell ref="I83:K84"/>
    <mergeCell ref="L83:N84"/>
    <mergeCell ref="O83:Q84"/>
    <mergeCell ref="R83:T84"/>
    <mergeCell ref="U83:W84"/>
    <mergeCell ref="A84:H84"/>
    <mergeCell ref="CG81:CI82"/>
    <mergeCell ref="CJ81:CL82"/>
    <mergeCell ref="AA81:AC82"/>
    <mergeCell ref="AD81:AF82"/>
    <mergeCell ref="AG81:AI82"/>
    <mergeCell ref="AJ81:AL82"/>
    <mergeCell ref="AM81:AO82"/>
    <mergeCell ref="AP81:AR82"/>
    <mergeCell ref="I81:K82"/>
    <mergeCell ref="L81:N82"/>
    <mergeCell ref="O81:Q82"/>
    <mergeCell ref="R81:T82"/>
    <mergeCell ref="U81:W82"/>
    <mergeCell ref="X81:Z82"/>
    <mergeCell ref="AP83:AR84"/>
    <mergeCell ref="AS83:AU84"/>
    <mergeCell ref="AV83:AX84"/>
    <mergeCell ref="BA83:BH83"/>
    <mergeCell ref="BI83:BK84"/>
    <mergeCell ref="BL83:BN84"/>
    <mergeCell ref="BA84:BH84"/>
    <mergeCell ref="X83:Z84"/>
    <mergeCell ref="AA83:AC84"/>
    <mergeCell ref="AD83:AF84"/>
    <mergeCell ref="AG83:AI84"/>
    <mergeCell ref="AJ83:AL84"/>
    <mergeCell ref="AM83:AO84"/>
    <mergeCell ref="CG83:CI84"/>
    <mergeCell ref="CJ83:CL84"/>
    <mergeCell ref="CM83:CO84"/>
    <mergeCell ref="CP83:CR84"/>
    <mergeCell ref="CS83:CU84"/>
    <mergeCell ref="CV83:CX84"/>
    <mergeCell ref="BO83:BQ84"/>
    <mergeCell ref="BR83:BT84"/>
    <mergeCell ref="BU83:BW84"/>
    <mergeCell ref="BX83:BZ84"/>
    <mergeCell ref="CA83:CC84"/>
    <mergeCell ref="CD83:CF84"/>
    <mergeCell ref="R85:T86"/>
    <mergeCell ref="U85:W86"/>
    <mergeCell ref="X85:Z86"/>
    <mergeCell ref="AA85:AC86"/>
    <mergeCell ref="AD85:AF86"/>
    <mergeCell ref="AG85:AI86"/>
    <mergeCell ref="A85:A90"/>
    <mergeCell ref="B85:D85"/>
    <mergeCell ref="E85:H85"/>
    <mergeCell ref="I85:K86"/>
    <mergeCell ref="L85:N86"/>
    <mergeCell ref="O85:Q86"/>
    <mergeCell ref="O87:Q88"/>
    <mergeCell ref="B89:D90"/>
    <mergeCell ref="E89:H90"/>
    <mergeCell ref="I89:K90"/>
    <mergeCell ref="AG87:AI88"/>
    <mergeCell ref="AM85:AO86"/>
    <mergeCell ref="AP85:AR86"/>
    <mergeCell ref="AS85:AU86"/>
    <mergeCell ref="AV85:AX86"/>
    <mergeCell ref="BA85:BA90"/>
    <mergeCell ref="AJ87:AL88"/>
    <mergeCell ref="AM87:AO88"/>
    <mergeCell ref="AP87:AR88"/>
    <mergeCell ref="AS87:AU88"/>
    <mergeCell ref="CM85:CO86"/>
    <mergeCell ref="CP85:CR86"/>
    <mergeCell ref="CS85:CU86"/>
    <mergeCell ref="CV85:CX86"/>
    <mergeCell ref="B86:D87"/>
    <mergeCell ref="E86:H87"/>
    <mergeCell ref="BB86:BD87"/>
    <mergeCell ref="BE86:BH87"/>
    <mergeCell ref="I87:K88"/>
    <mergeCell ref="L87:N88"/>
    <mergeCell ref="BU85:BW86"/>
    <mergeCell ref="BX85:BZ86"/>
    <mergeCell ref="CA85:CC86"/>
    <mergeCell ref="CD85:CF86"/>
    <mergeCell ref="CG85:CI86"/>
    <mergeCell ref="CJ85:CL86"/>
    <mergeCell ref="BB85:BD85"/>
    <mergeCell ref="BE85:BH85"/>
    <mergeCell ref="BI85:BK86"/>
    <mergeCell ref="BL85:BN86"/>
    <mergeCell ref="BO85:BQ86"/>
    <mergeCell ref="BR85:BT86"/>
    <mergeCell ref="AJ85:AL86"/>
    <mergeCell ref="CP87:CR88"/>
    <mergeCell ref="CS87:CU88"/>
    <mergeCell ref="CV87:CX88"/>
    <mergeCell ref="B88:D88"/>
    <mergeCell ref="E88:H88"/>
    <mergeCell ref="BB88:BD88"/>
    <mergeCell ref="BE88:BH88"/>
    <mergeCell ref="BX87:BZ88"/>
    <mergeCell ref="CA87:CC88"/>
    <mergeCell ref="CD87:CF88"/>
    <mergeCell ref="CG87:CI88"/>
    <mergeCell ref="CJ87:CL88"/>
    <mergeCell ref="CM87:CO88"/>
    <mergeCell ref="AV87:AX88"/>
    <mergeCell ref="BI87:BK88"/>
    <mergeCell ref="BL87:BN88"/>
    <mergeCell ref="BO87:BQ88"/>
    <mergeCell ref="BR87:BT88"/>
    <mergeCell ref="BU87:BW88"/>
    <mergeCell ref="R87:T88"/>
    <mergeCell ref="U87:W88"/>
    <mergeCell ref="X87:Z88"/>
    <mergeCell ref="AA87:AC88"/>
    <mergeCell ref="AD87:AF88"/>
    <mergeCell ref="BO89:BQ90"/>
    <mergeCell ref="AD89:AF90"/>
    <mergeCell ref="AG89:AI90"/>
    <mergeCell ref="AJ89:AL90"/>
    <mergeCell ref="AM89:AO90"/>
    <mergeCell ref="AP89:AR90"/>
    <mergeCell ref="AS89:AU90"/>
    <mergeCell ref="L89:N90"/>
    <mergeCell ref="O89:Q90"/>
    <mergeCell ref="R89:T90"/>
    <mergeCell ref="U89:W90"/>
    <mergeCell ref="X89:Z90"/>
    <mergeCell ref="AA89:AC90"/>
    <mergeCell ref="AJ92:AM92"/>
    <mergeCell ref="AN92:AX92"/>
    <mergeCell ref="CJ92:CM92"/>
    <mergeCell ref="CN92:CX92"/>
    <mergeCell ref="CJ89:CL90"/>
    <mergeCell ref="CM89:CO90"/>
    <mergeCell ref="CP89:CR90"/>
    <mergeCell ref="CS89:CU90"/>
    <mergeCell ref="CV89:CX90"/>
    <mergeCell ref="AJ91:AM91"/>
    <mergeCell ref="AN91:AX91"/>
    <mergeCell ref="CJ91:CM91"/>
    <mergeCell ref="CN91:CX91"/>
    <mergeCell ref="BR89:BT90"/>
    <mergeCell ref="BU89:BW90"/>
    <mergeCell ref="BX89:BZ90"/>
    <mergeCell ref="CA89:CC90"/>
    <mergeCell ref="CD89:CF90"/>
    <mergeCell ref="CG89:CI90"/>
    <mergeCell ref="AV89:AX90"/>
    <mergeCell ref="BB89:BD90"/>
    <mergeCell ref="BE89:BH90"/>
    <mergeCell ref="BI89:BK90"/>
    <mergeCell ref="BL89:BN90"/>
  </mergeCells>
  <phoneticPr fontId="2"/>
  <conditionalFormatting sqref="B91:D91">
    <cfRule type="expression" dxfId="13441" priority="429" stopIfTrue="1">
      <formula>OR(AND(WEEKDAY(B91)=1,MONTH(B91)&lt;&gt;MONTH(A85)),AND(OR(B91=祝色),MONTH(B91)&lt;&gt;MONTH(A85)))</formula>
    </cfRule>
    <cfRule type="expression" dxfId="13440" priority="430" stopIfTrue="1">
      <formula>MONTH(B91)&lt;&gt;MONTH(A85)</formula>
    </cfRule>
    <cfRule type="expression" dxfId="13439" priority="431" stopIfTrue="1">
      <formula>OR(B91=祝色)</formula>
    </cfRule>
  </conditionalFormatting>
  <conditionalFormatting sqref="I91:K91">
    <cfRule type="expression" dxfId="13438" priority="432" stopIfTrue="1">
      <formula>OR(AND(WEEKDAY(I91)=1,MONTH(I91)&lt;&gt;MONTH(A85)),AND(OR(I91=祝色),MONTH(I91)&lt;&gt;MONTH(A85)))</formula>
    </cfRule>
    <cfRule type="expression" dxfId="13437" priority="433" stopIfTrue="1">
      <formula>MONTH(I91)&lt;&gt;MONTH(A85)</formula>
    </cfRule>
    <cfRule type="expression" dxfId="13436" priority="434" stopIfTrue="1">
      <formula>OR(I91=祝色)</formula>
    </cfRule>
  </conditionalFormatting>
  <conditionalFormatting sqref="O91:Q91">
    <cfRule type="expression" dxfId="13435" priority="435" stopIfTrue="1">
      <formula>OR(AND(WEEKDAY(O91)=1,MONTH(O91)&lt;&gt;MONTH(A85)),AND(OR(O91=祝色),MONTH(O91)&lt;&gt;MONTH(A85)))</formula>
    </cfRule>
    <cfRule type="expression" dxfId="13434" priority="436" stopIfTrue="1">
      <formula>MONTH(O91)&lt;&gt;MONTH(A85)</formula>
    </cfRule>
    <cfRule type="expression" dxfId="13433" priority="437" stopIfTrue="1">
      <formula>OR(O91=祝色)</formula>
    </cfRule>
  </conditionalFormatting>
  <conditionalFormatting sqref="U91:W91">
    <cfRule type="expression" dxfId="13432" priority="438" stopIfTrue="1">
      <formula>OR(AND(WEEKDAY(U91)=1,MONTH(U91)&lt;&gt;MONTH(A85)),AND(OR(U91=祝色),MONTH(U91)&lt;&gt;MONTH(A85)))</formula>
    </cfRule>
    <cfRule type="expression" dxfId="13431" priority="439" stopIfTrue="1">
      <formula>MONTH(U91)&lt;&gt;MONTH(A85)</formula>
    </cfRule>
    <cfRule type="expression" dxfId="13430" priority="440" stopIfTrue="1">
      <formula>OR(U91=祝色)</formula>
    </cfRule>
  </conditionalFormatting>
  <conditionalFormatting sqref="AA91:AC91">
    <cfRule type="expression" dxfId="13429" priority="441" stopIfTrue="1">
      <formula>OR(AND(WEEKDAY(AA91)=1,MONTH(AA91)&lt;&gt;MONTH(A85)),AND(OR(AA91=祝色),MONTH(AA91)&lt;&gt;MONTH(A85)))</formula>
    </cfRule>
    <cfRule type="expression" dxfId="13428" priority="442" stopIfTrue="1">
      <formula>MONTH(AA91)&lt;&gt;MONTH(A85)</formula>
    </cfRule>
    <cfRule type="expression" dxfId="13427" priority="443" stopIfTrue="1">
      <formula>OR(AA91=祝色)</formula>
    </cfRule>
  </conditionalFormatting>
  <conditionalFormatting sqref="AG91:AH91">
    <cfRule type="expression" dxfId="13426" priority="444" stopIfTrue="1">
      <formula>OR(AND(WEEKDAY(AG91)=1,MONTH(AG91)&lt;&gt;MONTH(A85)),AND(OR(AG91=祝色),MONTH(AG91)&lt;&gt;MONTH(A85)))</formula>
    </cfRule>
    <cfRule type="expression" dxfId="13425" priority="445" stopIfTrue="1">
      <formula>MONTH(AG91)&lt;&gt;MONTH(A85)</formula>
    </cfRule>
    <cfRule type="expression" dxfId="13424" priority="446" stopIfTrue="1">
      <formula>OR(AG91=祝色)</formula>
    </cfRule>
  </conditionalFormatting>
  <conditionalFormatting sqref="AS3:AU5">
    <cfRule type="expression" dxfId="13423" priority="410" stopIfTrue="1">
      <formula>OR(AS3=祝色)</formula>
    </cfRule>
  </conditionalFormatting>
  <conditionalFormatting sqref="I3:K5">
    <cfRule type="expression" dxfId="13422" priority="411" stopIfTrue="1">
      <formula>OR(AND(WEEKDAY(I3)=1,MONTH(I3)&lt;&gt;MONTH(A5)),AND(OR(I3=祝色),MONTH(I3)&lt;&gt;MONTH(A5)))</formula>
    </cfRule>
    <cfRule type="expression" dxfId="13421" priority="412" stopIfTrue="1">
      <formula>MONTH(I3)&lt;&gt;MONTH(A5)</formula>
    </cfRule>
    <cfRule type="expression" dxfId="13420" priority="413" stopIfTrue="1">
      <formula>OR(I3=祝色)</formula>
    </cfRule>
  </conditionalFormatting>
  <conditionalFormatting sqref="O3:Q5">
    <cfRule type="expression" dxfId="13419" priority="414" stopIfTrue="1">
      <formula>OR(AND(WEEKDAY(O3)=1,MONTH(O3)&lt;&gt;MONTH(A5)),AND(OR(O3=祝色),MONTH(O3)&lt;&gt;MONTH(A5)))</formula>
    </cfRule>
    <cfRule type="expression" dxfId="13418" priority="415" stopIfTrue="1">
      <formula>MONTH(O3)&lt;&gt;MONTH(A5)</formula>
    </cfRule>
    <cfRule type="expression" dxfId="13417" priority="416" stopIfTrue="1">
      <formula>OR(O3=祝色)</formula>
    </cfRule>
  </conditionalFormatting>
  <conditionalFormatting sqref="U3:W5">
    <cfRule type="expression" dxfId="13416" priority="417" stopIfTrue="1">
      <formula>OR(AND(WEEKDAY(U3)=1,MONTH(U3)&lt;&gt;MONTH(A5)),AND(OR(U3=祝色),MONTH(U3)&lt;&gt;MONTH(A5)))</formula>
    </cfRule>
    <cfRule type="expression" dxfId="13415" priority="418" stopIfTrue="1">
      <formula>MONTH(U3)&lt;&gt;MONTH(A5)</formula>
    </cfRule>
    <cfRule type="expression" dxfId="13414" priority="419" stopIfTrue="1">
      <formula>OR(U3=祝色)</formula>
    </cfRule>
  </conditionalFormatting>
  <conditionalFormatting sqref="AA3:AC5">
    <cfRule type="expression" dxfId="13413" priority="420" stopIfTrue="1">
      <formula>OR(AND(WEEKDAY(AA3)=1,MONTH(AA3)&lt;&gt;MONTH(A5)),AND(OR(AA3=祝色),MONTH(AA3)&lt;&gt;MONTH(A5)))</formula>
    </cfRule>
    <cfRule type="expression" dxfId="13412" priority="421" stopIfTrue="1">
      <formula>MONTH(AA3)&lt;&gt;MONTH(A5)</formula>
    </cfRule>
    <cfRule type="expression" dxfId="13411" priority="422" stopIfTrue="1">
      <formula>OR(AA3=祝色)</formula>
    </cfRule>
  </conditionalFormatting>
  <conditionalFormatting sqref="AG3:AI5">
    <cfRule type="expression" dxfId="13410" priority="423" stopIfTrue="1">
      <formula>OR(AND(WEEKDAY(AG3)=1,MONTH(AG3)&lt;&gt;MONTH(A5)),AND(OR(AG3=祝色),MONTH(AG3)&lt;&gt;MONTH(A5)))</formula>
    </cfRule>
    <cfRule type="expression" dxfId="13409" priority="424" stopIfTrue="1">
      <formula>MONTH(AG3)&lt;&gt;MONTH(A5)</formula>
    </cfRule>
    <cfRule type="expression" dxfId="13408" priority="425" stopIfTrue="1">
      <formula>OR(AG3=祝色)</formula>
    </cfRule>
  </conditionalFormatting>
  <conditionalFormatting sqref="AM3:AO5">
    <cfRule type="expression" dxfId="13407" priority="426" stopIfTrue="1">
      <formula>OR(AND(WEEKDAY(AM3)=1,MONTH(AM3)&lt;&gt;MONTH(A5)),AND(OR(AM3=祝色),MONTH(AM3)&lt;&gt;MONTH(A5)))</formula>
    </cfRule>
    <cfRule type="expression" dxfId="13406" priority="427" stopIfTrue="1">
      <formula>MONTH(AM3)&lt;&gt;MONTH(A5)</formula>
    </cfRule>
    <cfRule type="expression" dxfId="13405" priority="428" stopIfTrue="1">
      <formula>OR(AM3=祝色)</formula>
    </cfRule>
  </conditionalFormatting>
  <conditionalFormatting sqref="I7:K9">
    <cfRule type="expression" dxfId="13404" priority="409" stopIfTrue="1">
      <formula>OR(I7=祝色)</formula>
    </cfRule>
  </conditionalFormatting>
  <conditionalFormatting sqref="O7:Q9">
    <cfRule type="expression" dxfId="13403" priority="408" stopIfTrue="1">
      <formula>OR(O7=祝色)</formula>
    </cfRule>
  </conditionalFormatting>
  <conditionalFormatting sqref="AS7:AU9">
    <cfRule type="expression" dxfId="13402" priority="407" stopIfTrue="1">
      <formula>OR(AS7=祝色)</formula>
    </cfRule>
  </conditionalFormatting>
  <conditionalFormatting sqref="U7:W9">
    <cfRule type="expression" dxfId="13401" priority="406" stopIfTrue="1">
      <formula>OR(U7=祝色)</formula>
    </cfRule>
  </conditionalFormatting>
  <conditionalFormatting sqref="AA7:AC9">
    <cfRule type="expression" dxfId="13400" priority="405" stopIfTrue="1">
      <formula>OR(AA7=祝色)</formula>
    </cfRule>
  </conditionalFormatting>
  <conditionalFormatting sqref="AG7:AI9">
    <cfRule type="expression" dxfId="13399" priority="404" stopIfTrue="1">
      <formula>OR(AG7=祝色)</formula>
    </cfRule>
  </conditionalFormatting>
  <conditionalFormatting sqref="AM7:AO9">
    <cfRule type="expression" dxfId="13398" priority="403" stopIfTrue="1">
      <formula>OR(AM7=祝色)</formula>
    </cfRule>
  </conditionalFormatting>
  <conditionalFormatting sqref="I11:K13">
    <cfRule type="expression" dxfId="13397" priority="402" stopIfTrue="1">
      <formula>OR(I11=祝色)</formula>
    </cfRule>
  </conditionalFormatting>
  <conditionalFormatting sqref="O11:Q13">
    <cfRule type="expression" dxfId="13396" priority="401" stopIfTrue="1">
      <formula>OR(O11=祝色)</formula>
    </cfRule>
  </conditionalFormatting>
  <conditionalFormatting sqref="AS11:AU13">
    <cfRule type="expression" dxfId="13395" priority="400" stopIfTrue="1">
      <formula>OR(AS11=祝色)</formula>
    </cfRule>
  </conditionalFormatting>
  <conditionalFormatting sqref="U11:W13">
    <cfRule type="expression" dxfId="13394" priority="399" stopIfTrue="1">
      <formula>OR(U11=祝色)</formula>
    </cfRule>
  </conditionalFormatting>
  <conditionalFormatting sqref="AA11:AC13">
    <cfRule type="expression" dxfId="13393" priority="398" stopIfTrue="1">
      <formula>OR(AA11=祝色)</formula>
    </cfRule>
  </conditionalFormatting>
  <conditionalFormatting sqref="AG11:AI13">
    <cfRule type="expression" dxfId="13392" priority="397" stopIfTrue="1">
      <formula>OR(AG11=祝色)</formula>
    </cfRule>
  </conditionalFormatting>
  <conditionalFormatting sqref="AM11:AO13">
    <cfRule type="expression" dxfId="13391" priority="396" stopIfTrue="1">
      <formula>OR(AM11=祝色)</formula>
    </cfRule>
  </conditionalFormatting>
  <conditionalFormatting sqref="I16:K18">
    <cfRule type="expression" dxfId="13390" priority="395" stopIfTrue="1">
      <formula>OR(I16=祝色)</formula>
    </cfRule>
  </conditionalFormatting>
  <conditionalFormatting sqref="O16:Q18">
    <cfRule type="expression" dxfId="13389" priority="394" stopIfTrue="1">
      <formula>OR(O16=祝色)</formula>
    </cfRule>
  </conditionalFormatting>
  <conditionalFormatting sqref="AS16:AU18">
    <cfRule type="expression" dxfId="13388" priority="393" stopIfTrue="1">
      <formula>OR(AS16=祝色)</formula>
    </cfRule>
  </conditionalFormatting>
  <conditionalFormatting sqref="U16:W18">
    <cfRule type="expression" dxfId="13387" priority="392" stopIfTrue="1">
      <formula>OR(U16=祝色)</formula>
    </cfRule>
  </conditionalFormatting>
  <conditionalFormatting sqref="AA16:AC18">
    <cfRule type="expression" dxfId="13386" priority="391" stopIfTrue="1">
      <formula>OR(AA16=祝色)</formula>
    </cfRule>
  </conditionalFormatting>
  <conditionalFormatting sqref="AG16:AI18">
    <cfRule type="expression" dxfId="13385" priority="390" stopIfTrue="1">
      <formula>OR(AG16=祝色)</formula>
    </cfRule>
  </conditionalFormatting>
  <conditionalFormatting sqref="AM16:AO18">
    <cfRule type="expression" dxfId="13384" priority="389" stopIfTrue="1">
      <formula>OR(AM16=祝色)</formula>
    </cfRule>
  </conditionalFormatting>
  <conditionalFormatting sqref="AS81:AU82">
    <cfRule type="expression" dxfId="13383" priority="349" stopIfTrue="1">
      <formula>OR(AS81=祝色)</formula>
    </cfRule>
  </conditionalFormatting>
  <conditionalFormatting sqref="I81:K82">
    <cfRule type="expression" dxfId="13382" priority="350" stopIfTrue="1">
      <formula>OR(AND(WEEKDAY(I81)=1,MONTH(I81)&lt;&gt;MONTH(A83)),AND(OR(I81=祝色),MONTH(I81)&lt;&gt;MONTH(A83)))</formula>
    </cfRule>
    <cfRule type="expression" dxfId="13381" priority="351" stopIfTrue="1">
      <formula>MONTH(I81)&lt;&gt;MONTH(A83)</formula>
    </cfRule>
    <cfRule type="expression" dxfId="13380" priority="352" stopIfTrue="1">
      <formula>OR(I81=祝色)</formula>
    </cfRule>
  </conditionalFormatting>
  <conditionalFormatting sqref="O81:Q82">
    <cfRule type="expression" dxfId="13379" priority="353" stopIfTrue="1">
      <formula>OR(AND(WEEKDAY(O81)=1,MONTH(O81)&lt;&gt;MONTH(A83)),AND(OR(O81=祝色),MONTH(O81)&lt;&gt;MONTH(A83)))</formula>
    </cfRule>
    <cfRule type="expression" dxfId="13378" priority="354" stopIfTrue="1">
      <formula>MONTH(O81)&lt;&gt;MONTH(A83)</formula>
    </cfRule>
    <cfRule type="expression" dxfId="13377" priority="355" stopIfTrue="1">
      <formula>OR(O81=祝色)</formula>
    </cfRule>
  </conditionalFormatting>
  <conditionalFormatting sqref="U81:W82">
    <cfRule type="expression" dxfId="13376" priority="356" stopIfTrue="1">
      <formula>OR(AND(WEEKDAY(U81)=1,MONTH(U81)&lt;&gt;MONTH(A83)),AND(OR(U81=祝色),MONTH(U81)&lt;&gt;MONTH(A83)))</formula>
    </cfRule>
    <cfRule type="expression" dxfId="13375" priority="357" stopIfTrue="1">
      <formula>MONTH(U81)&lt;&gt;MONTH(A83)</formula>
    </cfRule>
    <cfRule type="expression" dxfId="13374" priority="358" stopIfTrue="1">
      <formula>OR(U81=祝色)</formula>
    </cfRule>
  </conditionalFormatting>
  <conditionalFormatting sqref="AA81:AC82">
    <cfRule type="expression" dxfId="13373" priority="359" stopIfTrue="1">
      <formula>OR(AND(WEEKDAY(AA81)=1,MONTH(AA81)&lt;&gt;MONTH(A83)),AND(OR(AA81=祝色),MONTH(AA81)&lt;&gt;MONTH(A83)))</formula>
    </cfRule>
    <cfRule type="expression" dxfId="13372" priority="360" stopIfTrue="1">
      <formula>MONTH(AA81)&lt;&gt;MONTH(A83)</formula>
    </cfRule>
    <cfRule type="expression" dxfId="13371" priority="361" stopIfTrue="1">
      <formula>OR(AA81=祝色)</formula>
    </cfRule>
  </conditionalFormatting>
  <conditionalFormatting sqref="AG81:AI82">
    <cfRule type="expression" dxfId="13370" priority="362" stopIfTrue="1">
      <formula>OR(AND(WEEKDAY(AG81)=1,MONTH(AG81)&lt;&gt;MONTH(A83)),AND(OR(AG81=祝色),MONTH(AG81)&lt;&gt;MONTH(A83)))</formula>
    </cfRule>
    <cfRule type="expression" dxfId="13369" priority="363" stopIfTrue="1">
      <formula>MONTH(AG81)&lt;&gt;MONTH(A83)</formula>
    </cfRule>
    <cfRule type="expression" dxfId="13368" priority="364" stopIfTrue="1">
      <formula>OR(AG81=祝色)</formula>
    </cfRule>
  </conditionalFormatting>
  <conditionalFormatting sqref="AM81:AO82">
    <cfRule type="expression" dxfId="13367" priority="365" stopIfTrue="1">
      <formula>OR(AND(WEEKDAY(AM81)=1,MONTH(AM81)&lt;&gt;MONTH(A83)),AND(OR(AM81=祝色),MONTH(AM81)&lt;&gt;MONTH(A83)))</formula>
    </cfRule>
    <cfRule type="expression" dxfId="13366" priority="366" stopIfTrue="1">
      <formula>MONTH(AM81)&lt;&gt;MONTH(A83)</formula>
    </cfRule>
    <cfRule type="expression" dxfId="13365" priority="367" stopIfTrue="1">
      <formula>OR(AM81=祝色)</formula>
    </cfRule>
  </conditionalFormatting>
  <conditionalFormatting sqref="I89:K90">
    <cfRule type="expression" dxfId="13364" priority="368" stopIfTrue="1">
      <formula>OR(AND(WEEKDAY(I89)=1,MONTH(I89)&lt;&gt;MONTH(A83)),AND(OR(I89=祝色),MONTH(I89)&lt;&gt;MONTH(A83)))</formula>
    </cfRule>
    <cfRule type="expression" dxfId="13363" priority="369" stopIfTrue="1">
      <formula>MONTH(I89)&lt;&gt;MONTH(A83)</formula>
    </cfRule>
    <cfRule type="expression" dxfId="13362" priority="370" stopIfTrue="1">
      <formula>OR(I89=祝色)</formula>
    </cfRule>
  </conditionalFormatting>
  <conditionalFormatting sqref="O89:Q90">
    <cfRule type="expression" dxfId="13361" priority="371" stopIfTrue="1">
      <formula>OR(AND(WEEKDAY(O89)=1,MONTH(O89)&lt;&gt;MONTH(A83)),AND(OR(O89=祝色),MONTH(O89)&lt;&gt;MONTH(A83)))</formula>
    </cfRule>
    <cfRule type="expression" dxfId="13360" priority="372" stopIfTrue="1">
      <formula>MONTH(O89)&lt;&gt;MONTH(A83)</formula>
    </cfRule>
    <cfRule type="expression" dxfId="13359" priority="373" stopIfTrue="1">
      <formula>OR(O89=祝色)</formula>
    </cfRule>
  </conditionalFormatting>
  <conditionalFormatting sqref="U89:W90">
    <cfRule type="expression" dxfId="13358" priority="374" stopIfTrue="1">
      <formula>OR(AND(WEEKDAY(U89)=1,MONTH(U89)&lt;&gt;MONTH(A83)),AND(OR(U89=祝色),MONTH(U89)&lt;&gt;MONTH(A83)))</formula>
    </cfRule>
    <cfRule type="expression" dxfId="13357" priority="375" stopIfTrue="1">
      <formula>MONTH(U89)&lt;&gt;MONTH(A83)</formula>
    </cfRule>
    <cfRule type="expression" dxfId="13356" priority="376" stopIfTrue="1">
      <formula>OR(U89=祝色)</formula>
    </cfRule>
  </conditionalFormatting>
  <conditionalFormatting sqref="AA89:AC90">
    <cfRule type="expression" dxfId="13355" priority="377" stopIfTrue="1">
      <formula>OR(AND(WEEKDAY(AA89)=1,MONTH(AA89)&lt;&gt;MONTH(A83)),AND(OR(AA89=祝色),MONTH(AA89)&lt;&gt;MONTH(A83)))</formula>
    </cfRule>
    <cfRule type="expression" dxfId="13354" priority="378" stopIfTrue="1">
      <formula>MONTH(AA89)&lt;&gt;MONTH(A83)</formula>
    </cfRule>
    <cfRule type="expression" dxfId="13353" priority="379" stopIfTrue="1">
      <formula>OR(AA89=祝色)</formula>
    </cfRule>
  </conditionalFormatting>
  <conditionalFormatting sqref="AG89:AI90">
    <cfRule type="expression" dxfId="13352" priority="380" stopIfTrue="1">
      <formula>OR(AND(WEEKDAY(AG89)=1,MONTH(AG89)&lt;&gt;MONTH(A83)),AND(OR(AG89=祝色),MONTH(AG89)&lt;&gt;MONTH(A83)))</formula>
    </cfRule>
    <cfRule type="expression" dxfId="13351" priority="381" stopIfTrue="1">
      <formula>MONTH(AG89)&lt;&gt;MONTH(A83)</formula>
    </cfRule>
    <cfRule type="expression" dxfId="13350" priority="382" stopIfTrue="1">
      <formula>OR(AG89=祝色)</formula>
    </cfRule>
  </conditionalFormatting>
  <conditionalFormatting sqref="AM89:AO90">
    <cfRule type="expression" dxfId="13349" priority="383" stopIfTrue="1">
      <formula>OR(AND(WEEKDAY(AM89)=1,MONTH(AM89)&lt;&gt;MONTH(A83)),AND(OR(AM89=祝色),MONTH(AM89)&lt;&gt;MONTH(A83)))</formula>
    </cfRule>
    <cfRule type="expression" dxfId="13348" priority="384" stopIfTrue="1">
      <formula>MONTH(AM89)&lt;&gt;MONTH(A83)</formula>
    </cfRule>
    <cfRule type="expression" dxfId="13347" priority="385" stopIfTrue="1">
      <formula>OR(AM89=祝色)</formula>
    </cfRule>
  </conditionalFormatting>
  <conditionalFormatting sqref="AS89:AU90">
    <cfRule type="expression" dxfId="13346" priority="386" stopIfTrue="1">
      <formula>OR(AND(WEEKDAY(AS89)=1,MONTH(AS89)&lt;&gt;MONTH(A83)),AND(OR(AS89=祝色),MONTH(AS89)&lt;&gt;MONTH(A83)))</formula>
    </cfRule>
    <cfRule type="expression" dxfId="13345" priority="387" stopIfTrue="1">
      <formula>MONTH(AS89)&lt;&gt;MONTH(A83)</formula>
    </cfRule>
    <cfRule type="expression" dxfId="13344" priority="388" stopIfTrue="1">
      <formula>OR(AS89=祝色)</formula>
    </cfRule>
  </conditionalFormatting>
  <conditionalFormatting sqref="B86:D87">
    <cfRule type="expression" dxfId="13343" priority="343" stopIfTrue="1">
      <formula>OR(AND(WEEKDAY(B86)=1,MONTH(B86)&lt;&gt;MONTH(A83)),AND(OR(B86=祝色),MONTH(B86)&lt;&gt;MONTH(A83)))</formula>
    </cfRule>
    <cfRule type="expression" dxfId="13342" priority="344" stopIfTrue="1">
      <formula>MONTH(B86)&lt;&gt;MONTH(A83)</formula>
    </cfRule>
    <cfRule type="expression" dxfId="13341" priority="345" stopIfTrue="1">
      <formula>OR(B86=祝色)</formula>
    </cfRule>
  </conditionalFormatting>
  <conditionalFormatting sqref="B89:D90">
    <cfRule type="expression" dxfId="13340" priority="346" stopIfTrue="1">
      <formula>OR(AND(WEEKDAY(B89)=1,MONTH(B89)&lt;&gt;MONTH(A83)),AND(OR(B89=祝色),MONTH(B89)&lt;&gt;MONTH(A83)))</formula>
    </cfRule>
    <cfRule type="expression" dxfId="13339" priority="347" stopIfTrue="1">
      <formula>MONTH(B89)&lt;&gt;MONTH(A83)</formula>
    </cfRule>
    <cfRule type="expression" dxfId="13338" priority="348" stopIfTrue="1">
      <formula>OR(B89=祝色)</formula>
    </cfRule>
  </conditionalFormatting>
  <conditionalFormatting sqref="I83:K84">
    <cfRule type="expression" dxfId="13337" priority="342" stopIfTrue="1">
      <formula>OR(I83=祝色)</formula>
    </cfRule>
  </conditionalFormatting>
  <conditionalFormatting sqref="O83:Q84">
    <cfRule type="expression" dxfId="13336" priority="341" stopIfTrue="1">
      <formula>OR(O83=祝色)</formula>
    </cfRule>
  </conditionalFormatting>
  <conditionalFormatting sqref="U83:W84">
    <cfRule type="expression" dxfId="13335" priority="340" stopIfTrue="1">
      <formula>OR(U83=祝色)</formula>
    </cfRule>
  </conditionalFormatting>
  <conditionalFormatting sqref="AA83:AC84">
    <cfRule type="expression" dxfId="13334" priority="339" stopIfTrue="1">
      <formula>OR(AA83=祝色)</formula>
    </cfRule>
  </conditionalFormatting>
  <conditionalFormatting sqref="AG83:AI84">
    <cfRule type="expression" dxfId="13333" priority="338" stopIfTrue="1">
      <formula>OR(AG83=祝色)</formula>
    </cfRule>
  </conditionalFormatting>
  <conditionalFormatting sqref="AM83:AO84">
    <cfRule type="expression" dxfId="13332" priority="337" stopIfTrue="1">
      <formula>OR(AM83=祝色)</formula>
    </cfRule>
  </conditionalFormatting>
  <conditionalFormatting sqref="AS83:AU84">
    <cfRule type="expression" dxfId="13331" priority="336" stopIfTrue="1">
      <formula>OR(AS83=祝色)</formula>
    </cfRule>
  </conditionalFormatting>
  <conditionalFormatting sqref="I85:K86">
    <cfRule type="expression" dxfId="13330" priority="335" stopIfTrue="1">
      <formula>OR(I85=祝色)</formula>
    </cfRule>
  </conditionalFormatting>
  <conditionalFormatting sqref="O85:Q86">
    <cfRule type="expression" dxfId="13329" priority="334" stopIfTrue="1">
      <formula>OR(O85=祝色)</formula>
    </cfRule>
  </conditionalFormatting>
  <conditionalFormatting sqref="U85:W86">
    <cfRule type="expression" dxfId="13328" priority="333" stopIfTrue="1">
      <formula>OR(U85=祝色)</formula>
    </cfRule>
  </conditionalFormatting>
  <conditionalFormatting sqref="AA85:AC86">
    <cfRule type="expression" dxfId="13327" priority="332" stopIfTrue="1">
      <formula>OR(AA85=祝色)</formula>
    </cfRule>
  </conditionalFormatting>
  <conditionalFormatting sqref="AG85:AI86">
    <cfRule type="expression" dxfId="13326" priority="331" stopIfTrue="1">
      <formula>OR(AG85=祝色)</formula>
    </cfRule>
  </conditionalFormatting>
  <conditionalFormatting sqref="AM85:AO86">
    <cfRule type="expression" dxfId="13325" priority="330" stopIfTrue="1">
      <formula>OR(AM85=祝色)</formula>
    </cfRule>
  </conditionalFormatting>
  <conditionalFormatting sqref="AS85:AU86">
    <cfRule type="expression" dxfId="13324" priority="329" stopIfTrue="1">
      <formula>OR(AS85=祝色)</formula>
    </cfRule>
  </conditionalFormatting>
  <conditionalFormatting sqref="I87:K88">
    <cfRule type="expression" dxfId="13323" priority="328" stopIfTrue="1">
      <formula>OR(I87=祝色)</formula>
    </cfRule>
  </conditionalFormatting>
  <conditionalFormatting sqref="O87:Q88">
    <cfRule type="expression" dxfId="13322" priority="327" stopIfTrue="1">
      <formula>OR(O87=祝色)</formula>
    </cfRule>
  </conditionalFormatting>
  <conditionalFormatting sqref="U87:W88">
    <cfRule type="expression" dxfId="13321" priority="326" stopIfTrue="1">
      <formula>OR(U87=祝色)</formula>
    </cfRule>
  </conditionalFormatting>
  <conditionalFormatting sqref="AA87:AC88">
    <cfRule type="expression" dxfId="13320" priority="325" stopIfTrue="1">
      <formula>OR(AA87=祝色)</formula>
    </cfRule>
  </conditionalFormatting>
  <conditionalFormatting sqref="AG87:AI88">
    <cfRule type="expression" dxfId="13319" priority="324" stopIfTrue="1">
      <formula>OR(AG87=祝色)</formula>
    </cfRule>
  </conditionalFormatting>
  <conditionalFormatting sqref="AM87:AO88">
    <cfRule type="expression" dxfId="13318" priority="323" stopIfTrue="1">
      <formula>OR(AM87=祝色)</formula>
    </cfRule>
  </conditionalFormatting>
  <conditionalFormatting sqref="AS87:AU88">
    <cfRule type="expression" dxfId="13317" priority="322" stopIfTrue="1">
      <formula>OR(AS87=祝色)</formula>
    </cfRule>
  </conditionalFormatting>
  <conditionalFormatting sqref="CS81:CU82">
    <cfRule type="expression" dxfId="13316" priority="282" stopIfTrue="1">
      <formula>OR(CS81=祝色)</formula>
    </cfRule>
  </conditionalFormatting>
  <conditionalFormatting sqref="BI81:BK82">
    <cfRule type="expression" dxfId="13315" priority="283" stopIfTrue="1">
      <formula>OR(AND(WEEKDAY(BI81)=1,MONTH(BI81)&lt;&gt;MONTH(BA83)),AND(OR(BI81=祝色),MONTH(BI81)&lt;&gt;MONTH(BA83)))</formula>
    </cfRule>
    <cfRule type="expression" dxfId="13314" priority="284" stopIfTrue="1">
      <formula>MONTH(BI81)&lt;&gt;MONTH(BA83)</formula>
    </cfRule>
    <cfRule type="expression" dxfId="13313" priority="285" stopIfTrue="1">
      <formula>OR(BI81=祝色)</formula>
    </cfRule>
  </conditionalFormatting>
  <conditionalFormatting sqref="BO81:BQ82">
    <cfRule type="expression" dxfId="13312" priority="286" stopIfTrue="1">
      <formula>OR(AND(WEEKDAY(BO81)=1,MONTH(BO81)&lt;&gt;MONTH(BA83)),AND(OR(BO81=祝色),MONTH(BO81)&lt;&gt;MONTH(BA83)))</formula>
    </cfRule>
    <cfRule type="expression" dxfId="13311" priority="287" stopIfTrue="1">
      <formula>MONTH(BO81)&lt;&gt;MONTH(BA83)</formula>
    </cfRule>
    <cfRule type="expression" dxfId="13310" priority="288" stopIfTrue="1">
      <formula>OR(BO81=祝色)</formula>
    </cfRule>
  </conditionalFormatting>
  <conditionalFormatting sqref="BU81:BW82">
    <cfRule type="expression" dxfId="13309" priority="289" stopIfTrue="1">
      <formula>OR(AND(WEEKDAY(BU81)=1,MONTH(BU81)&lt;&gt;MONTH(BA83)),AND(OR(BU81=祝色),MONTH(BU81)&lt;&gt;MONTH(BA83)))</formula>
    </cfRule>
    <cfRule type="expression" dxfId="13308" priority="290" stopIfTrue="1">
      <formula>MONTH(BU81)&lt;&gt;MONTH(BA83)</formula>
    </cfRule>
    <cfRule type="expression" dxfId="13307" priority="291" stopIfTrue="1">
      <formula>OR(BU81=祝色)</formula>
    </cfRule>
  </conditionalFormatting>
  <conditionalFormatting sqref="CA81:CC82">
    <cfRule type="expression" dxfId="13306" priority="292" stopIfTrue="1">
      <formula>OR(AND(WEEKDAY(CA81)=1,MONTH(CA81)&lt;&gt;MONTH(BA83)),AND(OR(CA81=祝色),MONTH(CA81)&lt;&gt;MONTH(BA83)))</formula>
    </cfRule>
    <cfRule type="expression" dxfId="13305" priority="293" stopIfTrue="1">
      <formula>MONTH(CA81)&lt;&gt;MONTH(BA83)</formula>
    </cfRule>
    <cfRule type="expression" dxfId="13304" priority="294" stopIfTrue="1">
      <formula>OR(CA81=祝色)</formula>
    </cfRule>
  </conditionalFormatting>
  <conditionalFormatting sqref="CG81:CI82">
    <cfRule type="expression" dxfId="13303" priority="295" stopIfTrue="1">
      <formula>OR(AND(WEEKDAY(CG81)=1,MONTH(CG81)&lt;&gt;MONTH(BA83)),AND(OR(CG81=祝色),MONTH(CG81)&lt;&gt;MONTH(BA83)))</formula>
    </cfRule>
    <cfRule type="expression" dxfId="13302" priority="296" stopIfTrue="1">
      <formula>MONTH(CG81)&lt;&gt;MONTH(BA83)</formula>
    </cfRule>
    <cfRule type="expression" dxfId="13301" priority="297" stopIfTrue="1">
      <formula>OR(CG81=祝色)</formula>
    </cfRule>
  </conditionalFormatting>
  <conditionalFormatting sqref="CM81:CO82">
    <cfRule type="expression" dxfId="13300" priority="298" stopIfTrue="1">
      <formula>OR(AND(WEEKDAY(CM81)=1,MONTH(CM81)&lt;&gt;MONTH(BA83)),AND(OR(CM81=祝色),MONTH(CM81)&lt;&gt;MONTH(BA83)))</formula>
    </cfRule>
    <cfRule type="expression" dxfId="13299" priority="299" stopIfTrue="1">
      <formula>MONTH(CM81)&lt;&gt;MONTH(BA83)</formula>
    </cfRule>
    <cfRule type="expression" dxfId="13298" priority="300" stopIfTrue="1">
      <formula>OR(CM81=祝色)</formula>
    </cfRule>
  </conditionalFormatting>
  <conditionalFormatting sqref="BI89:BK90">
    <cfRule type="expression" dxfId="13297" priority="301" stopIfTrue="1">
      <formula>OR(AND(WEEKDAY(BI89)=1,MONTH(BI89)&lt;&gt;MONTH(BA83)),AND(OR(BI89=祝色),MONTH(BI89)&lt;&gt;MONTH(BA83)))</formula>
    </cfRule>
    <cfRule type="expression" dxfId="13296" priority="302" stopIfTrue="1">
      <formula>MONTH(BI89)&lt;&gt;MONTH(BA83)</formula>
    </cfRule>
    <cfRule type="expression" dxfId="13295" priority="303" stopIfTrue="1">
      <formula>OR(BI89=祝色)</formula>
    </cfRule>
  </conditionalFormatting>
  <conditionalFormatting sqref="BO89:BQ90">
    <cfRule type="expression" dxfId="13294" priority="304" stopIfTrue="1">
      <formula>OR(AND(WEEKDAY(BO89)=1,MONTH(BO89)&lt;&gt;MONTH(BA83)),AND(OR(BO89=祝色),MONTH(BO89)&lt;&gt;MONTH(BA83)))</formula>
    </cfRule>
    <cfRule type="expression" dxfId="13293" priority="305" stopIfTrue="1">
      <formula>MONTH(BO89)&lt;&gt;MONTH(BA83)</formula>
    </cfRule>
    <cfRule type="expression" dxfId="13292" priority="306" stopIfTrue="1">
      <formula>OR(BO89=祝色)</formula>
    </cfRule>
  </conditionalFormatting>
  <conditionalFormatting sqref="BU89:BW90">
    <cfRule type="expression" dxfId="13291" priority="307" stopIfTrue="1">
      <formula>OR(AND(WEEKDAY(BU89)=1,MONTH(BU89)&lt;&gt;MONTH(BA83)),AND(OR(BU89=祝色),MONTH(BU89)&lt;&gt;MONTH(BA83)))</formula>
    </cfRule>
    <cfRule type="expression" dxfId="13290" priority="308" stopIfTrue="1">
      <formula>MONTH(BU89)&lt;&gt;MONTH(BA83)</formula>
    </cfRule>
    <cfRule type="expression" dxfId="13289" priority="309" stopIfTrue="1">
      <formula>OR(BU89=祝色)</formula>
    </cfRule>
  </conditionalFormatting>
  <conditionalFormatting sqref="CA89:CC90">
    <cfRule type="expression" dxfId="13288" priority="310" stopIfTrue="1">
      <formula>OR(AND(WEEKDAY(CA89)=1,MONTH(CA89)&lt;&gt;MONTH(BA83)),AND(OR(CA89=祝色),MONTH(CA89)&lt;&gt;MONTH(BA83)))</formula>
    </cfRule>
    <cfRule type="expression" dxfId="13287" priority="311" stopIfTrue="1">
      <formula>MONTH(CA89)&lt;&gt;MONTH(BA83)</formula>
    </cfRule>
    <cfRule type="expression" dxfId="13286" priority="312" stopIfTrue="1">
      <formula>OR(CA89=祝色)</formula>
    </cfRule>
  </conditionalFormatting>
  <conditionalFormatting sqref="CG89:CI90">
    <cfRule type="expression" dxfId="13285" priority="313" stopIfTrue="1">
      <formula>OR(AND(WEEKDAY(CG89)=1,MONTH(CG89)&lt;&gt;MONTH(BA83)),AND(OR(CG89=祝色),MONTH(CG89)&lt;&gt;MONTH(BA83)))</formula>
    </cfRule>
    <cfRule type="expression" dxfId="13284" priority="314" stopIfTrue="1">
      <formula>MONTH(CG89)&lt;&gt;MONTH(BA83)</formula>
    </cfRule>
    <cfRule type="expression" dxfId="13283" priority="315" stopIfTrue="1">
      <formula>OR(CG89=祝色)</formula>
    </cfRule>
  </conditionalFormatting>
  <conditionalFormatting sqref="CM89:CO90">
    <cfRule type="expression" dxfId="13282" priority="316" stopIfTrue="1">
      <formula>OR(AND(WEEKDAY(CM89)=1,MONTH(CM89)&lt;&gt;MONTH(BA83)),AND(OR(CM89=祝色),MONTH(CM89)&lt;&gt;MONTH(BA83)))</formula>
    </cfRule>
    <cfRule type="expression" dxfId="13281" priority="317" stopIfTrue="1">
      <formula>MONTH(CM89)&lt;&gt;MONTH(BA83)</formula>
    </cfRule>
    <cfRule type="expression" dxfId="13280" priority="318" stopIfTrue="1">
      <formula>OR(CM89=祝色)</formula>
    </cfRule>
  </conditionalFormatting>
  <conditionalFormatting sqref="CS89:CU90">
    <cfRule type="expression" dxfId="13279" priority="319" stopIfTrue="1">
      <formula>OR(AND(WEEKDAY(CS89)=1,MONTH(CS89)&lt;&gt;MONTH(BA83)),AND(OR(CS89=祝色),MONTH(CS89)&lt;&gt;MONTH(BA83)))</formula>
    </cfRule>
    <cfRule type="expression" dxfId="13278" priority="320" stopIfTrue="1">
      <formula>MONTH(CS89)&lt;&gt;MONTH(BA83)</formula>
    </cfRule>
    <cfRule type="expression" dxfId="13277" priority="321" stopIfTrue="1">
      <formula>OR(CS89=祝色)</formula>
    </cfRule>
  </conditionalFormatting>
  <conditionalFormatting sqref="BB86:BD87">
    <cfRule type="expression" dxfId="13276" priority="276" stopIfTrue="1">
      <formula>OR(AND(WEEKDAY(BB86)=1,MONTH(BB86)&lt;&gt;MONTH(BA83)),AND(OR(BB86=祝色),MONTH(BB86)&lt;&gt;MONTH(BA83)))</formula>
    </cfRule>
    <cfRule type="expression" dxfId="13275" priority="277" stopIfTrue="1">
      <formula>MONTH(BB86)&lt;&gt;MONTH(BA83)</formula>
    </cfRule>
    <cfRule type="expression" dxfId="13274" priority="278" stopIfTrue="1">
      <formula>OR(BB86=祝色)</formula>
    </cfRule>
  </conditionalFormatting>
  <conditionalFormatting sqref="BB89:BD90">
    <cfRule type="expression" dxfId="13273" priority="279" stopIfTrue="1">
      <formula>OR(AND(WEEKDAY(BB89)=1,MONTH(BB89)&lt;&gt;MONTH(BA83)),AND(OR(BB89=祝色),MONTH(BB89)&lt;&gt;MONTH(BA83)))</formula>
    </cfRule>
    <cfRule type="expression" dxfId="13272" priority="280" stopIfTrue="1">
      <formula>MONTH(BB89)&lt;&gt;MONTH(BA83)</formula>
    </cfRule>
    <cfRule type="expression" dxfId="13271" priority="281" stopIfTrue="1">
      <formula>OR(BB89=祝色)</formula>
    </cfRule>
  </conditionalFormatting>
  <conditionalFormatting sqref="BI83:BK84">
    <cfRule type="expression" dxfId="13270" priority="275" stopIfTrue="1">
      <formula>OR(BI83=祝色)</formula>
    </cfRule>
  </conditionalFormatting>
  <conditionalFormatting sqref="BO83:BQ84">
    <cfRule type="expression" dxfId="13269" priority="274" stopIfTrue="1">
      <formula>OR(BO83=祝色)</formula>
    </cfRule>
  </conditionalFormatting>
  <conditionalFormatting sqref="BU83:BW84">
    <cfRule type="expression" dxfId="13268" priority="273" stopIfTrue="1">
      <formula>OR(BU83=祝色)</formula>
    </cfRule>
  </conditionalFormatting>
  <conditionalFormatting sqref="CA83:CC84">
    <cfRule type="expression" dxfId="13267" priority="272" stopIfTrue="1">
      <formula>OR(CA83=祝色)</formula>
    </cfRule>
  </conditionalFormatting>
  <conditionalFormatting sqref="CG83:CI84">
    <cfRule type="expression" dxfId="13266" priority="271" stopIfTrue="1">
      <formula>OR(CG83=祝色)</formula>
    </cfRule>
  </conditionalFormatting>
  <conditionalFormatting sqref="CM83:CO84">
    <cfRule type="expression" dxfId="13265" priority="270" stopIfTrue="1">
      <formula>OR(CM83=祝色)</formula>
    </cfRule>
  </conditionalFormatting>
  <conditionalFormatting sqref="CS83:CU84">
    <cfRule type="expression" dxfId="13264" priority="269" stopIfTrue="1">
      <formula>OR(CS83=祝色)</formula>
    </cfRule>
  </conditionalFormatting>
  <conditionalFormatting sqref="BI85:BK86">
    <cfRule type="expression" dxfId="13263" priority="268" stopIfTrue="1">
      <formula>OR(BI85=祝色)</formula>
    </cfRule>
  </conditionalFormatting>
  <conditionalFormatting sqref="BO85:BQ86">
    <cfRule type="expression" dxfId="13262" priority="267" stopIfTrue="1">
      <formula>OR(BO85=祝色)</formula>
    </cfRule>
  </conditionalFormatting>
  <conditionalFormatting sqref="BU85:BW86">
    <cfRule type="expression" dxfId="13261" priority="266" stopIfTrue="1">
      <formula>OR(BU85=祝色)</formula>
    </cfRule>
  </conditionalFormatting>
  <conditionalFormatting sqref="CA85:CC86">
    <cfRule type="expression" dxfId="13260" priority="265" stopIfTrue="1">
      <formula>OR(CA85=祝色)</formula>
    </cfRule>
  </conditionalFormatting>
  <conditionalFormatting sqref="CG85:CI86">
    <cfRule type="expression" dxfId="13259" priority="264" stopIfTrue="1">
      <formula>OR(CG85=祝色)</formula>
    </cfRule>
  </conditionalFormatting>
  <conditionalFormatting sqref="CM85:CO86">
    <cfRule type="expression" dxfId="13258" priority="263" stopIfTrue="1">
      <formula>OR(CM85=祝色)</formula>
    </cfRule>
  </conditionalFormatting>
  <conditionalFormatting sqref="CS85:CU86">
    <cfRule type="expression" dxfId="13257" priority="262" stopIfTrue="1">
      <formula>OR(CS85=祝色)</formula>
    </cfRule>
  </conditionalFormatting>
  <conditionalFormatting sqref="BI87:BK88">
    <cfRule type="expression" dxfId="13256" priority="261" stopIfTrue="1">
      <formula>OR(BI87=祝色)</formula>
    </cfRule>
  </conditionalFormatting>
  <conditionalFormatting sqref="BO87:BQ88">
    <cfRule type="expression" dxfId="13255" priority="260" stopIfTrue="1">
      <formula>OR(BO87=祝色)</formula>
    </cfRule>
  </conditionalFormatting>
  <conditionalFormatting sqref="BU87:BW88">
    <cfRule type="expression" dxfId="13254" priority="259" stopIfTrue="1">
      <formula>OR(BU87=祝色)</formula>
    </cfRule>
  </conditionalFormatting>
  <conditionalFormatting sqref="CA87:CC88">
    <cfRule type="expression" dxfId="13253" priority="258" stopIfTrue="1">
      <formula>OR(CA87=祝色)</formula>
    </cfRule>
  </conditionalFormatting>
  <conditionalFormatting sqref="CG87:CI88">
    <cfRule type="expression" dxfId="13252" priority="257" stopIfTrue="1">
      <formula>OR(CG87=祝色)</formula>
    </cfRule>
  </conditionalFormatting>
  <conditionalFormatting sqref="CM87:CO88">
    <cfRule type="expression" dxfId="13251" priority="256" stopIfTrue="1">
      <formula>OR(CM87=祝色)</formula>
    </cfRule>
  </conditionalFormatting>
  <conditionalFormatting sqref="CS87:CU88">
    <cfRule type="expression" dxfId="13250" priority="255" stopIfTrue="1">
      <formula>OR(CS87=祝色)</formula>
    </cfRule>
  </conditionalFormatting>
  <conditionalFormatting sqref="CS3:CU5">
    <cfRule type="expression" dxfId="13249" priority="236" stopIfTrue="1">
      <formula>OR(CS3=祝色)</formula>
    </cfRule>
  </conditionalFormatting>
  <conditionalFormatting sqref="BI3:BK5">
    <cfRule type="expression" dxfId="13248" priority="237" stopIfTrue="1">
      <formula>OR(AND(WEEKDAY(BI3)=1,MONTH(BI3)&lt;&gt;MONTH(BA5)),AND(OR(BI3=祝色),MONTH(BI3)&lt;&gt;MONTH(BA5)))</formula>
    </cfRule>
    <cfRule type="expression" dxfId="13247" priority="238" stopIfTrue="1">
      <formula>MONTH(BI3)&lt;&gt;MONTH(BA5)</formula>
    </cfRule>
    <cfRule type="expression" dxfId="13246" priority="239" stopIfTrue="1">
      <formula>OR(BI3=祝色)</formula>
    </cfRule>
  </conditionalFormatting>
  <conditionalFormatting sqref="BO3:BQ5">
    <cfRule type="expression" dxfId="13245" priority="240" stopIfTrue="1">
      <formula>OR(AND(WEEKDAY(BO3)=1,MONTH(BO3)&lt;&gt;MONTH(BA5)),AND(OR(BO3=祝色),MONTH(BO3)&lt;&gt;MONTH(BA5)))</formula>
    </cfRule>
    <cfRule type="expression" dxfId="13244" priority="241" stopIfTrue="1">
      <formula>MONTH(BO3)&lt;&gt;MONTH(BA5)</formula>
    </cfRule>
    <cfRule type="expression" dxfId="13243" priority="242" stopIfTrue="1">
      <formula>OR(BO3=祝色)</formula>
    </cfRule>
  </conditionalFormatting>
  <conditionalFormatting sqref="BU3:BW5">
    <cfRule type="expression" dxfId="13242" priority="243" stopIfTrue="1">
      <formula>OR(AND(WEEKDAY(BU3)=1,MONTH(BU3)&lt;&gt;MONTH(BA5)),AND(OR(BU3=祝色),MONTH(BU3)&lt;&gt;MONTH(BA5)))</formula>
    </cfRule>
    <cfRule type="expression" dxfId="13241" priority="244" stopIfTrue="1">
      <formula>MONTH(BU3)&lt;&gt;MONTH(BA5)</formula>
    </cfRule>
    <cfRule type="expression" dxfId="13240" priority="245" stopIfTrue="1">
      <formula>OR(BU3=祝色)</formula>
    </cfRule>
  </conditionalFormatting>
  <conditionalFormatting sqref="CA3:CC5">
    <cfRule type="expression" dxfId="13239" priority="246" stopIfTrue="1">
      <formula>OR(AND(WEEKDAY(CA3)=1,MONTH(CA3)&lt;&gt;MONTH(BA5)),AND(OR(CA3=祝色),MONTH(CA3)&lt;&gt;MONTH(BA5)))</formula>
    </cfRule>
    <cfRule type="expression" dxfId="13238" priority="247" stopIfTrue="1">
      <formula>MONTH(CA3)&lt;&gt;MONTH(BA5)</formula>
    </cfRule>
    <cfRule type="expression" dxfId="13237" priority="248" stopIfTrue="1">
      <formula>OR(CA3=祝色)</formula>
    </cfRule>
  </conditionalFormatting>
  <conditionalFormatting sqref="CG3:CI5">
    <cfRule type="expression" dxfId="13236" priority="249" stopIfTrue="1">
      <formula>OR(AND(WEEKDAY(CG3)=1,MONTH(CG3)&lt;&gt;MONTH(BA5)),AND(OR(CG3=祝色),MONTH(CG3)&lt;&gt;MONTH(BA5)))</formula>
    </cfRule>
    <cfRule type="expression" dxfId="13235" priority="250" stopIfTrue="1">
      <formula>MONTH(CG3)&lt;&gt;MONTH(BA5)</formula>
    </cfRule>
    <cfRule type="expression" dxfId="13234" priority="251" stopIfTrue="1">
      <formula>OR(CG3=祝色)</formula>
    </cfRule>
  </conditionalFormatting>
  <conditionalFormatting sqref="CM3:CO5">
    <cfRule type="expression" dxfId="13233" priority="252" stopIfTrue="1">
      <formula>OR(AND(WEEKDAY(CM3)=1,MONTH(CM3)&lt;&gt;MONTH(BA5)),AND(OR(CM3=祝色),MONTH(CM3)&lt;&gt;MONTH(BA5)))</formula>
    </cfRule>
    <cfRule type="expression" dxfId="13232" priority="253" stopIfTrue="1">
      <formula>MONTH(CM3)&lt;&gt;MONTH(BA5)</formula>
    </cfRule>
    <cfRule type="expression" dxfId="13231" priority="254" stopIfTrue="1">
      <formula>OR(CM3=祝色)</formula>
    </cfRule>
  </conditionalFormatting>
  <conditionalFormatting sqref="BI7:BK9">
    <cfRule type="expression" dxfId="13230" priority="235" stopIfTrue="1">
      <formula>OR(BI7=祝色)</formula>
    </cfRule>
  </conditionalFormatting>
  <conditionalFormatting sqref="BO7:BQ9">
    <cfRule type="expression" dxfId="13229" priority="234" stopIfTrue="1">
      <formula>OR(BO7=祝色)</formula>
    </cfRule>
  </conditionalFormatting>
  <conditionalFormatting sqref="CS7:CU9">
    <cfRule type="expression" dxfId="13228" priority="233" stopIfTrue="1">
      <formula>OR(CS7=祝色)</formula>
    </cfRule>
  </conditionalFormatting>
  <conditionalFormatting sqref="BU7:BW9">
    <cfRule type="expression" dxfId="13227" priority="232" stopIfTrue="1">
      <formula>OR(BU7=祝色)</formula>
    </cfRule>
  </conditionalFormatting>
  <conditionalFormatting sqref="CA7:CC9">
    <cfRule type="expression" dxfId="13226" priority="231" stopIfTrue="1">
      <formula>OR(CA7=祝色)</formula>
    </cfRule>
  </conditionalFormatting>
  <conditionalFormatting sqref="CG7:CI9">
    <cfRule type="expression" dxfId="13225" priority="230" stopIfTrue="1">
      <formula>OR(CG7=祝色)</formula>
    </cfRule>
  </conditionalFormatting>
  <conditionalFormatting sqref="CM7:CO9">
    <cfRule type="expression" dxfId="13224" priority="229" stopIfTrue="1">
      <formula>OR(CM7=祝色)</formula>
    </cfRule>
  </conditionalFormatting>
  <conditionalFormatting sqref="BI11:BK13">
    <cfRule type="expression" dxfId="13223" priority="228" stopIfTrue="1">
      <formula>OR(BI11=祝色)</formula>
    </cfRule>
  </conditionalFormatting>
  <conditionalFormatting sqref="BO11:BQ13">
    <cfRule type="expression" dxfId="13222" priority="227" stopIfTrue="1">
      <formula>OR(BO11=祝色)</formula>
    </cfRule>
  </conditionalFormatting>
  <conditionalFormatting sqref="CS11:CU13">
    <cfRule type="expression" dxfId="13221" priority="226" stopIfTrue="1">
      <formula>OR(CS11=祝色)</formula>
    </cfRule>
  </conditionalFormatting>
  <conditionalFormatting sqref="BU11:BW13">
    <cfRule type="expression" dxfId="13220" priority="225" stopIfTrue="1">
      <formula>OR(BU11=祝色)</formula>
    </cfRule>
  </conditionalFormatting>
  <conditionalFormatting sqref="CA11:CC13">
    <cfRule type="expression" dxfId="13219" priority="224" stopIfTrue="1">
      <formula>OR(CA11=祝色)</formula>
    </cfRule>
  </conditionalFormatting>
  <conditionalFormatting sqref="CG11:CI13">
    <cfRule type="expression" dxfId="13218" priority="223" stopIfTrue="1">
      <formula>OR(CG11=祝色)</formula>
    </cfRule>
  </conditionalFormatting>
  <conditionalFormatting sqref="CM11:CO13">
    <cfRule type="expression" dxfId="13217" priority="222" stopIfTrue="1">
      <formula>OR(CM11=祝色)</formula>
    </cfRule>
  </conditionalFormatting>
  <conditionalFormatting sqref="AS29:AU31">
    <cfRule type="expression" dxfId="13216" priority="203" stopIfTrue="1">
      <formula>OR(AS29=祝色)</formula>
    </cfRule>
  </conditionalFormatting>
  <conditionalFormatting sqref="I29:K31">
    <cfRule type="expression" dxfId="13215" priority="204" stopIfTrue="1">
      <formula>OR(AND(WEEKDAY(I29)=1,MONTH(I29)&lt;&gt;MONTH(A31)),AND(OR(I29=祝色),MONTH(I29)&lt;&gt;MONTH(A31)))</formula>
    </cfRule>
    <cfRule type="expression" dxfId="13214" priority="205" stopIfTrue="1">
      <formula>MONTH(I29)&lt;&gt;MONTH(A31)</formula>
    </cfRule>
    <cfRule type="expression" dxfId="13213" priority="206" stopIfTrue="1">
      <formula>OR(I29=祝色)</formula>
    </cfRule>
  </conditionalFormatting>
  <conditionalFormatting sqref="O29:Q31">
    <cfRule type="expression" dxfId="13212" priority="207" stopIfTrue="1">
      <formula>OR(AND(WEEKDAY(O29)=1,MONTH(O29)&lt;&gt;MONTH(A31)),AND(OR(O29=祝色),MONTH(O29)&lt;&gt;MONTH(A31)))</formula>
    </cfRule>
    <cfRule type="expression" dxfId="13211" priority="208" stopIfTrue="1">
      <formula>MONTH(O29)&lt;&gt;MONTH(A31)</formula>
    </cfRule>
    <cfRule type="expression" dxfId="13210" priority="209" stopIfTrue="1">
      <formula>OR(O29=祝色)</formula>
    </cfRule>
  </conditionalFormatting>
  <conditionalFormatting sqref="U29:W31">
    <cfRule type="expression" dxfId="13209" priority="210" stopIfTrue="1">
      <formula>OR(AND(WEEKDAY(U29)=1,MONTH(U29)&lt;&gt;MONTH(A31)),AND(OR(U29=祝色),MONTH(U29)&lt;&gt;MONTH(A31)))</formula>
    </cfRule>
    <cfRule type="expression" dxfId="13208" priority="211" stopIfTrue="1">
      <formula>MONTH(U29)&lt;&gt;MONTH(A31)</formula>
    </cfRule>
    <cfRule type="expression" dxfId="13207" priority="212" stopIfTrue="1">
      <formula>OR(U29=祝色)</formula>
    </cfRule>
  </conditionalFormatting>
  <conditionalFormatting sqref="AA29:AC31">
    <cfRule type="expression" dxfId="13206" priority="213" stopIfTrue="1">
      <formula>OR(AND(WEEKDAY(AA29)=1,MONTH(AA29)&lt;&gt;MONTH(A31)),AND(OR(AA29=祝色),MONTH(AA29)&lt;&gt;MONTH(A31)))</formula>
    </cfRule>
    <cfRule type="expression" dxfId="13205" priority="214" stopIfTrue="1">
      <formula>MONTH(AA29)&lt;&gt;MONTH(A31)</formula>
    </cfRule>
    <cfRule type="expression" dxfId="13204" priority="215" stopIfTrue="1">
      <formula>OR(AA29=祝色)</formula>
    </cfRule>
  </conditionalFormatting>
  <conditionalFormatting sqref="AG29:AI31">
    <cfRule type="expression" dxfId="13203" priority="216" stopIfTrue="1">
      <formula>OR(AND(WEEKDAY(AG29)=1,MONTH(AG29)&lt;&gt;MONTH(A31)),AND(OR(AG29=祝色),MONTH(AG29)&lt;&gt;MONTH(A31)))</formula>
    </cfRule>
    <cfRule type="expression" dxfId="13202" priority="217" stopIfTrue="1">
      <formula>MONTH(AG29)&lt;&gt;MONTH(A31)</formula>
    </cfRule>
    <cfRule type="expression" dxfId="13201" priority="218" stopIfTrue="1">
      <formula>OR(AG29=祝色)</formula>
    </cfRule>
  </conditionalFormatting>
  <conditionalFormatting sqref="AM29:AO31">
    <cfRule type="expression" dxfId="13200" priority="219" stopIfTrue="1">
      <formula>OR(AND(WEEKDAY(AM29)=1,MONTH(AM29)&lt;&gt;MONTH(A31)),AND(OR(AM29=祝色),MONTH(AM29)&lt;&gt;MONTH(A31)))</formula>
    </cfRule>
    <cfRule type="expression" dxfId="13199" priority="220" stopIfTrue="1">
      <formula>MONTH(AM29)&lt;&gt;MONTH(A31)</formula>
    </cfRule>
    <cfRule type="expression" dxfId="13198" priority="221" stopIfTrue="1">
      <formula>OR(AM29=祝色)</formula>
    </cfRule>
  </conditionalFormatting>
  <conditionalFormatting sqref="I33:K35">
    <cfRule type="expression" dxfId="13197" priority="202" stopIfTrue="1">
      <formula>OR(I33=祝色)</formula>
    </cfRule>
  </conditionalFormatting>
  <conditionalFormatting sqref="O33:Q35">
    <cfRule type="expression" dxfId="13196" priority="201" stopIfTrue="1">
      <formula>OR(O33=祝色)</formula>
    </cfRule>
  </conditionalFormatting>
  <conditionalFormatting sqref="AS33:AU35">
    <cfRule type="expression" dxfId="13195" priority="200" stopIfTrue="1">
      <formula>OR(AS33=祝色)</formula>
    </cfRule>
  </conditionalFormatting>
  <conditionalFormatting sqref="U33:W35">
    <cfRule type="expression" dxfId="13194" priority="199" stopIfTrue="1">
      <formula>OR(U33=祝色)</formula>
    </cfRule>
  </conditionalFormatting>
  <conditionalFormatting sqref="AA33:AC35">
    <cfRule type="expression" dxfId="13193" priority="198" stopIfTrue="1">
      <formula>OR(AA33=祝色)</formula>
    </cfRule>
  </conditionalFormatting>
  <conditionalFormatting sqref="AG33:AI35">
    <cfRule type="expression" dxfId="13192" priority="197" stopIfTrue="1">
      <formula>OR(AG33=祝色)</formula>
    </cfRule>
  </conditionalFormatting>
  <conditionalFormatting sqref="AM33:AO35">
    <cfRule type="expression" dxfId="13191" priority="196" stopIfTrue="1">
      <formula>OR(AM33=祝色)</formula>
    </cfRule>
  </conditionalFormatting>
  <conditionalFormatting sqref="I37:K39">
    <cfRule type="expression" dxfId="13190" priority="195" stopIfTrue="1">
      <formula>OR(I37=祝色)</formula>
    </cfRule>
  </conditionalFormatting>
  <conditionalFormatting sqref="O37:Q39">
    <cfRule type="expression" dxfId="13189" priority="194" stopIfTrue="1">
      <formula>OR(O37=祝色)</formula>
    </cfRule>
  </conditionalFormatting>
  <conditionalFormatting sqref="AS37:AU39">
    <cfRule type="expression" dxfId="13188" priority="193" stopIfTrue="1">
      <formula>OR(AS37=祝色)</formula>
    </cfRule>
  </conditionalFormatting>
  <conditionalFormatting sqref="U37:W39">
    <cfRule type="expression" dxfId="13187" priority="192" stopIfTrue="1">
      <formula>OR(U37=祝色)</formula>
    </cfRule>
  </conditionalFormatting>
  <conditionalFormatting sqref="AA37:AC39">
    <cfRule type="expression" dxfId="13186" priority="191" stopIfTrue="1">
      <formula>OR(AA37=祝色)</formula>
    </cfRule>
  </conditionalFormatting>
  <conditionalFormatting sqref="AG37:AI39">
    <cfRule type="expression" dxfId="13185" priority="190" stopIfTrue="1">
      <formula>OR(AG37=祝色)</formula>
    </cfRule>
  </conditionalFormatting>
  <conditionalFormatting sqref="AM37:AO39">
    <cfRule type="expression" dxfId="13184" priority="189" stopIfTrue="1">
      <formula>OR(AM37=祝色)</formula>
    </cfRule>
  </conditionalFormatting>
  <conditionalFormatting sqref="CS29:CU31">
    <cfRule type="expression" dxfId="13183" priority="170" stopIfTrue="1">
      <formula>OR(CS29=祝色)</formula>
    </cfRule>
  </conditionalFormatting>
  <conditionalFormatting sqref="BI29:BK31">
    <cfRule type="expression" dxfId="13182" priority="171" stopIfTrue="1">
      <formula>OR(AND(WEEKDAY(BI29)=1,MONTH(BI29)&lt;&gt;MONTH(BA31)),AND(OR(BI29=祝色),MONTH(BI29)&lt;&gt;MONTH(BA31)))</formula>
    </cfRule>
    <cfRule type="expression" dxfId="13181" priority="172" stopIfTrue="1">
      <formula>MONTH(BI29)&lt;&gt;MONTH(BA31)</formula>
    </cfRule>
    <cfRule type="expression" dxfId="13180" priority="173" stopIfTrue="1">
      <formula>OR(BI29=祝色)</formula>
    </cfRule>
  </conditionalFormatting>
  <conditionalFormatting sqref="BO29:BQ31">
    <cfRule type="expression" dxfId="13179" priority="174" stopIfTrue="1">
      <formula>OR(AND(WEEKDAY(BO29)=1,MONTH(BO29)&lt;&gt;MONTH(BA31)),AND(OR(BO29=祝色),MONTH(BO29)&lt;&gt;MONTH(BA31)))</formula>
    </cfRule>
    <cfRule type="expression" dxfId="13178" priority="175" stopIfTrue="1">
      <formula>MONTH(BO29)&lt;&gt;MONTH(BA31)</formula>
    </cfRule>
    <cfRule type="expression" dxfId="13177" priority="176" stopIfTrue="1">
      <formula>OR(BO29=祝色)</formula>
    </cfRule>
  </conditionalFormatting>
  <conditionalFormatting sqref="BU29:BW31">
    <cfRule type="expression" dxfId="13176" priority="177" stopIfTrue="1">
      <formula>OR(AND(WEEKDAY(BU29)=1,MONTH(BU29)&lt;&gt;MONTH(BA31)),AND(OR(BU29=祝色),MONTH(BU29)&lt;&gt;MONTH(BA31)))</formula>
    </cfRule>
    <cfRule type="expression" dxfId="13175" priority="178" stopIfTrue="1">
      <formula>MONTH(BU29)&lt;&gt;MONTH(BA31)</formula>
    </cfRule>
    <cfRule type="expression" dxfId="13174" priority="179" stopIfTrue="1">
      <formula>OR(BU29=祝色)</formula>
    </cfRule>
  </conditionalFormatting>
  <conditionalFormatting sqref="CA29:CC31">
    <cfRule type="expression" dxfId="13173" priority="180" stopIfTrue="1">
      <formula>OR(AND(WEEKDAY(CA29)=1,MONTH(CA29)&lt;&gt;MONTH(BA31)),AND(OR(CA29=祝色),MONTH(CA29)&lt;&gt;MONTH(BA31)))</formula>
    </cfRule>
    <cfRule type="expression" dxfId="13172" priority="181" stopIfTrue="1">
      <formula>MONTH(CA29)&lt;&gt;MONTH(BA31)</formula>
    </cfRule>
    <cfRule type="expression" dxfId="13171" priority="182" stopIfTrue="1">
      <formula>OR(CA29=祝色)</formula>
    </cfRule>
  </conditionalFormatting>
  <conditionalFormatting sqref="CG29:CI31">
    <cfRule type="expression" dxfId="13170" priority="183" stopIfTrue="1">
      <formula>OR(AND(WEEKDAY(CG29)=1,MONTH(CG29)&lt;&gt;MONTH(BA31)),AND(OR(CG29=祝色),MONTH(CG29)&lt;&gt;MONTH(BA31)))</formula>
    </cfRule>
    <cfRule type="expression" dxfId="13169" priority="184" stopIfTrue="1">
      <formula>MONTH(CG29)&lt;&gt;MONTH(BA31)</formula>
    </cfRule>
    <cfRule type="expression" dxfId="13168" priority="185" stopIfTrue="1">
      <formula>OR(CG29=祝色)</formula>
    </cfRule>
  </conditionalFormatting>
  <conditionalFormatting sqref="CM29:CO31">
    <cfRule type="expression" dxfId="13167" priority="186" stopIfTrue="1">
      <formula>OR(AND(WEEKDAY(CM29)=1,MONTH(CM29)&lt;&gt;MONTH(BA31)),AND(OR(CM29=祝色),MONTH(CM29)&lt;&gt;MONTH(BA31)))</formula>
    </cfRule>
    <cfRule type="expression" dxfId="13166" priority="187" stopIfTrue="1">
      <formula>MONTH(CM29)&lt;&gt;MONTH(BA31)</formula>
    </cfRule>
    <cfRule type="expression" dxfId="13165" priority="188" stopIfTrue="1">
      <formula>OR(CM29=祝色)</formula>
    </cfRule>
  </conditionalFormatting>
  <conditionalFormatting sqref="BI33:BK35">
    <cfRule type="expression" dxfId="13164" priority="169" stopIfTrue="1">
      <formula>OR(BI33=祝色)</formula>
    </cfRule>
  </conditionalFormatting>
  <conditionalFormatting sqref="BO33:BQ35">
    <cfRule type="expression" dxfId="13163" priority="168" stopIfTrue="1">
      <formula>OR(BO33=祝色)</formula>
    </cfRule>
  </conditionalFormatting>
  <conditionalFormatting sqref="CS33:CU35">
    <cfRule type="expression" dxfId="13162" priority="167" stopIfTrue="1">
      <formula>OR(CS33=祝色)</formula>
    </cfRule>
  </conditionalFormatting>
  <conditionalFormatting sqref="BU33:BW35">
    <cfRule type="expression" dxfId="13161" priority="166" stopIfTrue="1">
      <formula>OR(BU33=祝色)</formula>
    </cfRule>
  </conditionalFormatting>
  <conditionalFormatting sqref="CA33:CC35">
    <cfRule type="expression" dxfId="13160" priority="165" stopIfTrue="1">
      <formula>OR(CA33=祝色)</formula>
    </cfRule>
  </conditionalFormatting>
  <conditionalFormatting sqref="CG33:CI35">
    <cfRule type="expression" dxfId="13159" priority="164" stopIfTrue="1">
      <formula>OR(CG33=祝色)</formula>
    </cfRule>
  </conditionalFormatting>
  <conditionalFormatting sqref="CM33:CO35">
    <cfRule type="expression" dxfId="13158" priority="163" stopIfTrue="1">
      <formula>OR(CM33=祝色)</formula>
    </cfRule>
  </conditionalFormatting>
  <conditionalFormatting sqref="BI37:BK39">
    <cfRule type="expression" dxfId="13157" priority="162" stopIfTrue="1">
      <formula>OR(BI37=祝色)</formula>
    </cfRule>
  </conditionalFormatting>
  <conditionalFormatting sqref="BO37:BQ39">
    <cfRule type="expression" dxfId="13156" priority="161" stopIfTrue="1">
      <formula>OR(BO37=祝色)</formula>
    </cfRule>
  </conditionalFormatting>
  <conditionalFormatting sqref="CS37:CU39">
    <cfRule type="expression" dxfId="13155" priority="160" stopIfTrue="1">
      <formula>OR(CS37=祝色)</formula>
    </cfRule>
  </conditionalFormatting>
  <conditionalFormatting sqref="BU37:BW39">
    <cfRule type="expression" dxfId="13154" priority="159" stopIfTrue="1">
      <formula>OR(BU37=祝色)</formula>
    </cfRule>
  </conditionalFormatting>
  <conditionalFormatting sqref="CA37:CC39">
    <cfRule type="expression" dxfId="13153" priority="158" stopIfTrue="1">
      <formula>OR(CA37=祝色)</formula>
    </cfRule>
  </conditionalFormatting>
  <conditionalFormatting sqref="CG37:CI39">
    <cfRule type="expression" dxfId="13152" priority="157" stopIfTrue="1">
      <formula>OR(CG37=祝色)</formula>
    </cfRule>
  </conditionalFormatting>
  <conditionalFormatting sqref="CM37:CO39">
    <cfRule type="expression" dxfId="13151" priority="156" stopIfTrue="1">
      <formula>OR(CM37=祝色)</formula>
    </cfRule>
  </conditionalFormatting>
  <conditionalFormatting sqref="AS55:AU57">
    <cfRule type="expression" dxfId="13150" priority="137" stopIfTrue="1">
      <formula>OR(AS55=祝色)</formula>
    </cfRule>
  </conditionalFormatting>
  <conditionalFormatting sqref="I55:K57">
    <cfRule type="expression" dxfId="13149" priority="138" stopIfTrue="1">
      <formula>OR(AND(WEEKDAY(I55)=1,MONTH(I55)&lt;&gt;MONTH(A57)),AND(OR(I55=祝色),MONTH(I55)&lt;&gt;MONTH(A57)))</formula>
    </cfRule>
    <cfRule type="expression" dxfId="13148" priority="139" stopIfTrue="1">
      <formula>MONTH(I55)&lt;&gt;MONTH(A57)</formula>
    </cfRule>
    <cfRule type="expression" dxfId="13147" priority="140" stopIfTrue="1">
      <formula>OR(I55=祝色)</formula>
    </cfRule>
  </conditionalFormatting>
  <conditionalFormatting sqref="O55:Q57">
    <cfRule type="expression" dxfId="13146" priority="141" stopIfTrue="1">
      <formula>OR(AND(WEEKDAY(O55)=1,MONTH(O55)&lt;&gt;MONTH(A57)),AND(OR(O55=祝色),MONTH(O55)&lt;&gt;MONTH(A57)))</formula>
    </cfRule>
    <cfRule type="expression" dxfId="13145" priority="142" stopIfTrue="1">
      <formula>MONTH(O55)&lt;&gt;MONTH(A57)</formula>
    </cfRule>
    <cfRule type="expression" dxfId="13144" priority="143" stopIfTrue="1">
      <formula>OR(O55=祝色)</formula>
    </cfRule>
  </conditionalFormatting>
  <conditionalFormatting sqref="U55:W57">
    <cfRule type="expression" dxfId="13143" priority="144" stopIfTrue="1">
      <formula>OR(AND(WEEKDAY(U55)=1,MONTH(U55)&lt;&gt;MONTH(A57)),AND(OR(U55=祝色),MONTH(U55)&lt;&gt;MONTH(A57)))</formula>
    </cfRule>
    <cfRule type="expression" dxfId="13142" priority="145" stopIfTrue="1">
      <formula>MONTH(U55)&lt;&gt;MONTH(A57)</formula>
    </cfRule>
    <cfRule type="expression" dxfId="13141" priority="146" stopIfTrue="1">
      <formula>OR(U55=祝色)</formula>
    </cfRule>
  </conditionalFormatting>
  <conditionalFormatting sqref="AA55:AC57">
    <cfRule type="expression" dxfId="13140" priority="147" stopIfTrue="1">
      <formula>OR(AND(WEEKDAY(AA55)=1,MONTH(AA55)&lt;&gt;MONTH(A57)),AND(OR(AA55=祝色),MONTH(AA55)&lt;&gt;MONTH(A57)))</formula>
    </cfRule>
    <cfRule type="expression" dxfId="13139" priority="148" stopIfTrue="1">
      <formula>MONTH(AA55)&lt;&gt;MONTH(A57)</formula>
    </cfRule>
    <cfRule type="expression" dxfId="13138" priority="149" stopIfTrue="1">
      <formula>OR(AA55=祝色)</formula>
    </cfRule>
  </conditionalFormatting>
  <conditionalFormatting sqref="AG55:AI57">
    <cfRule type="expression" dxfId="13137" priority="150" stopIfTrue="1">
      <formula>OR(AND(WEEKDAY(AG55)=1,MONTH(AG55)&lt;&gt;MONTH(A57)),AND(OR(AG55=祝色),MONTH(AG55)&lt;&gt;MONTH(A57)))</formula>
    </cfRule>
    <cfRule type="expression" dxfId="13136" priority="151" stopIfTrue="1">
      <formula>MONTH(AG55)&lt;&gt;MONTH(A57)</formula>
    </cfRule>
    <cfRule type="expression" dxfId="13135" priority="152" stopIfTrue="1">
      <formula>OR(AG55=祝色)</formula>
    </cfRule>
  </conditionalFormatting>
  <conditionalFormatting sqref="AM55:AO57">
    <cfRule type="expression" dxfId="13134" priority="153" stopIfTrue="1">
      <formula>OR(AND(WEEKDAY(AM55)=1,MONTH(AM55)&lt;&gt;MONTH(A57)),AND(OR(AM55=祝色),MONTH(AM55)&lt;&gt;MONTH(A57)))</formula>
    </cfRule>
    <cfRule type="expression" dxfId="13133" priority="154" stopIfTrue="1">
      <formula>MONTH(AM55)&lt;&gt;MONTH(A57)</formula>
    </cfRule>
    <cfRule type="expression" dxfId="13132" priority="155" stopIfTrue="1">
      <formula>OR(AM55=祝色)</formula>
    </cfRule>
  </conditionalFormatting>
  <conditionalFormatting sqref="I59:K61">
    <cfRule type="expression" dxfId="13131" priority="136" stopIfTrue="1">
      <formula>OR(I59=祝色)</formula>
    </cfRule>
  </conditionalFormatting>
  <conditionalFormatting sqref="O59:Q61">
    <cfRule type="expression" dxfId="13130" priority="135" stopIfTrue="1">
      <formula>OR(O59=祝色)</formula>
    </cfRule>
  </conditionalFormatting>
  <conditionalFormatting sqref="AS59:AU61">
    <cfRule type="expression" dxfId="13129" priority="134" stopIfTrue="1">
      <formula>OR(AS59=祝色)</formula>
    </cfRule>
  </conditionalFormatting>
  <conditionalFormatting sqref="U59:W61">
    <cfRule type="expression" dxfId="13128" priority="133" stopIfTrue="1">
      <formula>OR(U59=祝色)</formula>
    </cfRule>
  </conditionalFormatting>
  <conditionalFormatting sqref="AA59:AC61">
    <cfRule type="expression" dxfId="13127" priority="132" stopIfTrue="1">
      <formula>OR(AA59=祝色)</formula>
    </cfRule>
  </conditionalFormatting>
  <conditionalFormatting sqref="AG59:AI61">
    <cfRule type="expression" dxfId="13126" priority="131" stopIfTrue="1">
      <formula>OR(AG59=祝色)</formula>
    </cfRule>
  </conditionalFormatting>
  <conditionalFormatting sqref="AM59:AO61">
    <cfRule type="expression" dxfId="13125" priority="130" stopIfTrue="1">
      <formula>OR(AM59=祝色)</formula>
    </cfRule>
  </conditionalFormatting>
  <conditionalFormatting sqref="I63:K65">
    <cfRule type="expression" dxfId="13124" priority="129" stopIfTrue="1">
      <formula>OR(I63=祝色)</formula>
    </cfRule>
  </conditionalFormatting>
  <conditionalFormatting sqref="O63:Q65">
    <cfRule type="expression" dxfId="13123" priority="128" stopIfTrue="1">
      <formula>OR(O63=祝色)</formula>
    </cfRule>
  </conditionalFormatting>
  <conditionalFormatting sqref="AS63:AU65">
    <cfRule type="expression" dxfId="13122" priority="127" stopIfTrue="1">
      <formula>OR(AS63=祝色)</formula>
    </cfRule>
  </conditionalFormatting>
  <conditionalFormatting sqref="U63:W65">
    <cfRule type="expression" dxfId="13121" priority="126" stopIfTrue="1">
      <formula>OR(U63=祝色)</formula>
    </cfRule>
  </conditionalFormatting>
  <conditionalFormatting sqref="AA63:AC65">
    <cfRule type="expression" dxfId="13120" priority="125" stopIfTrue="1">
      <formula>OR(AA63=祝色)</formula>
    </cfRule>
  </conditionalFormatting>
  <conditionalFormatting sqref="AG63:AI65">
    <cfRule type="expression" dxfId="13119" priority="124" stopIfTrue="1">
      <formula>OR(AG63=祝色)</formula>
    </cfRule>
  </conditionalFormatting>
  <conditionalFormatting sqref="AM63:AO65">
    <cfRule type="expression" dxfId="13118" priority="123" stopIfTrue="1">
      <formula>OR(AM63=祝色)</formula>
    </cfRule>
  </conditionalFormatting>
  <conditionalFormatting sqref="CS55:CU57">
    <cfRule type="expression" dxfId="13117" priority="104" stopIfTrue="1">
      <formula>OR(CS55=祝色)</formula>
    </cfRule>
  </conditionalFormatting>
  <conditionalFormatting sqref="BI55:BK57">
    <cfRule type="expression" dxfId="13116" priority="105" stopIfTrue="1">
      <formula>OR(AND(WEEKDAY(BI55)=1,MONTH(BI55)&lt;&gt;MONTH(BA57)),AND(OR(BI55=祝色),MONTH(BI55)&lt;&gt;MONTH(BA57)))</formula>
    </cfRule>
    <cfRule type="expression" dxfId="13115" priority="106" stopIfTrue="1">
      <formula>MONTH(BI55)&lt;&gt;MONTH(BA57)</formula>
    </cfRule>
    <cfRule type="expression" dxfId="13114" priority="107" stopIfTrue="1">
      <formula>OR(BI55=祝色)</formula>
    </cfRule>
  </conditionalFormatting>
  <conditionalFormatting sqref="BO55:BQ57">
    <cfRule type="expression" dxfId="13113" priority="108" stopIfTrue="1">
      <formula>OR(AND(WEEKDAY(BO55)=1,MONTH(BO55)&lt;&gt;MONTH(BA57)),AND(OR(BO55=祝色),MONTH(BO55)&lt;&gt;MONTH(BA57)))</formula>
    </cfRule>
    <cfRule type="expression" dxfId="13112" priority="109" stopIfTrue="1">
      <formula>MONTH(BO55)&lt;&gt;MONTH(BA57)</formula>
    </cfRule>
    <cfRule type="expression" dxfId="13111" priority="110" stopIfTrue="1">
      <formula>OR(BO55=祝色)</formula>
    </cfRule>
  </conditionalFormatting>
  <conditionalFormatting sqref="BU55:BW57">
    <cfRule type="expression" dxfId="13110" priority="111" stopIfTrue="1">
      <formula>OR(AND(WEEKDAY(BU55)=1,MONTH(BU55)&lt;&gt;MONTH(BA57)),AND(OR(BU55=祝色),MONTH(BU55)&lt;&gt;MONTH(BA57)))</formula>
    </cfRule>
    <cfRule type="expression" dxfId="13109" priority="112" stopIfTrue="1">
      <formula>MONTH(BU55)&lt;&gt;MONTH(BA57)</formula>
    </cfRule>
    <cfRule type="expression" dxfId="13108" priority="113" stopIfTrue="1">
      <formula>OR(BU55=祝色)</formula>
    </cfRule>
  </conditionalFormatting>
  <conditionalFormatting sqref="CA55:CC57">
    <cfRule type="expression" dxfId="13107" priority="114" stopIfTrue="1">
      <formula>OR(AND(WEEKDAY(CA55)=1,MONTH(CA55)&lt;&gt;MONTH(BA57)),AND(OR(CA55=祝色),MONTH(CA55)&lt;&gt;MONTH(BA57)))</formula>
    </cfRule>
    <cfRule type="expression" dxfId="13106" priority="115" stopIfTrue="1">
      <formula>MONTH(CA55)&lt;&gt;MONTH(BA57)</formula>
    </cfRule>
    <cfRule type="expression" dxfId="13105" priority="116" stopIfTrue="1">
      <formula>OR(CA55=祝色)</formula>
    </cfRule>
  </conditionalFormatting>
  <conditionalFormatting sqref="CG55:CI57">
    <cfRule type="expression" dxfId="13104" priority="117" stopIfTrue="1">
      <formula>OR(AND(WEEKDAY(CG55)=1,MONTH(CG55)&lt;&gt;MONTH(BA57)),AND(OR(CG55=祝色),MONTH(CG55)&lt;&gt;MONTH(BA57)))</formula>
    </cfRule>
    <cfRule type="expression" dxfId="13103" priority="118" stopIfTrue="1">
      <formula>MONTH(CG55)&lt;&gt;MONTH(BA57)</formula>
    </cfRule>
    <cfRule type="expression" dxfId="13102" priority="119" stopIfTrue="1">
      <formula>OR(CG55=祝色)</formula>
    </cfRule>
  </conditionalFormatting>
  <conditionalFormatting sqref="CM55:CO57">
    <cfRule type="expression" dxfId="13101" priority="120" stopIfTrue="1">
      <formula>OR(AND(WEEKDAY(CM55)=1,MONTH(CM55)&lt;&gt;MONTH(BA57)),AND(OR(CM55=祝色),MONTH(CM55)&lt;&gt;MONTH(BA57)))</formula>
    </cfRule>
    <cfRule type="expression" dxfId="13100" priority="121" stopIfTrue="1">
      <formula>MONTH(CM55)&lt;&gt;MONTH(BA57)</formula>
    </cfRule>
    <cfRule type="expression" dxfId="13099" priority="122" stopIfTrue="1">
      <formula>OR(CM55=祝色)</formula>
    </cfRule>
  </conditionalFormatting>
  <conditionalFormatting sqref="BI59:BK61">
    <cfRule type="expression" dxfId="13098" priority="103" stopIfTrue="1">
      <formula>OR(BI59=祝色)</formula>
    </cfRule>
  </conditionalFormatting>
  <conditionalFormatting sqref="BO59:BQ61">
    <cfRule type="expression" dxfId="13097" priority="102" stopIfTrue="1">
      <formula>OR(BO59=祝色)</formula>
    </cfRule>
  </conditionalFormatting>
  <conditionalFormatting sqref="CS59:CU61">
    <cfRule type="expression" dxfId="13096" priority="101" stopIfTrue="1">
      <formula>OR(CS59=祝色)</formula>
    </cfRule>
  </conditionalFormatting>
  <conditionalFormatting sqref="BU59:BW61">
    <cfRule type="expression" dxfId="13095" priority="100" stopIfTrue="1">
      <formula>OR(BU59=祝色)</formula>
    </cfRule>
  </conditionalFormatting>
  <conditionalFormatting sqref="CA59:CC61">
    <cfRule type="expression" dxfId="13094" priority="99" stopIfTrue="1">
      <formula>OR(CA59=祝色)</formula>
    </cfRule>
  </conditionalFormatting>
  <conditionalFormatting sqref="CG59:CI61">
    <cfRule type="expression" dxfId="13093" priority="98" stopIfTrue="1">
      <formula>OR(CG59=祝色)</formula>
    </cfRule>
  </conditionalFormatting>
  <conditionalFormatting sqref="CM59:CO61">
    <cfRule type="expression" dxfId="13092" priority="97" stopIfTrue="1">
      <formula>OR(CM59=祝色)</formula>
    </cfRule>
  </conditionalFormatting>
  <conditionalFormatting sqref="BI63:BK65">
    <cfRule type="expression" dxfId="13091" priority="96" stopIfTrue="1">
      <formula>OR(BI63=祝色)</formula>
    </cfRule>
  </conditionalFormatting>
  <conditionalFormatting sqref="BO63:BQ65">
    <cfRule type="expression" dxfId="13090" priority="95" stopIfTrue="1">
      <formula>OR(BO63=祝色)</formula>
    </cfRule>
  </conditionalFormatting>
  <conditionalFormatting sqref="CS63:CU65">
    <cfRule type="expression" dxfId="13089" priority="94" stopIfTrue="1">
      <formula>OR(CS63=祝色)</formula>
    </cfRule>
  </conditionalFormatting>
  <conditionalFormatting sqref="BU63:BW65">
    <cfRule type="expression" dxfId="13088" priority="93" stopIfTrue="1">
      <formula>OR(BU63=祝色)</formula>
    </cfRule>
  </conditionalFormatting>
  <conditionalFormatting sqref="CA63:CC65">
    <cfRule type="expression" dxfId="13087" priority="92" stopIfTrue="1">
      <formula>OR(CA63=祝色)</formula>
    </cfRule>
  </conditionalFormatting>
  <conditionalFormatting sqref="CG63:CI65">
    <cfRule type="expression" dxfId="13086" priority="91" stopIfTrue="1">
      <formula>OR(CG63=祝色)</formula>
    </cfRule>
  </conditionalFormatting>
  <conditionalFormatting sqref="CM63:CO65">
    <cfRule type="expression" dxfId="13085" priority="90" stopIfTrue="1">
      <formula>OR(CM63=祝色)</formula>
    </cfRule>
  </conditionalFormatting>
  <conditionalFormatting sqref="BI16:BK18">
    <cfRule type="expression" dxfId="13084" priority="89" stopIfTrue="1">
      <formula>OR(BI16=祝色)</formula>
    </cfRule>
  </conditionalFormatting>
  <conditionalFormatting sqref="BO16:BQ18">
    <cfRule type="expression" dxfId="13083" priority="88" stopIfTrue="1">
      <formula>OR(BO16=祝色)</formula>
    </cfRule>
  </conditionalFormatting>
  <conditionalFormatting sqref="CS16:CU18">
    <cfRule type="expression" dxfId="13082" priority="87" stopIfTrue="1">
      <formula>OR(CS16=祝色)</formula>
    </cfRule>
  </conditionalFormatting>
  <conditionalFormatting sqref="BU16:BW18">
    <cfRule type="expression" dxfId="13081" priority="86" stopIfTrue="1">
      <formula>OR(BU16=祝色)</formula>
    </cfRule>
  </conditionalFormatting>
  <conditionalFormatting sqref="CA16:CC18">
    <cfRule type="expression" dxfId="13080" priority="85" stopIfTrue="1">
      <formula>OR(CA16=祝色)</formula>
    </cfRule>
  </conditionalFormatting>
  <conditionalFormatting sqref="CG16:CI18">
    <cfRule type="expression" dxfId="13079" priority="84" stopIfTrue="1">
      <formula>OR(CG16=祝色)</formula>
    </cfRule>
  </conditionalFormatting>
  <conditionalFormatting sqref="CM16:CO18">
    <cfRule type="expression" dxfId="13078" priority="83" stopIfTrue="1">
      <formula>OR(CM16=祝色)</formula>
    </cfRule>
  </conditionalFormatting>
  <conditionalFormatting sqref="I42:K44">
    <cfRule type="expression" dxfId="13077" priority="82" stopIfTrue="1">
      <formula>OR(I42=祝色)</formula>
    </cfRule>
  </conditionalFormatting>
  <conditionalFormatting sqref="O42:Q44">
    <cfRule type="expression" dxfId="13076" priority="81" stopIfTrue="1">
      <formula>OR(O42=祝色)</formula>
    </cfRule>
  </conditionalFormatting>
  <conditionalFormatting sqref="AS42:AU44">
    <cfRule type="expression" dxfId="13075" priority="80" stopIfTrue="1">
      <formula>OR(AS42=祝色)</formula>
    </cfRule>
  </conditionalFormatting>
  <conditionalFormatting sqref="U42:W44">
    <cfRule type="expression" dxfId="13074" priority="79" stopIfTrue="1">
      <formula>OR(U42=祝色)</formula>
    </cfRule>
  </conditionalFormatting>
  <conditionalFormatting sqref="AA42:AC44">
    <cfRule type="expression" dxfId="13073" priority="78" stopIfTrue="1">
      <formula>OR(AA42=祝色)</formula>
    </cfRule>
  </conditionalFormatting>
  <conditionalFormatting sqref="AG42:AI44">
    <cfRule type="expression" dxfId="13072" priority="77" stopIfTrue="1">
      <formula>OR(AG42=祝色)</formula>
    </cfRule>
  </conditionalFormatting>
  <conditionalFormatting sqref="AM42:AO44">
    <cfRule type="expression" dxfId="13071" priority="76" stopIfTrue="1">
      <formula>OR(AM42=祝色)</formula>
    </cfRule>
  </conditionalFormatting>
  <conditionalFormatting sqref="BI42:BK44">
    <cfRule type="expression" dxfId="13070" priority="75" stopIfTrue="1">
      <formula>OR(BI42=祝色)</formula>
    </cfRule>
  </conditionalFormatting>
  <conditionalFormatting sqref="BO42:BQ44">
    <cfRule type="expression" dxfId="13069" priority="74" stopIfTrue="1">
      <formula>OR(BO42=祝色)</formula>
    </cfRule>
  </conditionalFormatting>
  <conditionalFormatting sqref="CS42:CU44">
    <cfRule type="expression" dxfId="13068" priority="73" stopIfTrue="1">
      <formula>OR(CS42=祝色)</formula>
    </cfRule>
  </conditionalFormatting>
  <conditionalFormatting sqref="BU42:BW44">
    <cfRule type="expression" dxfId="13067" priority="72" stopIfTrue="1">
      <formula>OR(BU42=祝色)</formula>
    </cfRule>
  </conditionalFormatting>
  <conditionalFormatting sqref="CA42:CC44">
    <cfRule type="expression" dxfId="13066" priority="71" stopIfTrue="1">
      <formula>OR(CA42=祝色)</formula>
    </cfRule>
  </conditionalFormatting>
  <conditionalFormatting sqref="CG42:CI44">
    <cfRule type="expression" dxfId="13065" priority="70" stopIfTrue="1">
      <formula>OR(CG42=祝色)</formula>
    </cfRule>
  </conditionalFormatting>
  <conditionalFormatting sqref="CM42:CO44">
    <cfRule type="expression" dxfId="13064" priority="69" stopIfTrue="1">
      <formula>OR(CM42=祝色)</formula>
    </cfRule>
  </conditionalFormatting>
  <conditionalFormatting sqref="I68:K70">
    <cfRule type="expression" dxfId="13063" priority="68" stopIfTrue="1">
      <formula>OR(I68=祝色)</formula>
    </cfRule>
  </conditionalFormatting>
  <conditionalFormatting sqref="O68:Q70">
    <cfRule type="expression" dxfId="13062" priority="67" stopIfTrue="1">
      <formula>OR(O68=祝色)</formula>
    </cfRule>
  </conditionalFormatting>
  <conditionalFormatting sqref="AS68:AU70">
    <cfRule type="expression" dxfId="13061" priority="66" stopIfTrue="1">
      <formula>OR(AS68=祝色)</formula>
    </cfRule>
  </conditionalFormatting>
  <conditionalFormatting sqref="U68:W70">
    <cfRule type="expression" dxfId="13060" priority="65" stopIfTrue="1">
      <formula>OR(U68=祝色)</formula>
    </cfRule>
  </conditionalFormatting>
  <conditionalFormatting sqref="AA68:AC70">
    <cfRule type="expression" dxfId="13059" priority="64" stopIfTrue="1">
      <formula>OR(AA68=祝色)</formula>
    </cfRule>
  </conditionalFormatting>
  <conditionalFormatting sqref="AG68:AI70">
    <cfRule type="expression" dxfId="13058" priority="63" stopIfTrue="1">
      <formula>OR(AG68=祝色)</formula>
    </cfRule>
  </conditionalFormatting>
  <conditionalFormatting sqref="AM68:AO70">
    <cfRule type="expression" dxfId="13057" priority="62" stopIfTrue="1">
      <formula>OR(AM68=祝色)</formula>
    </cfRule>
  </conditionalFormatting>
  <conditionalFormatting sqref="BI68:BK70">
    <cfRule type="expression" dxfId="13056" priority="61" stopIfTrue="1">
      <formula>OR(BI68=祝色)</formula>
    </cfRule>
  </conditionalFormatting>
  <conditionalFormatting sqref="BO68:BQ70">
    <cfRule type="expression" dxfId="13055" priority="60" stopIfTrue="1">
      <formula>OR(BO68=祝色)</formula>
    </cfRule>
  </conditionalFormatting>
  <conditionalFormatting sqref="CS68:CU70">
    <cfRule type="expression" dxfId="13054" priority="59" stopIfTrue="1">
      <formula>OR(CS68=祝色)</formula>
    </cfRule>
  </conditionalFormatting>
  <conditionalFormatting sqref="BU68:BW70">
    <cfRule type="expression" dxfId="13053" priority="58" stopIfTrue="1">
      <formula>OR(BU68=祝色)</formula>
    </cfRule>
  </conditionalFormatting>
  <conditionalFormatting sqref="CA68:CC70">
    <cfRule type="expression" dxfId="13052" priority="57" stopIfTrue="1">
      <formula>OR(CA68=祝色)</formula>
    </cfRule>
  </conditionalFormatting>
  <conditionalFormatting sqref="CG68:CI70">
    <cfRule type="expression" dxfId="13051" priority="56" stopIfTrue="1">
      <formula>OR(CG68=祝色)</formula>
    </cfRule>
  </conditionalFormatting>
  <conditionalFormatting sqref="CM68:CO70">
    <cfRule type="expression" dxfId="13050" priority="55" stopIfTrue="1">
      <formula>OR(CM68=祝色)</formula>
    </cfRule>
  </conditionalFormatting>
  <conditionalFormatting sqref="I20">
    <cfRule type="expression" dxfId="13049" priority="54" stopIfTrue="1">
      <formula>OR(I20=祝色)</formula>
    </cfRule>
  </conditionalFormatting>
  <conditionalFormatting sqref="O20">
    <cfRule type="expression" dxfId="13048" priority="53" stopIfTrue="1">
      <formula>OR(O20=祝色)</formula>
    </cfRule>
  </conditionalFormatting>
  <conditionalFormatting sqref="U20">
    <cfRule type="expression" dxfId="13047" priority="52" stopIfTrue="1">
      <formula>OR(U20=祝色)</formula>
    </cfRule>
  </conditionalFormatting>
  <conditionalFormatting sqref="AA20">
    <cfRule type="expression" dxfId="13046" priority="51" stopIfTrue="1">
      <formula>OR(AA20=祝色)</formula>
    </cfRule>
  </conditionalFormatting>
  <conditionalFormatting sqref="AG20">
    <cfRule type="expression" dxfId="13045" priority="50" stopIfTrue="1">
      <formula>OR(AG20=祝色)</formula>
    </cfRule>
  </conditionalFormatting>
  <conditionalFormatting sqref="AM20">
    <cfRule type="expression" dxfId="13044" priority="49" stopIfTrue="1">
      <formula>OR(AM20=祝色)</formula>
    </cfRule>
  </conditionalFormatting>
  <conditionalFormatting sqref="AS20">
    <cfRule type="expression" dxfId="13043" priority="48" stopIfTrue="1">
      <formula>OR(AS20=祝色)</formula>
    </cfRule>
  </conditionalFormatting>
  <conditionalFormatting sqref="I24">
    <cfRule type="expression" dxfId="13042" priority="47" stopIfTrue="1">
      <formula>OR(I24=祝色)</formula>
    </cfRule>
  </conditionalFormatting>
  <conditionalFormatting sqref="O24">
    <cfRule type="expression" dxfId="13041" priority="46" stopIfTrue="1">
      <formula>OR(O24=祝色)</formula>
    </cfRule>
  </conditionalFormatting>
  <conditionalFormatting sqref="BI20">
    <cfRule type="expression" dxfId="13040" priority="45" stopIfTrue="1">
      <formula>OR(BI20=祝色)</formula>
    </cfRule>
  </conditionalFormatting>
  <conditionalFormatting sqref="BO20">
    <cfRule type="expression" dxfId="13039" priority="44" stopIfTrue="1">
      <formula>OR(BO20=祝色)</formula>
    </cfRule>
  </conditionalFormatting>
  <conditionalFormatting sqref="BU20">
    <cfRule type="expression" dxfId="13038" priority="43" stopIfTrue="1">
      <formula>OR(BU20=祝色)</formula>
    </cfRule>
  </conditionalFormatting>
  <conditionalFormatting sqref="CA20">
    <cfRule type="expression" dxfId="13037" priority="42" stopIfTrue="1">
      <formula>OR(CA20=祝色)</formula>
    </cfRule>
  </conditionalFormatting>
  <conditionalFormatting sqref="CG20">
    <cfRule type="expression" dxfId="13036" priority="41" stopIfTrue="1">
      <formula>OR(CG20=祝色)</formula>
    </cfRule>
  </conditionalFormatting>
  <conditionalFormatting sqref="CM20">
    <cfRule type="expression" dxfId="13035" priority="40" stopIfTrue="1">
      <formula>OR(CM20=祝色)</formula>
    </cfRule>
  </conditionalFormatting>
  <conditionalFormatting sqref="CS20">
    <cfRule type="expression" dxfId="13034" priority="39" stopIfTrue="1">
      <formula>OR(CS20=祝色)</formula>
    </cfRule>
  </conditionalFormatting>
  <conditionalFormatting sqref="BI24">
    <cfRule type="expression" dxfId="13033" priority="38" stopIfTrue="1">
      <formula>OR(BI24=祝色)</formula>
    </cfRule>
  </conditionalFormatting>
  <conditionalFormatting sqref="BO24">
    <cfRule type="expression" dxfId="13032" priority="37" stopIfTrue="1">
      <formula>OR(BO24=祝色)</formula>
    </cfRule>
  </conditionalFormatting>
  <conditionalFormatting sqref="I46">
    <cfRule type="expression" dxfId="13031" priority="36" stopIfTrue="1">
      <formula>OR(I46=祝色)</formula>
    </cfRule>
  </conditionalFormatting>
  <conditionalFormatting sqref="O46">
    <cfRule type="expression" dxfId="13030" priority="35" stopIfTrue="1">
      <formula>OR(O46=祝色)</formula>
    </cfRule>
  </conditionalFormatting>
  <conditionalFormatting sqref="U46">
    <cfRule type="expression" dxfId="13029" priority="34" stopIfTrue="1">
      <formula>OR(U46=祝色)</formula>
    </cfRule>
  </conditionalFormatting>
  <conditionalFormatting sqref="AA46">
    <cfRule type="expression" dxfId="13028" priority="33" stopIfTrue="1">
      <formula>OR(AA46=祝色)</formula>
    </cfRule>
  </conditionalFormatting>
  <conditionalFormatting sqref="AG46">
    <cfRule type="expression" dxfId="13027" priority="32" stopIfTrue="1">
      <formula>OR(AG46=祝色)</formula>
    </cfRule>
  </conditionalFormatting>
  <conditionalFormatting sqref="AM46">
    <cfRule type="expression" dxfId="13026" priority="31" stopIfTrue="1">
      <formula>OR(AM46=祝色)</formula>
    </cfRule>
  </conditionalFormatting>
  <conditionalFormatting sqref="AS46">
    <cfRule type="expression" dxfId="13025" priority="30" stopIfTrue="1">
      <formula>OR(AS46=祝色)</formula>
    </cfRule>
  </conditionalFormatting>
  <conditionalFormatting sqref="I50">
    <cfRule type="expression" dxfId="13024" priority="29" stopIfTrue="1">
      <formula>OR(I50=祝色)</formula>
    </cfRule>
  </conditionalFormatting>
  <conditionalFormatting sqref="O50">
    <cfRule type="expression" dxfId="13023" priority="28" stopIfTrue="1">
      <formula>OR(O50=祝色)</formula>
    </cfRule>
  </conditionalFormatting>
  <conditionalFormatting sqref="BI46">
    <cfRule type="expression" dxfId="13022" priority="27" stopIfTrue="1">
      <formula>OR(BI46=祝色)</formula>
    </cfRule>
  </conditionalFormatting>
  <conditionalFormatting sqref="BO46">
    <cfRule type="expression" dxfId="13021" priority="26" stopIfTrue="1">
      <formula>OR(BO46=祝色)</formula>
    </cfRule>
  </conditionalFormatting>
  <conditionalFormatting sqref="BU46">
    <cfRule type="expression" dxfId="13020" priority="25" stopIfTrue="1">
      <formula>OR(BU46=祝色)</formula>
    </cfRule>
  </conditionalFormatting>
  <conditionalFormatting sqref="CA46">
    <cfRule type="expression" dxfId="13019" priority="24" stopIfTrue="1">
      <formula>OR(CA46=祝色)</formula>
    </cfRule>
  </conditionalFormatting>
  <conditionalFormatting sqref="CG46">
    <cfRule type="expression" dxfId="13018" priority="23" stopIfTrue="1">
      <formula>OR(CG46=祝色)</formula>
    </cfRule>
  </conditionalFormatting>
  <conditionalFormatting sqref="CM46">
    <cfRule type="expression" dxfId="13017" priority="22" stopIfTrue="1">
      <formula>OR(CM46=祝色)</formula>
    </cfRule>
  </conditionalFormatting>
  <conditionalFormatting sqref="CS46">
    <cfRule type="expression" dxfId="13016" priority="21" stopIfTrue="1">
      <formula>OR(CS46=祝色)</formula>
    </cfRule>
  </conditionalFormatting>
  <conditionalFormatting sqref="BI50">
    <cfRule type="expression" dxfId="13015" priority="20" stopIfTrue="1">
      <formula>OR(BI50=祝色)</formula>
    </cfRule>
  </conditionalFormatting>
  <conditionalFormatting sqref="BO50">
    <cfRule type="expression" dxfId="13014" priority="19" stopIfTrue="1">
      <formula>OR(BO50=祝色)</formula>
    </cfRule>
  </conditionalFormatting>
  <conditionalFormatting sqref="I72">
    <cfRule type="expression" dxfId="13013" priority="18" stopIfTrue="1">
      <formula>OR(I72=祝色)</formula>
    </cfRule>
  </conditionalFormatting>
  <conditionalFormatting sqref="O72">
    <cfRule type="expression" dxfId="13012" priority="17" stopIfTrue="1">
      <formula>OR(O72=祝色)</formula>
    </cfRule>
  </conditionalFormatting>
  <conditionalFormatting sqref="U72">
    <cfRule type="expression" dxfId="13011" priority="16" stopIfTrue="1">
      <formula>OR(U72=祝色)</formula>
    </cfRule>
  </conditionalFormatting>
  <conditionalFormatting sqref="AA72">
    <cfRule type="expression" dxfId="13010" priority="15" stopIfTrue="1">
      <formula>OR(AA72=祝色)</formula>
    </cfRule>
  </conditionalFormatting>
  <conditionalFormatting sqref="AG72">
    <cfRule type="expression" dxfId="13009" priority="14" stopIfTrue="1">
      <formula>OR(AG72=祝色)</formula>
    </cfRule>
  </conditionalFormatting>
  <conditionalFormatting sqref="AM72">
    <cfRule type="expression" dxfId="13008" priority="13" stopIfTrue="1">
      <formula>OR(AM72=祝色)</formula>
    </cfRule>
  </conditionalFormatting>
  <conditionalFormatting sqref="AS72">
    <cfRule type="expression" dxfId="13007" priority="12" stopIfTrue="1">
      <formula>OR(AS72=祝色)</formula>
    </cfRule>
  </conditionalFormatting>
  <conditionalFormatting sqref="I76">
    <cfRule type="expression" dxfId="13006" priority="11" stopIfTrue="1">
      <formula>OR(I76=祝色)</formula>
    </cfRule>
  </conditionalFormatting>
  <conditionalFormatting sqref="O76">
    <cfRule type="expression" dxfId="13005" priority="10" stopIfTrue="1">
      <formula>OR(O76=祝色)</formula>
    </cfRule>
  </conditionalFormatting>
  <conditionalFormatting sqref="BI72">
    <cfRule type="expression" dxfId="13004" priority="9" stopIfTrue="1">
      <formula>OR(BI72=祝色)</formula>
    </cfRule>
  </conditionalFormatting>
  <conditionalFormatting sqref="BO72">
    <cfRule type="expression" dxfId="13003" priority="8" stopIfTrue="1">
      <formula>OR(BO72=祝色)</formula>
    </cfRule>
  </conditionalFormatting>
  <conditionalFormatting sqref="BU72">
    <cfRule type="expression" dxfId="13002" priority="7" stopIfTrue="1">
      <formula>OR(BU72=祝色)</formula>
    </cfRule>
  </conditionalFormatting>
  <conditionalFormatting sqref="CA72">
    <cfRule type="expression" dxfId="13001" priority="6" stopIfTrue="1">
      <formula>OR(CA72=祝色)</formula>
    </cfRule>
  </conditionalFormatting>
  <conditionalFormatting sqref="CG72">
    <cfRule type="expression" dxfId="13000" priority="5" stopIfTrue="1">
      <formula>OR(CG72=祝色)</formula>
    </cfRule>
  </conditionalFormatting>
  <conditionalFormatting sqref="CM72">
    <cfRule type="expression" dxfId="12999" priority="4" stopIfTrue="1">
      <formula>OR(CM72=祝色)</formula>
    </cfRule>
  </conditionalFormatting>
  <conditionalFormatting sqref="CS72">
    <cfRule type="expression" dxfId="12998" priority="3" stopIfTrue="1">
      <formula>OR(CS72=祝色)</formula>
    </cfRule>
  </conditionalFormatting>
  <conditionalFormatting sqref="BI76">
    <cfRule type="expression" dxfId="12997" priority="2" stopIfTrue="1">
      <formula>OR(BI76=祝色)</formula>
    </cfRule>
  </conditionalFormatting>
  <conditionalFormatting sqref="BO76">
    <cfRule type="expression" dxfId="12996" priority="1" stopIfTrue="1">
      <formula>OR(BO76=祝色)</formula>
    </cfRule>
  </conditionalFormatting>
  <printOptions horizontalCentered="1"/>
  <pageMargins left="0" right="0" top="0" bottom="0" header="0.51181102362204722" footer="0.51181102362204722"/>
  <pageSetup paperSize="8" scale="49" orientation="portrait" r:id="rId1"/>
  <headerFooter alignWithMargins="0"/>
  <drawing r:id="rId2"/>
  <legacyDrawing r:id="rId3"/>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A1:CX104"/>
  <sheetViews>
    <sheetView zoomScale="50" zoomScaleNormal="50" workbookViewId="0">
      <selection activeCell="AY3" sqref="AY3"/>
    </sheetView>
  </sheetViews>
  <sheetFormatPr defaultRowHeight="13.5" x14ac:dyDescent="0.15"/>
  <cols>
    <col min="1" max="3" width="2.5" customWidth="1"/>
    <col min="4" max="4" width="2.625" customWidth="1"/>
    <col min="5" max="6" width="1.375" customWidth="1"/>
    <col min="7" max="7" width="1.125" customWidth="1"/>
    <col min="8" max="8" width="0.875" customWidth="1"/>
    <col min="9" max="10" width="3.125" customWidth="1"/>
    <col min="11" max="14" width="3" customWidth="1"/>
    <col min="15" max="16" width="3.125" customWidth="1"/>
    <col min="17" max="20" width="3" customWidth="1"/>
    <col min="21" max="22" width="3.125" customWidth="1"/>
    <col min="23" max="26" width="3" customWidth="1"/>
    <col min="27" max="28" width="3.125" customWidth="1"/>
    <col min="29" max="32" width="3" customWidth="1"/>
    <col min="33" max="34" width="3.125" customWidth="1"/>
    <col min="35" max="38" width="3" customWidth="1"/>
    <col min="39" max="40" width="3.125" customWidth="1"/>
    <col min="41" max="44" width="3" customWidth="1"/>
    <col min="45" max="46" width="3.125" customWidth="1"/>
    <col min="47" max="50" width="3" customWidth="1"/>
    <col min="51" max="52" width="6.25" customWidth="1"/>
    <col min="53" max="55" width="2.5" customWidth="1"/>
    <col min="56" max="56" width="2.625" customWidth="1"/>
    <col min="57" max="58" width="1.375" customWidth="1"/>
    <col min="59" max="59" width="1.125" customWidth="1"/>
    <col min="60" max="60" width="0.875" customWidth="1"/>
    <col min="61" max="62" width="3.125" customWidth="1"/>
    <col min="63" max="66" width="3" customWidth="1"/>
    <col min="67" max="68" width="3.125" customWidth="1"/>
    <col min="69" max="72" width="3" customWidth="1"/>
    <col min="73" max="74" width="3.125" customWidth="1"/>
    <col min="75" max="78" width="3" customWidth="1"/>
    <col min="79" max="80" width="3.125" customWidth="1"/>
    <col min="81" max="84" width="3" customWidth="1"/>
    <col min="85" max="86" width="3.125" customWidth="1"/>
    <col min="87" max="90" width="3" customWidth="1"/>
    <col min="91" max="92" width="3.125" customWidth="1"/>
    <col min="93" max="96" width="3" customWidth="1"/>
    <col min="97" max="98" width="3.125" customWidth="1"/>
    <col min="99" max="102" width="3" customWidth="1"/>
  </cols>
  <sheetData>
    <row r="1" spans="1:102" ht="3" customHeight="1" x14ac:dyDescent="0.15"/>
    <row r="2" spans="1:102" ht="21.75" customHeight="1" x14ac:dyDescent="0.15">
      <c r="A2" s="1125">
        <f>A5</f>
        <v>46204</v>
      </c>
      <c r="B2" s="1126"/>
      <c r="C2" s="1126"/>
      <c r="D2" s="1126"/>
      <c r="E2" s="1126"/>
      <c r="F2" s="1126"/>
      <c r="G2" s="1126"/>
      <c r="H2" s="1127"/>
      <c r="I2" s="1094" t="s">
        <v>24</v>
      </c>
      <c r="J2" s="1095"/>
      <c r="K2" s="1095"/>
      <c r="L2" s="1096" t="s">
        <v>516</v>
      </c>
      <c r="M2" s="1096"/>
      <c r="N2" s="165"/>
      <c r="O2" s="1088" t="s">
        <v>56</v>
      </c>
      <c r="P2" s="1089"/>
      <c r="Q2" s="1089"/>
      <c r="R2" s="1090" t="s">
        <v>519</v>
      </c>
      <c r="S2" s="1090"/>
      <c r="T2" s="166"/>
      <c r="U2" s="1122" t="s">
        <v>53</v>
      </c>
      <c r="V2" s="1123"/>
      <c r="W2" s="1123"/>
      <c r="X2" s="1124" t="s">
        <v>517</v>
      </c>
      <c r="Y2" s="1124"/>
      <c r="Z2" s="167"/>
      <c r="AA2" s="1088" t="s">
        <v>57</v>
      </c>
      <c r="AB2" s="1089"/>
      <c r="AC2" s="1089"/>
      <c r="AD2" s="1090" t="s">
        <v>520</v>
      </c>
      <c r="AE2" s="1090"/>
      <c r="AF2" s="166"/>
      <c r="AG2" s="1122" t="s">
        <v>58</v>
      </c>
      <c r="AH2" s="1123"/>
      <c r="AI2" s="1123"/>
      <c r="AJ2" s="1124" t="s">
        <v>518</v>
      </c>
      <c r="AK2" s="1124"/>
      <c r="AL2" s="167"/>
      <c r="AM2" s="1088" t="s">
        <v>59</v>
      </c>
      <c r="AN2" s="1089"/>
      <c r="AO2" s="1089"/>
      <c r="AP2" s="1090" t="s">
        <v>521</v>
      </c>
      <c r="AQ2" s="1090"/>
      <c r="AR2" s="166"/>
      <c r="AS2" s="1091" t="s">
        <v>62</v>
      </c>
      <c r="AT2" s="1092"/>
      <c r="AU2" s="1092"/>
      <c r="AV2" s="1093" t="s">
        <v>522</v>
      </c>
      <c r="AW2" s="1093"/>
      <c r="AX2" s="168"/>
      <c r="BA2" s="1125">
        <f>BA5</f>
        <v>46296</v>
      </c>
      <c r="BB2" s="1126"/>
      <c r="BC2" s="1126"/>
      <c r="BD2" s="1126"/>
      <c r="BE2" s="1126"/>
      <c r="BF2" s="1126"/>
      <c r="BG2" s="1126"/>
      <c r="BH2" s="1127"/>
      <c r="BI2" s="1094" t="s">
        <v>24</v>
      </c>
      <c r="BJ2" s="1095"/>
      <c r="BK2" s="1095"/>
      <c r="BL2" s="1096" t="s">
        <v>508</v>
      </c>
      <c r="BM2" s="1096"/>
      <c r="BN2" s="165"/>
      <c r="BO2" s="1088" t="s">
        <v>56</v>
      </c>
      <c r="BP2" s="1089"/>
      <c r="BQ2" s="1089"/>
      <c r="BR2" s="1090" t="s">
        <v>523</v>
      </c>
      <c r="BS2" s="1090"/>
      <c r="BT2" s="166"/>
      <c r="BU2" s="1122" t="s">
        <v>53</v>
      </c>
      <c r="BV2" s="1123"/>
      <c r="BW2" s="1123"/>
      <c r="BX2" s="1124" t="s">
        <v>524</v>
      </c>
      <c r="BY2" s="1124"/>
      <c r="BZ2" s="167"/>
      <c r="CA2" s="1088" t="s">
        <v>57</v>
      </c>
      <c r="CB2" s="1089"/>
      <c r="CC2" s="1089"/>
      <c r="CD2" s="1090" t="s">
        <v>511</v>
      </c>
      <c r="CE2" s="1090"/>
      <c r="CF2" s="166"/>
      <c r="CG2" s="1122" t="s">
        <v>58</v>
      </c>
      <c r="CH2" s="1123"/>
      <c r="CI2" s="1123"/>
      <c r="CJ2" s="1124" t="s">
        <v>525</v>
      </c>
      <c r="CK2" s="1124"/>
      <c r="CL2" s="167"/>
      <c r="CM2" s="1088" t="s">
        <v>59</v>
      </c>
      <c r="CN2" s="1089"/>
      <c r="CO2" s="1089"/>
      <c r="CP2" s="1090" t="s">
        <v>526</v>
      </c>
      <c r="CQ2" s="1090"/>
      <c r="CR2" s="166"/>
      <c r="CS2" s="1091" t="s">
        <v>62</v>
      </c>
      <c r="CT2" s="1092"/>
      <c r="CU2" s="1092"/>
      <c r="CV2" s="1093" t="s">
        <v>522</v>
      </c>
      <c r="CW2" s="1093"/>
      <c r="CX2" s="168"/>
    </row>
    <row r="3" spans="1:102" ht="23.25" customHeight="1" x14ac:dyDescent="0.15">
      <c r="A3" s="1128"/>
      <c r="B3" s="1129"/>
      <c r="C3" s="1129"/>
      <c r="D3" s="1129"/>
      <c r="E3" s="1129"/>
      <c r="F3" s="1129"/>
      <c r="G3" s="1129"/>
      <c r="H3" s="1130"/>
      <c r="I3" s="1083">
        <f>IF(WEEKDAY(A5)=1,A5,(IF(WEEKDAY(A5)=2,A5-1,(IF(WEEKDAY(A5)=3,A5-2,(IF(WEEKDAY(A5)=4,A5-3,(IF(WEEKDAY(A5)=5,A5-4,IF(WEEKDAY(A5)=6,A5-5,A5-6))))))))))</f>
        <v>46201</v>
      </c>
      <c r="J3" s="1084"/>
      <c r="K3" s="1084"/>
      <c r="O3" s="1051">
        <f>I3+1</f>
        <v>46202</v>
      </c>
      <c r="P3" s="1052"/>
      <c r="Q3" s="1052"/>
      <c r="U3" s="1051">
        <f>O3+1</f>
        <v>46203</v>
      </c>
      <c r="V3" s="1052"/>
      <c r="W3" s="1052"/>
      <c r="X3" s="119"/>
      <c r="Y3" s="21"/>
      <c r="Z3" s="22"/>
      <c r="AA3" s="1051">
        <f>U3+1</f>
        <v>46204</v>
      </c>
      <c r="AB3" s="1052"/>
      <c r="AC3" s="1052"/>
      <c r="AD3" s="119"/>
      <c r="AE3" s="21"/>
      <c r="AF3" s="22"/>
      <c r="AG3" s="1051">
        <f>AA3+1</f>
        <v>46205</v>
      </c>
      <c r="AH3" s="1052"/>
      <c r="AI3" s="1052"/>
      <c r="AJ3" s="119"/>
      <c r="AK3" s="21"/>
      <c r="AL3" s="22"/>
      <c r="AM3" s="1051">
        <f>AG3+1</f>
        <v>46206</v>
      </c>
      <c r="AN3" s="1052"/>
      <c r="AO3" s="1052"/>
      <c r="AP3" s="119"/>
      <c r="AQ3" s="21"/>
      <c r="AR3" s="22"/>
      <c r="AS3" s="1107">
        <f>AM3+1</f>
        <v>46207</v>
      </c>
      <c r="AT3" s="1108"/>
      <c r="AU3" s="1108"/>
      <c r="AV3" s="120"/>
      <c r="AW3" s="21"/>
      <c r="AX3" s="22"/>
      <c r="BA3" s="1128"/>
      <c r="BB3" s="1129"/>
      <c r="BC3" s="1129"/>
      <c r="BD3" s="1129"/>
      <c r="BE3" s="1129"/>
      <c r="BF3" s="1129"/>
      <c r="BG3" s="1129"/>
      <c r="BH3" s="1130"/>
      <c r="BI3" s="1083">
        <f>IF(WEEKDAY(BA5)=1,BA5,(IF(WEEKDAY(BA5)=2,BA5-1,(IF(WEEKDAY(BA5)=3,BA5-2,(IF(WEEKDAY(BA5)=4,BA5-3,(IF(WEEKDAY(BA5)=5,BA5-4,IF(WEEKDAY(BA5)=6,BA5-5,BA5-6))))))))))</f>
        <v>46292</v>
      </c>
      <c r="BJ3" s="1084"/>
      <c r="BK3" s="1084"/>
      <c r="BO3" s="1051">
        <f>BI3+1</f>
        <v>46293</v>
      </c>
      <c r="BP3" s="1052"/>
      <c r="BQ3" s="1052"/>
      <c r="BU3" s="1051">
        <f>BO3+1</f>
        <v>46294</v>
      </c>
      <c r="BV3" s="1052"/>
      <c r="BW3" s="1052"/>
      <c r="BX3" s="119"/>
      <c r="BY3" s="21"/>
      <c r="BZ3" s="22"/>
      <c r="CA3" s="1051">
        <f>BU3+1</f>
        <v>46295</v>
      </c>
      <c r="CB3" s="1052"/>
      <c r="CC3" s="1052"/>
      <c r="CD3" s="119"/>
      <c r="CE3" s="21"/>
      <c r="CF3" s="22"/>
      <c r="CG3" s="1051">
        <f>CA3+1</f>
        <v>46296</v>
      </c>
      <c r="CH3" s="1052"/>
      <c r="CI3" s="1052"/>
      <c r="CJ3" s="119"/>
      <c r="CK3" s="21"/>
      <c r="CL3" s="22"/>
      <c r="CM3" s="1051">
        <f>CG3+1</f>
        <v>46297</v>
      </c>
      <c r="CN3" s="1052"/>
      <c r="CO3" s="1052"/>
      <c r="CP3" s="119"/>
      <c r="CQ3" s="21"/>
      <c r="CR3" s="22"/>
      <c r="CS3" s="1107">
        <f>CM3+1</f>
        <v>46298</v>
      </c>
      <c r="CT3" s="1108"/>
      <c r="CU3" s="1108"/>
      <c r="CV3" s="120"/>
      <c r="CW3" s="21"/>
      <c r="CX3" s="22"/>
    </row>
    <row r="4" spans="1:102" ht="23.25" customHeight="1" x14ac:dyDescent="0.15">
      <c r="A4" s="1128"/>
      <c r="B4" s="1129"/>
      <c r="C4" s="1129"/>
      <c r="D4" s="1129"/>
      <c r="E4" s="1129"/>
      <c r="F4" s="1129"/>
      <c r="G4" s="1129"/>
      <c r="H4" s="1130"/>
      <c r="I4" s="1083"/>
      <c r="J4" s="1084"/>
      <c r="K4" s="1084"/>
      <c r="O4" s="1053"/>
      <c r="P4" s="1054"/>
      <c r="Q4" s="1054"/>
      <c r="U4" s="1053"/>
      <c r="V4" s="1054"/>
      <c r="W4" s="1054"/>
      <c r="X4" s="121"/>
      <c r="Z4" s="17"/>
      <c r="AA4" s="1053"/>
      <c r="AB4" s="1054"/>
      <c r="AC4" s="1054"/>
      <c r="AD4" s="121"/>
      <c r="AF4" s="17"/>
      <c r="AG4" s="1053"/>
      <c r="AH4" s="1054"/>
      <c r="AI4" s="1054"/>
      <c r="AJ4" s="121"/>
      <c r="AL4" s="17"/>
      <c r="AM4" s="1053"/>
      <c r="AN4" s="1054"/>
      <c r="AO4" s="1054"/>
      <c r="AP4" s="121"/>
      <c r="AR4" s="17"/>
      <c r="AS4" s="1109"/>
      <c r="AT4" s="1110"/>
      <c r="AU4" s="1110"/>
      <c r="AV4" s="122"/>
      <c r="AX4" s="17"/>
      <c r="BA4" s="1128"/>
      <c r="BB4" s="1129"/>
      <c r="BC4" s="1129"/>
      <c r="BD4" s="1129"/>
      <c r="BE4" s="1129"/>
      <c r="BF4" s="1129"/>
      <c r="BG4" s="1129"/>
      <c r="BH4" s="1130"/>
      <c r="BI4" s="1083"/>
      <c r="BJ4" s="1084"/>
      <c r="BK4" s="1084"/>
      <c r="BO4" s="1053"/>
      <c r="BP4" s="1054"/>
      <c r="BQ4" s="1054"/>
      <c r="BU4" s="1053"/>
      <c r="BV4" s="1054"/>
      <c r="BW4" s="1054"/>
      <c r="BX4" s="121"/>
      <c r="BZ4" s="17"/>
      <c r="CA4" s="1053"/>
      <c r="CB4" s="1054"/>
      <c r="CC4" s="1054"/>
      <c r="CD4" s="121"/>
      <c r="CF4" s="17"/>
      <c r="CG4" s="1053"/>
      <c r="CH4" s="1054"/>
      <c r="CI4" s="1054"/>
      <c r="CJ4" s="121"/>
      <c r="CL4" s="17"/>
      <c r="CM4" s="1053"/>
      <c r="CN4" s="1054"/>
      <c r="CO4" s="1054"/>
      <c r="CP4" s="121"/>
      <c r="CR4" s="17"/>
      <c r="CS4" s="1109"/>
      <c r="CT4" s="1110"/>
      <c r="CU4" s="1110"/>
      <c r="CV4" s="122"/>
      <c r="CX4" s="17"/>
    </row>
    <row r="5" spans="1:102" ht="23.25" customHeight="1" x14ac:dyDescent="0.15">
      <c r="A5" s="1105">
        <v>46204</v>
      </c>
      <c r="B5" s="476"/>
      <c r="C5" s="476"/>
      <c r="D5" s="476"/>
      <c r="E5" s="476"/>
      <c r="F5" s="476"/>
      <c r="G5" s="476"/>
      <c r="H5" s="1106"/>
      <c r="I5" s="1083"/>
      <c r="J5" s="1084"/>
      <c r="K5" s="1084"/>
      <c r="O5" s="1053"/>
      <c r="P5" s="1054"/>
      <c r="Q5" s="1054"/>
      <c r="U5" s="1053"/>
      <c r="V5" s="1054"/>
      <c r="W5" s="1054"/>
      <c r="X5" s="121"/>
      <c r="Z5" s="17"/>
      <c r="AA5" s="1053"/>
      <c r="AB5" s="1054"/>
      <c r="AC5" s="1054"/>
      <c r="AD5" s="121"/>
      <c r="AF5" s="17"/>
      <c r="AG5" s="1053"/>
      <c r="AH5" s="1054"/>
      <c r="AI5" s="1054"/>
      <c r="AJ5" s="121"/>
      <c r="AL5" s="17"/>
      <c r="AM5" s="1053"/>
      <c r="AN5" s="1054"/>
      <c r="AO5" s="1054"/>
      <c r="AP5" s="121"/>
      <c r="AR5" s="17"/>
      <c r="AS5" s="1109"/>
      <c r="AT5" s="1110"/>
      <c r="AU5" s="1110"/>
      <c r="AV5" s="122"/>
      <c r="AX5" s="17"/>
      <c r="BA5" s="1105">
        <f>IF(MONTH(A57)=12,DATE(YEAR(A57)+1,1,1),DATE(YEAR(A57),MONTH(A57)+1,1))</f>
        <v>46296</v>
      </c>
      <c r="BB5" s="476"/>
      <c r="BC5" s="476"/>
      <c r="BD5" s="476"/>
      <c r="BE5" s="476"/>
      <c r="BF5" s="476"/>
      <c r="BG5" s="476"/>
      <c r="BH5" s="1106"/>
      <c r="BI5" s="1083"/>
      <c r="BJ5" s="1084"/>
      <c r="BK5" s="1084"/>
      <c r="BO5" s="1053"/>
      <c r="BP5" s="1054"/>
      <c r="BQ5" s="1054"/>
      <c r="BU5" s="1053"/>
      <c r="BV5" s="1054"/>
      <c r="BW5" s="1054"/>
      <c r="BX5" s="121"/>
      <c r="BZ5" s="17"/>
      <c r="CA5" s="1053"/>
      <c r="CB5" s="1054"/>
      <c r="CC5" s="1054"/>
      <c r="CD5" s="121"/>
      <c r="CF5" s="17"/>
      <c r="CG5" s="1053"/>
      <c r="CH5" s="1054"/>
      <c r="CI5" s="1054"/>
      <c r="CJ5" s="121"/>
      <c r="CL5" s="17"/>
      <c r="CM5" s="1053"/>
      <c r="CN5" s="1054"/>
      <c r="CO5" s="1054"/>
      <c r="CP5" s="121"/>
      <c r="CR5" s="17"/>
      <c r="CS5" s="1109"/>
      <c r="CT5" s="1110"/>
      <c r="CU5" s="1110"/>
      <c r="CV5" s="122"/>
      <c r="CX5" s="17"/>
    </row>
    <row r="6" spans="1:102" ht="19.5" customHeight="1" x14ac:dyDescent="0.15">
      <c r="A6" s="1105"/>
      <c r="B6" s="476"/>
      <c r="C6" s="476"/>
      <c r="D6" s="476"/>
      <c r="E6" s="476"/>
      <c r="F6" s="476"/>
      <c r="G6" s="476"/>
      <c r="H6" s="1106"/>
      <c r="O6" s="23"/>
      <c r="U6" s="18"/>
      <c r="V6" s="19"/>
      <c r="W6" s="19"/>
      <c r="X6" s="19"/>
      <c r="Y6" s="19"/>
      <c r="Z6" s="20"/>
      <c r="AA6" s="18"/>
      <c r="AB6" s="19"/>
      <c r="AC6" s="19"/>
      <c r="AD6" s="19"/>
      <c r="AE6" s="19"/>
      <c r="AF6" s="20"/>
      <c r="AG6" s="18"/>
      <c r="AH6" s="19"/>
      <c r="AI6" s="19"/>
      <c r="AJ6" s="19"/>
      <c r="AK6" s="19"/>
      <c r="AL6" s="20"/>
      <c r="AM6" s="18"/>
      <c r="AN6" s="19"/>
      <c r="AO6" s="19"/>
      <c r="AP6" s="19"/>
      <c r="AQ6" s="19"/>
      <c r="AR6" s="20"/>
      <c r="AS6" s="18"/>
      <c r="AT6" s="19"/>
      <c r="AU6" s="19"/>
      <c r="AV6" s="19"/>
      <c r="AW6" s="19"/>
      <c r="AX6" s="20"/>
      <c r="BA6" s="1105"/>
      <c r="BB6" s="476"/>
      <c r="BC6" s="476"/>
      <c r="BD6" s="476"/>
      <c r="BE6" s="476"/>
      <c r="BF6" s="476"/>
      <c r="BG6" s="476"/>
      <c r="BH6" s="1106"/>
      <c r="BO6" s="23"/>
      <c r="BU6" s="18"/>
      <c r="BV6" s="19"/>
      <c r="BW6" s="19"/>
      <c r="BX6" s="19"/>
      <c r="BY6" s="19"/>
      <c r="BZ6" s="20"/>
      <c r="CA6" s="18"/>
      <c r="CB6" s="19"/>
      <c r="CC6" s="19"/>
      <c r="CD6" s="19"/>
      <c r="CE6" s="19"/>
      <c r="CF6" s="20"/>
      <c r="CG6" s="18"/>
      <c r="CH6" s="19"/>
      <c r="CI6" s="19"/>
      <c r="CJ6" s="19"/>
      <c r="CK6" s="19"/>
      <c r="CL6" s="20"/>
      <c r="CM6" s="18"/>
      <c r="CN6" s="19"/>
      <c r="CO6" s="19"/>
      <c r="CP6" s="19"/>
      <c r="CQ6" s="19"/>
      <c r="CR6" s="20"/>
      <c r="CS6" s="18"/>
      <c r="CT6" s="19"/>
      <c r="CU6" s="19"/>
      <c r="CV6" s="19"/>
      <c r="CW6" s="19"/>
      <c r="CX6" s="20"/>
    </row>
    <row r="7" spans="1:102" ht="23.25" customHeight="1" x14ac:dyDescent="0.15">
      <c r="A7" s="1103" t="str">
        <f>IF(A5&gt;=43586,"令和"&amp;IF(YEAR(A5)-2018=1,"元",YEAR(A5)-2018)&amp;"年","平成"&amp;(YEAR(A5)-1988)&amp;"年")</f>
        <v>令和8年</v>
      </c>
      <c r="B7" s="489"/>
      <c r="C7" s="489"/>
      <c r="D7" s="489"/>
      <c r="E7" s="489"/>
      <c r="F7" s="489"/>
      <c r="G7" s="489"/>
      <c r="H7" s="1104"/>
      <c r="I7" s="1081">
        <f>AS3+1</f>
        <v>46208</v>
      </c>
      <c r="J7" s="1082"/>
      <c r="K7" s="1082"/>
      <c r="L7" s="123"/>
      <c r="M7" s="21"/>
      <c r="N7" s="22"/>
      <c r="O7" s="1051">
        <f>I7+1</f>
        <v>46209</v>
      </c>
      <c r="P7" s="1052"/>
      <c r="Q7" s="1052"/>
      <c r="R7" s="119"/>
      <c r="S7" s="21"/>
      <c r="T7" s="22"/>
      <c r="U7" s="1051">
        <f>O7+1</f>
        <v>46210</v>
      </c>
      <c r="V7" s="1052"/>
      <c r="W7" s="1052"/>
      <c r="X7" s="119"/>
      <c r="Y7" s="21"/>
      <c r="Z7" s="22"/>
      <c r="AA7" s="1051">
        <f>U7+1</f>
        <v>46211</v>
      </c>
      <c r="AB7" s="1052"/>
      <c r="AC7" s="1052"/>
      <c r="AD7" s="119"/>
      <c r="AE7" s="21"/>
      <c r="AF7" s="22"/>
      <c r="AG7" s="1051">
        <f>AA7+1</f>
        <v>46212</v>
      </c>
      <c r="AH7" s="1052"/>
      <c r="AI7" s="1052"/>
      <c r="AJ7" s="119"/>
      <c r="AK7" s="21"/>
      <c r="AL7" s="22"/>
      <c r="AM7" s="1051">
        <f>AG7+1</f>
        <v>46213</v>
      </c>
      <c r="AN7" s="1052"/>
      <c r="AO7" s="1052"/>
      <c r="AP7" s="119"/>
      <c r="AQ7" s="21"/>
      <c r="AR7" s="22"/>
      <c r="AS7" s="1057">
        <f>AM7+1</f>
        <v>46214</v>
      </c>
      <c r="AT7" s="1058"/>
      <c r="AU7" s="1058"/>
      <c r="AV7" s="119"/>
      <c r="AW7" s="21"/>
      <c r="AX7" s="22"/>
      <c r="BA7" s="1103" t="str">
        <f>IF(BA5&gt;=43586,"令和"&amp;IF(YEAR(BA5)-2018=1,"元",YEAR(BA5)-2018)&amp;"年","平成"&amp;(YEAR(BA5)-1988)&amp;"年")</f>
        <v>令和8年</v>
      </c>
      <c r="BB7" s="489"/>
      <c r="BC7" s="489"/>
      <c r="BD7" s="489"/>
      <c r="BE7" s="489"/>
      <c r="BF7" s="489"/>
      <c r="BG7" s="489"/>
      <c r="BH7" s="1104"/>
      <c r="BI7" s="1081">
        <f>CS3+1</f>
        <v>46299</v>
      </c>
      <c r="BJ7" s="1082"/>
      <c r="BK7" s="1082"/>
      <c r="BL7" s="123"/>
      <c r="BM7" s="21"/>
      <c r="BN7" s="22"/>
      <c r="BO7" s="1051">
        <f>BI7+1</f>
        <v>46300</v>
      </c>
      <c r="BP7" s="1052"/>
      <c r="BQ7" s="1052"/>
      <c r="BR7" s="119"/>
      <c r="BS7" s="21"/>
      <c r="BT7" s="22"/>
      <c r="BU7" s="1051">
        <f>BO7+1</f>
        <v>46301</v>
      </c>
      <c r="BV7" s="1052"/>
      <c r="BW7" s="1052"/>
      <c r="BX7" s="119"/>
      <c r="BY7" s="21"/>
      <c r="BZ7" s="22"/>
      <c r="CA7" s="1051">
        <f>BU7+1</f>
        <v>46302</v>
      </c>
      <c r="CB7" s="1052"/>
      <c r="CC7" s="1052"/>
      <c r="CD7" s="119"/>
      <c r="CE7" s="21"/>
      <c r="CF7" s="22"/>
      <c r="CG7" s="1051">
        <f>CA7+1</f>
        <v>46303</v>
      </c>
      <c r="CH7" s="1052"/>
      <c r="CI7" s="1052"/>
      <c r="CJ7" s="119"/>
      <c r="CK7" s="21"/>
      <c r="CL7" s="22"/>
      <c r="CM7" s="1051">
        <f>CG7+1</f>
        <v>46304</v>
      </c>
      <c r="CN7" s="1052"/>
      <c r="CO7" s="1052"/>
      <c r="CP7" s="119"/>
      <c r="CQ7" s="21"/>
      <c r="CR7" s="22"/>
      <c r="CS7" s="1057">
        <f>CM7+1</f>
        <v>46305</v>
      </c>
      <c r="CT7" s="1058"/>
      <c r="CU7" s="1058"/>
      <c r="CV7" s="119"/>
      <c r="CW7" s="21"/>
      <c r="CX7" s="22"/>
    </row>
    <row r="8" spans="1:102" ht="23.25" customHeight="1" x14ac:dyDescent="0.15">
      <c r="A8" s="1103"/>
      <c r="B8" s="489"/>
      <c r="C8" s="489"/>
      <c r="D8" s="489"/>
      <c r="E8" s="489"/>
      <c r="F8" s="489"/>
      <c r="G8" s="489"/>
      <c r="H8" s="1104"/>
      <c r="I8" s="1083"/>
      <c r="J8" s="1084"/>
      <c r="K8" s="1084"/>
      <c r="L8" s="124"/>
      <c r="N8" s="17"/>
      <c r="O8" s="1053"/>
      <c r="P8" s="1054"/>
      <c r="Q8" s="1054"/>
      <c r="R8" s="121"/>
      <c r="T8" s="17"/>
      <c r="U8" s="1053"/>
      <c r="V8" s="1054"/>
      <c r="W8" s="1054"/>
      <c r="X8" s="121"/>
      <c r="Z8" s="17"/>
      <c r="AA8" s="1053"/>
      <c r="AB8" s="1054"/>
      <c r="AC8" s="1054"/>
      <c r="AD8" s="121"/>
      <c r="AF8" s="17"/>
      <c r="AG8" s="1053"/>
      <c r="AH8" s="1054"/>
      <c r="AI8" s="1054"/>
      <c r="AJ8" s="121"/>
      <c r="AL8" s="17"/>
      <c r="AM8" s="1053"/>
      <c r="AN8" s="1054"/>
      <c r="AO8" s="1054"/>
      <c r="AP8" s="121"/>
      <c r="AR8" s="17"/>
      <c r="AS8" s="1057"/>
      <c r="AT8" s="1058"/>
      <c r="AU8" s="1058"/>
      <c r="AV8" s="121"/>
      <c r="AX8" s="17"/>
      <c r="BA8" s="1103"/>
      <c r="BB8" s="489"/>
      <c r="BC8" s="489"/>
      <c r="BD8" s="489"/>
      <c r="BE8" s="489"/>
      <c r="BF8" s="489"/>
      <c r="BG8" s="489"/>
      <c r="BH8" s="1104"/>
      <c r="BI8" s="1083"/>
      <c r="BJ8" s="1084"/>
      <c r="BK8" s="1084"/>
      <c r="BL8" s="124"/>
      <c r="BN8" s="17"/>
      <c r="BO8" s="1053"/>
      <c r="BP8" s="1054"/>
      <c r="BQ8" s="1054"/>
      <c r="BR8" s="121"/>
      <c r="BT8" s="17"/>
      <c r="BU8" s="1053"/>
      <c r="BV8" s="1054"/>
      <c r="BW8" s="1054"/>
      <c r="BX8" s="121"/>
      <c r="BZ8" s="17"/>
      <c r="CA8" s="1053"/>
      <c r="CB8" s="1054"/>
      <c r="CC8" s="1054"/>
      <c r="CD8" s="121"/>
      <c r="CF8" s="17"/>
      <c r="CG8" s="1053"/>
      <c r="CH8" s="1054"/>
      <c r="CI8" s="1054"/>
      <c r="CJ8" s="121"/>
      <c r="CL8" s="17"/>
      <c r="CM8" s="1053"/>
      <c r="CN8" s="1054"/>
      <c r="CO8" s="1054"/>
      <c r="CP8" s="121"/>
      <c r="CR8" s="17"/>
      <c r="CS8" s="1057"/>
      <c r="CT8" s="1058"/>
      <c r="CU8" s="1058"/>
      <c r="CV8" s="121"/>
      <c r="CX8" s="17"/>
    </row>
    <row r="9" spans="1:102" ht="23.25" customHeight="1" x14ac:dyDescent="0.15">
      <c r="A9" s="28"/>
      <c r="B9" s="21"/>
      <c r="C9" s="21"/>
      <c r="D9" s="21"/>
      <c r="E9" s="21"/>
      <c r="F9" s="21"/>
      <c r="G9" s="21"/>
      <c r="H9" s="22"/>
      <c r="I9" s="1083"/>
      <c r="J9" s="1084"/>
      <c r="K9" s="1084"/>
      <c r="L9" s="124"/>
      <c r="N9" s="17"/>
      <c r="O9" s="1053"/>
      <c r="P9" s="1054"/>
      <c r="Q9" s="1054"/>
      <c r="R9" s="121"/>
      <c r="T9" s="17"/>
      <c r="U9" s="1053"/>
      <c r="V9" s="1054"/>
      <c r="W9" s="1054"/>
      <c r="X9" s="121"/>
      <c r="Z9" s="17"/>
      <c r="AA9" s="1053"/>
      <c r="AB9" s="1054"/>
      <c r="AC9" s="1054"/>
      <c r="AD9" s="121"/>
      <c r="AF9" s="17"/>
      <c r="AG9" s="1053"/>
      <c r="AH9" s="1054"/>
      <c r="AI9" s="1054"/>
      <c r="AJ9" s="121"/>
      <c r="AL9" s="17"/>
      <c r="AM9" s="1053"/>
      <c r="AN9" s="1054"/>
      <c r="AO9" s="1054"/>
      <c r="AP9" s="121"/>
      <c r="AR9" s="17"/>
      <c r="AS9" s="1057"/>
      <c r="AT9" s="1058"/>
      <c r="AU9" s="1058"/>
      <c r="AV9" s="121"/>
      <c r="AX9" s="17"/>
      <c r="BA9" s="28"/>
      <c r="BB9" s="21"/>
      <c r="BC9" s="21"/>
      <c r="BD9" s="21"/>
      <c r="BE9" s="21"/>
      <c r="BF9" s="21"/>
      <c r="BG9" s="21"/>
      <c r="BH9" s="22"/>
      <c r="BI9" s="1083"/>
      <c r="BJ9" s="1084"/>
      <c r="BK9" s="1084"/>
      <c r="BL9" s="124"/>
      <c r="BN9" s="17"/>
      <c r="BO9" s="1053"/>
      <c r="BP9" s="1054"/>
      <c r="BQ9" s="1054"/>
      <c r="BR9" s="121"/>
      <c r="BT9" s="17"/>
      <c r="BU9" s="1053"/>
      <c r="BV9" s="1054"/>
      <c r="BW9" s="1054"/>
      <c r="BX9" s="121"/>
      <c r="BZ9" s="17"/>
      <c r="CA9" s="1053"/>
      <c r="CB9" s="1054"/>
      <c r="CC9" s="1054"/>
      <c r="CD9" s="121"/>
      <c r="CF9" s="17"/>
      <c r="CG9" s="1053"/>
      <c r="CH9" s="1054"/>
      <c r="CI9" s="1054"/>
      <c r="CJ9" s="121"/>
      <c r="CL9" s="17"/>
      <c r="CM9" s="1053"/>
      <c r="CN9" s="1054"/>
      <c r="CO9" s="1054"/>
      <c r="CP9" s="121"/>
      <c r="CR9" s="17"/>
      <c r="CS9" s="1057"/>
      <c r="CT9" s="1058"/>
      <c r="CU9" s="1058"/>
      <c r="CV9" s="121"/>
      <c r="CX9" s="17"/>
    </row>
    <row r="10" spans="1:102" ht="22.5" customHeight="1" x14ac:dyDescent="0.15">
      <c r="A10" s="23"/>
      <c r="H10" s="17"/>
      <c r="I10" s="18"/>
      <c r="J10" s="19"/>
      <c r="K10" s="19"/>
      <c r="L10" s="19"/>
      <c r="M10" s="19"/>
      <c r="N10" s="20"/>
      <c r="O10" s="18"/>
      <c r="P10" s="19"/>
      <c r="Q10" s="19"/>
      <c r="R10" s="19"/>
      <c r="S10" s="19"/>
      <c r="T10" s="20"/>
      <c r="U10" s="18"/>
      <c r="V10" s="19"/>
      <c r="W10" s="19"/>
      <c r="X10" s="19"/>
      <c r="Y10" s="19"/>
      <c r="Z10" s="20"/>
      <c r="AA10" s="18"/>
      <c r="AB10" s="19"/>
      <c r="AC10" s="19"/>
      <c r="AD10" s="19"/>
      <c r="AE10" s="19"/>
      <c r="AF10" s="20"/>
      <c r="AG10" s="18"/>
      <c r="AH10" s="19"/>
      <c r="AI10" s="19"/>
      <c r="AJ10" s="19"/>
      <c r="AK10" s="19"/>
      <c r="AL10" s="20"/>
      <c r="AM10" s="18"/>
      <c r="AN10" s="19"/>
      <c r="AO10" s="19"/>
      <c r="AP10" s="19"/>
      <c r="AQ10" s="19"/>
      <c r="AR10" s="20"/>
      <c r="AS10" s="18"/>
      <c r="AT10" s="19"/>
      <c r="AU10" s="19"/>
      <c r="AV10" s="19"/>
      <c r="AW10" s="19"/>
      <c r="AX10" s="20"/>
      <c r="BA10" s="23"/>
      <c r="BH10" s="17"/>
      <c r="BI10" s="18"/>
      <c r="BJ10" s="19"/>
      <c r="BK10" s="19"/>
      <c r="BL10" s="19"/>
      <c r="BM10" s="19"/>
      <c r="BN10" s="20"/>
      <c r="BO10" s="18"/>
      <c r="BP10" s="19"/>
      <c r="BQ10" s="19"/>
      <c r="BR10" s="19"/>
      <c r="BS10" s="19"/>
      <c r="BT10" s="20"/>
      <c r="BU10" s="18"/>
      <c r="BV10" s="19"/>
      <c r="BW10" s="19"/>
      <c r="BX10" s="19"/>
      <c r="BY10" s="19"/>
      <c r="BZ10" s="20"/>
      <c r="CA10" s="18"/>
      <c r="CB10" s="19"/>
      <c r="CC10" s="19"/>
      <c r="CD10" s="19"/>
      <c r="CE10" s="19"/>
      <c r="CF10" s="20"/>
      <c r="CG10" s="18"/>
      <c r="CH10" s="19"/>
      <c r="CI10" s="19"/>
      <c r="CJ10" s="19"/>
      <c r="CK10" s="19"/>
      <c r="CL10" s="20"/>
      <c r="CM10" s="18"/>
      <c r="CN10" s="19"/>
      <c r="CO10" s="19"/>
      <c r="CP10" s="19"/>
      <c r="CQ10" s="19"/>
      <c r="CR10" s="20"/>
      <c r="CS10" s="18"/>
      <c r="CT10" s="19"/>
      <c r="CU10" s="19"/>
      <c r="CV10" s="19"/>
      <c r="CW10" s="19"/>
      <c r="CX10" s="20"/>
    </row>
    <row r="11" spans="1:102" ht="23.25" customHeight="1" x14ac:dyDescent="0.15">
      <c r="A11" s="23"/>
      <c r="H11" s="17"/>
      <c r="I11" s="1081">
        <f>AS7+1</f>
        <v>46215</v>
      </c>
      <c r="J11" s="1082"/>
      <c r="K11" s="1082"/>
      <c r="L11" s="123"/>
      <c r="M11" s="21"/>
      <c r="N11" s="22"/>
      <c r="O11" s="1051">
        <f>I11+1</f>
        <v>46216</v>
      </c>
      <c r="P11" s="1052"/>
      <c r="Q11" s="1052"/>
      <c r="R11" s="119"/>
      <c r="S11" s="21"/>
      <c r="T11" s="22"/>
      <c r="U11" s="1051">
        <f>O11+1</f>
        <v>46217</v>
      </c>
      <c r="V11" s="1052"/>
      <c r="W11" s="1052"/>
      <c r="X11" s="119"/>
      <c r="Y11" s="21"/>
      <c r="Z11" s="22"/>
      <c r="AA11" s="1051">
        <f>U11+1</f>
        <v>46218</v>
      </c>
      <c r="AB11" s="1052"/>
      <c r="AC11" s="1052"/>
      <c r="AD11" s="119"/>
      <c r="AE11" s="21"/>
      <c r="AF11" s="22"/>
      <c r="AG11" s="1051">
        <f>AA11+1</f>
        <v>46219</v>
      </c>
      <c r="AH11" s="1052"/>
      <c r="AI11" s="1052"/>
      <c r="AJ11" s="119"/>
      <c r="AK11" s="21"/>
      <c r="AL11" s="22"/>
      <c r="AM11" s="1051">
        <f>AG11+1</f>
        <v>46220</v>
      </c>
      <c r="AN11" s="1052"/>
      <c r="AO11" s="1052"/>
      <c r="AP11" s="119"/>
      <c r="AQ11" s="21"/>
      <c r="AR11" s="22"/>
      <c r="AS11" s="1057">
        <f>AM11+1</f>
        <v>46221</v>
      </c>
      <c r="AT11" s="1058"/>
      <c r="AU11" s="1058"/>
      <c r="AV11" s="119"/>
      <c r="AW11" s="21"/>
      <c r="AX11" s="22"/>
      <c r="BA11" s="23"/>
      <c r="BH11" s="17"/>
      <c r="BI11" s="1081">
        <f>CS7+1</f>
        <v>46306</v>
      </c>
      <c r="BJ11" s="1082"/>
      <c r="BK11" s="1082"/>
      <c r="BL11" s="123"/>
      <c r="BM11" s="21"/>
      <c r="BN11" s="22"/>
      <c r="BO11" s="1051">
        <f>BI11+1</f>
        <v>46307</v>
      </c>
      <c r="BP11" s="1052"/>
      <c r="BQ11" s="1052"/>
      <c r="BR11" s="119"/>
      <c r="BS11" s="21"/>
      <c r="BT11" s="22"/>
      <c r="BU11" s="1051">
        <f>BO11+1</f>
        <v>46308</v>
      </c>
      <c r="BV11" s="1052"/>
      <c r="BW11" s="1052"/>
      <c r="BX11" s="119"/>
      <c r="BY11" s="21"/>
      <c r="BZ11" s="22"/>
      <c r="CA11" s="1051">
        <f>BU11+1</f>
        <v>46309</v>
      </c>
      <c r="CB11" s="1052"/>
      <c r="CC11" s="1052"/>
      <c r="CD11" s="119"/>
      <c r="CE11" s="21"/>
      <c r="CF11" s="22"/>
      <c r="CG11" s="1051">
        <f>CA11+1</f>
        <v>46310</v>
      </c>
      <c r="CH11" s="1052"/>
      <c r="CI11" s="1052"/>
      <c r="CJ11" s="119"/>
      <c r="CK11" s="21"/>
      <c r="CL11" s="22"/>
      <c r="CM11" s="1051">
        <f>CG11+1</f>
        <v>46311</v>
      </c>
      <c r="CN11" s="1052"/>
      <c r="CO11" s="1052"/>
      <c r="CP11" s="119"/>
      <c r="CQ11" s="21"/>
      <c r="CR11" s="22"/>
      <c r="CS11" s="1057">
        <f>CM11+1</f>
        <v>46312</v>
      </c>
      <c r="CT11" s="1058"/>
      <c r="CU11" s="1058"/>
      <c r="CV11" s="119"/>
      <c r="CW11" s="21"/>
      <c r="CX11" s="22"/>
    </row>
    <row r="12" spans="1:102" ht="23.25" customHeight="1" x14ac:dyDescent="0.15">
      <c r="A12" s="23"/>
      <c r="H12" s="17"/>
      <c r="I12" s="1083"/>
      <c r="J12" s="1084"/>
      <c r="K12" s="1084"/>
      <c r="L12" s="124"/>
      <c r="N12" s="17"/>
      <c r="O12" s="1053"/>
      <c r="P12" s="1054"/>
      <c r="Q12" s="1054"/>
      <c r="R12" s="121"/>
      <c r="T12" s="17"/>
      <c r="U12" s="1053"/>
      <c r="V12" s="1054"/>
      <c r="W12" s="1054"/>
      <c r="X12" s="121"/>
      <c r="Z12" s="17"/>
      <c r="AA12" s="1053"/>
      <c r="AB12" s="1054"/>
      <c r="AC12" s="1054"/>
      <c r="AD12" s="121"/>
      <c r="AF12" s="17"/>
      <c r="AG12" s="1053"/>
      <c r="AH12" s="1054"/>
      <c r="AI12" s="1054"/>
      <c r="AJ12" s="121"/>
      <c r="AL12" s="17"/>
      <c r="AM12" s="1053"/>
      <c r="AN12" s="1054"/>
      <c r="AO12" s="1054"/>
      <c r="AP12" s="121"/>
      <c r="AR12" s="17"/>
      <c r="AS12" s="1057"/>
      <c r="AT12" s="1058"/>
      <c r="AU12" s="1058"/>
      <c r="AV12" s="121"/>
      <c r="AX12" s="17"/>
      <c r="BA12" s="23"/>
      <c r="BH12" s="17"/>
      <c r="BI12" s="1083"/>
      <c r="BJ12" s="1084"/>
      <c r="BK12" s="1084"/>
      <c r="BL12" s="124"/>
      <c r="BN12" s="17"/>
      <c r="BO12" s="1053"/>
      <c r="BP12" s="1054"/>
      <c r="BQ12" s="1054"/>
      <c r="BR12" s="121"/>
      <c r="BT12" s="17"/>
      <c r="BU12" s="1053"/>
      <c r="BV12" s="1054"/>
      <c r="BW12" s="1054"/>
      <c r="BX12" s="121"/>
      <c r="BZ12" s="17"/>
      <c r="CA12" s="1053"/>
      <c r="CB12" s="1054"/>
      <c r="CC12" s="1054"/>
      <c r="CD12" s="121"/>
      <c r="CF12" s="17"/>
      <c r="CG12" s="1053"/>
      <c r="CH12" s="1054"/>
      <c r="CI12" s="1054"/>
      <c r="CJ12" s="121"/>
      <c r="CL12" s="17"/>
      <c r="CM12" s="1053"/>
      <c r="CN12" s="1054"/>
      <c r="CO12" s="1054"/>
      <c r="CP12" s="121"/>
      <c r="CR12" s="17"/>
      <c r="CS12" s="1057"/>
      <c r="CT12" s="1058"/>
      <c r="CU12" s="1058"/>
      <c r="CV12" s="121"/>
      <c r="CX12" s="17"/>
    </row>
    <row r="13" spans="1:102" ht="48.75" customHeight="1" x14ac:dyDescent="0.15">
      <c r="A13" s="18"/>
      <c r="B13" s="19"/>
      <c r="C13" s="19"/>
      <c r="D13" s="19"/>
      <c r="E13" s="19"/>
      <c r="F13" s="19"/>
      <c r="G13" s="19"/>
      <c r="H13" s="20"/>
      <c r="I13" s="1083"/>
      <c r="J13" s="1084"/>
      <c r="K13" s="1084"/>
      <c r="L13" s="124"/>
      <c r="N13" s="17"/>
      <c r="O13" s="1053"/>
      <c r="P13" s="1054"/>
      <c r="Q13" s="1054"/>
      <c r="R13" s="121"/>
      <c r="T13" s="17"/>
      <c r="U13" s="1053"/>
      <c r="V13" s="1054"/>
      <c r="W13" s="1054"/>
      <c r="X13" s="121"/>
      <c r="Z13" s="17"/>
      <c r="AA13" s="1053"/>
      <c r="AB13" s="1054"/>
      <c r="AC13" s="1054"/>
      <c r="AD13" s="121"/>
      <c r="AF13" s="17"/>
      <c r="AG13" s="1053"/>
      <c r="AH13" s="1054"/>
      <c r="AI13" s="1054"/>
      <c r="AJ13" s="121"/>
      <c r="AL13" s="17"/>
      <c r="AM13" s="1053"/>
      <c r="AN13" s="1054"/>
      <c r="AO13" s="1054"/>
      <c r="AP13" s="121"/>
      <c r="AR13" s="17"/>
      <c r="AS13" s="1057"/>
      <c r="AT13" s="1058"/>
      <c r="AU13" s="1058"/>
      <c r="AV13" s="121"/>
      <c r="AX13" s="17"/>
      <c r="BA13" s="18"/>
      <c r="BB13" s="19"/>
      <c r="BC13" s="19"/>
      <c r="BD13" s="19"/>
      <c r="BE13" s="19"/>
      <c r="BF13" s="19"/>
      <c r="BG13" s="19"/>
      <c r="BH13" s="20"/>
      <c r="BI13" s="1083"/>
      <c r="BJ13" s="1084"/>
      <c r="BK13" s="1084"/>
      <c r="BL13" s="124"/>
      <c r="BN13" s="17"/>
      <c r="BO13" s="1053"/>
      <c r="BP13" s="1054"/>
      <c r="BQ13" s="1054"/>
      <c r="BR13" s="121"/>
      <c r="BT13" s="17"/>
      <c r="BU13" s="1053"/>
      <c r="BV13" s="1054"/>
      <c r="BW13" s="1054"/>
      <c r="BX13" s="121"/>
      <c r="BZ13" s="17"/>
      <c r="CA13" s="1053"/>
      <c r="CB13" s="1054"/>
      <c r="CC13" s="1054"/>
      <c r="CD13" s="121"/>
      <c r="CF13" s="17"/>
      <c r="CG13" s="1053"/>
      <c r="CH13" s="1054"/>
      <c r="CI13" s="1054"/>
      <c r="CJ13" s="121"/>
      <c r="CL13" s="17"/>
      <c r="CM13" s="1053"/>
      <c r="CN13" s="1054"/>
      <c r="CO13" s="1054"/>
      <c r="CP13" s="121"/>
      <c r="CR13" s="17"/>
      <c r="CS13" s="1057"/>
      <c r="CT13" s="1058"/>
      <c r="CU13" s="1058"/>
      <c r="CV13" s="121"/>
      <c r="CX13" s="17"/>
    </row>
    <row r="14" spans="1:102" ht="60.75" customHeight="1" x14ac:dyDescent="0.15">
      <c r="A14" s="1131">
        <f>A5</f>
        <v>46204</v>
      </c>
      <c r="B14" s="1132"/>
      <c r="C14" s="1132"/>
      <c r="D14" s="1132"/>
      <c r="E14" s="1132"/>
      <c r="F14" s="1132"/>
      <c r="G14" s="1132"/>
      <c r="H14" s="1132"/>
      <c r="I14" s="59"/>
      <c r="J14" s="96"/>
      <c r="K14" s="96"/>
      <c r="L14" s="96"/>
      <c r="M14" s="96"/>
      <c r="N14" s="96"/>
      <c r="O14" s="96"/>
      <c r="P14" s="96"/>
      <c r="Q14" s="96"/>
      <c r="R14" s="96"/>
      <c r="S14" s="96"/>
      <c r="T14" s="96"/>
      <c r="U14" s="96"/>
      <c r="V14" s="96"/>
      <c r="W14" s="96"/>
      <c r="X14" s="96"/>
      <c r="Y14" s="96"/>
      <c r="Z14" s="96"/>
      <c r="AA14" s="96"/>
      <c r="AB14" s="96"/>
      <c r="AC14" s="96"/>
      <c r="AD14" s="96"/>
      <c r="AE14" s="96"/>
      <c r="AF14" s="96"/>
      <c r="AG14" s="96"/>
      <c r="AH14" s="96"/>
      <c r="AI14" s="96"/>
      <c r="AJ14" s="96"/>
      <c r="AK14" s="96"/>
      <c r="AL14" s="96"/>
      <c r="AM14" s="96"/>
      <c r="AN14" s="96"/>
      <c r="AO14" s="96"/>
      <c r="AP14" s="96"/>
      <c r="AQ14" s="96"/>
      <c r="AR14" s="96"/>
      <c r="AS14" s="96"/>
      <c r="AT14" s="96"/>
      <c r="AU14" s="96"/>
      <c r="AV14" s="96"/>
      <c r="AW14" s="96"/>
      <c r="AX14" s="97"/>
      <c r="BA14" s="1131">
        <f>BA5</f>
        <v>46296</v>
      </c>
      <c r="BB14" s="1132"/>
      <c r="BC14" s="1132"/>
      <c r="BD14" s="1132"/>
      <c r="BE14" s="1132"/>
      <c r="BF14" s="1132"/>
      <c r="BG14" s="1132"/>
      <c r="BH14" s="1132"/>
      <c r="BI14" s="59"/>
      <c r="BJ14" s="96"/>
      <c r="BK14" s="96"/>
      <c r="BL14" s="96"/>
      <c r="BM14" s="96"/>
      <c r="BN14" s="96"/>
      <c r="BO14" s="96"/>
      <c r="BP14" s="96"/>
      <c r="BQ14" s="96"/>
      <c r="BR14" s="96"/>
      <c r="BS14" s="96"/>
      <c r="BT14" s="96"/>
      <c r="BU14" s="96"/>
      <c r="BV14" s="96"/>
      <c r="BW14" s="96"/>
      <c r="BX14" s="96"/>
      <c r="BY14" s="96"/>
      <c r="BZ14" s="96"/>
      <c r="CA14" s="96"/>
      <c r="CB14" s="96"/>
      <c r="CC14" s="96"/>
      <c r="CD14" s="96"/>
      <c r="CE14" s="96"/>
      <c r="CF14" s="96"/>
      <c r="CG14" s="96"/>
      <c r="CH14" s="96"/>
      <c r="CI14" s="96"/>
      <c r="CJ14" s="96"/>
      <c r="CK14" s="96"/>
      <c r="CL14" s="96"/>
      <c r="CM14" s="96"/>
      <c r="CN14" s="96"/>
      <c r="CO14" s="96"/>
      <c r="CP14" s="96"/>
      <c r="CQ14" s="96"/>
      <c r="CR14" s="96"/>
      <c r="CS14" s="96"/>
      <c r="CT14" s="96"/>
      <c r="CU14" s="96"/>
      <c r="CV14" s="96"/>
      <c r="CW14" s="96"/>
      <c r="CX14" s="97"/>
    </row>
    <row r="15" spans="1:102" ht="21.75" customHeight="1" x14ac:dyDescent="0.15">
      <c r="A15" s="1125">
        <f>A18</f>
        <v>46204</v>
      </c>
      <c r="B15" s="1126"/>
      <c r="C15" s="1126"/>
      <c r="D15" s="1126"/>
      <c r="E15" s="1126"/>
      <c r="F15" s="1126"/>
      <c r="G15" s="1126"/>
      <c r="H15" s="1127"/>
      <c r="I15" s="1094" t="s">
        <v>24</v>
      </c>
      <c r="J15" s="1095"/>
      <c r="K15" s="1095"/>
      <c r="L15" s="1096" t="s">
        <v>516</v>
      </c>
      <c r="M15" s="1096"/>
      <c r="N15" s="165"/>
      <c r="O15" s="1088" t="s">
        <v>56</v>
      </c>
      <c r="P15" s="1089"/>
      <c r="Q15" s="1089"/>
      <c r="R15" s="1090" t="s">
        <v>513</v>
      </c>
      <c r="S15" s="1090"/>
      <c r="T15" s="166"/>
      <c r="U15" s="1122" t="s">
        <v>53</v>
      </c>
      <c r="V15" s="1123"/>
      <c r="W15" s="1123"/>
      <c r="X15" s="1124" t="s">
        <v>498</v>
      </c>
      <c r="Y15" s="1124"/>
      <c r="Z15" s="167"/>
      <c r="AA15" s="1088" t="s">
        <v>57</v>
      </c>
      <c r="AB15" s="1089"/>
      <c r="AC15" s="1089"/>
      <c r="AD15" s="1090" t="s">
        <v>511</v>
      </c>
      <c r="AE15" s="1090"/>
      <c r="AF15" s="166"/>
      <c r="AG15" s="1122" t="s">
        <v>58</v>
      </c>
      <c r="AH15" s="1123"/>
      <c r="AI15" s="1123"/>
      <c r="AJ15" s="1124" t="s">
        <v>495</v>
      </c>
      <c r="AK15" s="1124"/>
      <c r="AL15" s="167"/>
      <c r="AM15" s="1088" t="s">
        <v>59</v>
      </c>
      <c r="AN15" s="1089"/>
      <c r="AO15" s="1089"/>
      <c r="AP15" s="1090" t="s">
        <v>527</v>
      </c>
      <c r="AQ15" s="1090"/>
      <c r="AR15" s="166"/>
      <c r="AS15" s="1091" t="s">
        <v>62</v>
      </c>
      <c r="AT15" s="1092"/>
      <c r="AU15" s="1092"/>
      <c r="AV15" s="1093" t="s">
        <v>500</v>
      </c>
      <c r="AW15" s="1093"/>
      <c r="AX15" s="168"/>
      <c r="BA15" s="1125">
        <f>BA18</f>
        <v>46296</v>
      </c>
      <c r="BB15" s="1126"/>
      <c r="BC15" s="1126"/>
      <c r="BD15" s="1126"/>
      <c r="BE15" s="1126"/>
      <c r="BF15" s="1126"/>
      <c r="BG15" s="1126"/>
      <c r="BH15" s="1127"/>
      <c r="BI15" s="1094" t="s">
        <v>24</v>
      </c>
      <c r="BJ15" s="1095"/>
      <c r="BK15" s="1095"/>
      <c r="BL15" s="1096" t="s">
        <v>514</v>
      </c>
      <c r="BM15" s="1096"/>
      <c r="BN15" s="165"/>
      <c r="BO15" s="1088" t="s">
        <v>56</v>
      </c>
      <c r="BP15" s="1089"/>
      <c r="BQ15" s="1089"/>
      <c r="BR15" s="1090" t="s">
        <v>513</v>
      </c>
      <c r="BS15" s="1090"/>
      <c r="BT15" s="166"/>
      <c r="BU15" s="1122" t="s">
        <v>53</v>
      </c>
      <c r="BV15" s="1123"/>
      <c r="BW15" s="1123"/>
      <c r="BX15" s="1124" t="s">
        <v>498</v>
      </c>
      <c r="BY15" s="1124"/>
      <c r="BZ15" s="167"/>
      <c r="CA15" s="1088" t="s">
        <v>57</v>
      </c>
      <c r="CB15" s="1089"/>
      <c r="CC15" s="1089"/>
      <c r="CD15" s="1090" t="s">
        <v>511</v>
      </c>
      <c r="CE15" s="1090"/>
      <c r="CF15" s="166"/>
      <c r="CG15" s="1122" t="s">
        <v>58</v>
      </c>
      <c r="CH15" s="1123"/>
      <c r="CI15" s="1123"/>
      <c r="CJ15" s="1124" t="s">
        <v>528</v>
      </c>
      <c r="CK15" s="1124"/>
      <c r="CL15" s="167"/>
      <c r="CM15" s="1088" t="s">
        <v>59</v>
      </c>
      <c r="CN15" s="1089"/>
      <c r="CO15" s="1089"/>
      <c r="CP15" s="1090" t="s">
        <v>506</v>
      </c>
      <c r="CQ15" s="1090"/>
      <c r="CR15" s="166"/>
      <c r="CS15" s="1091" t="s">
        <v>62</v>
      </c>
      <c r="CT15" s="1092"/>
      <c r="CU15" s="1092"/>
      <c r="CV15" s="1093" t="s">
        <v>500</v>
      </c>
      <c r="CW15" s="1093"/>
      <c r="CX15" s="168"/>
    </row>
    <row r="16" spans="1:102" ht="23.25" customHeight="1" x14ac:dyDescent="0.15">
      <c r="A16" s="1128"/>
      <c r="B16" s="1129"/>
      <c r="C16" s="1129"/>
      <c r="D16" s="1129"/>
      <c r="E16" s="1129"/>
      <c r="F16" s="1129"/>
      <c r="G16" s="1129"/>
      <c r="H16" s="1130"/>
      <c r="I16" s="1081">
        <f>AS11+1</f>
        <v>46222</v>
      </c>
      <c r="J16" s="1082"/>
      <c r="K16" s="1082"/>
      <c r="L16" s="123"/>
      <c r="M16" s="21"/>
      <c r="N16" s="22"/>
      <c r="O16" s="1051">
        <f>I16+1</f>
        <v>46223</v>
      </c>
      <c r="P16" s="1052"/>
      <c r="Q16" s="1052"/>
      <c r="R16" s="119"/>
      <c r="S16" s="21"/>
      <c r="T16" s="22"/>
      <c r="U16" s="1051">
        <f>O16+1</f>
        <v>46224</v>
      </c>
      <c r="V16" s="1052"/>
      <c r="W16" s="1052"/>
      <c r="X16" s="119"/>
      <c r="Y16" s="21"/>
      <c r="Z16" s="22"/>
      <c r="AA16" s="1051">
        <f>U16+1</f>
        <v>46225</v>
      </c>
      <c r="AB16" s="1052"/>
      <c r="AC16" s="1052"/>
      <c r="AD16" s="119"/>
      <c r="AE16" s="21"/>
      <c r="AF16" s="22"/>
      <c r="AG16" s="1051">
        <f>AA16+1</f>
        <v>46226</v>
      </c>
      <c r="AH16" s="1052"/>
      <c r="AI16" s="1052"/>
      <c r="AJ16" s="119"/>
      <c r="AK16" s="21"/>
      <c r="AL16" s="22"/>
      <c r="AM16" s="1051">
        <f>AG16+1</f>
        <v>46227</v>
      </c>
      <c r="AN16" s="1052"/>
      <c r="AO16" s="1052"/>
      <c r="AP16" s="119"/>
      <c r="AQ16" s="21"/>
      <c r="AR16" s="22"/>
      <c r="AS16" s="1057">
        <f>AM16+1</f>
        <v>46228</v>
      </c>
      <c r="AT16" s="1058"/>
      <c r="AU16" s="1058"/>
      <c r="AV16" s="119"/>
      <c r="AW16" s="21"/>
      <c r="AX16" s="22"/>
      <c r="BA16" s="1128"/>
      <c r="BB16" s="1129"/>
      <c r="BC16" s="1129"/>
      <c r="BD16" s="1129"/>
      <c r="BE16" s="1129"/>
      <c r="BF16" s="1129"/>
      <c r="BG16" s="1129"/>
      <c r="BH16" s="1130"/>
      <c r="BI16" s="1081">
        <f>CS11+1</f>
        <v>46313</v>
      </c>
      <c r="BJ16" s="1082"/>
      <c r="BK16" s="1082"/>
      <c r="BL16" s="123"/>
      <c r="BM16" s="21"/>
      <c r="BN16" s="22"/>
      <c r="BO16" s="1051">
        <f>BI16+1</f>
        <v>46314</v>
      </c>
      <c r="BP16" s="1052"/>
      <c r="BQ16" s="1052"/>
      <c r="BR16" s="119"/>
      <c r="BS16" s="21"/>
      <c r="BT16" s="22"/>
      <c r="BU16" s="1051">
        <f>BO16+1</f>
        <v>46315</v>
      </c>
      <c r="BV16" s="1052"/>
      <c r="BW16" s="1052"/>
      <c r="BX16" s="119"/>
      <c r="BY16" s="21"/>
      <c r="BZ16" s="22"/>
      <c r="CA16" s="1051">
        <f>BU16+1</f>
        <v>46316</v>
      </c>
      <c r="CB16" s="1052"/>
      <c r="CC16" s="1052"/>
      <c r="CD16" s="119"/>
      <c r="CE16" s="21"/>
      <c r="CF16" s="22"/>
      <c r="CG16" s="1051">
        <f>CA16+1</f>
        <v>46317</v>
      </c>
      <c r="CH16" s="1052"/>
      <c r="CI16" s="1052"/>
      <c r="CJ16" s="119"/>
      <c r="CK16" s="21"/>
      <c r="CL16" s="22"/>
      <c r="CM16" s="1051">
        <f>CG16+1</f>
        <v>46318</v>
      </c>
      <c r="CN16" s="1052"/>
      <c r="CO16" s="1052"/>
      <c r="CP16" s="119"/>
      <c r="CQ16" s="21"/>
      <c r="CR16" s="22"/>
      <c r="CS16" s="1057">
        <f>CM16+1</f>
        <v>46319</v>
      </c>
      <c r="CT16" s="1058"/>
      <c r="CU16" s="1058"/>
      <c r="CV16" s="119"/>
      <c r="CW16" s="21"/>
      <c r="CX16" s="22"/>
    </row>
    <row r="17" spans="1:102" ht="23.25" customHeight="1" x14ac:dyDescent="0.15">
      <c r="A17" s="1128"/>
      <c r="B17" s="1129"/>
      <c r="C17" s="1129"/>
      <c r="D17" s="1129"/>
      <c r="E17" s="1129"/>
      <c r="F17" s="1129"/>
      <c r="G17" s="1129"/>
      <c r="H17" s="1130"/>
      <c r="I17" s="1083"/>
      <c r="J17" s="1084"/>
      <c r="K17" s="1084"/>
      <c r="L17" s="124"/>
      <c r="N17" s="17"/>
      <c r="O17" s="1053"/>
      <c r="P17" s="1054"/>
      <c r="Q17" s="1054"/>
      <c r="R17" s="121"/>
      <c r="T17" s="17"/>
      <c r="U17" s="1053"/>
      <c r="V17" s="1054"/>
      <c r="W17" s="1054"/>
      <c r="X17" s="121"/>
      <c r="Z17" s="17"/>
      <c r="AA17" s="1053"/>
      <c r="AB17" s="1054"/>
      <c r="AC17" s="1054"/>
      <c r="AD17" s="121"/>
      <c r="AF17" s="17"/>
      <c r="AG17" s="1053"/>
      <c r="AH17" s="1054"/>
      <c r="AI17" s="1054"/>
      <c r="AJ17" s="121"/>
      <c r="AL17" s="17"/>
      <c r="AM17" s="1053"/>
      <c r="AN17" s="1054"/>
      <c r="AO17" s="1054"/>
      <c r="AP17" s="121"/>
      <c r="AR17" s="17"/>
      <c r="AS17" s="1057"/>
      <c r="AT17" s="1058"/>
      <c r="AU17" s="1058"/>
      <c r="AV17" s="121"/>
      <c r="AX17" s="17"/>
      <c r="BA17" s="1128"/>
      <c r="BB17" s="1129"/>
      <c r="BC17" s="1129"/>
      <c r="BD17" s="1129"/>
      <c r="BE17" s="1129"/>
      <c r="BF17" s="1129"/>
      <c r="BG17" s="1129"/>
      <c r="BH17" s="1130"/>
      <c r="BI17" s="1083"/>
      <c r="BJ17" s="1084"/>
      <c r="BK17" s="1084"/>
      <c r="BL17" s="124"/>
      <c r="BN17" s="17"/>
      <c r="BO17" s="1053"/>
      <c r="BP17" s="1054"/>
      <c r="BQ17" s="1054"/>
      <c r="BR17" s="121"/>
      <c r="BT17" s="17"/>
      <c r="BU17" s="1053"/>
      <c r="BV17" s="1054"/>
      <c r="BW17" s="1054"/>
      <c r="BX17" s="121"/>
      <c r="BZ17" s="17"/>
      <c r="CA17" s="1053"/>
      <c r="CB17" s="1054"/>
      <c r="CC17" s="1054"/>
      <c r="CD17" s="121"/>
      <c r="CF17" s="17"/>
      <c r="CG17" s="1053"/>
      <c r="CH17" s="1054"/>
      <c r="CI17" s="1054"/>
      <c r="CJ17" s="121"/>
      <c r="CL17" s="17"/>
      <c r="CM17" s="1053"/>
      <c r="CN17" s="1054"/>
      <c r="CO17" s="1054"/>
      <c r="CP17" s="121"/>
      <c r="CR17" s="17"/>
      <c r="CS17" s="1057"/>
      <c r="CT17" s="1058"/>
      <c r="CU17" s="1058"/>
      <c r="CV17" s="121"/>
      <c r="CX17" s="17"/>
    </row>
    <row r="18" spans="1:102" ht="23.25" customHeight="1" x14ac:dyDescent="0.15">
      <c r="A18" s="1078">
        <f>A5</f>
        <v>46204</v>
      </c>
      <c r="B18" s="1079"/>
      <c r="C18" s="1079"/>
      <c r="D18" s="1079"/>
      <c r="E18" s="1079" t="s">
        <v>358</v>
      </c>
      <c r="F18" s="1079"/>
      <c r="G18" s="1079"/>
      <c r="H18" s="1080"/>
      <c r="I18" s="1083"/>
      <c r="J18" s="1084"/>
      <c r="K18" s="1084"/>
      <c r="L18" s="124"/>
      <c r="N18" s="17"/>
      <c r="O18" s="1053"/>
      <c r="P18" s="1054"/>
      <c r="Q18" s="1054"/>
      <c r="R18" s="121"/>
      <c r="T18" s="17"/>
      <c r="U18" s="1053"/>
      <c r="V18" s="1054"/>
      <c r="W18" s="1054"/>
      <c r="X18" s="121"/>
      <c r="Z18" s="17"/>
      <c r="AA18" s="1053"/>
      <c r="AB18" s="1054"/>
      <c r="AC18" s="1054"/>
      <c r="AD18" s="121"/>
      <c r="AF18" s="17"/>
      <c r="AG18" s="1053"/>
      <c r="AH18" s="1054"/>
      <c r="AI18" s="1054"/>
      <c r="AJ18" s="121"/>
      <c r="AL18" s="17"/>
      <c r="AM18" s="1053"/>
      <c r="AN18" s="1054"/>
      <c r="AO18" s="1054"/>
      <c r="AP18" s="121"/>
      <c r="AR18" s="17"/>
      <c r="AS18" s="1057"/>
      <c r="AT18" s="1058"/>
      <c r="AU18" s="1058"/>
      <c r="AV18" s="121"/>
      <c r="AX18" s="17"/>
      <c r="BA18" s="1078">
        <f>BA5</f>
        <v>46296</v>
      </c>
      <c r="BB18" s="1079"/>
      <c r="BC18" s="1079"/>
      <c r="BD18" s="1079"/>
      <c r="BE18" s="1079" t="s">
        <v>358</v>
      </c>
      <c r="BF18" s="1079"/>
      <c r="BG18" s="1079"/>
      <c r="BH18" s="1080"/>
      <c r="BI18" s="1083"/>
      <c r="BJ18" s="1084"/>
      <c r="BK18" s="1084"/>
      <c r="BL18" s="124"/>
      <c r="BN18" s="17"/>
      <c r="BO18" s="1053"/>
      <c r="BP18" s="1054"/>
      <c r="BQ18" s="1054"/>
      <c r="BR18" s="121"/>
      <c r="BT18" s="17"/>
      <c r="BU18" s="1053"/>
      <c r="BV18" s="1054"/>
      <c r="BW18" s="1054"/>
      <c r="BX18" s="121"/>
      <c r="BZ18" s="17"/>
      <c r="CA18" s="1053"/>
      <c r="CB18" s="1054"/>
      <c r="CC18" s="1054"/>
      <c r="CD18" s="121"/>
      <c r="CF18" s="17"/>
      <c r="CG18" s="1053"/>
      <c r="CH18" s="1054"/>
      <c r="CI18" s="1054"/>
      <c r="CJ18" s="121"/>
      <c r="CL18" s="17"/>
      <c r="CM18" s="1053"/>
      <c r="CN18" s="1054"/>
      <c r="CO18" s="1054"/>
      <c r="CP18" s="121"/>
      <c r="CR18" s="17"/>
      <c r="CS18" s="1057"/>
      <c r="CT18" s="1058"/>
      <c r="CU18" s="1058"/>
      <c r="CV18" s="121"/>
      <c r="CX18" s="17"/>
    </row>
    <row r="19" spans="1:102" ht="34.5" customHeight="1" x14ac:dyDescent="0.15">
      <c r="A19" s="1078"/>
      <c r="B19" s="1079"/>
      <c r="C19" s="1079"/>
      <c r="D19" s="1079"/>
      <c r="E19" s="1079" t="str">
        <f>(YEAR(A18)-1988)&amp;"年"</f>
        <v>38年</v>
      </c>
      <c r="F19" s="1079"/>
      <c r="G19" s="1079"/>
      <c r="H19" s="1080"/>
      <c r="I19" s="18"/>
      <c r="J19" s="19"/>
      <c r="K19" s="19"/>
      <c r="L19" s="19"/>
      <c r="M19" s="19"/>
      <c r="N19" s="20"/>
      <c r="O19" s="18"/>
      <c r="P19" s="19"/>
      <c r="Q19" s="19"/>
      <c r="R19" s="19"/>
      <c r="S19" s="19"/>
      <c r="T19" s="20"/>
      <c r="U19" s="18"/>
      <c r="V19" s="19"/>
      <c r="W19" s="19"/>
      <c r="X19" s="19"/>
      <c r="Y19" s="19"/>
      <c r="Z19" s="20"/>
      <c r="AA19" s="18"/>
      <c r="AB19" s="19"/>
      <c r="AC19" s="19"/>
      <c r="AD19" s="19"/>
      <c r="AE19" s="19"/>
      <c r="AF19" s="20"/>
      <c r="AG19" s="18"/>
      <c r="AH19" s="19"/>
      <c r="AI19" s="19"/>
      <c r="AJ19" s="19"/>
      <c r="AK19" s="19"/>
      <c r="AL19" s="20"/>
      <c r="AM19" s="18"/>
      <c r="AN19" s="19"/>
      <c r="AO19" s="19"/>
      <c r="AP19" s="19"/>
      <c r="AQ19" s="19"/>
      <c r="AR19" s="20"/>
      <c r="AS19" s="18"/>
      <c r="AT19" s="19"/>
      <c r="AU19" s="19"/>
      <c r="AV19" s="19"/>
      <c r="AW19" s="19"/>
      <c r="AX19" s="20"/>
      <c r="BA19" s="1078"/>
      <c r="BB19" s="1079"/>
      <c r="BC19" s="1079"/>
      <c r="BD19" s="1079"/>
      <c r="BE19" s="1079" t="str">
        <f>(YEAR(BA18)-1988)&amp;"年"</f>
        <v>38年</v>
      </c>
      <c r="BF19" s="1079"/>
      <c r="BG19" s="1079"/>
      <c r="BH19" s="1080"/>
      <c r="BI19" s="18"/>
      <c r="BJ19" s="19"/>
      <c r="BK19" s="19"/>
      <c r="BL19" s="19"/>
      <c r="BM19" s="19"/>
      <c r="BN19" s="20"/>
      <c r="BO19" s="18"/>
      <c r="BP19" s="19"/>
      <c r="BQ19" s="19"/>
      <c r="BR19" s="19"/>
      <c r="BS19" s="19"/>
      <c r="BT19" s="20"/>
      <c r="BU19" s="18"/>
      <c r="BV19" s="19"/>
      <c r="BW19" s="19"/>
      <c r="BX19" s="19"/>
      <c r="BY19" s="19"/>
      <c r="BZ19" s="20"/>
      <c r="CA19" s="18"/>
      <c r="CB19" s="19"/>
      <c r="CC19" s="19"/>
      <c r="CD19" s="19"/>
      <c r="CE19" s="19"/>
      <c r="CF19" s="20"/>
      <c r="CG19" s="18"/>
      <c r="CH19" s="19"/>
      <c r="CI19" s="19"/>
      <c r="CJ19" s="19"/>
      <c r="CK19" s="19"/>
      <c r="CL19" s="20"/>
      <c r="CM19" s="18"/>
      <c r="CN19" s="19"/>
      <c r="CO19" s="19"/>
      <c r="CP19" s="19"/>
      <c r="CQ19" s="19"/>
      <c r="CR19" s="20"/>
      <c r="CS19" s="18"/>
      <c r="CT19" s="19"/>
      <c r="CU19" s="19"/>
      <c r="CV19" s="19"/>
      <c r="CW19" s="19"/>
      <c r="CX19" s="20"/>
    </row>
    <row r="20" spans="1:102" ht="23.25" customHeight="1" x14ac:dyDescent="0.15">
      <c r="A20" s="1071" t="str">
        <f>IF(A18&gt;=43586,"令和"&amp;IF(YEAR(A18)-2018=1,"元",YEAR(A18)-2018)&amp;"年","平成"&amp;(YEAR(A18)-1988)&amp;"年")</f>
        <v>令和8年</v>
      </c>
      <c r="B20" s="1072"/>
      <c r="C20" s="1072"/>
      <c r="D20" s="1072"/>
      <c r="E20" s="1072"/>
      <c r="F20" s="1072"/>
      <c r="G20" s="1072"/>
      <c r="H20" s="1073"/>
      <c r="I20" s="1074">
        <f>IF(DAY(AS16)+1&gt;IF(MONTH(A5)=12,31,DATE(YEAR(A5),MONTH(A5)+1,1)-A5),"",AS16+1)</f>
        <v>46229</v>
      </c>
      <c r="J20" s="1075"/>
      <c r="K20" s="1075"/>
      <c r="L20" s="123"/>
      <c r="M20" s="21"/>
      <c r="N20" s="22"/>
      <c r="O20" s="1051">
        <f>IF(I20="","",IF(DAY(I20)+1&gt;IF(MONTH(A5)=12,31,DATE(YEAR(A5),MONTH(A5)+1,1)-A5),"",I20+1))</f>
        <v>46230</v>
      </c>
      <c r="P20" s="1052"/>
      <c r="Q20" s="1052"/>
      <c r="R20" s="123"/>
      <c r="S20" s="21"/>
      <c r="T20" s="22"/>
      <c r="U20" s="1051">
        <f>IF(O20="","",IF(DAY(O20)+1&gt;IF(MONTH(A5)=12,31,DATE(YEAR(A5),MONTH(A5)+1,1)-A5),"",O20+1))</f>
        <v>46231</v>
      </c>
      <c r="V20" s="1052"/>
      <c r="W20" s="1052"/>
      <c r="X20" s="123"/>
      <c r="Y20" s="21"/>
      <c r="Z20" s="22"/>
      <c r="AA20" s="1051">
        <f>IF(U20="","",IF(DAY(U20)+1&gt;IF(MONTH(A5)=12,31,DATE(YEAR(A5),MONTH(A5)+1,1)-A5),"",U20+1))</f>
        <v>46232</v>
      </c>
      <c r="AB20" s="1052"/>
      <c r="AC20" s="1052"/>
      <c r="AD20" s="123"/>
      <c r="AE20" s="21"/>
      <c r="AF20" s="22"/>
      <c r="AG20" s="1051">
        <f>IF(AA20="","",IF(DAY(AA20)+1&gt;IF(MONTH(A5)=12,31,DATE(YEAR(A5),MONTH(A5)+1,1)-A5),"",AA20+1))</f>
        <v>46233</v>
      </c>
      <c r="AH20" s="1052"/>
      <c r="AI20" s="1052"/>
      <c r="AJ20" s="123"/>
      <c r="AK20" s="21"/>
      <c r="AL20" s="22"/>
      <c r="AM20" s="1051">
        <f>IF(AG20="","",IF(DAY(AG20)+1&gt;IF(MONTH(A5)=12,31,DATE(YEAR(A5),MONTH(A5)+1,1)-A5),"",AG20+1))</f>
        <v>46234</v>
      </c>
      <c r="AN20" s="1052"/>
      <c r="AO20" s="1052"/>
      <c r="AP20" s="123"/>
      <c r="AQ20" s="21"/>
      <c r="AR20" s="22"/>
      <c r="AS20" s="1055" t="str">
        <f>IF(AM20="","",IF(DAY(AM20)+1&gt;IF(MONTH(A5)=12,31,DATE(YEAR(A5),MONTH(A5)+1,1)-A5),"",AM20+1))</f>
        <v/>
      </c>
      <c r="AT20" s="1056"/>
      <c r="AU20" s="1056"/>
      <c r="AV20" s="123"/>
      <c r="AW20" s="21"/>
      <c r="AX20" s="22"/>
      <c r="BA20" s="1071" t="str">
        <f>IF(BA18&gt;=43586,"令和"&amp;IF(YEAR(BA18)-2018=1,"元",YEAR(BA18)-2018)&amp;"年","平成"&amp;(YEAR(BA18)-1988)&amp;"年")</f>
        <v>令和8年</v>
      </c>
      <c r="BB20" s="1072"/>
      <c r="BC20" s="1072"/>
      <c r="BD20" s="1072"/>
      <c r="BE20" s="1072"/>
      <c r="BF20" s="1072"/>
      <c r="BG20" s="1072"/>
      <c r="BH20" s="1073"/>
      <c r="BI20" s="1074">
        <f>IF(DAY(CS16)+1&gt;IF(MONTH(BA5)=12,31,DATE(YEAR(BA5),MONTH(BA5)+1,1)-BA5),"",CS16+1)</f>
        <v>46320</v>
      </c>
      <c r="BJ20" s="1075"/>
      <c r="BK20" s="1075"/>
      <c r="BL20" s="123"/>
      <c r="BM20" s="21"/>
      <c r="BN20" s="22"/>
      <c r="BO20" s="1051">
        <f>IF(BI20="","",IF(DAY(BI20)+1&gt;IF(MONTH(BA5)=12,31,DATE(YEAR(BA5),MONTH(BA5)+1,1)-BA5),"",BI20+1))</f>
        <v>46321</v>
      </c>
      <c r="BP20" s="1052"/>
      <c r="BQ20" s="1052"/>
      <c r="BR20" s="123"/>
      <c r="BS20" s="21"/>
      <c r="BT20" s="22"/>
      <c r="BU20" s="1051">
        <f>IF(BO20="","",IF(DAY(BO20)+1&gt;IF(MONTH(BA5)=12,31,DATE(YEAR(BA5),MONTH(BA5)+1,1)-BA5),"",BO20+1))</f>
        <v>46322</v>
      </c>
      <c r="BV20" s="1052"/>
      <c r="BW20" s="1052"/>
      <c r="BX20" s="123"/>
      <c r="BY20" s="21"/>
      <c r="BZ20" s="22"/>
      <c r="CA20" s="1051">
        <f>IF(BU20="","",IF(DAY(BU20)+1&gt;IF(MONTH(BA5)=12,31,DATE(YEAR(BA5),MONTH(BA5)+1,1)-BA5),"",BU20+1))</f>
        <v>46323</v>
      </c>
      <c r="CB20" s="1052"/>
      <c r="CC20" s="1052"/>
      <c r="CD20" s="123"/>
      <c r="CE20" s="21"/>
      <c r="CF20" s="22"/>
      <c r="CG20" s="1051">
        <f>IF(CA20="","",IF(DAY(CA20)+1&gt;IF(MONTH(BA5)=12,31,DATE(YEAR(BA5),MONTH(BA5)+1,1)-BA5),"",CA20+1))</f>
        <v>46324</v>
      </c>
      <c r="CH20" s="1052"/>
      <c r="CI20" s="1052"/>
      <c r="CJ20" s="123"/>
      <c r="CK20" s="21"/>
      <c r="CL20" s="22"/>
      <c r="CM20" s="1051">
        <f>IF(CG20="","",IF(DAY(CG20)+1&gt;IF(MONTH(BA5)=12,31,DATE(YEAR(BA5),MONTH(BA5)+1,1)-BA5),"",CG20+1))</f>
        <v>46325</v>
      </c>
      <c r="CN20" s="1052"/>
      <c r="CO20" s="1052"/>
      <c r="CP20" s="123"/>
      <c r="CQ20" s="21"/>
      <c r="CR20" s="22"/>
      <c r="CS20" s="1055">
        <f>IF(CM20="","",IF(DAY(CM20)+1&gt;IF(MONTH(BA5)=12,31,DATE(YEAR(BA5),MONTH(BA5)+1,1)-BA5),"",CM20+1))</f>
        <v>46326</v>
      </c>
      <c r="CT20" s="1056"/>
      <c r="CU20" s="1056"/>
      <c r="CV20" s="123"/>
      <c r="CW20" s="21"/>
      <c r="CX20" s="22"/>
    </row>
    <row r="21" spans="1:102" ht="23.25" customHeight="1" x14ac:dyDescent="0.15">
      <c r="A21" s="1071"/>
      <c r="B21" s="1072"/>
      <c r="C21" s="1072"/>
      <c r="D21" s="1072"/>
      <c r="E21" s="1072"/>
      <c r="F21" s="1072"/>
      <c r="G21" s="1072"/>
      <c r="H21" s="1073"/>
      <c r="I21" s="1076"/>
      <c r="J21" s="1077"/>
      <c r="K21" s="1077"/>
      <c r="L21" s="124"/>
      <c r="N21" s="17"/>
      <c r="O21" s="1053"/>
      <c r="P21" s="1054"/>
      <c r="Q21" s="1054"/>
      <c r="R21" s="124"/>
      <c r="T21" s="17"/>
      <c r="U21" s="1053"/>
      <c r="V21" s="1054"/>
      <c r="W21" s="1054"/>
      <c r="X21" s="124"/>
      <c r="Z21" s="17"/>
      <c r="AA21" s="1053"/>
      <c r="AB21" s="1054"/>
      <c r="AC21" s="1054"/>
      <c r="AD21" s="124"/>
      <c r="AF21" s="17"/>
      <c r="AG21" s="1053"/>
      <c r="AH21" s="1054"/>
      <c r="AI21" s="1054"/>
      <c r="AJ21" s="124"/>
      <c r="AL21" s="17"/>
      <c r="AM21" s="1053"/>
      <c r="AN21" s="1054"/>
      <c r="AO21" s="1054"/>
      <c r="AP21" s="124"/>
      <c r="AR21" s="17"/>
      <c r="AS21" s="1057"/>
      <c r="AT21" s="1058"/>
      <c r="AU21" s="1058"/>
      <c r="AV21" s="124"/>
      <c r="AX21" s="17"/>
      <c r="BA21" s="1071"/>
      <c r="BB21" s="1072"/>
      <c r="BC21" s="1072"/>
      <c r="BD21" s="1072"/>
      <c r="BE21" s="1072"/>
      <c r="BF21" s="1072"/>
      <c r="BG21" s="1072"/>
      <c r="BH21" s="1073"/>
      <c r="BI21" s="1076"/>
      <c r="BJ21" s="1077"/>
      <c r="BK21" s="1077"/>
      <c r="BL21" s="124"/>
      <c r="BN21" s="17"/>
      <c r="BO21" s="1053"/>
      <c r="BP21" s="1054"/>
      <c r="BQ21" s="1054"/>
      <c r="BR21" s="124"/>
      <c r="BT21" s="17"/>
      <c r="BU21" s="1053"/>
      <c r="BV21" s="1054"/>
      <c r="BW21" s="1054"/>
      <c r="BX21" s="124"/>
      <c r="BZ21" s="17"/>
      <c r="CA21" s="1053"/>
      <c r="CB21" s="1054"/>
      <c r="CC21" s="1054"/>
      <c r="CD21" s="124"/>
      <c r="CF21" s="17"/>
      <c r="CG21" s="1053"/>
      <c r="CH21" s="1054"/>
      <c r="CI21" s="1054"/>
      <c r="CJ21" s="124"/>
      <c r="CL21" s="17"/>
      <c r="CM21" s="1053"/>
      <c r="CN21" s="1054"/>
      <c r="CO21" s="1054"/>
      <c r="CP21" s="124"/>
      <c r="CR21" s="17"/>
      <c r="CS21" s="1057"/>
      <c r="CT21" s="1058"/>
      <c r="CU21" s="1058"/>
      <c r="CV21" s="124"/>
      <c r="CX21" s="17"/>
    </row>
    <row r="22" spans="1:102" ht="23.25" customHeight="1" x14ac:dyDescent="0.15">
      <c r="A22" s="28"/>
      <c r="B22" s="21"/>
      <c r="C22" s="21"/>
      <c r="D22" s="21"/>
      <c r="E22" s="21"/>
      <c r="F22" s="21"/>
      <c r="G22" s="21"/>
      <c r="H22" s="22"/>
      <c r="I22" s="1076"/>
      <c r="J22" s="1077"/>
      <c r="K22" s="1077"/>
      <c r="L22" s="124"/>
      <c r="N22" s="17"/>
      <c r="O22" s="1053"/>
      <c r="P22" s="1054"/>
      <c r="Q22" s="1054"/>
      <c r="R22" s="124"/>
      <c r="T22" s="17"/>
      <c r="U22" s="1053"/>
      <c r="V22" s="1054"/>
      <c r="W22" s="1054"/>
      <c r="X22" s="124"/>
      <c r="Z22" s="17"/>
      <c r="AA22" s="1053"/>
      <c r="AB22" s="1054"/>
      <c r="AC22" s="1054"/>
      <c r="AD22" s="124"/>
      <c r="AF22" s="17"/>
      <c r="AG22" s="1053"/>
      <c r="AH22" s="1054"/>
      <c r="AI22" s="1054"/>
      <c r="AJ22" s="124"/>
      <c r="AL22" s="17"/>
      <c r="AM22" s="1053"/>
      <c r="AN22" s="1054"/>
      <c r="AO22" s="1054"/>
      <c r="AP22" s="124"/>
      <c r="AR22" s="17"/>
      <c r="AS22" s="1057"/>
      <c r="AT22" s="1058"/>
      <c r="AU22" s="1058"/>
      <c r="AV22" s="124"/>
      <c r="AX22" s="17"/>
      <c r="BA22" s="28"/>
      <c r="BB22" s="21"/>
      <c r="BC22" s="21"/>
      <c r="BD22" s="21"/>
      <c r="BE22" s="21"/>
      <c r="BF22" s="21"/>
      <c r="BG22" s="21"/>
      <c r="BH22" s="22"/>
      <c r="BI22" s="1076"/>
      <c r="BJ22" s="1077"/>
      <c r="BK22" s="1077"/>
      <c r="BL22" s="124"/>
      <c r="BN22" s="17"/>
      <c r="BO22" s="1053"/>
      <c r="BP22" s="1054"/>
      <c r="BQ22" s="1054"/>
      <c r="BR22" s="124"/>
      <c r="BT22" s="17"/>
      <c r="BU22" s="1053"/>
      <c r="BV22" s="1054"/>
      <c r="BW22" s="1054"/>
      <c r="BX22" s="124"/>
      <c r="BZ22" s="17"/>
      <c r="CA22" s="1053"/>
      <c r="CB22" s="1054"/>
      <c r="CC22" s="1054"/>
      <c r="CD22" s="124"/>
      <c r="CF22" s="17"/>
      <c r="CG22" s="1053"/>
      <c r="CH22" s="1054"/>
      <c r="CI22" s="1054"/>
      <c r="CJ22" s="124"/>
      <c r="CL22" s="17"/>
      <c r="CM22" s="1053"/>
      <c r="CN22" s="1054"/>
      <c r="CO22" s="1054"/>
      <c r="CP22" s="124"/>
      <c r="CR22" s="17"/>
      <c r="CS22" s="1057"/>
      <c r="CT22" s="1058"/>
      <c r="CU22" s="1058"/>
      <c r="CV22" s="124"/>
      <c r="CX22" s="17"/>
    </row>
    <row r="23" spans="1:102" ht="34.5" customHeight="1" x14ac:dyDescent="0.15">
      <c r="A23" s="23"/>
      <c r="H23" s="17"/>
      <c r="I23" s="18"/>
      <c r="J23" s="19"/>
      <c r="K23" s="19"/>
      <c r="L23" s="19"/>
      <c r="M23" s="19"/>
      <c r="N23" s="20"/>
      <c r="O23" s="18"/>
      <c r="P23" s="19"/>
      <c r="Q23" s="19"/>
      <c r="R23" s="19"/>
      <c r="S23" s="19"/>
      <c r="T23" s="20"/>
      <c r="U23" s="18"/>
      <c r="V23" s="19"/>
      <c r="W23" s="19"/>
      <c r="X23" s="19"/>
      <c r="Y23" s="19"/>
      <c r="Z23" s="20"/>
      <c r="AA23" s="18"/>
      <c r="AB23" s="19"/>
      <c r="AC23" s="19"/>
      <c r="AD23" s="19"/>
      <c r="AE23" s="19"/>
      <c r="AF23" s="20"/>
      <c r="AG23" s="18"/>
      <c r="AH23" s="19"/>
      <c r="AI23" s="19"/>
      <c r="AJ23" s="19"/>
      <c r="AK23" s="19"/>
      <c r="AL23" s="20"/>
      <c r="AM23" s="18"/>
      <c r="AN23" s="19"/>
      <c r="AO23" s="19"/>
      <c r="AP23" s="19"/>
      <c r="AQ23" s="19"/>
      <c r="AR23" s="20"/>
      <c r="AS23" s="18"/>
      <c r="AT23" s="19"/>
      <c r="AU23" s="19"/>
      <c r="AV23" s="19"/>
      <c r="AW23" s="19"/>
      <c r="AX23" s="20"/>
      <c r="BA23" s="23"/>
      <c r="BH23" s="17"/>
      <c r="BI23" s="18"/>
      <c r="BJ23" s="19"/>
      <c r="BK23" s="19"/>
      <c r="BL23" s="19"/>
      <c r="BM23" s="19"/>
      <c r="BN23" s="20"/>
      <c r="BO23" s="18"/>
      <c r="BP23" s="19"/>
      <c r="BQ23" s="19"/>
      <c r="BR23" s="19"/>
      <c r="BS23" s="19"/>
      <c r="BT23" s="20"/>
      <c r="BU23" s="18"/>
      <c r="BV23" s="19"/>
      <c r="BW23" s="19"/>
      <c r="BX23" s="19"/>
      <c r="BY23" s="19"/>
      <c r="BZ23" s="20"/>
      <c r="CA23" s="18"/>
      <c r="CB23" s="19"/>
      <c r="CC23" s="19"/>
      <c r="CD23" s="19"/>
      <c r="CE23" s="19"/>
      <c r="CF23" s="20"/>
      <c r="CG23" s="18"/>
      <c r="CH23" s="19"/>
      <c r="CI23" s="19"/>
      <c r="CJ23" s="19"/>
      <c r="CK23" s="19"/>
      <c r="CL23" s="20"/>
      <c r="CM23" s="18"/>
      <c r="CN23" s="19"/>
      <c r="CO23" s="19"/>
      <c r="CP23" s="19"/>
      <c r="CQ23" s="19"/>
      <c r="CR23" s="20"/>
      <c r="CS23" s="18"/>
      <c r="CT23" s="19"/>
      <c r="CU23" s="19"/>
      <c r="CV23" s="19"/>
      <c r="CW23" s="19"/>
      <c r="CX23" s="20"/>
    </row>
    <row r="24" spans="1:102" ht="17.25" customHeight="1" x14ac:dyDescent="0.15">
      <c r="A24" s="23"/>
      <c r="H24" s="17"/>
      <c r="I24" s="1059" t="str">
        <f>IF(AS20="","",IF(DAY(AS20)+1&gt;IF(MONTH(A5)=12,31,DATE(YEAR(A5),MONTH(A5)+1,1)-A5),"",AS20+1))</f>
        <v/>
      </c>
      <c r="J24" s="1060"/>
      <c r="K24" s="1060"/>
      <c r="L24" s="123"/>
      <c r="M24" s="21"/>
      <c r="N24" s="22"/>
      <c r="O24" s="1065" t="str">
        <f>IF(I24="","",IF(DAY(I24)+1&gt;IF(MONTH(A5)=12,31,DATE(YEAR(A5),MONTH(A5)+1,1)-A5),"",I24+1))</f>
        <v/>
      </c>
      <c r="P24" s="1066"/>
      <c r="Q24" s="1066"/>
      <c r="R24" s="123"/>
      <c r="S24" s="21"/>
      <c r="T24" s="22"/>
      <c r="U24" s="479" t="s">
        <v>318</v>
      </c>
      <c r="V24" s="1032"/>
      <c r="W24" s="480"/>
      <c r="X24" s="1037" t="str">
        <f>VLOOKUP(A5,祝節名,2,FALSE)</f>
        <v>20 海の日
小暑7、大暑23</v>
      </c>
      <c r="Y24" s="1037"/>
      <c r="Z24" s="1037"/>
      <c r="AA24" s="1037"/>
      <c r="AB24" s="1037"/>
      <c r="AC24" s="1037"/>
      <c r="AD24" s="1037"/>
      <c r="AE24" s="1037"/>
      <c r="AF24" s="1037"/>
      <c r="AG24" s="1037"/>
      <c r="AH24" s="1037"/>
      <c r="AI24" s="1037"/>
      <c r="AJ24" s="1040" t="s">
        <v>359</v>
      </c>
      <c r="AK24" s="1040"/>
      <c r="AL24" s="1040"/>
      <c r="AM24" s="1037" t="str">
        <f>VLOOKUP(A5,記念名,2,FALSE)</f>
        <v>国民安全の日 1
世界人口デー 11</v>
      </c>
      <c r="AN24" s="1037"/>
      <c r="AO24" s="1037"/>
      <c r="AP24" s="1037"/>
      <c r="AQ24" s="1037"/>
      <c r="AR24" s="1037"/>
      <c r="AS24" s="1037"/>
      <c r="AT24" s="1037"/>
      <c r="AU24" s="1037"/>
      <c r="AV24" s="1037"/>
      <c r="AW24" s="1037"/>
      <c r="AX24" s="1037"/>
      <c r="BA24" s="23"/>
      <c r="BH24" s="17"/>
      <c r="BI24" s="1059" t="str">
        <f>IF(CS20="","",IF(DAY(CS20)+1&gt;IF(MONTH(BA5)=12,31,DATE(YEAR(BA5),MONTH(BA5)+1,1)-BA5),"",CS20+1))</f>
        <v/>
      </c>
      <c r="BJ24" s="1060"/>
      <c r="BK24" s="1060"/>
      <c r="BL24" s="123"/>
      <c r="BM24" s="21"/>
      <c r="BN24" s="22"/>
      <c r="BO24" s="1065" t="str">
        <f>IF(BI24="","",IF(DAY(BI24)+1&gt;IF(MONTH(BA5)=12,31,DATE(YEAR(BA5),MONTH(BA5)+1,1)-BA5),"",BI24+1))</f>
        <v/>
      </c>
      <c r="BP24" s="1066"/>
      <c r="BQ24" s="1066"/>
      <c r="BR24" s="123"/>
      <c r="BS24" s="21"/>
      <c r="BT24" s="22"/>
      <c r="BU24" s="479" t="s">
        <v>318</v>
      </c>
      <c r="BV24" s="1032"/>
      <c r="BW24" s="480"/>
      <c r="BX24" s="1037" t="str">
        <f>VLOOKUP(BA5,祝節名,2,FALSE)</f>
        <v>12 スポーツの日
寒露8、霜降23</v>
      </c>
      <c r="BY24" s="1037"/>
      <c r="BZ24" s="1037"/>
      <c r="CA24" s="1037"/>
      <c r="CB24" s="1037"/>
      <c r="CC24" s="1037"/>
      <c r="CD24" s="1037"/>
      <c r="CE24" s="1037"/>
      <c r="CF24" s="1037"/>
      <c r="CG24" s="1037"/>
      <c r="CH24" s="1037"/>
      <c r="CI24" s="1037"/>
      <c r="CJ24" s="1040" t="s">
        <v>359</v>
      </c>
      <c r="CK24" s="1040"/>
      <c r="CL24" s="1040"/>
      <c r="CM24" s="1037" t="str">
        <f>VLOOKUP(BA5,記念名,2,FALSE)</f>
        <v>目の愛護デー 10
電信電話記念日 23</v>
      </c>
      <c r="CN24" s="1037"/>
      <c r="CO24" s="1037"/>
      <c r="CP24" s="1037"/>
      <c r="CQ24" s="1037"/>
      <c r="CR24" s="1037"/>
      <c r="CS24" s="1037"/>
      <c r="CT24" s="1037"/>
      <c r="CU24" s="1037"/>
      <c r="CV24" s="1037"/>
      <c r="CW24" s="1037"/>
      <c r="CX24" s="1037"/>
    </row>
    <row r="25" spans="1:102" ht="17.25" customHeight="1" x14ac:dyDescent="0.15">
      <c r="A25" s="23"/>
      <c r="H25" s="17"/>
      <c r="I25" s="1061"/>
      <c r="J25" s="1062"/>
      <c r="K25" s="1062"/>
      <c r="L25" s="124"/>
      <c r="N25" s="17"/>
      <c r="O25" s="1067"/>
      <c r="P25" s="1068"/>
      <c r="Q25" s="1068"/>
      <c r="R25" s="124"/>
      <c r="T25" s="17"/>
      <c r="U25" s="1033"/>
      <c r="V25" s="1034"/>
      <c r="W25" s="1035"/>
      <c r="X25" s="1038"/>
      <c r="Y25" s="1038"/>
      <c r="Z25" s="1038"/>
      <c r="AA25" s="1038"/>
      <c r="AB25" s="1038"/>
      <c r="AC25" s="1038"/>
      <c r="AD25" s="1038"/>
      <c r="AE25" s="1038"/>
      <c r="AF25" s="1038"/>
      <c r="AG25" s="1038"/>
      <c r="AH25" s="1038"/>
      <c r="AI25" s="1038"/>
      <c r="AJ25" s="1041"/>
      <c r="AK25" s="1041"/>
      <c r="AL25" s="1041"/>
      <c r="AM25" s="1038"/>
      <c r="AN25" s="1038"/>
      <c r="AO25" s="1038"/>
      <c r="AP25" s="1038"/>
      <c r="AQ25" s="1038"/>
      <c r="AR25" s="1038"/>
      <c r="AS25" s="1038"/>
      <c r="AT25" s="1038"/>
      <c r="AU25" s="1038"/>
      <c r="AV25" s="1038"/>
      <c r="AW25" s="1038"/>
      <c r="AX25" s="1038"/>
      <c r="BA25" s="23"/>
      <c r="BH25" s="17"/>
      <c r="BI25" s="1061"/>
      <c r="BJ25" s="1062"/>
      <c r="BK25" s="1062"/>
      <c r="BL25" s="124"/>
      <c r="BN25" s="17"/>
      <c r="BO25" s="1067"/>
      <c r="BP25" s="1068"/>
      <c r="BQ25" s="1068"/>
      <c r="BR25" s="124"/>
      <c r="BT25" s="17"/>
      <c r="BU25" s="1033"/>
      <c r="BV25" s="1034"/>
      <c r="BW25" s="1035"/>
      <c r="BX25" s="1038"/>
      <c r="BY25" s="1038"/>
      <c r="BZ25" s="1038"/>
      <c r="CA25" s="1038"/>
      <c r="CB25" s="1038"/>
      <c r="CC25" s="1038"/>
      <c r="CD25" s="1038"/>
      <c r="CE25" s="1038"/>
      <c r="CF25" s="1038"/>
      <c r="CG25" s="1038"/>
      <c r="CH25" s="1038"/>
      <c r="CI25" s="1038"/>
      <c r="CJ25" s="1041"/>
      <c r="CK25" s="1041"/>
      <c r="CL25" s="1041"/>
      <c r="CM25" s="1038"/>
      <c r="CN25" s="1038"/>
      <c r="CO25" s="1038"/>
      <c r="CP25" s="1038"/>
      <c r="CQ25" s="1038"/>
      <c r="CR25" s="1038"/>
      <c r="CS25" s="1038"/>
      <c r="CT25" s="1038"/>
      <c r="CU25" s="1038"/>
      <c r="CV25" s="1038"/>
      <c r="CW25" s="1038"/>
      <c r="CX25" s="1038"/>
    </row>
    <row r="26" spans="1:102" ht="9.75" customHeight="1" x14ac:dyDescent="0.15">
      <c r="A26" s="18"/>
      <c r="B26" s="19"/>
      <c r="C26" s="19"/>
      <c r="D26" s="19"/>
      <c r="E26" s="19"/>
      <c r="F26" s="19"/>
      <c r="G26" s="19"/>
      <c r="H26" s="20"/>
      <c r="I26" s="1063"/>
      <c r="J26" s="1064"/>
      <c r="K26" s="1064"/>
      <c r="L26" s="125"/>
      <c r="M26" s="19"/>
      <c r="N26" s="20"/>
      <c r="O26" s="1069"/>
      <c r="P26" s="1070"/>
      <c r="Q26" s="1070"/>
      <c r="R26" s="125"/>
      <c r="S26" s="19"/>
      <c r="T26" s="20"/>
      <c r="U26" s="481"/>
      <c r="V26" s="1036"/>
      <c r="W26" s="482"/>
      <c r="X26" s="1039"/>
      <c r="Y26" s="1039"/>
      <c r="Z26" s="1039"/>
      <c r="AA26" s="1039"/>
      <c r="AB26" s="1039"/>
      <c r="AC26" s="1039"/>
      <c r="AD26" s="1039"/>
      <c r="AE26" s="1039"/>
      <c r="AF26" s="1039"/>
      <c r="AG26" s="1039"/>
      <c r="AH26" s="1039"/>
      <c r="AI26" s="1039"/>
      <c r="AJ26" s="1042"/>
      <c r="AK26" s="1042"/>
      <c r="AL26" s="1042"/>
      <c r="AM26" s="1039"/>
      <c r="AN26" s="1039"/>
      <c r="AO26" s="1039"/>
      <c r="AP26" s="1039"/>
      <c r="AQ26" s="1039"/>
      <c r="AR26" s="1039"/>
      <c r="AS26" s="1039"/>
      <c r="AT26" s="1039"/>
      <c r="AU26" s="1039"/>
      <c r="AV26" s="1039"/>
      <c r="AW26" s="1039"/>
      <c r="AX26" s="1039"/>
      <c r="BA26" s="18"/>
      <c r="BB26" s="19"/>
      <c r="BC26" s="19"/>
      <c r="BD26" s="19"/>
      <c r="BE26" s="19"/>
      <c r="BF26" s="19"/>
      <c r="BG26" s="19"/>
      <c r="BH26" s="20"/>
      <c r="BI26" s="1063"/>
      <c r="BJ26" s="1064"/>
      <c r="BK26" s="1064"/>
      <c r="BL26" s="125"/>
      <c r="BM26" s="19"/>
      <c r="BN26" s="20"/>
      <c r="BO26" s="1069"/>
      <c r="BP26" s="1070"/>
      <c r="BQ26" s="1070"/>
      <c r="BR26" s="125"/>
      <c r="BS26" s="19"/>
      <c r="BT26" s="20"/>
      <c r="BU26" s="481"/>
      <c r="BV26" s="1036"/>
      <c r="BW26" s="482"/>
      <c r="BX26" s="1039"/>
      <c r="BY26" s="1039"/>
      <c r="BZ26" s="1039"/>
      <c r="CA26" s="1039"/>
      <c r="CB26" s="1039"/>
      <c r="CC26" s="1039"/>
      <c r="CD26" s="1039"/>
      <c r="CE26" s="1039"/>
      <c r="CF26" s="1039"/>
      <c r="CG26" s="1039"/>
      <c r="CH26" s="1039"/>
      <c r="CI26" s="1039"/>
      <c r="CJ26" s="1042"/>
      <c r="CK26" s="1042"/>
      <c r="CL26" s="1042"/>
      <c r="CM26" s="1039"/>
      <c r="CN26" s="1039"/>
      <c r="CO26" s="1039"/>
      <c r="CP26" s="1039"/>
      <c r="CQ26" s="1039"/>
      <c r="CR26" s="1039"/>
      <c r="CS26" s="1039"/>
      <c r="CT26" s="1039"/>
      <c r="CU26" s="1039"/>
      <c r="CV26" s="1039"/>
      <c r="CW26" s="1039"/>
      <c r="CX26" s="1039"/>
    </row>
    <row r="27" spans="1:102" ht="36.75" customHeight="1" x14ac:dyDescent="0.15"/>
    <row r="28" spans="1:102" ht="21.75" customHeight="1" x14ac:dyDescent="0.15">
      <c r="A28" s="1114">
        <f>A31</f>
        <v>46235</v>
      </c>
      <c r="B28" s="1115"/>
      <c r="C28" s="1115"/>
      <c r="D28" s="1115"/>
      <c r="E28" s="1115"/>
      <c r="F28" s="1115"/>
      <c r="G28" s="1115"/>
      <c r="H28" s="1116"/>
      <c r="I28" s="1094" t="s">
        <v>24</v>
      </c>
      <c r="J28" s="1095"/>
      <c r="K28" s="1095"/>
      <c r="L28" s="1096" t="s">
        <v>516</v>
      </c>
      <c r="M28" s="1096"/>
      <c r="N28" s="165"/>
      <c r="O28" s="1088" t="s">
        <v>56</v>
      </c>
      <c r="P28" s="1089"/>
      <c r="Q28" s="1089"/>
      <c r="R28" s="1090" t="s">
        <v>60</v>
      </c>
      <c r="S28" s="1090"/>
      <c r="T28" s="166"/>
      <c r="U28" s="1111" t="s">
        <v>53</v>
      </c>
      <c r="V28" s="1112"/>
      <c r="W28" s="1112"/>
      <c r="X28" s="1113" t="s">
        <v>498</v>
      </c>
      <c r="Y28" s="1113"/>
      <c r="Z28" s="169"/>
      <c r="AA28" s="1088" t="s">
        <v>57</v>
      </c>
      <c r="AB28" s="1089"/>
      <c r="AC28" s="1089"/>
      <c r="AD28" s="1090" t="s">
        <v>391</v>
      </c>
      <c r="AE28" s="1090"/>
      <c r="AF28" s="166"/>
      <c r="AG28" s="1111" t="s">
        <v>58</v>
      </c>
      <c r="AH28" s="1112"/>
      <c r="AI28" s="1112"/>
      <c r="AJ28" s="1113" t="s">
        <v>392</v>
      </c>
      <c r="AK28" s="1113"/>
      <c r="AL28" s="169"/>
      <c r="AM28" s="1088" t="s">
        <v>59</v>
      </c>
      <c r="AN28" s="1089"/>
      <c r="AO28" s="1089"/>
      <c r="AP28" s="1090" t="s">
        <v>388</v>
      </c>
      <c r="AQ28" s="1090"/>
      <c r="AR28" s="166"/>
      <c r="AS28" s="1091" t="s">
        <v>62</v>
      </c>
      <c r="AT28" s="1092"/>
      <c r="AU28" s="1092"/>
      <c r="AV28" s="1093" t="s">
        <v>61</v>
      </c>
      <c r="AW28" s="1093"/>
      <c r="AX28" s="168"/>
      <c r="BA28" s="1114">
        <f>BA31</f>
        <v>46327</v>
      </c>
      <c r="BB28" s="1115"/>
      <c r="BC28" s="1115"/>
      <c r="BD28" s="1115"/>
      <c r="BE28" s="1115"/>
      <c r="BF28" s="1115"/>
      <c r="BG28" s="1115"/>
      <c r="BH28" s="1116"/>
      <c r="BI28" s="1094" t="s">
        <v>24</v>
      </c>
      <c r="BJ28" s="1095"/>
      <c r="BK28" s="1095"/>
      <c r="BL28" s="1096" t="s">
        <v>529</v>
      </c>
      <c r="BM28" s="1096"/>
      <c r="BN28" s="165"/>
      <c r="BO28" s="1088" t="s">
        <v>56</v>
      </c>
      <c r="BP28" s="1089"/>
      <c r="BQ28" s="1089"/>
      <c r="BR28" s="1090" t="s">
        <v>523</v>
      </c>
      <c r="BS28" s="1090"/>
      <c r="BT28" s="166"/>
      <c r="BU28" s="1111" t="s">
        <v>53</v>
      </c>
      <c r="BV28" s="1112"/>
      <c r="BW28" s="1112"/>
      <c r="BX28" s="1113" t="s">
        <v>390</v>
      </c>
      <c r="BY28" s="1113"/>
      <c r="BZ28" s="169"/>
      <c r="CA28" s="1088" t="s">
        <v>57</v>
      </c>
      <c r="CB28" s="1089"/>
      <c r="CC28" s="1089"/>
      <c r="CD28" s="1090" t="s">
        <v>505</v>
      </c>
      <c r="CE28" s="1090"/>
      <c r="CF28" s="166"/>
      <c r="CG28" s="1111" t="s">
        <v>58</v>
      </c>
      <c r="CH28" s="1112"/>
      <c r="CI28" s="1112"/>
      <c r="CJ28" s="1113" t="s">
        <v>528</v>
      </c>
      <c r="CK28" s="1113"/>
      <c r="CL28" s="169"/>
      <c r="CM28" s="1088" t="s">
        <v>59</v>
      </c>
      <c r="CN28" s="1089"/>
      <c r="CO28" s="1089"/>
      <c r="CP28" s="1090" t="s">
        <v>527</v>
      </c>
      <c r="CQ28" s="1090"/>
      <c r="CR28" s="166"/>
      <c r="CS28" s="1091" t="s">
        <v>62</v>
      </c>
      <c r="CT28" s="1092"/>
      <c r="CU28" s="1092"/>
      <c r="CV28" s="1093" t="s">
        <v>500</v>
      </c>
      <c r="CW28" s="1093"/>
      <c r="CX28" s="168"/>
    </row>
    <row r="29" spans="1:102" ht="23.25" customHeight="1" x14ac:dyDescent="0.15">
      <c r="A29" s="1117"/>
      <c r="B29" s="1118"/>
      <c r="C29" s="1118"/>
      <c r="D29" s="1118"/>
      <c r="E29" s="1118"/>
      <c r="F29" s="1118"/>
      <c r="G29" s="1118"/>
      <c r="H29" s="1119"/>
      <c r="I29" s="1083">
        <f>IF(WEEKDAY(A31)=1,A31,(IF(WEEKDAY(A31)=2,A31-1,(IF(WEEKDAY(A31)=3,A31-2,(IF(WEEKDAY(A31)=4,A31-3,(IF(WEEKDAY(A31)=5,A31-4,IF(WEEKDAY(A31)=6,A31-5,A31-6))))))))))</f>
        <v>46229</v>
      </c>
      <c r="J29" s="1084"/>
      <c r="K29" s="1084"/>
      <c r="O29" s="1051">
        <f>I29+1</f>
        <v>46230</v>
      </c>
      <c r="P29" s="1052"/>
      <c r="Q29" s="1052"/>
      <c r="U29" s="1051">
        <f>O29+1</f>
        <v>46231</v>
      </c>
      <c r="V29" s="1052"/>
      <c r="W29" s="1052"/>
      <c r="X29" s="119"/>
      <c r="Y29" s="21"/>
      <c r="Z29" s="22"/>
      <c r="AA29" s="1051">
        <f>U29+1</f>
        <v>46232</v>
      </c>
      <c r="AB29" s="1052"/>
      <c r="AC29" s="1052"/>
      <c r="AD29" s="119"/>
      <c r="AE29" s="21"/>
      <c r="AF29" s="22"/>
      <c r="AG29" s="1051">
        <f>AA29+1</f>
        <v>46233</v>
      </c>
      <c r="AH29" s="1052"/>
      <c r="AI29" s="1052"/>
      <c r="AJ29" s="119"/>
      <c r="AK29" s="21"/>
      <c r="AL29" s="22"/>
      <c r="AM29" s="1051">
        <f>AG29+1</f>
        <v>46234</v>
      </c>
      <c r="AN29" s="1052"/>
      <c r="AO29" s="1052"/>
      <c r="AP29" s="119"/>
      <c r="AQ29" s="21"/>
      <c r="AR29" s="22"/>
      <c r="AS29" s="1107">
        <f>AM29+1</f>
        <v>46235</v>
      </c>
      <c r="AT29" s="1108"/>
      <c r="AU29" s="1108"/>
      <c r="AV29" s="120"/>
      <c r="AW29" s="21"/>
      <c r="AX29" s="22"/>
      <c r="BA29" s="1117"/>
      <c r="BB29" s="1118"/>
      <c r="BC29" s="1118"/>
      <c r="BD29" s="1118"/>
      <c r="BE29" s="1118"/>
      <c r="BF29" s="1118"/>
      <c r="BG29" s="1118"/>
      <c r="BH29" s="1119"/>
      <c r="BI29" s="1083">
        <f>IF(WEEKDAY(BA31)=1,BA31,(IF(WEEKDAY(BA31)=2,BA31-1,(IF(WEEKDAY(BA31)=3,BA31-2,(IF(WEEKDAY(BA31)=4,BA31-3,(IF(WEEKDAY(BA31)=5,BA31-4,IF(WEEKDAY(BA31)=6,BA31-5,BA31-6))))))))))</f>
        <v>46327</v>
      </c>
      <c r="BJ29" s="1084"/>
      <c r="BK29" s="1084"/>
      <c r="BO29" s="1051">
        <f>BI29+1</f>
        <v>46328</v>
      </c>
      <c r="BP29" s="1052"/>
      <c r="BQ29" s="1052"/>
      <c r="BU29" s="1051">
        <f>BO29+1</f>
        <v>46329</v>
      </c>
      <c r="BV29" s="1052"/>
      <c r="BW29" s="1052"/>
      <c r="BX29" s="119"/>
      <c r="BY29" s="21"/>
      <c r="BZ29" s="22"/>
      <c r="CA29" s="1051">
        <f>BU29+1</f>
        <v>46330</v>
      </c>
      <c r="CB29" s="1052"/>
      <c r="CC29" s="1052"/>
      <c r="CD29" s="119"/>
      <c r="CE29" s="21"/>
      <c r="CF29" s="22"/>
      <c r="CG29" s="1051">
        <f>CA29+1</f>
        <v>46331</v>
      </c>
      <c r="CH29" s="1052"/>
      <c r="CI29" s="1052"/>
      <c r="CJ29" s="119"/>
      <c r="CK29" s="21"/>
      <c r="CL29" s="22"/>
      <c r="CM29" s="1051">
        <f>CG29+1</f>
        <v>46332</v>
      </c>
      <c r="CN29" s="1052"/>
      <c r="CO29" s="1052"/>
      <c r="CP29" s="119"/>
      <c r="CQ29" s="21"/>
      <c r="CR29" s="22"/>
      <c r="CS29" s="1107">
        <f>CM29+1</f>
        <v>46333</v>
      </c>
      <c r="CT29" s="1108"/>
      <c r="CU29" s="1108"/>
      <c r="CV29" s="120"/>
      <c r="CW29" s="21"/>
      <c r="CX29" s="22"/>
    </row>
    <row r="30" spans="1:102" ht="23.25" customHeight="1" x14ac:dyDescent="0.15">
      <c r="A30" s="1117"/>
      <c r="B30" s="1118"/>
      <c r="C30" s="1118"/>
      <c r="D30" s="1118"/>
      <c r="E30" s="1118"/>
      <c r="F30" s="1118"/>
      <c r="G30" s="1118"/>
      <c r="H30" s="1119"/>
      <c r="I30" s="1083"/>
      <c r="J30" s="1084"/>
      <c r="K30" s="1084"/>
      <c r="O30" s="1053"/>
      <c r="P30" s="1054"/>
      <c r="Q30" s="1054"/>
      <c r="U30" s="1053"/>
      <c r="V30" s="1054"/>
      <c r="W30" s="1054"/>
      <c r="X30" s="121"/>
      <c r="Z30" s="17"/>
      <c r="AA30" s="1053"/>
      <c r="AB30" s="1054"/>
      <c r="AC30" s="1054"/>
      <c r="AD30" s="121"/>
      <c r="AF30" s="17"/>
      <c r="AG30" s="1053"/>
      <c r="AH30" s="1054"/>
      <c r="AI30" s="1054"/>
      <c r="AJ30" s="121"/>
      <c r="AL30" s="17"/>
      <c r="AM30" s="1053"/>
      <c r="AN30" s="1054"/>
      <c r="AO30" s="1054"/>
      <c r="AP30" s="121"/>
      <c r="AR30" s="17"/>
      <c r="AS30" s="1109"/>
      <c r="AT30" s="1110"/>
      <c r="AU30" s="1110"/>
      <c r="AV30" s="122"/>
      <c r="AX30" s="17"/>
      <c r="BA30" s="1117"/>
      <c r="BB30" s="1118"/>
      <c r="BC30" s="1118"/>
      <c r="BD30" s="1118"/>
      <c r="BE30" s="1118"/>
      <c r="BF30" s="1118"/>
      <c r="BG30" s="1118"/>
      <c r="BH30" s="1119"/>
      <c r="BI30" s="1083"/>
      <c r="BJ30" s="1084"/>
      <c r="BK30" s="1084"/>
      <c r="BO30" s="1053"/>
      <c r="BP30" s="1054"/>
      <c r="BQ30" s="1054"/>
      <c r="BU30" s="1053"/>
      <c r="BV30" s="1054"/>
      <c r="BW30" s="1054"/>
      <c r="BX30" s="121"/>
      <c r="BZ30" s="17"/>
      <c r="CA30" s="1053"/>
      <c r="CB30" s="1054"/>
      <c r="CC30" s="1054"/>
      <c r="CD30" s="121"/>
      <c r="CF30" s="17"/>
      <c r="CG30" s="1053"/>
      <c r="CH30" s="1054"/>
      <c r="CI30" s="1054"/>
      <c r="CJ30" s="121"/>
      <c r="CL30" s="17"/>
      <c r="CM30" s="1053"/>
      <c r="CN30" s="1054"/>
      <c r="CO30" s="1054"/>
      <c r="CP30" s="121"/>
      <c r="CR30" s="17"/>
      <c r="CS30" s="1109"/>
      <c r="CT30" s="1110"/>
      <c r="CU30" s="1110"/>
      <c r="CV30" s="122"/>
      <c r="CX30" s="17"/>
    </row>
    <row r="31" spans="1:102" ht="23.25" customHeight="1" x14ac:dyDescent="0.15">
      <c r="A31" s="1105">
        <f>IF(MONTH(A5)=12,DATE(YEAR(A5)+1,1,1),DATE(YEAR(A5),MONTH(A5)+1,1))</f>
        <v>46235</v>
      </c>
      <c r="B31" s="476"/>
      <c r="C31" s="476"/>
      <c r="D31" s="476"/>
      <c r="E31" s="476"/>
      <c r="F31" s="476"/>
      <c r="G31" s="476"/>
      <c r="H31" s="1106"/>
      <c r="I31" s="1083"/>
      <c r="J31" s="1084"/>
      <c r="K31" s="1084"/>
      <c r="O31" s="1053"/>
      <c r="P31" s="1054"/>
      <c r="Q31" s="1054"/>
      <c r="U31" s="1053"/>
      <c r="V31" s="1054"/>
      <c r="W31" s="1054"/>
      <c r="X31" s="121"/>
      <c r="Z31" s="17"/>
      <c r="AA31" s="1053"/>
      <c r="AB31" s="1054"/>
      <c r="AC31" s="1054"/>
      <c r="AD31" s="121"/>
      <c r="AF31" s="17"/>
      <c r="AG31" s="1053"/>
      <c r="AH31" s="1054"/>
      <c r="AI31" s="1054"/>
      <c r="AJ31" s="121"/>
      <c r="AL31" s="17"/>
      <c r="AM31" s="1053"/>
      <c r="AN31" s="1054"/>
      <c r="AO31" s="1054"/>
      <c r="AP31" s="121"/>
      <c r="AR31" s="17"/>
      <c r="AS31" s="1109"/>
      <c r="AT31" s="1110"/>
      <c r="AU31" s="1110"/>
      <c r="AV31" s="122"/>
      <c r="AX31" s="17"/>
      <c r="BA31" s="1105">
        <f>IF(MONTH(BA5)=12,DATE(YEAR(BA5)+1,1,1),DATE(YEAR(BA5),MONTH(BA5)+1,1))</f>
        <v>46327</v>
      </c>
      <c r="BB31" s="476"/>
      <c r="BC31" s="476"/>
      <c r="BD31" s="476"/>
      <c r="BE31" s="476"/>
      <c r="BF31" s="476"/>
      <c r="BG31" s="476"/>
      <c r="BH31" s="1106"/>
      <c r="BI31" s="1083"/>
      <c r="BJ31" s="1084"/>
      <c r="BK31" s="1084"/>
      <c r="BO31" s="1053"/>
      <c r="BP31" s="1054"/>
      <c r="BQ31" s="1054"/>
      <c r="BU31" s="1053"/>
      <c r="BV31" s="1054"/>
      <c r="BW31" s="1054"/>
      <c r="BX31" s="121"/>
      <c r="BZ31" s="17"/>
      <c r="CA31" s="1053"/>
      <c r="CB31" s="1054"/>
      <c r="CC31" s="1054"/>
      <c r="CD31" s="121"/>
      <c r="CF31" s="17"/>
      <c r="CG31" s="1053"/>
      <c r="CH31" s="1054"/>
      <c r="CI31" s="1054"/>
      <c r="CJ31" s="121"/>
      <c r="CL31" s="17"/>
      <c r="CM31" s="1053"/>
      <c r="CN31" s="1054"/>
      <c r="CO31" s="1054"/>
      <c r="CP31" s="121"/>
      <c r="CR31" s="17"/>
      <c r="CS31" s="1109"/>
      <c r="CT31" s="1110"/>
      <c r="CU31" s="1110"/>
      <c r="CV31" s="122"/>
      <c r="CX31" s="17"/>
    </row>
    <row r="32" spans="1:102" ht="19.5" customHeight="1" x14ac:dyDescent="0.15">
      <c r="A32" s="1105"/>
      <c r="B32" s="476"/>
      <c r="C32" s="476"/>
      <c r="D32" s="476"/>
      <c r="E32" s="476"/>
      <c r="F32" s="476"/>
      <c r="G32" s="476"/>
      <c r="H32" s="1106"/>
      <c r="O32" s="23"/>
      <c r="U32" s="18"/>
      <c r="V32" s="19"/>
      <c r="W32" s="19"/>
      <c r="X32" s="19"/>
      <c r="Y32" s="19"/>
      <c r="Z32" s="20"/>
      <c r="AA32" s="18"/>
      <c r="AB32" s="19"/>
      <c r="AC32" s="19"/>
      <c r="AD32" s="19"/>
      <c r="AE32" s="19"/>
      <c r="AF32" s="20"/>
      <c r="AG32" s="18"/>
      <c r="AH32" s="19"/>
      <c r="AI32" s="19"/>
      <c r="AJ32" s="19"/>
      <c r="AK32" s="19"/>
      <c r="AL32" s="20"/>
      <c r="AM32" s="18"/>
      <c r="AN32" s="19"/>
      <c r="AO32" s="19"/>
      <c r="AP32" s="19"/>
      <c r="AQ32" s="19"/>
      <c r="AR32" s="20"/>
      <c r="AS32" s="18"/>
      <c r="AT32" s="19"/>
      <c r="AU32" s="19"/>
      <c r="AV32" s="19"/>
      <c r="AW32" s="19"/>
      <c r="AX32" s="20"/>
      <c r="BA32" s="1105"/>
      <c r="BB32" s="476"/>
      <c r="BC32" s="476"/>
      <c r="BD32" s="476"/>
      <c r="BE32" s="476"/>
      <c r="BF32" s="476"/>
      <c r="BG32" s="476"/>
      <c r="BH32" s="1106"/>
      <c r="BO32" s="23"/>
      <c r="BU32" s="18"/>
      <c r="BV32" s="19"/>
      <c r="BW32" s="19"/>
      <c r="BX32" s="19"/>
      <c r="BY32" s="19"/>
      <c r="BZ32" s="20"/>
      <c r="CA32" s="18"/>
      <c r="CB32" s="19"/>
      <c r="CC32" s="19"/>
      <c r="CD32" s="19"/>
      <c r="CE32" s="19"/>
      <c r="CF32" s="20"/>
      <c r="CG32" s="18"/>
      <c r="CH32" s="19"/>
      <c r="CI32" s="19"/>
      <c r="CJ32" s="19"/>
      <c r="CK32" s="19"/>
      <c r="CL32" s="20"/>
      <c r="CM32" s="18"/>
      <c r="CN32" s="19"/>
      <c r="CO32" s="19"/>
      <c r="CP32" s="19"/>
      <c r="CQ32" s="19"/>
      <c r="CR32" s="20"/>
      <c r="CS32" s="18"/>
      <c r="CT32" s="19"/>
      <c r="CU32" s="19"/>
      <c r="CV32" s="19"/>
      <c r="CW32" s="19"/>
      <c r="CX32" s="20"/>
    </row>
    <row r="33" spans="1:102" ht="23.25" customHeight="1" x14ac:dyDescent="0.15">
      <c r="A33" s="1103" t="str">
        <f>IF(A31&gt;=43586,"令和"&amp;IF(YEAR(A31)-2018=1,"元",YEAR(A31)-2018)&amp;"年","平成"&amp;(YEAR(A31)-1988)&amp;"年")</f>
        <v>令和8年</v>
      </c>
      <c r="B33" s="489"/>
      <c r="C33" s="489"/>
      <c r="D33" s="489"/>
      <c r="E33" s="489"/>
      <c r="F33" s="489"/>
      <c r="G33" s="489"/>
      <c r="H33" s="1104"/>
      <c r="I33" s="1081">
        <f>AS29+1</f>
        <v>46236</v>
      </c>
      <c r="J33" s="1082"/>
      <c r="K33" s="1082"/>
      <c r="L33" s="123"/>
      <c r="M33" s="21"/>
      <c r="N33" s="22"/>
      <c r="O33" s="1051">
        <f>I33+1</f>
        <v>46237</v>
      </c>
      <c r="P33" s="1052"/>
      <c r="Q33" s="1052"/>
      <c r="R33" s="119"/>
      <c r="S33" s="21"/>
      <c r="T33" s="22"/>
      <c r="U33" s="1051">
        <f>O33+1</f>
        <v>46238</v>
      </c>
      <c r="V33" s="1052"/>
      <c r="W33" s="1052"/>
      <c r="X33" s="119"/>
      <c r="Y33" s="21"/>
      <c r="Z33" s="22"/>
      <c r="AA33" s="1051">
        <f>U33+1</f>
        <v>46239</v>
      </c>
      <c r="AB33" s="1052"/>
      <c r="AC33" s="1052"/>
      <c r="AD33" s="119"/>
      <c r="AE33" s="21"/>
      <c r="AF33" s="22"/>
      <c r="AG33" s="1051">
        <f>AA33+1</f>
        <v>46240</v>
      </c>
      <c r="AH33" s="1052"/>
      <c r="AI33" s="1052"/>
      <c r="AJ33" s="119"/>
      <c r="AK33" s="21"/>
      <c r="AL33" s="22"/>
      <c r="AM33" s="1051">
        <f>AG33+1</f>
        <v>46241</v>
      </c>
      <c r="AN33" s="1052"/>
      <c r="AO33" s="1052"/>
      <c r="AP33" s="119"/>
      <c r="AQ33" s="21"/>
      <c r="AR33" s="22"/>
      <c r="AS33" s="1057">
        <f>AM33+1</f>
        <v>46242</v>
      </c>
      <c r="AT33" s="1058"/>
      <c r="AU33" s="1058"/>
      <c r="AV33" s="119"/>
      <c r="AW33" s="21"/>
      <c r="AX33" s="22"/>
      <c r="BA33" s="1103" t="str">
        <f>IF(BA31&gt;=43586,"令和"&amp;IF(YEAR(BA31)-2018=1,"元",YEAR(BA31)-2018)&amp;"年","平成"&amp;(YEAR(BA31)-1988)&amp;"年")</f>
        <v>令和8年</v>
      </c>
      <c r="BB33" s="489"/>
      <c r="BC33" s="489"/>
      <c r="BD33" s="489"/>
      <c r="BE33" s="489"/>
      <c r="BF33" s="489"/>
      <c r="BG33" s="489"/>
      <c r="BH33" s="1104"/>
      <c r="BI33" s="1081">
        <f>CS29+1</f>
        <v>46334</v>
      </c>
      <c r="BJ33" s="1082"/>
      <c r="BK33" s="1082"/>
      <c r="BL33" s="123"/>
      <c r="BM33" s="21"/>
      <c r="BN33" s="22"/>
      <c r="BO33" s="1051">
        <f>BI33+1</f>
        <v>46335</v>
      </c>
      <c r="BP33" s="1052"/>
      <c r="BQ33" s="1052"/>
      <c r="BR33" s="119"/>
      <c r="BS33" s="21"/>
      <c r="BT33" s="22"/>
      <c r="BU33" s="1051">
        <f>BO33+1</f>
        <v>46336</v>
      </c>
      <c r="BV33" s="1052"/>
      <c r="BW33" s="1052"/>
      <c r="BX33" s="119"/>
      <c r="BY33" s="21"/>
      <c r="BZ33" s="22"/>
      <c r="CA33" s="1051">
        <f>BU33+1</f>
        <v>46337</v>
      </c>
      <c r="CB33" s="1052"/>
      <c r="CC33" s="1052"/>
      <c r="CD33" s="119"/>
      <c r="CE33" s="21"/>
      <c r="CF33" s="22"/>
      <c r="CG33" s="1051">
        <f>CA33+1</f>
        <v>46338</v>
      </c>
      <c r="CH33" s="1052"/>
      <c r="CI33" s="1052"/>
      <c r="CJ33" s="119"/>
      <c r="CK33" s="21"/>
      <c r="CL33" s="22"/>
      <c r="CM33" s="1051">
        <f>CG33+1</f>
        <v>46339</v>
      </c>
      <c r="CN33" s="1052"/>
      <c r="CO33" s="1052"/>
      <c r="CP33" s="119"/>
      <c r="CQ33" s="21"/>
      <c r="CR33" s="22"/>
      <c r="CS33" s="1057">
        <f>CM33+1</f>
        <v>46340</v>
      </c>
      <c r="CT33" s="1058"/>
      <c r="CU33" s="1058"/>
      <c r="CV33" s="119"/>
      <c r="CW33" s="21"/>
      <c r="CX33" s="22"/>
    </row>
    <row r="34" spans="1:102" ht="23.25" customHeight="1" x14ac:dyDescent="0.15">
      <c r="A34" s="1103"/>
      <c r="B34" s="489"/>
      <c r="C34" s="489"/>
      <c r="D34" s="489"/>
      <c r="E34" s="489"/>
      <c r="F34" s="489"/>
      <c r="G34" s="489"/>
      <c r="H34" s="1104"/>
      <c r="I34" s="1083"/>
      <c r="J34" s="1084"/>
      <c r="K34" s="1084"/>
      <c r="L34" s="124"/>
      <c r="N34" s="17"/>
      <c r="O34" s="1053"/>
      <c r="P34" s="1054"/>
      <c r="Q34" s="1054"/>
      <c r="R34" s="121"/>
      <c r="T34" s="17"/>
      <c r="U34" s="1053"/>
      <c r="V34" s="1054"/>
      <c r="W34" s="1054"/>
      <c r="X34" s="121"/>
      <c r="Z34" s="17"/>
      <c r="AA34" s="1053"/>
      <c r="AB34" s="1054"/>
      <c r="AC34" s="1054"/>
      <c r="AD34" s="121"/>
      <c r="AF34" s="17"/>
      <c r="AG34" s="1053"/>
      <c r="AH34" s="1054"/>
      <c r="AI34" s="1054"/>
      <c r="AJ34" s="121"/>
      <c r="AL34" s="17"/>
      <c r="AM34" s="1053"/>
      <c r="AN34" s="1054"/>
      <c r="AO34" s="1054"/>
      <c r="AP34" s="121"/>
      <c r="AR34" s="17"/>
      <c r="AS34" s="1057"/>
      <c r="AT34" s="1058"/>
      <c r="AU34" s="1058"/>
      <c r="AV34" s="121"/>
      <c r="AX34" s="17"/>
      <c r="BA34" s="1103"/>
      <c r="BB34" s="489"/>
      <c r="BC34" s="489"/>
      <c r="BD34" s="489"/>
      <c r="BE34" s="489"/>
      <c r="BF34" s="489"/>
      <c r="BG34" s="489"/>
      <c r="BH34" s="1104"/>
      <c r="BI34" s="1083"/>
      <c r="BJ34" s="1084"/>
      <c r="BK34" s="1084"/>
      <c r="BL34" s="124"/>
      <c r="BN34" s="17"/>
      <c r="BO34" s="1053"/>
      <c r="BP34" s="1054"/>
      <c r="BQ34" s="1054"/>
      <c r="BR34" s="121"/>
      <c r="BT34" s="17"/>
      <c r="BU34" s="1053"/>
      <c r="BV34" s="1054"/>
      <c r="BW34" s="1054"/>
      <c r="BX34" s="121"/>
      <c r="BZ34" s="17"/>
      <c r="CA34" s="1053"/>
      <c r="CB34" s="1054"/>
      <c r="CC34" s="1054"/>
      <c r="CD34" s="121"/>
      <c r="CF34" s="17"/>
      <c r="CG34" s="1053"/>
      <c r="CH34" s="1054"/>
      <c r="CI34" s="1054"/>
      <c r="CJ34" s="121"/>
      <c r="CL34" s="17"/>
      <c r="CM34" s="1053"/>
      <c r="CN34" s="1054"/>
      <c r="CO34" s="1054"/>
      <c r="CP34" s="121"/>
      <c r="CR34" s="17"/>
      <c r="CS34" s="1057"/>
      <c r="CT34" s="1058"/>
      <c r="CU34" s="1058"/>
      <c r="CV34" s="121"/>
      <c r="CX34" s="17"/>
    </row>
    <row r="35" spans="1:102" ht="23.25" customHeight="1" x14ac:dyDescent="0.15">
      <c r="A35" s="28"/>
      <c r="B35" s="21"/>
      <c r="C35" s="21"/>
      <c r="D35" s="21"/>
      <c r="E35" s="21"/>
      <c r="F35" s="21"/>
      <c r="G35" s="21"/>
      <c r="H35" s="22"/>
      <c r="I35" s="1083"/>
      <c r="J35" s="1084"/>
      <c r="K35" s="1084"/>
      <c r="L35" s="124"/>
      <c r="N35" s="17"/>
      <c r="O35" s="1053"/>
      <c r="P35" s="1054"/>
      <c r="Q35" s="1054"/>
      <c r="R35" s="121"/>
      <c r="T35" s="17"/>
      <c r="U35" s="1053"/>
      <c r="V35" s="1054"/>
      <c r="W35" s="1054"/>
      <c r="X35" s="121"/>
      <c r="Z35" s="17"/>
      <c r="AA35" s="1053"/>
      <c r="AB35" s="1054"/>
      <c r="AC35" s="1054"/>
      <c r="AD35" s="121"/>
      <c r="AF35" s="17"/>
      <c r="AG35" s="1053"/>
      <c r="AH35" s="1054"/>
      <c r="AI35" s="1054"/>
      <c r="AJ35" s="121"/>
      <c r="AL35" s="17"/>
      <c r="AM35" s="1053"/>
      <c r="AN35" s="1054"/>
      <c r="AO35" s="1054"/>
      <c r="AP35" s="121"/>
      <c r="AR35" s="17"/>
      <c r="AS35" s="1057"/>
      <c r="AT35" s="1058"/>
      <c r="AU35" s="1058"/>
      <c r="AV35" s="121"/>
      <c r="AX35" s="17"/>
      <c r="BA35" s="28"/>
      <c r="BB35" s="21"/>
      <c r="BC35" s="21"/>
      <c r="BD35" s="21"/>
      <c r="BE35" s="21"/>
      <c r="BF35" s="21"/>
      <c r="BG35" s="21"/>
      <c r="BH35" s="22"/>
      <c r="BI35" s="1083"/>
      <c r="BJ35" s="1084"/>
      <c r="BK35" s="1084"/>
      <c r="BL35" s="124"/>
      <c r="BN35" s="17"/>
      <c r="BO35" s="1053"/>
      <c r="BP35" s="1054"/>
      <c r="BQ35" s="1054"/>
      <c r="BR35" s="121"/>
      <c r="BT35" s="17"/>
      <c r="BU35" s="1053"/>
      <c r="BV35" s="1054"/>
      <c r="BW35" s="1054"/>
      <c r="BX35" s="121"/>
      <c r="BZ35" s="17"/>
      <c r="CA35" s="1053"/>
      <c r="CB35" s="1054"/>
      <c r="CC35" s="1054"/>
      <c r="CD35" s="121"/>
      <c r="CF35" s="17"/>
      <c r="CG35" s="1053"/>
      <c r="CH35" s="1054"/>
      <c r="CI35" s="1054"/>
      <c r="CJ35" s="121"/>
      <c r="CL35" s="17"/>
      <c r="CM35" s="1053"/>
      <c r="CN35" s="1054"/>
      <c r="CO35" s="1054"/>
      <c r="CP35" s="121"/>
      <c r="CR35" s="17"/>
      <c r="CS35" s="1057"/>
      <c r="CT35" s="1058"/>
      <c r="CU35" s="1058"/>
      <c r="CV35" s="121"/>
      <c r="CX35" s="17"/>
    </row>
    <row r="36" spans="1:102" ht="22.5" customHeight="1" x14ac:dyDescent="0.15">
      <c r="A36" s="23"/>
      <c r="H36" s="17"/>
      <c r="I36" s="18"/>
      <c r="J36" s="19"/>
      <c r="K36" s="19"/>
      <c r="L36" s="19"/>
      <c r="M36" s="19"/>
      <c r="N36" s="20"/>
      <c r="O36" s="18"/>
      <c r="P36" s="19"/>
      <c r="Q36" s="19"/>
      <c r="R36" s="19"/>
      <c r="S36" s="19"/>
      <c r="T36" s="20"/>
      <c r="U36" s="18"/>
      <c r="V36" s="19"/>
      <c r="W36" s="19"/>
      <c r="X36" s="19"/>
      <c r="Y36" s="19"/>
      <c r="Z36" s="20"/>
      <c r="AA36" s="18"/>
      <c r="AB36" s="19"/>
      <c r="AC36" s="19"/>
      <c r="AD36" s="19"/>
      <c r="AE36" s="19"/>
      <c r="AF36" s="20"/>
      <c r="AG36" s="18"/>
      <c r="AH36" s="19"/>
      <c r="AI36" s="19"/>
      <c r="AJ36" s="19"/>
      <c r="AK36" s="19"/>
      <c r="AL36" s="20"/>
      <c r="AM36" s="18"/>
      <c r="AN36" s="19"/>
      <c r="AO36" s="19"/>
      <c r="AP36" s="19"/>
      <c r="AQ36" s="19"/>
      <c r="AR36" s="20"/>
      <c r="AS36" s="18"/>
      <c r="AT36" s="19"/>
      <c r="AU36" s="19"/>
      <c r="AV36" s="19"/>
      <c r="AW36" s="19"/>
      <c r="AX36" s="20"/>
      <c r="BA36" s="23"/>
      <c r="BH36" s="17"/>
      <c r="BI36" s="18"/>
      <c r="BJ36" s="19"/>
      <c r="BK36" s="19"/>
      <c r="BL36" s="19"/>
      <c r="BM36" s="19"/>
      <c r="BN36" s="20"/>
      <c r="BO36" s="18"/>
      <c r="BP36" s="19"/>
      <c r="BQ36" s="19"/>
      <c r="BR36" s="19"/>
      <c r="BS36" s="19"/>
      <c r="BT36" s="20"/>
      <c r="BU36" s="18"/>
      <c r="BV36" s="19"/>
      <c r="BW36" s="19"/>
      <c r="BX36" s="19"/>
      <c r="BY36" s="19"/>
      <c r="BZ36" s="20"/>
      <c r="CA36" s="18"/>
      <c r="CB36" s="19"/>
      <c r="CC36" s="19"/>
      <c r="CD36" s="19"/>
      <c r="CE36" s="19"/>
      <c r="CF36" s="20"/>
      <c r="CG36" s="18"/>
      <c r="CH36" s="19"/>
      <c r="CI36" s="19"/>
      <c r="CJ36" s="19"/>
      <c r="CK36" s="19"/>
      <c r="CL36" s="20"/>
      <c r="CM36" s="18"/>
      <c r="CN36" s="19"/>
      <c r="CO36" s="19"/>
      <c r="CP36" s="19"/>
      <c r="CQ36" s="19"/>
      <c r="CR36" s="20"/>
      <c r="CS36" s="18"/>
      <c r="CT36" s="19"/>
      <c r="CU36" s="19"/>
      <c r="CV36" s="19"/>
      <c r="CW36" s="19"/>
      <c r="CX36" s="20"/>
    </row>
    <row r="37" spans="1:102" ht="23.25" customHeight="1" x14ac:dyDescent="0.15">
      <c r="A37" s="23"/>
      <c r="H37" s="17"/>
      <c r="I37" s="1081">
        <f>AS33+1</f>
        <v>46243</v>
      </c>
      <c r="J37" s="1082"/>
      <c r="K37" s="1082"/>
      <c r="L37" s="123"/>
      <c r="M37" s="21"/>
      <c r="N37" s="22"/>
      <c r="O37" s="1051">
        <f>I37+1</f>
        <v>46244</v>
      </c>
      <c r="P37" s="1052"/>
      <c r="Q37" s="1052"/>
      <c r="R37" s="119"/>
      <c r="S37" s="21"/>
      <c r="T37" s="22"/>
      <c r="U37" s="1051">
        <f>O37+1</f>
        <v>46245</v>
      </c>
      <c r="V37" s="1052"/>
      <c r="W37" s="1052"/>
      <c r="X37" s="119"/>
      <c r="Y37" s="21"/>
      <c r="Z37" s="22"/>
      <c r="AA37" s="1051">
        <f>U37+1</f>
        <v>46246</v>
      </c>
      <c r="AB37" s="1052"/>
      <c r="AC37" s="1052"/>
      <c r="AD37" s="119"/>
      <c r="AE37" s="21"/>
      <c r="AF37" s="22"/>
      <c r="AG37" s="1051">
        <f>AA37+1</f>
        <v>46247</v>
      </c>
      <c r="AH37" s="1052"/>
      <c r="AI37" s="1052"/>
      <c r="AJ37" s="119"/>
      <c r="AK37" s="21"/>
      <c r="AL37" s="22"/>
      <c r="AM37" s="1051">
        <f>AG37+1</f>
        <v>46248</v>
      </c>
      <c r="AN37" s="1052"/>
      <c r="AO37" s="1052"/>
      <c r="AP37" s="119"/>
      <c r="AQ37" s="21"/>
      <c r="AR37" s="22"/>
      <c r="AS37" s="1057">
        <f>AM37+1</f>
        <v>46249</v>
      </c>
      <c r="AT37" s="1058"/>
      <c r="AU37" s="1058"/>
      <c r="AV37" s="119"/>
      <c r="AW37" s="21"/>
      <c r="AX37" s="22"/>
      <c r="BA37" s="23"/>
      <c r="BH37" s="17"/>
      <c r="BI37" s="1081">
        <f>CS33+1</f>
        <v>46341</v>
      </c>
      <c r="BJ37" s="1082"/>
      <c r="BK37" s="1082"/>
      <c r="BL37" s="123"/>
      <c r="BM37" s="21"/>
      <c r="BN37" s="22"/>
      <c r="BO37" s="1051">
        <f>BI37+1</f>
        <v>46342</v>
      </c>
      <c r="BP37" s="1052"/>
      <c r="BQ37" s="1052"/>
      <c r="BR37" s="119"/>
      <c r="BS37" s="21"/>
      <c r="BT37" s="22"/>
      <c r="BU37" s="1051">
        <f>BO37+1</f>
        <v>46343</v>
      </c>
      <c r="BV37" s="1052"/>
      <c r="BW37" s="1052"/>
      <c r="BX37" s="119"/>
      <c r="BY37" s="21"/>
      <c r="BZ37" s="22"/>
      <c r="CA37" s="1051">
        <f>BU37+1</f>
        <v>46344</v>
      </c>
      <c r="CB37" s="1052"/>
      <c r="CC37" s="1052"/>
      <c r="CD37" s="119"/>
      <c r="CE37" s="21"/>
      <c r="CF37" s="22"/>
      <c r="CG37" s="1051">
        <f>CA37+1</f>
        <v>46345</v>
      </c>
      <c r="CH37" s="1052"/>
      <c r="CI37" s="1052"/>
      <c r="CJ37" s="119"/>
      <c r="CK37" s="21"/>
      <c r="CL37" s="22"/>
      <c r="CM37" s="1051">
        <f>CG37+1</f>
        <v>46346</v>
      </c>
      <c r="CN37" s="1052"/>
      <c r="CO37" s="1052"/>
      <c r="CP37" s="119"/>
      <c r="CQ37" s="21"/>
      <c r="CR37" s="22"/>
      <c r="CS37" s="1057">
        <f>CM37+1</f>
        <v>46347</v>
      </c>
      <c r="CT37" s="1058"/>
      <c r="CU37" s="1058"/>
      <c r="CV37" s="119"/>
      <c r="CW37" s="21"/>
      <c r="CX37" s="22"/>
    </row>
    <row r="38" spans="1:102" ht="23.25" customHeight="1" x14ac:dyDescent="0.15">
      <c r="A38" s="23"/>
      <c r="H38" s="17"/>
      <c r="I38" s="1083"/>
      <c r="J38" s="1084"/>
      <c r="K38" s="1084"/>
      <c r="L38" s="124"/>
      <c r="N38" s="17"/>
      <c r="O38" s="1053"/>
      <c r="P38" s="1054"/>
      <c r="Q38" s="1054"/>
      <c r="R38" s="121"/>
      <c r="T38" s="17"/>
      <c r="U38" s="1053"/>
      <c r="V38" s="1054"/>
      <c r="W38" s="1054"/>
      <c r="X38" s="121"/>
      <c r="Z38" s="17"/>
      <c r="AA38" s="1053"/>
      <c r="AB38" s="1054"/>
      <c r="AC38" s="1054"/>
      <c r="AD38" s="121"/>
      <c r="AF38" s="17"/>
      <c r="AG38" s="1053"/>
      <c r="AH38" s="1054"/>
      <c r="AI38" s="1054"/>
      <c r="AJ38" s="121"/>
      <c r="AL38" s="17"/>
      <c r="AM38" s="1053"/>
      <c r="AN38" s="1054"/>
      <c r="AO38" s="1054"/>
      <c r="AP38" s="121"/>
      <c r="AR38" s="17"/>
      <c r="AS38" s="1057"/>
      <c r="AT38" s="1058"/>
      <c r="AU38" s="1058"/>
      <c r="AV38" s="121"/>
      <c r="AX38" s="17"/>
      <c r="BA38" s="23"/>
      <c r="BH38" s="17"/>
      <c r="BI38" s="1083"/>
      <c r="BJ38" s="1084"/>
      <c r="BK38" s="1084"/>
      <c r="BL38" s="124"/>
      <c r="BN38" s="17"/>
      <c r="BO38" s="1053"/>
      <c r="BP38" s="1054"/>
      <c r="BQ38" s="1054"/>
      <c r="BR38" s="121"/>
      <c r="BT38" s="17"/>
      <c r="BU38" s="1053"/>
      <c r="BV38" s="1054"/>
      <c r="BW38" s="1054"/>
      <c r="BX38" s="121"/>
      <c r="BZ38" s="17"/>
      <c r="CA38" s="1053"/>
      <c r="CB38" s="1054"/>
      <c r="CC38" s="1054"/>
      <c r="CD38" s="121"/>
      <c r="CF38" s="17"/>
      <c r="CG38" s="1053"/>
      <c r="CH38" s="1054"/>
      <c r="CI38" s="1054"/>
      <c r="CJ38" s="121"/>
      <c r="CL38" s="17"/>
      <c r="CM38" s="1053"/>
      <c r="CN38" s="1054"/>
      <c r="CO38" s="1054"/>
      <c r="CP38" s="121"/>
      <c r="CR38" s="17"/>
      <c r="CS38" s="1057"/>
      <c r="CT38" s="1058"/>
      <c r="CU38" s="1058"/>
      <c r="CV38" s="121"/>
      <c r="CX38" s="17"/>
    </row>
    <row r="39" spans="1:102" ht="48.75" customHeight="1" x14ac:dyDescent="0.15">
      <c r="A39" s="18"/>
      <c r="B39" s="19"/>
      <c r="C39" s="19"/>
      <c r="D39" s="19"/>
      <c r="E39" s="19"/>
      <c r="F39" s="19"/>
      <c r="G39" s="19"/>
      <c r="H39" s="20"/>
      <c r="I39" s="1083"/>
      <c r="J39" s="1084"/>
      <c r="K39" s="1084"/>
      <c r="L39" s="124"/>
      <c r="N39" s="17"/>
      <c r="O39" s="1053"/>
      <c r="P39" s="1054"/>
      <c r="Q39" s="1054"/>
      <c r="R39" s="121"/>
      <c r="T39" s="17"/>
      <c r="U39" s="1053"/>
      <c r="V39" s="1054"/>
      <c r="W39" s="1054"/>
      <c r="X39" s="121"/>
      <c r="Z39" s="17"/>
      <c r="AA39" s="1053"/>
      <c r="AB39" s="1054"/>
      <c r="AC39" s="1054"/>
      <c r="AD39" s="121"/>
      <c r="AF39" s="17"/>
      <c r="AG39" s="1053"/>
      <c r="AH39" s="1054"/>
      <c r="AI39" s="1054"/>
      <c r="AJ39" s="121"/>
      <c r="AL39" s="17"/>
      <c r="AM39" s="1053"/>
      <c r="AN39" s="1054"/>
      <c r="AO39" s="1054"/>
      <c r="AP39" s="121"/>
      <c r="AR39" s="17"/>
      <c r="AS39" s="1057"/>
      <c r="AT39" s="1058"/>
      <c r="AU39" s="1058"/>
      <c r="AV39" s="121"/>
      <c r="AX39" s="17"/>
      <c r="BA39" s="18"/>
      <c r="BB39" s="19"/>
      <c r="BC39" s="19"/>
      <c r="BD39" s="19"/>
      <c r="BE39" s="19"/>
      <c r="BF39" s="19"/>
      <c r="BG39" s="19"/>
      <c r="BH39" s="20"/>
      <c r="BI39" s="1083"/>
      <c r="BJ39" s="1084"/>
      <c r="BK39" s="1084"/>
      <c r="BL39" s="124"/>
      <c r="BN39" s="17"/>
      <c r="BO39" s="1053"/>
      <c r="BP39" s="1054"/>
      <c r="BQ39" s="1054"/>
      <c r="BR39" s="121"/>
      <c r="BT39" s="17"/>
      <c r="BU39" s="1053"/>
      <c r="BV39" s="1054"/>
      <c r="BW39" s="1054"/>
      <c r="BX39" s="121"/>
      <c r="BZ39" s="17"/>
      <c r="CA39" s="1053"/>
      <c r="CB39" s="1054"/>
      <c r="CC39" s="1054"/>
      <c r="CD39" s="121"/>
      <c r="CF39" s="17"/>
      <c r="CG39" s="1053"/>
      <c r="CH39" s="1054"/>
      <c r="CI39" s="1054"/>
      <c r="CJ39" s="121"/>
      <c r="CL39" s="17"/>
      <c r="CM39" s="1053"/>
      <c r="CN39" s="1054"/>
      <c r="CO39" s="1054"/>
      <c r="CP39" s="121"/>
      <c r="CR39" s="17"/>
      <c r="CS39" s="1057"/>
      <c r="CT39" s="1058"/>
      <c r="CU39" s="1058"/>
      <c r="CV39" s="121"/>
      <c r="CX39" s="17"/>
    </row>
    <row r="40" spans="1:102" ht="60.75" customHeight="1" x14ac:dyDescent="0.15">
      <c r="A40" s="1120">
        <f>A31</f>
        <v>46235</v>
      </c>
      <c r="B40" s="1121"/>
      <c r="C40" s="1121"/>
      <c r="D40" s="1121"/>
      <c r="E40" s="1121"/>
      <c r="F40" s="1121"/>
      <c r="G40" s="1121"/>
      <c r="H40" s="1121"/>
      <c r="I40" s="59"/>
      <c r="J40" s="96"/>
      <c r="K40" s="96"/>
      <c r="L40" s="96"/>
      <c r="M40" s="96"/>
      <c r="N40" s="96"/>
      <c r="O40" s="96"/>
      <c r="P40" s="96"/>
      <c r="Q40" s="96"/>
      <c r="R40" s="96"/>
      <c r="S40" s="96"/>
      <c r="T40" s="96"/>
      <c r="U40" s="96"/>
      <c r="V40" s="96"/>
      <c r="W40" s="96"/>
      <c r="X40" s="96"/>
      <c r="Y40" s="96"/>
      <c r="Z40" s="96"/>
      <c r="AA40" s="96"/>
      <c r="AB40" s="96"/>
      <c r="AC40" s="96"/>
      <c r="AD40" s="96"/>
      <c r="AE40" s="96"/>
      <c r="AF40" s="96"/>
      <c r="AG40" s="96"/>
      <c r="AH40" s="96"/>
      <c r="AI40" s="96"/>
      <c r="AJ40" s="96"/>
      <c r="AK40" s="96"/>
      <c r="AL40" s="96"/>
      <c r="AM40" s="96"/>
      <c r="AN40" s="96"/>
      <c r="AO40" s="96"/>
      <c r="AP40" s="96"/>
      <c r="AQ40" s="96"/>
      <c r="AR40" s="96"/>
      <c r="AS40" s="96"/>
      <c r="AT40" s="96"/>
      <c r="AU40" s="96"/>
      <c r="AV40" s="96"/>
      <c r="AW40" s="96"/>
      <c r="AX40" s="97"/>
      <c r="BA40" s="1120">
        <f>BA31</f>
        <v>46327</v>
      </c>
      <c r="BB40" s="1121"/>
      <c r="BC40" s="1121"/>
      <c r="BD40" s="1121"/>
      <c r="BE40" s="1121"/>
      <c r="BF40" s="1121"/>
      <c r="BG40" s="1121"/>
      <c r="BH40" s="1121"/>
      <c r="BI40" s="59"/>
      <c r="BJ40" s="96"/>
      <c r="BK40" s="96"/>
      <c r="BL40" s="96"/>
      <c r="BM40" s="96"/>
      <c r="BN40" s="96"/>
      <c r="BO40" s="96"/>
      <c r="BP40" s="96"/>
      <c r="BQ40" s="96"/>
      <c r="BR40" s="96"/>
      <c r="BS40" s="96"/>
      <c r="BT40" s="96"/>
      <c r="BU40" s="96"/>
      <c r="BV40" s="96"/>
      <c r="BW40" s="96"/>
      <c r="BX40" s="96"/>
      <c r="BY40" s="96"/>
      <c r="BZ40" s="96"/>
      <c r="CA40" s="96"/>
      <c r="CB40" s="96"/>
      <c r="CC40" s="96"/>
      <c r="CD40" s="96"/>
      <c r="CE40" s="96"/>
      <c r="CF40" s="96"/>
      <c r="CG40" s="96"/>
      <c r="CH40" s="96"/>
      <c r="CI40" s="96"/>
      <c r="CJ40" s="96"/>
      <c r="CK40" s="96"/>
      <c r="CL40" s="96"/>
      <c r="CM40" s="96"/>
      <c r="CN40" s="96"/>
      <c r="CO40" s="96"/>
      <c r="CP40" s="96"/>
      <c r="CQ40" s="96"/>
      <c r="CR40" s="96"/>
      <c r="CS40" s="96"/>
      <c r="CT40" s="96"/>
      <c r="CU40" s="96"/>
      <c r="CV40" s="96"/>
      <c r="CW40" s="96"/>
      <c r="CX40" s="97"/>
    </row>
    <row r="41" spans="1:102" ht="21.75" customHeight="1" x14ac:dyDescent="0.15">
      <c r="A41" s="1114">
        <f>A44</f>
        <v>46235</v>
      </c>
      <c r="B41" s="1115"/>
      <c r="C41" s="1115"/>
      <c r="D41" s="1115"/>
      <c r="E41" s="1115"/>
      <c r="F41" s="1115"/>
      <c r="G41" s="1115"/>
      <c r="H41" s="1116"/>
      <c r="I41" s="1094" t="s">
        <v>24</v>
      </c>
      <c r="J41" s="1095"/>
      <c r="K41" s="1095"/>
      <c r="L41" s="1096" t="s">
        <v>530</v>
      </c>
      <c r="M41" s="1096"/>
      <c r="N41" s="165"/>
      <c r="O41" s="1088" t="s">
        <v>56</v>
      </c>
      <c r="P41" s="1089"/>
      <c r="Q41" s="1089"/>
      <c r="R41" s="1090" t="s">
        <v>531</v>
      </c>
      <c r="S41" s="1090"/>
      <c r="T41" s="166"/>
      <c r="U41" s="1111" t="s">
        <v>53</v>
      </c>
      <c r="V41" s="1112"/>
      <c r="W41" s="1112"/>
      <c r="X41" s="1113" t="s">
        <v>532</v>
      </c>
      <c r="Y41" s="1113"/>
      <c r="Z41" s="169"/>
      <c r="AA41" s="1088" t="s">
        <v>57</v>
      </c>
      <c r="AB41" s="1089"/>
      <c r="AC41" s="1089"/>
      <c r="AD41" s="1090" t="s">
        <v>511</v>
      </c>
      <c r="AE41" s="1090"/>
      <c r="AF41" s="166"/>
      <c r="AG41" s="1111" t="s">
        <v>58</v>
      </c>
      <c r="AH41" s="1112"/>
      <c r="AI41" s="1112"/>
      <c r="AJ41" s="1113" t="s">
        <v>528</v>
      </c>
      <c r="AK41" s="1113"/>
      <c r="AL41" s="169"/>
      <c r="AM41" s="1088" t="s">
        <v>59</v>
      </c>
      <c r="AN41" s="1089"/>
      <c r="AO41" s="1089"/>
      <c r="AP41" s="1090" t="s">
        <v>388</v>
      </c>
      <c r="AQ41" s="1090"/>
      <c r="AR41" s="166"/>
      <c r="AS41" s="1091" t="s">
        <v>62</v>
      </c>
      <c r="AT41" s="1092"/>
      <c r="AU41" s="1092"/>
      <c r="AV41" s="1093" t="s">
        <v>500</v>
      </c>
      <c r="AW41" s="1093"/>
      <c r="AX41" s="168"/>
      <c r="BA41" s="1114">
        <f>BA44</f>
        <v>46327</v>
      </c>
      <c r="BB41" s="1115"/>
      <c r="BC41" s="1115"/>
      <c r="BD41" s="1115"/>
      <c r="BE41" s="1115"/>
      <c r="BF41" s="1115"/>
      <c r="BG41" s="1115"/>
      <c r="BH41" s="1116"/>
      <c r="BI41" s="1094" t="s">
        <v>24</v>
      </c>
      <c r="BJ41" s="1095"/>
      <c r="BK41" s="1095"/>
      <c r="BL41" s="1096" t="s">
        <v>389</v>
      </c>
      <c r="BM41" s="1096"/>
      <c r="BN41" s="165"/>
      <c r="BO41" s="1088" t="s">
        <v>56</v>
      </c>
      <c r="BP41" s="1089"/>
      <c r="BQ41" s="1089"/>
      <c r="BR41" s="1090" t="s">
        <v>513</v>
      </c>
      <c r="BS41" s="1090"/>
      <c r="BT41" s="166"/>
      <c r="BU41" s="1111" t="s">
        <v>53</v>
      </c>
      <c r="BV41" s="1112"/>
      <c r="BW41" s="1112"/>
      <c r="BX41" s="1113" t="s">
        <v>498</v>
      </c>
      <c r="BY41" s="1113"/>
      <c r="BZ41" s="169"/>
      <c r="CA41" s="1088" t="s">
        <v>57</v>
      </c>
      <c r="CB41" s="1089"/>
      <c r="CC41" s="1089"/>
      <c r="CD41" s="1090" t="s">
        <v>533</v>
      </c>
      <c r="CE41" s="1090"/>
      <c r="CF41" s="166"/>
      <c r="CG41" s="1111" t="s">
        <v>58</v>
      </c>
      <c r="CH41" s="1112"/>
      <c r="CI41" s="1112"/>
      <c r="CJ41" s="1113" t="s">
        <v>528</v>
      </c>
      <c r="CK41" s="1113"/>
      <c r="CL41" s="169"/>
      <c r="CM41" s="1088" t="s">
        <v>59</v>
      </c>
      <c r="CN41" s="1089"/>
      <c r="CO41" s="1089"/>
      <c r="CP41" s="1090" t="s">
        <v>521</v>
      </c>
      <c r="CQ41" s="1090"/>
      <c r="CR41" s="166"/>
      <c r="CS41" s="1091" t="s">
        <v>62</v>
      </c>
      <c r="CT41" s="1092"/>
      <c r="CU41" s="1092"/>
      <c r="CV41" s="1093" t="s">
        <v>500</v>
      </c>
      <c r="CW41" s="1093"/>
      <c r="CX41" s="168"/>
    </row>
    <row r="42" spans="1:102" ht="23.25" customHeight="1" x14ac:dyDescent="0.15">
      <c r="A42" s="1117"/>
      <c r="B42" s="1118"/>
      <c r="C42" s="1118"/>
      <c r="D42" s="1118"/>
      <c r="E42" s="1118"/>
      <c r="F42" s="1118"/>
      <c r="G42" s="1118"/>
      <c r="H42" s="1119"/>
      <c r="I42" s="1081">
        <f>AS37+1</f>
        <v>46250</v>
      </c>
      <c r="J42" s="1082"/>
      <c r="K42" s="1082"/>
      <c r="L42" s="123"/>
      <c r="M42" s="21"/>
      <c r="N42" s="22"/>
      <c r="O42" s="1051">
        <f>I42+1</f>
        <v>46251</v>
      </c>
      <c r="P42" s="1052"/>
      <c r="Q42" s="1052"/>
      <c r="R42" s="119"/>
      <c r="S42" s="21"/>
      <c r="T42" s="22"/>
      <c r="U42" s="1051">
        <f>O42+1</f>
        <v>46252</v>
      </c>
      <c r="V42" s="1052"/>
      <c r="W42" s="1052"/>
      <c r="X42" s="119"/>
      <c r="Y42" s="21"/>
      <c r="Z42" s="22"/>
      <c r="AA42" s="1051">
        <f>U42+1</f>
        <v>46253</v>
      </c>
      <c r="AB42" s="1052"/>
      <c r="AC42" s="1052"/>
      <c r="AD42" s="119"/>
      <c r="AE42" s="21"/>
      <c r="AF42" s="22"/>
      <c r="AG42" s="1051">
        <f>AA42+1</f>
        <v>46254</v>
      </c>
      <c r="AH42" s="1052"/>
      <c r="AI42" s="1052"/>
      <c r="AJ42" s="119"/>
      <c r="AK42" s="21"/>
      <c r="AL42" s="22"/>
      <c r="AM42" s="1051">
        <f>AG42+1</f>
        <v>46255</v>
      </c>
      <c r="AN42" s="1052"/>
      <c r="AO42" s="1052"/>
      <c r="AP42" s="119"/>
      <c r="AQ42" s="21"/>
      <c r="AR42" s="22"/>
      <c r="AS42" s="1057">
        <f>AM42+1</f>
        <v>46256</v>
      </c>
      <c r="AT42" s="1058"/>
      <c r="AU42" s="1058"/>
      <c r="AV42" s="119"/>
      <c r="AW42" s="21"/>
      <c r="AX42" s="22"/>
      <c r="BA42" s="1117"/>
      <c r="BB42" s="1118"/>
      <c r="BC42" s="1118"/>
      <c r="BD42" s="1118"/>
      <c r="BE42" s="1118"/>
      <c r="BF42" s="1118"/>
      <c r="BG42" s="1118"/>
      <c r="BH42" s="1119"/>
      <c r="BI42" s="1081">
        <f>CS37+1</f>
        <v>46348</v>
      </c>
      <c r="BJ42" s="1082"/>
      <c r="BK42" s="1082"/>
      <c r="BL42" s="123"/>
      <c r="BM42" s="21"/>
      <c r="BN42" s="22"/>
      <c r="BO42" s="1051">
        <f>BI42+1</f>
        <v>46349</v>
      </c>
      <c r="BP42" s="1052"/>
      <c r="BQ42" s="1052"/>
      <c r="BR42" s="119"/>
      <c r="BS42" s="21"/>
      <c r="BT42" s="22"/>
      <c r="BU42" s="1051">
        <f>BO42+1</f>
        <v>46350</v>
      </c>
      <c r="BV42" s="1052"/>
      <c r="BW42" s="1052"/>
      <c r="BX42" s="119"/>
      <c r="BY42" s="21"/>
      <c r="BZ42" s="22"/>
      <c r="CA42" s="1051">
        <f>BU42+1</f>
        <v>46351</v>
      </c>
      <c r="CB42" s="1052"/>
      <c r="CC42" s="1052"/>
      <c r="CD42" s="119"/>
      <c r="CE42" s="21"/>
      <c r="CF42" s="22"/>
      <c r="CG42" s="1051">
        <f>CA42+1</f>
        <v>46352</v>
      </c>
      <c r="CH42" s="1052"/>
      <c r="CI42" s="1052"/>
      <c r="CJ42" s="119"/>
      <c r="CK42" s="21"/>
      <c r="CL42" s="22"/>
      <c r="CM42" s="1051">
        <f>CG42+1</f>
        <v>46353</v>
      </c>
      <c r="CN42" s="1052"/>
      <c r="CO42" s="1052"/>
      <c r="CP42" s="119"/>
      <c r="CQ42" s="21"/>
      <c r="CR42" s="22"/>
      <c r="CS42" s="1057">
        <f>CM42+1</f>
        <v>46354</v>
      </c>
      <c r="CT42" s="1058"/>
      <c r="CU42" s="1058"/>
      <c r="CV42" s="119"/>
      <c r="CW42" s="21"/>
      <c r="CX42" s="22"/>
    </row>
    <row r="43" spans="1:102" ht="23.25" customHeight="1" x14ac:dyDescent="0.15">
      <c r="A43" s="1117"/>
      <c r="B43" s="1118"/>
      <c r="C43" s="1118"/>
      <c r="D43" s="1118"/>
      <c r="E43" s="1118"/>
      <c r="F43" s="1118"/>
      <c r="G43" s="1118"/>
      <c r="H43" s="1119"/>
      <c r="I43" s="1083"/>
      <c r="J43" s="1084"/>
      <c r="K43" s="1084"/>
      <c r="L43" s="124"/>
      <c r="N43" s="17"/>
      <c r="O43" s="1053"/>
      <c r="P43" s="1054"/>
      <c r="Q43" s="1054"/>
      <c r="R43" s="121"/>
      <c r="T43" s="17"/>
      <c r="U43" s="1053"/>
      <c r="V43" s="1054"/>
      <c r="W43" s="1054"/>
      <c r="X43" s="121"/>
      <c r="Z43" s="17"/>
      <c r="AA43" s="1053"/>
      <c r="AB43" s="1054"/>
      <c r="AC43" s="1054"/>
      <c r="AD43" s="121"/>
      <c r="AF43" s="17"/>
      <c r="AG43" s="1053"/>
      <c r="AH43" s="1054"/>
      <c r="AI43" s="1054"/>
      <c r="AJ43" s="121"/>
      <c r="AL43" s="17"/>
      <c r="AM43" s="1053"/>
      <c r="AN43" s="1054"/>
      <c r="AO43" s="1054"/>
      <c r="AP43" s="121"/>
      <c r="AR43" s="17"/>
      <c r="AS43" s="1057"/>
      <c r="AT43" s="1058"/>
      <c r="AU43" s="1058"/>
      <c r="AV43" s="121"/>
      <c r="AX43" s="17"/>
      <c r="BA43" s="1117"/>
      <c r="BB43" s="1118"/>
      <c r="BC43" s="1118"/>
      <c r="BD43" s="1118"/>
      <c r="BE43" s="1118"/>
      <c r="BF43" s="1118"/>
      <c r="BG43" s="1118"/>
      <c r="BH43" s="1119"/>
      <c r="BI43" s="1083"/>
      <c r="BJ43" s="1084"/>
      <c r="BK43" s="1084"/>
      <c r="BL43" s="124"/>
      <c r="BN43" s="17"/>
      <c r="BO43" s="1053"/>
      <c r="BP43" s="1054"/>
      <c r="BQ43" s="1054"/>
      <c r="BR43" s="121"/>
      <c r="BT43" s="17"/>
      <c r="BU43" s="1053"/>
      <c r="BV43" s="1054"/>
      <c r="BW43" s="1054"/>
      <c r="BX43" s="121"/>
      <c r="BZ43" s="17"/>
      <c r="CA43" s="1053"/>
      <c r="CB43" s="1054"/>
      <c r="CC43" s="1054"/>
      <c r="CD43" s="121"/>
      <c r="CF43" s="17"/>
      <c r="CG43" s="1053"/>
      <c r="CH43" s="1054"/>
      <c r="CI43" s="1054"/>
      <c r="CJ43" s="121"/>
      <c r="CL43" s="17"/>
      <c r="CM43" s="1053"/>
      <c r="CN43" s="1054"/>
      <c r="CO43" s="1054"/>
      <c r="CP43" s="121"/>
      <c r="CR43" s="17"/>
      <c r="CS43" s="1057"/>
      <c r="CT43" s="1058"/>
      <c r="CU43" s="1058"/>
      <c r="CV43" s="121"/>
      <c r="CX43" s="17"/>
    </row>
    <row r="44" spans="1:102" ht="23.25" customHeight="1" x14ac:dyDescent="0.15">
      <c r="A44" s="1078">
        <f>A31</f>
        <v>46235</v>
      </c>
      <c r="B44" s="1079"/>
      <c r="C44" s="1079"/>
      <c r="D44" s="1079"/>
      <c r="E44" s="1079" t="s">
        <v>358</v>
      </c>
      <c r="F44" s="1079"/>
      <c r="G44" s="1079"/>
      <c r="H44" s="1080"/>
      <c r="I44" s="1083"/>
      <c r="J44" s="1084"/>
      <c r="K44" s="1084"/>
      <c r="L44" s="124"/>
      <c r="N44" s="17"/>
      <c r="O44" s="1053"/>
      <c r="P44" s="1054"/>
      <c r="Q44" s="1054"/>
      <c r="R44" s="121"/>
      <c r="T44" s="17"/>
      <c r="U44" s="1053"/>
      <c r="V44" s="1054"/>
      <c r="W44" s="1054"/>
      <c r="X44" s="121"/>
      <c r="Z44" s="17"/>
      <c r="AA44" s="1053"/>
      <c r="AB44" s="1054"/>
      <c r="AC44" s="1054"/>
      <c r="AD44" s="121"/>
      <c r="AF44" s="17"/>
      <c r="AG44" s="1053"/>
      <c r="AH44" s="1054"/>
      <c r="AI44" s="1054"/>
      <c r="AJ44" s="121"/>
      <c r="AL44" s="17"/>
      <c r="AM44" s="1053"/>
      <c r="AN44" s="1054"/>
      <c r="AO44" s="1054"/>
      <c r="AP44" s="121"/>
      <c r="AR44" s="17"/>
      <c r="AS44" s="1057"/>
      <c r="AT44" s="1058"/>
      <c r="AU44" s="1058"/>
      <c r="AV44" s="121"/>
      <c r="AX44" s="17"/>
      <c r="BA44" s="1078">
        <f>BA31</f>
        <v>46327</v>
      </c>
      <c r="BB44" s="1079"/>
      <c r="BC44" s="1079"/>
      <c r="BD44" s="1079"/>
      <c r="BE44" s="1079" t="s">
        <v>358</v>
      </c>
      <c r="BF44" s="1079"/>
      <c r="BG44" s="1079"/>
      <c r="BH44" s="1080"/>
      <c r="BI44" s="1083"/>
      <c r="BJ44" s="1084"/>
      <c r="BK44" s="1084"/>
      <c r="BL44" s="124"/>
      <c r="BN44" s="17"/>
      <c r="BO44" s="1053"/>
      <c r="BP44" s="1054"/>
      <c r="BQ44" s="1054"/>
      <c r="BR44" s="121"/>
      <c r="BT44" s="17"/>
      <c r="BU44" s="1053"/>
      <c r="BV44" s="1054"/>
      <c r="BW44" s="1054"/>
      <c r="BX44" s="121"/>
      <c r="BZ44" s="17"/>
      <c r="CA44" s="1053"/>
      <c r="CB44" s="1054"/>
      <c r="CC44" s="1054"/>
      <c r="CD44" s="121"/>
      <c r="CF44" s="17"/>
      <c r="CG44" s="1053"/>
      <c r="CH44" s="1054"/>
      <c r="CI44" s="1054"/>
      <c r="CJ44" s="121"/>
      <c r="CL44" s="17"/>
      <c r="CM44" s="1053"/>
      <c r="CN44" s="1054"/>
      <c r="CO44" s="1054"/>
      <c r="CP44" s="121"/>
      <c r="CR44" s="17"/>
      <c r="CS44" s="1057"/>
      <c r="CT44" s="1058"/>
      <c r="CU44" s="1058"/>
      <c r="CV44" s="121"/>
      <c r="CX44" s="17"/>
    </row>
    <row r="45" spans="1:102" ht="34.5" customHeight="1" x14ac:dyDescent="0.15">
      <c r="A45" s="1078"/>
      <c r="B45" s="1079"/>
      <c r="C45" s="1079"/>
      <c r="D45" s="1079"/>
      <c r="E45" s="1079" t="str">
        <f>(YEAR(A44)-1988)&amp;"年"</f>
        <v>38年</v>
      </c>
      <c r="F45" s="1079"/>
      <c r="G45" s="1079"/>
      <c r="H45" s="1080"/>
      <c r="I45" s="18"/>
      <c r="J45" s="19"/>
      <c r="K45" s="19"/>
      <c r="L45" s="19"/>
      <c r="M45" s="19"/>
      <c r="N45" s="20"/>
      <c r="O45" s="18"/>
      <c r="P45" s="19"/>
      <c r="Q45" s="19"/>
      <c r="R45" s="19"/>
      <c r="S45" s="19"/>
      <c r="T45" s="20"/>
      <c r="U45" s="18"/>
      <c r="V45" s="19"/>
      <c r="W45" s="19"/>
      <c r="X45" s="19"/>
      <c r="Y45" s="19"/>
      <c r="Z45" s="20"/>
      <c r="AA45" s="18"/>
      <c r="AB45" s="19"/>
      <c r="AC45" s="19"/>
      <c r="AD45" s="19"/>
      <c r="AE45" s="19"/>
      <c r="AF45" s="20"/>
      <c r="AG45" s="18"/>
      <c r="AH45" s="19"/>
      <c r="AI45" s="19"/>
      <c r="AJ45" s="19"/>
      <c r="AK45" s="19"/>
      <c r="AL45" s="20"/>
      <c r="AM45" s="18"/>
      <c r="AN45" s="19"/>
      <c r="AO45" s="19"/>
      <c r="AP45" s="19"/>
      <c r="AQ45" s="19"/>
      <c r="AR45" s="20"/>
      <c r="AS45" s="18"/>
      <c r="AT45" s="19"/>
      <c r="AU45" s="19"/>
      <c r="AV45" s="19"/>
      <c r="AW45" s="19"/>
      <c r="AX45" s="20"/>
      <c r="BA45" s="1078"/>
      <c r="BB45" s="1079"/>
      <c r="BC45" s="1079"/>
      <c r="BD45" s="1079"/>
      <c r="BE45" s="1079" t="str">
        <f>(YEAR(BA44)-1988)&amp;"年"</f>
        <v>38年</v>
      </c>
      <c r="BF45" s="1079"/>
      <c r="BG45" s="1079"/>
      <c r="BH45" s="1080"/>
      <c r="BI45" s="18"/>
      <c r="BJ45" s="19"/>
      <c r="BK45" s="19"/>
      <c r="BL45" s="19"/>
      <c r="BM45" s="19"/>
      <c r="BN45" s="20"/>
      <c r="BO45" s="18"/>
      <c r="BP45" s="19"/>
      <c r="BQ45" s="19"/>
      <c r="BR45" s="19"/>
      <c r="BS45" s="19"/>
      <c r="BT45" s="20"/>
      <c r="BU45" s="18"/>
      <c r="BV45" s="19"/>
      <c r="BW45" s="19"/>
      <c r="BX45" s="19"/>
      <c r="BY45" s="19"/>
      <c r="BZ45" s="20"/>
      <c r="CA45" s="18"/>
      <c r="CB45" s="19"/>
      <c r="CC45" s="19"/>
      <c r="CD45" s="19"/>
      <c r="CE45" s="19"/>
      <c r="CF45" s="20"/>
      <c r="CG45" s="18"/>
      <c r="CH45" s="19"/>
      <c r="CI45" s="19"/>
      <c r="CJ45" s="19"/>
      <c r="CK45" s="19"/>
      <c r="CL45" s="20"/>
      <c r="CM45" s="18"/>
      <c r="CN45" s="19"/>
      <c r="CO45" s="19"/>
      <c r="CP45" s="19"/>
      <c r="CQ45" s="19"/>
      <c r="CR45" s="20"/>
      <c r="CS45" s="18"/>
      <c r="CT45" s="19"/>
      <c r="CU45" s="19"/>
      <c r="CV45" s="19"/>
      <c r="CW45" s="19"/>
      <c r="CX45" s="20"/>
    </row>
    <row r="46" spans="1:102" ht="23.25" customHeight="1" x14ac:dyDescent="0.15">
      <c r="A46" s="1071" t="str">
        <f>IF(A44&gt;=43586,"令和"&amp;IF(YEAR(A44)-2018=1,"元",YEAR(A44)-2018)&amp;"年","平成"&amp;(YEAR(A44)-1988)&amp;"年")</f>
        <v>令和8年</v>
      </c>
      <c r="B46" s="1072"/>
      <c r="C46" s="1072"/>
      <c r="D46" s="1072"/>
      <c r="E46" s="1072"/>
      <c r="F46" s="1072"/>
      <c r="G46" s="1072"/>
      <c r="H46" s="1073"/>
      <c r="I46" s="1074">
        <f>IF(DAY(AS42)+1&gt;IF(MONTH(A31)=12,31,DATE(YEAR(A31),MONTH(A31)+1,1)-A31),"",AS42+1)</f>
        <v>46257</v>
      </c>
      <c r="J46" s="1075"/>
      <c r="K46" s="1075"/>
      <c r="L46" s="123"/>
      <c r="M46" s="21"/>
      <c r="N46" s="22"/>
      <c r="O46" s="1051">
        <f>IF(I46="","",IF(DAY(I46)+1&gt;IF(MONTH(A31)=12,31,DATE(YEAR(A31),MONTH(A31)+1,1)-A31),"",I46+1))</f>
        <v>46258</v>
      </c>
      <c r="P46" s="1052"/>
      <c r="Q46" s="1052"/>
      <c r="R46" s="123"/>
      <c r="S46" s="21"/>
      <c r="T46" s="22"/>
      <c r="U46" s="1051">
        <f>IF(O46="","",IF(DAY(O46)+1&gt;IF(MONTH(A31)=12,31,DATE(YEAR(A31),MONTH(A31)+1,1)-A31),"",O46+1))</f>
        <v>46259</v>
      </c>
      <c r="V46" s="1052"/>
      <c r="W46" s="1052"/>
      <c r="X46" s="123"/>
      <c r="Y46" s="21"/>
      <c r="Z46" s="22"/>
      <c r="AA46" s="1051">
        <f>IF(U46="","",IF(DAY(U46)+1&gt;IF(MONTH(A31)=12,31,DATE(YEAR(A31),MONTH(A31)+1,1)-A31),"",U46+1))</f>
        <v>46260</v>
      </c>
      <c r="AB46" s="1052"/>
      <c r="AC46" s="1052"/>
      <c r="AD46" s="123"/>
      <c r="AE46" s="21"/>
      <c r="AF46" s="22"/>
      <c r="AG46" s="1051">
        <f>IF(AA46="","",IF(DAY(AA46)+1&gt;IF(MONTH(A31)=12,31,DATE(YEAR(A31),MONTH(A31)+1,1)-A31),"",AA46+1))</f>
        <v>46261</v>
      </c>
      <c r="AH46" s="1052"/>
      <c r="AI46" s="1052"/>
      <c r="AJ46" s="123"/>
      <c r="AK46" s="21"/>
      <c r="AL46" s="22"/>
      <c r="AM46" s="1051">
        <f>IF(AG46="","",IF(DAY(AG46)+1&gt;IF(MONTH(A31)=12,31,DATE(YEAR(A31),MONTH(A31)+1,1)-A31),"",AG46+1))</f>
        <v>46262</v>
      </c>
      <c r="AN46" s="1052"/>
      <c r="AO46" s="1052"/>
      <c r="AP46" s="123"/>
      <c r="AQ46" s="21"/>
      <c r="AR46" s="22"/>
      <c r="AS46" s="1055">
        <f>IF(AM46="","",IF(DAY(AM46)+1&gt;IF(MONTH(A31)=12,31,DATE(YEAR(A31),MONTH(A31)+1,1)-A31),"",AM46+1))</f>
        <v>46263</v>
      </c>
      <c r="AT46" s="1056"/>
      <c r="AU46" s="1056"/>
      <c r="AV46" s="123"/>
      <c r="AW46" s="21"/>
      <c r="AX46" s="22"/>
      <c r="BA46" s="1071" t="str">
        <f>IF(BA44&gt;=43586,"令和"&amp;IF(YEAR(BA44)-2018=1,"元",YEAR(BA44)-2018)&amp;"年","平成"&amp;(YEAR(BA44)-1988)&amp;"年")</f>
        <v>令和8年</v>
      </c>
      <c r="BB46" s="1072"/>
      <c r="BC46" s="1072"/>
      <c r="BD46" s="1072"/>
      <c r="BE46" s="1072"/>
      <c r="BF46" s="1072"/>
      <c r="BG46" s="1072"/>
      <c r="BH46" s="1073"/>
      <c r="BI46" s="1074">
        <f>IF(DAY(CS42)+1&gt;IF(MONTH(BA31)=12,31,DATE(YEAR(BA31),MONTH(BA31)+1,1)-BA31),"",CS42+1)</f>
        <v>46355</v>
      </c>
      <c r="BJ46" s="1075"/>
      <c r="BK46" s="1075"/>
      <c r="BL46" s="123"/>
      <c r="BM46" s="21"/>
      <c r="BN46" s="22"/>
      <c r="BO46" s="1051">
        <f>IF(BI46="","",IF(DAY(BI46)+1&gt;IF(MONTH(BA31)=12,31,DATE(YEAR(BA31),MONTH(BA31)+1,1)-BA31),"",BI46+1))</f>
        <v>46356</v>
      </c>
      <c r="BP46" s="1052"/>
      <c r="BQ46" s="1052"/>
      <c r="BR46" s="123"/>
      <c r="BS46" s="21"/>
      <c r="BT46" s="22"/>
      <c r="BU46" s="1051" t="str">
        <f>IF(BO46="","",IF(DAY(BO46)+1&gt;IF(MONTH(BA31)=12,31,DATE(YEAR(BA31),MONTH(BA31)+1,1)-BA31),"",BO46+1))</f>
        <v/>
      </c>
      <c r="BV46" s="1052"/>
      <c r="BW46" s="1052"/>
      <c r="BX46" s="123"/>
      <c r="BY46" s="21"/>
      <c r="BZ46" s="22"/>
      <c r="CA46" s="1051" t="str">
        <f>IF(BU46="","",IF(DAY(BU46)+1&gt;IF(MONTH(BA31)=12,31,DATE(YEAR(BA31),MONTH(BA31)+1,1)-BA31),"",BU46+1))</f>
        <v/>
      </c>
      <c r="CB46" s="1052"/>
      <c r="CC46" s="1052"/>
      <c r="CD46" s="123"/>
      <c r="CE46" s="21"/>
      <c r="CF46" s="22"/>
      <c r="CG46" s="1051" t="str">
        <f>IF(CA46="","",IF(DAY(CA46)+1&gt;IF(MONTH(BA31)=12,31,DATE(YEAR(BA31),MONTH(BA31)+1,1)-BA31),"",CA46+1))</f>
        <v/>
      </c>
      <c r="CH46" s="1052"/>
      <c r="CI46" s="1052"/>
      <c r="CJ46" s="123"/>
      <c r="CK46" s="21"/>
      <c r="CL46" s="22"/>
      <c r="CM46" s="1051" t="str">
        <f>IF(CG46="","",IF(DAY(CG46)+1&gt;IF(MONTH(BA31)=12,31,DATE(YEAR(BA31),MONTH(BA31)+1,1)-BA31),"",CG46+1))</f>
        <v/>
      </c>
      <c r="CN46" s="1052"/>
      <c r="CO46" s="1052"/>
      <c r="CP46" s="123"/>
      <c r="CQ46" s="21"/>
      <c r="CR46" s="22"/>
      <c r="CS46" s="1055" t="str">
        <f>IF(CM46="","",IF(DAY(CM46)+1&gt;IF(MONTH(BA31)=12,31,DATE(YEAR(BA31),MONTH(BA31)+1,1)-BA31),"",CM46+1))</f>
        <v/>
      </c>
      <c r="CT46" s="1056"/>
      <c r="CU46" s="1056"/>
      <c r="CV46" s="123"/>
      <c r="CW46" s="21"/>
      <c r="CX46" s="22"/>
    </row>
    <row r="47" spans="1:102" ht="23.25" customHeight="1" x14ac:dyDescent="0.15">
      <c r="A47" s="1071"/>
      <c r="B47" s="1072"/>
      <c r="C47" s="1072"/>
      <c r="D47" s="1072"/>
      <c r="E47" s="1072"/>
      <c r="F47" s="1072"/>
      <c r="G47" s="1072"/>
      <c r="H47" s="1073"/>
      <c r="I47" s="1076"/>
      <c r="J47" s="1077"/>
      <c r="K47" s="1077"/>
      <c r="L47" s="124"/>
      <c r="N47" s="17"/>
      <c r="O47" s="1053"/>
      <c r="P47" s="1054"/>
      <c r="Q47" s="1054"/>
      <c r="R47" s="124"/>
      <c r="T47" s="17"/>
      <c r="U47" s="1053"/>
      <c r="V47" s="1054"/>
      <c r="W47" s="1054"/>
      <c r="X47" s="124"/>
      <c r="Z47" s="17"/>
      <c r="AA47" s="1053"/>
      <c r="AB47" s="1054"/>
      <c r="AC47" s="1054"/>
      <c r="AD47" s="124"/>
      <c r="AF47" s="17"/>
      <c r="AG47" s="1053"/>
      <c r="AH47" s="1054"/>
      <c r="AI47" s="1054"/>
      <c r="AJ47" s="124"/>
      <c r="AL47" s="17"/>
      <c r="AM47" s="1053"/>
      <c r="AN47" s="1054"/>
      <c r="AO47" s="1054"/>
      <c r="AP47" s="124"/>
      <c r="AR47" s="17"/>
      <c r="AS47" s="1057"/>
      <c r="AT47" s="1058"/>
      <c r="AU47" s="1058"/>
      <c r="AV47" s="124"/>
      <c r="AX47" s="17"/>
      <c r="BA47" s="1071"/>
      <c r="BB47" s="1072"/>
      <c r="BC47" s="1072"/>
      <c r="BD47" s="1072"/>
      <c r="BE47" s="1072"/>
      <c r="BF47" s="1072"/>
      <c r="BG47" s="1072"/>
      <c r="BH47" s="1073"/>
      <c r="BI47" s="1076"/>
      <c r="BJ47" s="1077"/>
      <c r="BK47" s="1077"/>
      <c r="BL47" s="124"/>
      <c r="BN47" s="17"/>
      <c r="BO47" s="1053"/>
      <c r="BP47" s="1054"/>
      <c r="BQ47" s="1054"/>
      <c r="BR47" s="124"/>
      <c r="BT47" s="17"/>
      <c r="BU47" s="1053"/>
      <c r="BV47" s="1054"/>
      <c r="BW47" s="1054"/>
      <c r="BX47" s="124"/>
      <c r="BZ47" s="17"/>
      <c r="CA47" s="1053"/>
      <c r="CB47" s="1054"/>
      <c r="CC47" s="1054"/>
      <c r="CD47" s="124"/>
      <c r="CF47" s="17"/>
      <c r="CG47" s="1053"/>
      <c r="CH47" s="1054"/>
      <c r="CI47" s="1054"/>
      <c r="CJ47" s="124"/>
      <c r="CL47" s="17"/>
      <c r="CM47" s="1053"/>
      <c r="CN47" s="1054"/>
      <c r="CO47" s="1054"/>
      <c r="CP47" s="124"/>
      <c r="CR47" s="17"/>
      <c r="CS47" s="1057"/>
      <c r="CT47" s="1058"/>
      <c r="CU47" s="1058"/>
      <c r="CV47" s="124"/>
      <c r="CX47" s="17"/>
    </row>
    <row r="48" spans="1:102" ht="23.25" customHeight="1" x14ac:dyDescent="0.15">
      <c r="A48" s="28"/>
      <c r="B48" s="21"/>
      <c r="C48" s="21"/>
      <c r="D48" s="21"/>
      <c r="E48" s="21"/>
      <c r="F48" s="21"/>
      <c r="G48" s="21"/>
      <c r="H48" s="22"/>
      <c r="I48" s="1076"/>
      <c r="J48" s="1077"/>
      <c r="K48" s="1077"/>
      <c r="L48" s="124"/>
      <c r="N48" s="17"/>
      <c r="O48" s="1053"/>
      <c r="P48" s="1054"/>
      <c r="Q48" s="1054"/>
      <c r="R48" s="124"/>
      <c r="T48" s="17"/>
      <c r="U48" s="1053"/>
      <c r="V48" s="1054"/>
      <c r="W48" s="1054"/>
      <c r="X48" s="124"/>
      <c r="Z48" s="17"/>
      <c r="AA48" s="1053"/>
      <c r="AB48" s="1054"/>
      <c r="AC48" s="1054"/>
      <c r="AD48" s="124"/>
      <c r="AF48" s="17"/>
      <c r="AG48" s="1053"/>
      <c r="AH48" s="1054"/>
      <c r="AI48" s="1054"/>
      <c r="AJ48" s="124"/>
      <c r="AL48" s="17"/>
      <c r="AM48" s="1053"/>
      <c r="AN48" s="1054"/>
      <c r="AO48" s="1054"/>
      <c r="AP48" s="124"/>
      <c r="AR48" s="17"/>
      <c r="AS48" s="1057"/>
      <c r="AT48" s="1058"/>
      <c r="AU48" s="1058"/>
      <c r="AV48" s="124"/>
      <c r="AX48" s="17"/>
      <c r="BA48" s="28"/>
      <c r="BB48" s="21"/>
      <c r="BC48" s="21"/>
      <c r="BD48" s="21"/>
      <c r="BE48" s="21"/>
      <c r="BF48" s="21"/>
      <c r="BG48" s="21"/>
      <c r="BH48" s="22"/>
      <c r="BI48" s="1076"/>
      <c r="BJ48" s="1077"/>
      <c r="BK48" s="1077"/>
      <c r="BL48" s="124"/>
      <c r="BN48" s="17"/>
      <c r="BO48" s="1053"/>
      <c r="BP48" s="1054"/>
      <c r="BQ48" s="1054"/>
      <c r="BR48" s="124"/>
      <c r="BT48" s="17"/>
      <c r="BU48" s="1053"/>
      <c r="BV48" s="1054"/>
      <c r="BW48" s="1054"/>
      <c r="BX48" s="124"/>
      <c r="BZ48" s="17"/>
      <c r="CA48" s="1053"/>
      <c r="CB48" s="1054"/>
      <c r="CC48" s="1054"/>
      <c r="CD48" s="124"/>
      <c r="CF48" s="17"/>
      <c r="CG48" s="1053"/>
      <c r="CH48" s="1054"/>
      <c r="CI48" s="1054"/>
      <c r="CJ48" s="124"/>
      <c r="CL48" s="17"/>
      <c r="CM48" s="1053"/>
      <c r="CN48" s="1054"/>
      <c r="CO48" s="1054"/>
      <c r="CP48" s="124"/>
      <c r="CR48" s="17"/>
      <c r="CS48" s="1057"/>
      <c r="CT48" s="1058"/>
      <c r="CU48" s="1058"/>
      <c r="CV48" s="124"/>
      <c r="CX48" s="17"/>
    </row>
    <row r="49" spans="1:102" ht="34.5" customHeight="1" x14ac:dyDescent="0.15">
      <c r="A49" s="23"/>
      <c r="H49" s="17"/>
      <c r="I49" s="18"/>
      <c r="J49" s="19"/>
      <c r="K49" s="19"/>
      <c r="L49" s="19"/>
      <c r="M49" s="19"/>
      <c r="N49" s="20"/>
      <c r="O49" s="18"/>
      <c r="P49" s="19"/>
      <c r="Q49" s="19"/>
      <c r="R49" s="19"/>
      <c r="S49" s="19"/>
      <c r="T49" s="20"/>
      <c r="U49" s="18"/>
      <c r="V49" s="19"/>
      <c r="W49" s="19"/>
      <c r="X49" s="19"/>
      <c r="Y49" s="19"/>
      <c r="Z49" s="20"/>
      <c r="AA49" s="18"/>
      <c r="AB49" s="19"/>
      <c r="AC49" s="19"/>
      <c r="AD49" s="19"/>
      <c r="AE49" s="19"/>
      <c r="AF49" s="20"/>
      <c r="AG49" s="18"/>
      <c r="AH49" s="19"/>
      <c r="AI49" s="19"/>
      <c r="AJ49" s="19"/>
      <c r="AK49" s="19"/>
      <c r="AL49" s="20"/>
      <c r="AM49" s="18"/>
      <c r="AN49" s="19"/>
      <c r="AO49" s="19"/>
      <c r="AP49" s="19"/>
      <c r="AQ49" s="19"/>
      <c r="AR49" s="20"/>
      <c r="AS49" s="18"/>
      <c r="AT49" s="19"/>
      <c r="AU49" s="19"/>
      <c r="AV49" s="19"/>
      <c r="AW49" s="19"/>
      <c r="AX49" s="20"/>
      <c r="BA49" s="23"/>
      <c r="BH49" s="17"/>
      <c r="BI49" s="18"/>
      <c r="BJ49" s="19"/>
      <c r="BK49" s="19"/>
      <c r="BL49" s="19"/>
      <c r="BM49" s="19"/>
      <c r="BN49" s="20"/>
      <c r="BO49" s="18"/>
      <c r="BP49" s="19"/>
      <c r="BQ49" s="19"/>
      <c r="BR49" s="19"/>
      <c r="BS49" s="19"/>
      <c r="BT49" s="20"/>
      <c r="BU49" s="18"/>
      <c r="BV49" s="19"/>
      <c r="BW49" s="19"/>
      <c r="BX49" s="19"/>
      <c r="BY49" s="19"/>
      <c r="BZ49" s="20"/>
      <c r="CA49" s="18"/>
      <c r="CB49" s="19"/>
      <c r="CC49" s="19"/>
      <c r="CD49" s="19"/>
      <c r="CE49" s="19"/>
      <c r="CF49" s="20"/>
      <c r="CG49" s="18"/>
      <c r="CH49" s="19"/>
      <c r="CI49" s="19"/>
      <c r="CJ49" s="19"/>
      <c r="CK49" s="19"/>
      <c r="CL49" s="20"/>
      <c r="CM49" s="18"/>
      <c r="CN49" s="19"/>
      <c r="CO49" s="19"/>
      <c r="CP49" s="19"/>
      <c r="CQ49" s="19"/>
      <c r="CR49" s="20"/>
      <c r="CS49" s="18"/>
      <c r="CT49" s="19"/>
      <c r="CU49" s="19"/>
      <c r="CV49" s="19"/>
      <c r="CW49" s="19"/>
      <c r="CX49" s="20"/>
    </row>
    <row r="50" spans="1:102" ht="17.25" customHeight="1" x14ac:dyDescent="0.15">
      <c r="A50" s="23"/>
      <c r="H50" s="17"/>
      <c r="I50" s="1059">
        <f>IF(AS46="","",IF(DAY(AS46)+1&gt;IF(MONTH(A31)=12,31,DATE(YEAR(A31),MONTH(A31)+1,1)-A31),"",AS46+1))</f>
        <v>46264</v>
      </c>
      <c r="J50" s="1060"/>
      <c r="K50" s="1060"/>
      <c r="L50" s="123"/>
      <c r="M50" s="21"/>
      <c r="N50" s="22"/>
      <c r="O50" s="1065">
        <f>IF(I50="","",IF(DAY(I50)+1&gt;IF(MONTH(A31)=12,31,DATE(YEAR(A31),MONTH(A31)+1,1)-A31),"",I50+1))</f>
        <v>46265</v>
      </c>
      <c r="P50" s="1066"/>
      <c r="Q50" s="1066"/>
      <c r="R50" s="123"/>
      <c r="S50" s="21"/>
      <c r="T50" s="22"/>
      <c r="U50" s="479" t="s">
        <v>318</v>
      </c>
      <c r="V50" s="1032"/>
      <c r="W50" s="480"/>
      <c r="X50" s="1037" t="str">
        <f>VLOOKUP(A31,祝節名,2,FALSE)</f>
        <v>11 山の日
立秋7、処暑23</v>
      </c>
      <c r="Y50" s="1037"/>
      <c r="Z50" s="1037"/>
      <c r="AA50" s="1037"/>
      <c r="AB50" s="1037"/>
      <c r="AC50" s="1037"/>
      <c r="AD50" s="1037"/>
      <c r="AE50" s="1037"/>
      <c r="AF50" s="1037"/>
      <c r="AG50" s="1037"/>
      <c r="AH50" s="1037"/>
      <c r="AI50" s="1037"/>
      <c r="AJ50" s="1040" t="s">
        <v>359</v>
      </c>
      <c r="AK50" s="1040"/>
      <c r="AL50" s="1040"/>
      <c r="AM50" s="1037" t="str">
        <f>VLOOKUP(A31,記念名,2,FALSE)</f>
        <v>水の日 1、広島平和記念日 6
長崎原爆の日9、終戦記念日15</v>
      </c>
      <c r="AN50" s="1037"/>
      <c r="AO50" s="1037"/>
      <c r="AP50" s="1037"/>
      <c r="AQ50" s="1037"/>
      <c r="AR50" s="1037"/>
      <c r="AS50" s="1037"/>
      <c r="AT50" s="1037"/>
      <c r="AU50" s="1037"/>
      <c r="AV50" s="1037"/>
      <c r="AW50" s="1037"/>
      <c r="AX50" s="1037"/>
      <c r="BA50" s="23"/>
      <c r="BH50" s="17"/>
      <c r="BI50" s="1059" t="str">
        <f>IF(CS46="","",IF(DAY(CS46)+1&gt;IF(MONTH(BA31)=12,31,DATE(YEAR(BA31),MONTH(BA31)+1,1)-BA31),"",CS46+1))</f>
        <v/>
      </c>
      <c r="BJ50" s="1060"/>
      <c r="BK50" s="1060"/>
      <c r="BL50" s="123"/>
      <c r="BM50" s="21"/>
      <c r="BN50" s="22"/>
      <c r="BO50" s="1065" t="str">
        <f>IF(BI50="","",IF(DAY(BI50)+1&gt;IF(MONTH(BA31)=12,31,DATE(YEAR(BA31),MONTH(BA31)+1,1)-BA31),"",BI50+1))</f>
        <v/>
      </c>
      <c r="BP50" s="1066"/>
      <c r="BQ50" s="1066"/>
      <c r="BR50" s="123"/>
      <c r="BS50" s="21"/>
      <c r="BT50" s="22"/>
      <c r="BU50" s="479" t="s">
        <v>318</v>
      </c>
      <c r="BV50" s="1032"/>
      <c r="BW50" s="480"/>
      <c r="BX50" s="1037" t="str">
        <f>VLOOKUP(BA31,祝節名,2,FALSE)</f>
        <v>3 文化の日、23 勤労感謝の日
立冬7、小雪22</v>
      </c>
      <c r="BY50" s="1037"/>
      <c r="BZ50" s="1037"/>
      <c r="CA50" s="1037"/>
      <c r="CB50" s="1037"/>
      <c r="CC50" s="1037"/>
      <c r="CD50" s="1037"/>
      <c r="CE50" s="1037"/>
      <c r="CF50" s="1037"/>
      <c r="CG50" s="1037"/>
      <c r="CH50" s="1037"/>
      <c r="CI50" s="1037"/>
      <c r="CJ50" s="1040" t="s">
        <v>359</v>
      </c>
      <c r="CK50" s="1040"/>
      <c r="CL50" s="1040"/>
      <c r="CM50" s="1037" t="str">
        <f>VLOOKUP(BA31,記念名,2,FALSE)</f>
        <v>119番の日 9
世界平和記念日 11</v>
      </c>
      <c r="CN50" s="1037"/>
      <c r="CO50" s="1037"/>
      <c r="CP50" s="1037"/>
      <c r="CQ50" s="1037"/>
      <c r="CR50" s="1037"/>
      <c r="CS50" s="1037"/>
      <c r="CT50" s="1037"/>
      <c r="CU50" s="1037"/>
      <c r="CV50" s="1037"/>
      <c r="CW50" s="1037"/>
      <c r="CX50" s="1037"/>
    </row>
    <row r="51" spans="1:102" ht="17.25" customHeight="1" x14ac:dyDescent="0.15">
      <c r="A51" s="23"/>
      <c r="H51" s="17"/>
      <c r="I51" s="1061"/>
      <c r="J51" s="1062"/>
      <c r="K51" s="1062"/>
      <c r="L51" s="124"/>
      <c r="N51" s="17"/>
      <c r="O51" s="1067"/>
      <c r="P51" s="1068"/>
      <c r="Q51" s="1068"/>
      <c r="R51" s="124"/>
      <c r="T51" s="17"/>
      <c r="U51" s="1033"/>
      <c r="V51" s="1034"/>
      <c r="W51" s="1035"/>
      <c r="X51" s="1038"/>
      <c r="Y51" s="1038"/>
      <c r="Z51" s="1038"/>
      <c r="AA51" s="1038"/>
      <c r="AB51" s="1038"/>
      <c r="AC51" s="1038"/>
      <c r="AD51" s="1038"/>
      <c r="AE51" s="1038"/>
      <c r="AF51" s="1038"/>
      <c r="AG51" s="1038"/>
      <c r="AH51" s="1038"/>
      <c r="AI51" s="1038"/>
      <c r="AJ51" s="1041"/>
      <c r="AK51" s="1041"/>
      <c r="AL51" s="1041"/>
      <c r="AM51" s="1038"/>
      <c r="AN51" s="1038"/>
      <c r="AO51" s="1038"/>
      <c r="AP51" s="1038"/>
      <c r="AQ51" s="1038"/>
      <c r="AR51" s="1038"/>
      <c r="AS51" s="1038"/>
      <c r="AT51" s="1038"/>
      <c r="AU51" s="1038"/>
      <c r="AV51" s="1038"/>
      <c r="AW51" s="1038"/>
      <c r="AX51" s="1038"/>
      <c r="BA51" s="23"/>
      <c r="BH51" s="17"/>
      <c r="BI51" s="1061"/>
      <c r="BJ51" s="1062"/>
      <c r="BK51" s="1062"/>
      <c r="BL51" s="124"/>
      <c r="BN51" s="17"/>
      <c r="BO51" s="1067"/>
      <c r="BP51" s="1068"/>
      <c r="BQ51" s="1068"/>
      <c r="BR51" s="124"/>
      <c r="BT51" s="17"/>
      <c r="BU51" s="1033"/>
      <c r="BV51" s="1034"/>
      <c r="BW51" s="1035"/>
      <c r="BX51" s="1038"/>
      <c r="BY51" s="1038"/>
      <c r="BZ51" s="1038"/>
      <c r="CA51" s="1038"/>
      <c r="CB51" s="1038"/>
      <c r="CC51" s="1038"/>
      <c r="CD51" s="1038"/>
      <c r="CE51" s="1038"/>
      <c r="CF51" s="1038"/>
      <c r="CG51" s="1038"/>
      <c r="CH51" s="1038"/>
      <c r="CI51" s="1038"/>
      <c r="CJ51" s="1041"/>
      <c r="CK51" s="1041"/>
      <c r="CL51" s="1041"/>
      <c r="CM51" s="1038"/>
      <c r="CN51" s="1038"/>
      <c r="CO51" s="1038"/>
      <c r="CP51" s="1038"/>
      <c r="CQ51" s="1038"/>
      <c r="CR51" s="1038"/>
      <c r="CS51" s="1038"/>
      <c r="CT51" s="1038"/>
      <c r="CU51" s="1038"/>
      <c r="CV51" s="1038"/>
      <c r="CW51" s="1038"/>
      <c r="CX51" s="1038"/>
    </row>
    <row r="52" spans="1:102" ht="9.75" customHeight="1" x14ac:dyDescent="0.15">
      <c r="A52" s="18"/>
      <c r="B52" s="19"/>
      <c r="C52" s="19"/>
      <c r="D52" s="19"/>
      <c r="E52" s="19"/>
      <c r="F52" s="19"/>
      <c r="G52" s="19"/>
      <c r="H52" s="20"/>
      <c r="I52" s="1063"/>
      <c r="J52" s="1064"/>
      <c r="K52" s="1064"/>
      <c r="L52" s="125"/>
      <c r="M52" s="19"/>
      <c r="N52" s="20"/>
      <c r="O52" s="1069"/>
      <c r="P52" s="1070"/>
      <c r="Q52" s="1070"/>
      <c r="R52" s="125"/>
      <c r="S52" s="19"/>
      <c r="T52" s="20"/>
      <c r="U52" s="481"/>
      <c r="V52" s="1036"/>
      <c r="W52" s="482"/>
      <c r="X52" s="1039"/>
      <c r="Y52" s="1039"/>
      <c r="Z52" s="1039"/>
      <c r="AA52" s="1039"/>
      <c r="AB52" s="1039"/>
      <c r="AC52" s="1039"/>
      <c r="AD52" s="1039"/>
      <c r="AE52" s="1039"/>
      <c r="AF52" s="1039"/>
      <c r="AG52" s="1039"/>
      <c r="AH52" s="1039"/>
      <c r="AI52" s="1039"/>
      <c r="AJ52" s="1042"/>
      <c r="AK52" s="1042"/>
      <c r="AL52" s="1042"/>
      <c r="AM52" s="1039"/>
      <c r="AN52" s="1039"/>
      <c r="AO52" s="1039"/>
      <c r="AP52" s="1039"/>
      <c r="AQ52" s="1039"/>
      <c r="AR52" s="1039"/>
      <c r="AS52" s="1039"/>
      <c r="AT52" s="1039"/>
      <c r="AU52" s="1039"/>
      <c r="AV52" s="1039"/>
      <c r="AW52" s="1039"/>
      <c r="AX52" s="1039"/>
      <c r="BA52" s="18"/>
      <c r="BB52" s="19"/>
      <c r="BC52" s="19"/>
      <c r="BD52" s="19"/>
      <c r="BE52" s="19"/>
      <c r="BF52" s="19"/>
      <c r="BG52" s="19"/>
      <c r="BH52" s="20"/>
      <c r="BI52" s="1063"/>
      <c r="BJ52" s="1064"/>
      <c r="BK52" s="1064"/>
      <c r="BL52" s="125"/>
      <c r="BM52" s="19"/>
      <c r="BN52" s="20"/>
      <c r="BO52" s="1069"/>
      <c r="BP52" s="1070"/>
      <c r="BQ52" s="1070"/>
      <c r="BR52" s="125"/>
      <c r="BS52" s="19"/>
      <c r="BT52" s="20"/>
      <c r="BU52" s="481"/>
      <c r="BV52" s="1036"/>
      <c r="BW52" s="482"/>
      <c r="BX52" s="1039"/>
      <c r="BY52" s="1039"/>
      <c r="BZ52" s="1039"/>
      <c r="CA52" s="1039"/>
      <c r="CB52" s="1039"/>
      <c r="CC52" s="1039"/>
      <c r="CD52" s="1039"/>
      <c r="CE52" s="1039"/>
      <c r="CF52" s="1039"/>
      <c r="CG52" s="1039"/>
      <c r="CH52" s="1039"/>
      <c r="CI52" s="1039"/>
      <c r="CJ52" s="1042"/>
      <c r="CK52" s="1042"/>
      <c r="CL52" s="1042"/>
      <c r="CM52" s="1039"/>
      <c r="CN52" s="1039"/>
      <c r="CO52" s="1039"/>
      <c r="CP52" s="1039"/>
      <c r="CQ52" s="1039"/>
      <c r="CR52" s="1039"/>
      <c r="CS52" s="1039"/>
      <c r="CT52" s="1039"/>
      <c r="CU52" s="1039"/>
      <c r="CV52" s="1039"/>
      <c r="CW52" s="1039"/>
      <c r="CX52" s="1039"/>
    </row>
    <row r="53" spans="1:102" ht="36.75" customHeight="1" x14ac:dyDescent="0.15"/>
    <row r="54" spans="1:102" ht="21.75" customHeight="1" x14ac:dyDescent="0.15">
      <c r="A54" s="1097">
        <f>A57</f>
        <v>46266</v>
      </c>
      <c r="B54" s="1098"/>
      <c r="C54" s="1098"/>
      <c r="D54" s="1098"/>
      <c r="E54" s="1098"/>
      <c r="F54" s="1098"/>
      <c r="G54" s="1098"/>
      <c r="H54" s="1099"/>
      <c r="I54" s="1094" t="s">
        <v>24</v>
      </c>
      <c r="J54" s="1095"/>
      <c r="K54" s="1095"/>
      <c r="L54" s="1096" t="s">
        <v>530</v>
      </c>
      <c r="M54" s="1096"/>
      <c r="N54" s="165"/>
      <c r="O54" s="1088" t="s">
        <v>56</v>
      </c>
      <c r="P54" s="1089"/>
      <c r="Q54" s="1089"/>
      <c r="R54" s="1090" t="s">
        <v>534</v>
      </c>
      <c r="S54" s="1090"/>
      <c r="T54" s="166"/>
      <c r="U54" s="1085" t="s">
        <v>53</v>
      </c>
      <c r="V54" s="1086"/>
      <c r="W54" s="1086"/>
      <c r="X54" s="1087" t="s">
        <v>532</v>
      </c>
      <c r="Y54" s="1087"/>
      <c r="Z54" s="170"/>
      <c r="AA54" s="1088" t="s">
        <v>57</v>
      </c>
      <c r="AB54" s="1089"/>
      <c r="AC54" s="1089"/>
      <c r="AD54" s="1090" t="s">
        <v>505</v>
      </c>
      <c r="AE54" s="1090"/>
      <c r="AF54" s="166"/>
      <c r="AG54" s="1085" t="s">
        <v>58</v>
      </c>
      <c r="AH54" s="1086"/>
      <c r="AI54" s="1086"/>
      <c r="AJ54" s="1087" t="s">
        <v>495</v>
      </c>
      <c r="AK54" s="1087"/>
      <c r="AL54" s="170"/>
      <c r="AM54" s="1088" t="s">
        <v>59</v>
      </c>
      <c r="AN54" s="1089"/>
      <c r="AO54" s="1089"/>
      <c r="AP54" s="1090" t="s">
        <v>535</v>
      </c>
      <c r="AQ54" s="1090"/>
      <c r="AR54" s="166"/>
      <c r="AS54" s="1091" t="s">
        <v>62</v>
      </c>
      <c r="AT54" s="1092"/>
      <c r="AU54" s="1092"/>
      <c r="AV54" s="1093" t="s">
        <v>536</v>
      </c>
      <c r="AW54" s="1093"/>
      <c r="AX54" s="168"/>
      <c r="BA54" s="1097">
        <f>BA57</f>
        <v>46357</v>
      </c>
      <c r="BB54" s="1098"/>
      <c r="BC54" s="1098"/>
      <c r="BD54" s="1098"/>
      <c r="BE54" s="1098"/>
      <c r="BF54" s="1098"/>
      <c r="BG54" s="1098"/>
      <c r="BH54" s="1099"/>
      <c r="BI54" s="1094" t="s">
        <v>24</v>
      </c>
      <c r="BJ54" s="1095"/>
      <c r="BK54" s="1095"/>
      <c r="BL54" s="1096" t="s">
        <v>508</v>
      </c>
      <c r="BM54" s="1096"/>
      <c r="BN54" s="165"/>
      <c r="BO54" s="1088" t="s">
        <v>56</v>
      </c>
      <c r="BP54" s="1089"/>
      <c r="BQ54" s="1089"/>
      <c r="BR54" s="1090" t="s">
        <v>537</v>
      </c>
      <c r="BS54" s="1090"/>
      <c r="BT54" s="166"/>
      <c r="BU54" s="1085" t="s">
        <v>53</v>
      </c>
      <c r="BV54" s="1086"/>
      <c r="BW54" s="1086"/>
      <c r="BX54" s="1087" t="s">
        <v>504</v>
      </c>
      <c r="BY54" s="1087"/>
      <c r="BZ54" s="170"/>
      <c r="CA54" s="1088" t="s">
        <v>57</v>
      </c>
      <c r="CB54" s="1089"/>
      <c r="CC54" s="1089"/>
      <c r="CD54" s="1090" t="s">
        <v>391</v>
      </c>
      <c r="CE54" s="1090"/>
      <c r="CF54" s="166"/>
      <c r="CG54" s="1085" t="s">
        <v>58</v>
      </c>
      <c r="CH54" s="1086"/>
      <c r="CI54" s="1086"/>
      <c r="CJ54" s="1087" t="s">
        <v>538</v>
      </c>
      <c r="CK54" s="1087"/>
      <c r="CL54" s="170"/>
      <c r="CM54" s="1088" t="s">
        <v>59</v>
      </c>
      <c r="CN54" s="1089"/>
      <c r="CO54" s="1089"/>
      <c r="CP54" s="1090" t="s">
        <v>506</v>
      </c>
      <c r="CQ54" s="1090"/>
      <c r="CR54" s="166"/>
      <c r="CS54" s="1091" t="s">
        <v>62</v>
      </c>
      <c r="CT54" s="1092"/>
      <c r="CU54" s="1092"/>
      <c r="CV54" s="1093" t="s">
        <v>536</v>
      </c>
      <c r="CW54" s="1093"/>
      <c r="CX54" s="168"/>
    </row>
    <row r="55" spans="1:102" ht="23.25" customHeight="1" x14ac:dyDescent="0.15">
      <c r="A55" s="1100"/>
      <c r="B55" s="1101"/>
      <c r="C55" s="1101"/>
      <c r="D55" s="1101"/>
      <c r="E55" s="1101"/>
      <c r="F55" s="1101"/>
      <c r="G55" s="1101"/>
      <c r="H55" s="1102"/>
      <c r="I55" s="1083">
        <f>IF(WEEKDAY(A57)=1,A57,(IF(WEEKDAY(A57)=2,A57-1,(IF(WEEKDAY(A57)=3,A57-2,(IF(WEEKDAY(A57)=4,A57-3,(IF(WEEKDAY(A57)=5,A57-4,IF(WEEKDAY(A57)=6,A57-5,A57-6))))))))))</f>
        <v>46264</v>
      </c>
      <c r="J55" s="1084"/>
      <c r="K55" s="1084"/>
      <c r="O55" s="1051">
        <f>I55+1</f>
        <v>46265</v>
      </c>
      <c r="P55" s="1052"/>
      <c r="Q55" s="1052"/>
      <c r="U55" s="1051">
        <f>O55+1</f>
        <v>46266</v>
      </c>
      <c r="V55" s="1052"/>
      <c r="W55" s="1052"/>
      <c r="X55" s="119"/>
      <c r="Y55" s="21"/>
      <c r="Z55" s="22"/>
      <c r="AA55" s="1051">
        <f>U55+1</f>
        <v>46267</v>
      </c>
      <c r="AB55" s="1052"/>
      <c r="AC55" s="1052"/>
      <c r="AD55" s="119"/>
      <c r="AE55" s="21"/>
      <c r="AF55" s="22"/>
      <c r="AG55" s="1051">
        <f>AA55+1</f>
        <v>46268</v>
      </c>
      <c r="AH55" s="1052"/>
      <c r="AI55" s="1052"/>
      <c r="AJ55" s="119"/>
      <c r="AK55" s="21"/>
      <c r="AL55" s="22"/>
      <c r="AM55" s="1051">
        <f>AG55+1</f>
        <v>46269</v>
      </c>
      <c r="AN55" s="1052"/>
      <c r="AO55" s="1052"/>
      <c r="AP55" s="119"/>
      <c r="AQ55" s="21"/>
      <c r="AR55" s="22"/>
      <c r="AS55" s="1107">
        <f>AM55+1</f>
        <v>46270</v>
      </c>
      <c r="AT55" s="1108"/>
      <c r="AU55" s="1108"/>
      <c r="AV55" s="120"/>
      <c r="AW55" s="21"/>
      <c r="AX55" s="22"/>
      <c r="BA55" s="1100"/>
      <c r="BB55" s="1101"/>
      <c r="BC55" s="1101"/>
      <c r="BD55" s="1101"/>
      <c r="BE55" s="1101"/>
      <c r="BF55" s="1101"/>
      <c r="BG55" s="1101"/>
      <c r="BH55" s="1102"/>
      <c r="BI55" s="1083">
        <f>IF(WEEKDAY(BA57)=1,BA57,(IF(WEEKDAY(BA57)=2,BA57-1,(IF(WEEKDAY(BA57)=3,BA57-2,(IF(WEEKDAY(BA57)=4,BA57-3,(IF(WEEKDAY(BA57)=5,BA57-4,IF(WEEKDAY(BA57)=6,BA57-5,BA57-6))))))))))</f>
        <v>46355</v>
      </c>
      <c r="BJ55" s="1084"/>
      <c r="BK55" s="1084"/>
      <c r="BO55" s="1051">
        <f>BI55+1</f>
        <v>46356</v>
      </c>
      <c r="BP55" s="1052"/>
      <c r="BQ55" s="1052"/>
      <c r="BU55" s="1051">
        <f>BO55+1</f>
        <v>46357</v>
      </c>
      <c r="BV55" s="1052"/>
      <c r="BW55" s="1052"/>
      <c r="BX55" s="119"/>
      <c r="BY55" s="21"/>
      <c r="BZ55" s="22"/>
      <c r="CA55" s="1051">
        <f>BU55+1</f>
        <v>46358</v>
      </c>
      <c r="CB55" s="1052"/>
      <c r="CC55" s="1052"/>
      <c r="CD55" s="119"/>
      <c r="CE55" s="21"/>
      <c r="CF55" s="22"/>
      <c r="CG55" s="1051">
        <f>CA55+1</f>
        <v>46359</v>
      </c>
      <c r="CH55" s="1052"/>
      <c r="CI55" s="1052"/>
      <c r="CJ55" s="119"/>
      <c r="CK55" s="21"/>
      <c r="CL55" s="22"/>
      <c r="CM55" s="1051">
        <f>CG55+1</f>
        <v>46360</v>
      </c>
      <c r="CN55" s="1052"/>
      <c r="CO55" s="1052"/>
      <c r="CP55" s="119"/>
      <c r="CQ55" s="21"/>
      <c r="CR55" s="22"/>
      <c r="CS55" s="1107">
        <f>CM55+1</f>
        <v>46361</v>
      </c>
      <c r="CT55" s="1108"/>
      <c r="CU55" s="1108"/>
      <c r="CV55" s="120"/>
      <c r="CW55" s="21"/>
      <c r="CX55" s="22"/>
    </row>
    <row r="56" spans="1:102" ht="23.25" customHeight="1" x14ac:dyDescent="0.15">
      <c r="A56" s="1100"/>
      <c r="B56" s="1101"/>
      <c r="C56" s="1101"/>
      <c r="D56" s="1101"/>
      <c r="E56" s="1101"/>
      <c r="F56" s="1101"/>
      <c r="G56" s="1101"/>
      <c r="H56" s="1102"/>
      <c r="I56" s="1083"/>
      <c r="J56" s="1084"/>
      <c r="K56" s="1084"/>
      <c r="O56" s="1053"/>
      <c r="P56" s="1054"/>
      <c r="Q56" s="1054"/>
      <c r="U56" s="1053"/>
      <c r="V56" s="1054"/>
      <c r="W56" s="1054"/>
      <c r="X56" s="121"/>
      <c r="Z56" s="17"/>
      <c r="AA56" s="1053"/>
      <c r="AB56" s="1054"/>
      <c r="AC56" s="1054"/>
      <c r="AD56" s="121"/>
      <c r="AF56" s="17"/>
      <c r="AG56" s="1053"/>
      <c r="AH56" s="1054"/>
      <c r="AI56" s="1054"/>
      <c r="AJ56" s="121"/>
      <c r="AL56" s="17"/>
      <c r="AM56" s="1053"/>
      <c r="AN56" s="1054"/>
      <c r="AO56" s="1054"/>
      <c r="AP56" s="121"/>
      <c r="AR56" s="17"/>
      <c r="AS56" s="1109"/>
      <c r="AT56" s="1110"/>
      <c r="AU56" s="1110"/>
      <c r="AV56" s="122"/>
      <c r="AX56" s="17"/>
      <c r="BA56" s="1100"/>
      <c r="BB56" s="1101"/>
      <c r="BC56" s="1101"/>
      <c r="BD56" s="1101"/>
      <c r="BE56" s="1101"/>
      <c r="BF56" s="1101"/>
      <c r="BG56" s="1101"/>
      <c r="BH56" s="1102"/>
      <c r="BI56" s="1083"/>
      <c r="BJ56" s="1084"/>
      <c r="BK56" s="1084"/>
      <c r="BO56" s="1053"/>
      <c r="BP56" s="1054"/>
      <c r="BQ56" s="1054"/>
      <c r="BU56" s="1053"/>
      <c r="BV56" s="1054"/>
      <c r="BW56" s="1054"/>
      <c r="BX56" s="121"/>
      <c r="BZ56" s="17"/>
      <c r="CA56" s="1053"/>
      <c r="CB56" s="1054"/>
      <c r="CC56" s="1054"/>
      <c r="CD56" s="121"/>
      <c r="CF56" s="17"/>
      <c r="CG56" s="1053"/>
      <c r="CH56" s="1054"/>
      <c r="CI56" s="1054"/>
      <c r="CJ56" s="121"/>
      <c r="CL56" s="17"/>
      <c r="CM56" s="1053"/>
      <c r="CN56" s="1054"/>
      <c r="CO56" s="1054"/>
      <c r="CP56" s="121"/>
      <c r="CR56" s="17"/>
      <c r="CS56" s="1109"/>
      <c r="CT56" s="1110"/>
      <c r="CU56" s="1110"/>
      <c r="CV56" s="122"/>
      <c r="CX56" s="17"/>
    </row>
    <row r="57" spans="1:102" ht="23.25" customHeight="1" x14ac:dyDescent="0.15">
      <c r="A57" s="1105">
        <f>IF(MONTH(A31)=12,DATE(YEAR(A31)+1,1,1),DATE(YEAR(A31),MONTH(A31)+1,1))</f>
        <v>46266</v>
      </c>
      <c r="B57" s="476"/>
      <c r="C57" s="476"/>
      <c r="D57" s="476"/>
      <c r="E57" s="476"/>
      <c r="F57" s="476"/>
      <c r="G57" s="476"/>
      <c r="H57" s="1106"/>
      <c r="I57" s="1083"/>
      <c r="J57" s="1084"/>
      <c r="K57" s="1084"/>
      <c r="O57" s="1053"/>
      <c r="P57" s="1054"/>
      <c r="Q57" s="1054"/>
      <c r="U57" s="1053"/>
      <c r="V57" s="1054"/>
      <c r="W57" s="1054"/>
      <c r="X57" s="121"/>
      <c r="Z57" s="17"/>
      <c r="AA57" s="1053"/>
      <c r="AB57" s="1054"/>
      <c r="AC57" s="1054"/>
      <c r="AD57" s="121"/>
      <c r="AF57" s="17"/>
      <c r="AG57" s="1053"/>
      <c r="AH57" s="1054"/>
      <c r="AI57" s="1054"/>
      <c r="AJ57" s="121"/>
      <c r="AL57" s="17"/>
      <c r="AM57" s="1053"/>
      <c r="AN57" s="1054"/>
      <c r="AO57" s="1054"/>
      <c r="AP57" s="121"/>
      <c r="AR57" s="17"/>
      <c r="AS57" s="1109"/>
      <c r="AT57" s="1110"/>
      <c r="AU57" s="1110"/>
      <c r="AV57" s="122"/>
      <c r="AX57" s="17"/>
      <c r="BA57" s="1105">
        <f>IF(MONTH(BA31)=12,DATE(YEAR(BA31)+1,1,1),DATE(YEAR(BA31),MONTH(BA31)+1,1))</f>
        <v>46357</v>
      </c>
      <c r="BB57" s="476"/>
      <c r="BC57" s="476"/>
      <c r="BD57" s="476"/>
      <c r="BE57" s="476"/>
      <c r="BF57" s="476"/>
      <c r="BG57" s="476"/>
      <c r="BH57" s="1106"/>
      <c r="BI57" s="1083"/>
      <c r="BJ57" s="1084"/>
      <c r="BK57" s="1084"/>
      <c r="BO57" s="1053"/>
      <c r="BP57" s="1054"/>
      <c r="BQ57" s="1054"/>
      <c r="BU57" s="1053"/>
      <c r="BV57" s="1054"/>
      <c r="BW57" s="1054"/>
      <c r="BX57" s="121"/>
      <c r="BZ57" s="17"/>
      <c r="CA57" s="1053"/>
      <c r="CB57" s="1054"/>
      <c r="CC57" s="1054"/>
      <c r="CD57" s="121"/>
      <c r="CF57" s="17"/>
      <c r="CG57" s="1053"/>
      <c r="CH57" s="1054"/>
      <c r="CI57" s="1054"/>
      <c r="CJ57" s="121"/>
      <c r="CL57" s="17"/>
      <c r="CM57" s="1053"/>
      <c r="CN57" s="1054"/>
      <c r="CO57" s="1054"/>
      <c r="CP57" s="121"/>
      <c r="CR57" s="17"/>
      <c r="CS57" s="1109"/>
      <c r="CT57" s="1110"/>
      <c r="CU57" s="1110"/>
      <c r="CV57" s="122"/>
      <c r="CX57" s="17"/>
    </row>
    <row r="58" spans="1:102" ht="19.5" customHeight="1" x14ac:dyDescent="0.15">
      <c r="A58" s="1105"/>
      <c r="B58" s="476"/>
      <c r="C58" s="476"/>
      <c r="D58" s="476"/>
      <c r="E58" s="476"/>
      <c r="F58" s="476"/>
      <c r="G58" s="476"/>
      <c r="H58" s="1106"/>
      <c r="O58" s="23"/>
      <c r="U58" s="18"/>
      <c r="V58" s="19"/>
      <c r="W58" s="19"/>
      <c r="X58" s="19"/>
      <c r="Y58" s="19"/>
      <c r="Z58" s="20"/>
      <c r="AA58" s="18"/>
      <c r="AB58" s="19"/>
      <c r="AC58" s="19"/>
      <c r="AD58" s="19"/>
      <c r="AE58" s="19"/>
      <c r="AF58" s="20"/>
      <c r="AG58" s="18"/>
      <c r="AH58" s="19"/>
      <c r="AI58" s="19"/>
      <c r="AJ58" s="19"/>
      <c r="AK58" s="19"/>
      <c r="AL58" s="20"/>
      <c r="AM58" s="18"/>
      <c r="AN58" s="19"/>
      <c r="AO58" s="19"/>
      <c r="AP58" s="19"/>
      <c r="AQ58" s="19"/>
      <c r="AR58" s="20"/>
      <c r="AS58" s="18"/>
      <c r="AT58" s="19"/>
      <c r="AU58" s="19"/>
      <c r="AV58" s="19"/>
      <c r="AW58" s="19"/>
      <c r="AX58" s="20"/>
      <c r="BA58" s="1105"/>
      <c r="BB58" s="476"/>
      <c r="BC58" s="476"/>
      <c r="BD58" s="476"/>
      <c r="BE58" s="476"/>
      <c r="BF58" s="476"/>
      <c r="BG58" s="476"/>
      <c r="BH58" s="1106"/>
      <c r="BO58" s="23"/>
      <c r="BU58" s="18"/>
      <c r="BV58" s="19"/>
      <c r="BW58" s="19"/>
      <c r="BX58" s="19"/>
      <c r="BY58" s="19"/>
      <c r="BZ58" s="20"/>
      <c r="CA58" s="18"/>
      <c r="CB58" s="19"/>
      <c r="CC58" s="19"/>
      <c r="CD58" s="19"/>
      <c r="CE58" s="19"/>
      <c r="CF58" s="20"/>
      <c r="CG58" s="18"/>
      <c r="CH58" s="19"/>
      <c r="CI58" s="19"/>
      <c r="CJ58" s="19"/>
      <c r="CK58" s="19"/>
      <c r="CL58" s="20"/>
      <c r="CM58" s="18"/>
      <c r="CN58" s="19"/>
      <c r="CO58" s="19"/>
      <c r="CP58" s="19"/>
      <c r="CQ58" s="19"/>
      <c r="CR58" s="20"/>
      <c r="CS58" s="18"/>
      <c r="CT58" s="19"/>
      <c r="CU58" s="19"/>
      <c r="CV58" s="19"/>
      <c r="CW58" s="19"/>
      <c r="CX58" s="20"/>
    </row>
    <row r="59" spans="1:102" ht="23.25" customHeight="1" x14ac:dyDescent="0.15">
      <c r="A59" s="1103" t="str">
        <f>IF(A57&gt;=43586,"令和"&amp;IF(YEAR(A57)-2018=1,"元",YEAR(A57)-2018)&amp;"年","平成"&amp;(YEAR(A57)-1988)&amp;"年")</f>
        <v>令和8年</v>
      </c>
      <c r="B59" s="489"/>
      <c r="C59" s="489"/>
      <c r="D59" s="489"/>
      <c r="E59" s="489"/>
      <c r="F59" s="489"/>
      <c r="G59" s="489"/>
      <c r="H59" s="1104"/>
      <c r="I59" s="1081">
        <f>AS55+1</f>
        <v>46271</v>
      </c>
      <c r="J59" s="1082"/>
      <c r="K59" s="1082"/>
      <c r="L59" s="123"/>
      <c r="M59" s="21"/>
      <c r="N59" s="22"/>
      <c r="O59" s="1051">
        <f>I59+1</f>
        <v>46272</v>
      </c>
      <c r="P59" s="1052"/>
      <c r="Q59" s="1052"/>
      <c r="R59" s="119"/>
      <c r="S59" s="21"/>
      <c r="T59" s="22"/>
      <c r="U59" s="1051">
        <f>O59+1</f>
        <v>46273</v>
      </c>
      <c r="V59" s="1052"/>
      <c r="W59" s="1052"/>
      <c r="X59" s="119"/>
      <c r="Y59" s="21"/>
      <c r="Z59" s="22"/>
      <c r="AA59" s="1051">
        <f>U59+1</f>
        <v>46274</v>
      </c>
      <c r="AB59" s="1052"/>
      <c r="AC59" s="1052"/>
      <c r="AD59" s="119"/>
      <c r="AE59" s="21"/>
      <c r="AF59" s="22"/>
      <c r="AG59" s="1051">
        <f>AA59+1</f>
        <v>46275</v>
      </c>
      <c r="AH59" s="1052"/>
      <c r="AI59" s="1052"/>
      <c r="AJ59" s="119"/>
      <c r="AK59" s="21"/>
      <c r="AL59" s="22"/>
      <c r="AM59" s="1051">
        <f>AG59+1</f>
        <v>46276</v>
      </c>
      <c r="AN59" s="1052"/>
      <c r="AO59" s="1052"/>
      <c r="AP59" s="119"/>
      <c r="AQ59" s="21"/>
      <c r="AR59" s="22"/>
      <c r="AS59" s="1057">
        <f>AM59+1</f>
        <v>46277</v>
      </c>
      <c r="AT59" s="1058"/>
      <c r="AU59" s="1058"/>
      <c r="AV59" s="119"/>
      <c r="AW59" s="21"/>
      <c r="AX59" s="22"/>
      <c r="BA59" s="1103" t="str">
        <f>IF(BA57&gt;=43586,"令和"&amp;IF(YEAR(BA57)-2018=1,"元",YEAR(BA57)-2018)&amp;"年","平成"&amp;(YEAR(BA57)-1988)&amp;"年")</f>
        <v>令和8年</v>
      </c>
      <c r="BB59" s="489"/>
      <c r="BC59" s="489"/>
      <c r="BD59" s="489"/>
      <c r="BE59" s="489"/>
      <c r="BF59" s="489"/>
      <c r="BG59" s="489"/>
      <c r="BH59" s="1104"/>
      <c r="BI59" s="1081">
        <f>CS55+1</f>
        <v>46362</v>
      </c>
      <c r="BJ59" s="1082"/>
      <c r="BK59" s="1082"/>
      <c r="BL59" s="123"/>
      <c r="BM59" s="21"/>
      <c r="BN59" s="22"/>
      <c r="BO59" s="1051">
        <f>BI59+1</f>
        <v>46363</v>
      </c>
      <c r="BP59" s="1052"/>
      <c r="BQ59" s="1052"/>
      <c r="BR59" s="119"/>
      <c r="BS59" s="21"/>
      <c r="BT59" s="22"/>
      <c r="BU59" s="1051">
        <f>BO59+1</f>
        <v>46364</v>
      </c>
      <c r="BV59" s="1052"/>
      <c r="BW59" s="1052"/>
      <c r="BX59" s="119"/>
      <c r="BY59" s="21"/>
      <c r="BZ59" s="22"/>
      <c r="CA59" s="1051">
        <f>BU59+1</f>
        <v>46365</v>
      </c>
      <c r="CB59" s="1052"/>
      <c r="CC59" s="1052"/>
      <c r="CD59" s="119"/>
      <c r="CE59" s="21"/>
      <c r="CF59" s="22"/>
      <c r="CG59" s="1051">
        <f>CA59+1</f>
        <v>46366</v>
      </c>
      <c r="CH59" s="1052"/>
      <c r="CI59" s="1052"/>
      <c r="CJ59" s="119"/>
      <c r="CK59" s="21"/>
      <c r="CL59" s="22"/>
      <c r="CM59" s="1051">
        <f>CG59+1</f>
        <v>46367</v>
      </c>
      <c r="CN59" s="1052"/>
      <c r="CO59" s="1052"/>
      <c r="CP59" s="119"/>
      <c r="CQ59" s="21"/>
      <c r="CR59" s="22"/>
      <c r="CS59" s="1057">
        <f>CM59+1</f>
        <v>46368</v>
      </c>
      <c r="CT59" s="1058"/>
      <c r="CU59" s="1058"/>
      <c r="CV59" s="119"/>
      <c r="CW59" s="21"/>
      <c r="CX59" s="22"/>
    </row>
    <row r="60" spans="1:102" ht="23.25" customHeight="1" x14ac:dyDescent="0.15">
      <c r="A60" s="1103"/>
      <c r="B60" s="489"/>
      <c r="C60" s="489"/>
      <c r="D60" s="489"/>
      <c r="E60" s="489"/>
      <c r="F60" s="489"/>
      <c r="G60" s="489"/>
      <c r="H60" s="1104"/>
      <c r="I60" s="1083"/>
      <c r="J60" s="1084"/>
      <c r="K60" s="1084"/>
      <c r="L60" s="124"/>
      <c r="N60" s="17"/>
      <c r="O60" s="1053"/>
      <c r="P60" s="1054"/>
      <c r="Q60" s="1054"/>
      <c r="R60" s="121"/>
      <c r="T60" s="17"/>
      <c r="U60" s="1053"/>
      <c r="V60" s="1054"/>
      <c r="W60" s="1054"/>
      <c r="X60" s="121"/>
      <c r="Z60" s="17"/>
      <c r="AA60" s="1053"/>
      <c r="AB60" s="1054"/>
      <c r="AC60" s="1054"/>
      <c r="AD60" s="121"/>
      <c r="AF60" s="17"/>
      <c r="AG60" s="1053"/>
      <c r="AH60" s="1054"/>
      <c r="AI60" s="1054"/>
      <c r="AJ60" s="121"/>
      <c r="AL60" s="17"/>
      <c r="AM60" s="1053"/>
      <c r="AN60" s="1054"/>
      <c r="AO60" s="1054"/>
      <c r="AP60" s="121"/>
      <c r="AR60" s="17"/>
      <c r="AS60" s="1057"/>
      <c r="AT60" s="1058"/>
      <c r="AU60" s="1058"/>
      <c r="AV60" s="121"/>
      <c r="AX60" s="17"/>
      <c r="BA60" s="1103"/>
      <c r="BB60" s="489"/>
      <c r="BC60" s="489"/>
      <c r="BD60" s="489"/>
      <c r="BE60" s="489"/>
      <c r="BF60" s="489"/>
      <c r="BG60" s="489"/>
      <c r="BH60" s="1104"/>
      <c r="BI60" s="1083"/>
      <c r="BJ60" s="1084"/>
      <c r="BK60" s="1084"/>
      <c r="BL60" s="124"/>
      <c r="BN60" s="17"/>
      <c r="BO60" s="1053"/>
      <c r="BP60" s="1054"/>
      <c r="BQ60" s="1054"/>
      <c r="BR60" s="121"/>
      <c r="BT60" s="17"/>
      <c r="BU60" s="1053"/>
      <c r="BV60" s="1054"/>
      <c r="BW60" s="1054"/>
      <c r="BX60" s="121"/>
      <c r="BZ60" s="17"/>
      <c r="CA60" s="1053"/>
      <c r="CB60" s="1054"/>
      <c r="CC60" s="1054"/>
      <c r="CD60" s="121"/>
      <c r="CF60" s="17"/>
      <c r="CG60" s="1053"/>
      <c r="CH60" s="1054"/>
      <c r="CI60" s="1054"/>
      <c r="CJ60" s="121"/>
      <c r="CL60" s="17"/>
      <c r="CM60" s="1053"/>
      <c r="CN60" s="1054"/>
      <c r="CO60" s="1054"/>
      <c r="CP60" s="121"/>
      <c r="CR60" s="17"/>
      <c r="CS60" s="1057"/>
      <c r="CT60" s="1058"/>
      <c r="CU60" s="1058"/>
      <c r="CV60" s="121"/>
      <c r="CX60" s="17"/>
    </row>
    <row r="61" spans="1:102" ht="23.25" customHeight="1" x14ac:dyDescent="0.15">
      <c r="A61" s="28"/>
      <c r="B61" s="21"/>
      <c r="C61" s="21"/>
      <c r="D61" s="21"/>
      <c r="E61" s="21"/>
      <c r="F61" s="21"/>
      <c r="G61" s="21"/>
      <c r="H61" s="22"/>
      <c r="I61" s="1083"/>
      <c r="J61" s="1084"/>
      <c r="K61" s="1084"/>
      <c r="L61" s="124"/>
      <c r="N61" s="17"/>
      <c r="O61" s="1053"/>
      <c r="P61" s="1054"/>
      <c r="Q61" s="1054"/>
      <c r="R61" s="121"/>
      <c r="T61" s="17"/>
      <c r="U61" s="1053"/>
      <c r="V61" s="1054"/>
      <c r="W61" s="1054"/>
      <c r="X61" s="121"/>
      <c r="Z61" s="17"/>
      <c r="AA61" s="1053"/>
      <c r="AB61" s="1054"/>
      <c r="AC61" s="1054"/>
      <c r="AD61" s="121"/>
      <c r="AF61" s="17"/>
      <c r="AG61" s="1053"/>
      <c r="AH61" s="1054"/>
      <c r="AI61" s="1054"/>
      <c r="AJ61" s="121"/>
      <c r="AL61" s="17"/>
      <c r="AM61" s="1053"/>
      <c r="AN61" s="1054"/>
      <c r="AO61" s="1054"/>
      <c r="AP61" s="121"/>
      <c r="AR61" s="17"/>
      <c r="AS61" s="1057"/>
      <c r="AT61" s="1058"/>
      <c r="AU61" s="1058"/>
      <c r="AV61" s="121"/>
      <c r="AX61" s="17"/>
      <c r="BA61" s="28"/>
      <c r="BB61" s="21"/>
      <c r="BC61" s="21"/>
      <c r="BD61" s="21"/>
      <c r="BE61" s="21"/>
      <c r="BF61" s="21"/>
      <c r="BG61" s="21"/>
      <c r="BH61" s="22"/>
      <c r="BI61" s="1083"/>
      <c r="BJ61" s="1084"/>
      <c r="BK61" s="1084"/>
      <c r="BL61" s="124"/>
      <c r="BN61" s="17"/>
      <c r="BO61" s="1053"/>
      <c r="BP61" s="1054"/>
      <c r="BQ61" s="1054"/>
      <c r="BR61" s="121"/>
      <c r="BT61" s="17"/>
      <c r="BU61" s="1053"/>
      <c r="BV61" s="1054"/>
      <c r="BW61" s="1054"/>
      <c r="BX61" s="121"/>
      <c r="BZ61" s="17"/>
      <c r="CA61" s="1053"/>
      <c r="CB61" s="1054"/>
      <c r="CC61" s="1054"/>
      <c r="CD61" s="121"/>
      <c r="CF61" s="17"/>
      <c r="CG61" s="1053"/>
      <c r="CH61" s="1054"/>
      <c r="CI61" s="1054"/>
      <c r="CJ61" s="121"/>
      <c r="CL61" s="17"/>
      <c r="CM61" s="1053"/>
      <c r="CN61" s="1054"/>
      <c r="CO61" s="1054"/>
      <c r="CP61" s="121"/>
      <c r="CR61" s="17"/>
      <c r="CS61" s="1057"/>
      <c r="CT61" s="1058"/>
      <c r="CU61" s="1058"/>
      <c r="CV61" s="121"/>
      <c r="CX61" s="17"/>
    </row>
    <row r="62" spans="1:102" ht="22.5" customHeight="1" x14ac:dyDescent="0.15">
      <c r="A62" s="23"/>
      <c r="H62" s="17"/>
      <c r="I62" s="18"/>
      <c r="J62" s="19"/>
      <c r="K62" s="19"/>
      <c r="L62" s="19"/>
      <c r="M62" s="19"/>
      <c r="N62" s="20"/>
      <c r="O62" s="18"/>
      <c r="P62" s="19"/>
      <c r="Q62" s="19"/>
      <c r="R62" s="19"/>
      <c r="S62" s="19"/>
      <c r="T62" s="20"/>
      <c r="U62" s="18"/>
      <c r="V62" s="19"/>
      <c r="W62" s="19"/>
      <c r="X62" s="19"/>
      <c r="Y62" s="19"/>
      <c r="Z62" s="20"/>
      <c r="AA62" s="18"/>
      <c r="AB62" s="19"/>
      <c r="AC62" s="19"/>
      <c r="AD62" s="19"/>
      <c r="AE62" s="19"/>
      <c r="AF62" s="20"/>
      <c r="AG62" s="18"/>
      <c r="AH62" s="19"/>
      <c r="AI62" s="19"/>
      <c r="AJ62" s="19"/>
      <c r="AK62" s="19"/>
      <c r="AL62" s="20"/>
      <c r="AM62" s="18"/>
      <c r="AN62" s="19"/>
      <c r="AO62" s="19"/>
      <c r="AP62" s="19"/>
      <c r="AQ62" s="19"/>
      <c r="AR62" s="20"/>
      <c r="AS62" s="18"/>
      <c r="AT62" s="19"/>
      <c r="AU62" s="19"/>
      <c r="AV62" s="19"/>
      <c r="AW62" s="19"/>
      <c r="AX62" s="20"/>
      <c r="BA62" s="23"/>
      <c r="BH62" s="17"/>
      <c r="BI62" s="18"/>
      <c r="BJ62" s="19"/>
      <c r="BK62" s="19"/>
      <c r="BL62" s="19"/>
      <c r="BM62" s="19"/>
      <c r="BN62" s="20"/>
      <c r="BO62" s="18"/>
      <c r="BP62" s="19"/>
      <c r="BQ62" s="19"/>
      <c r="BR62" s="19"/>
      <c r="BS62" s="19"/>
      <c r="BT62" s="20"/>
      <c r="BU62" s="18"/>
      <c r="BV62" s="19"/>
      <c r="BW62" s="19"/>
      <c r="BX62" s="19"/>
      <c r="BY62" s="19"/>
      <c r="BZ62" s="20"/>
      <c r="CA62" s="18"/>
      <c r="CB62" s="19"/>
      <c r="CC62" s="19"/>
      <c r="CD62" s="19"/>
      <c r="CE62" s="19"/>
      <c r="CF62" s="20"/>
      <c r="CG62" s="18"/>
      <c r="CH62" s="19"/>
      <c r="CI62" s="19"/>
      <c r="CJ62" s="19"/>
      <c r="CK62" s="19"/>
      <c r="CL62" s="20"/>
      <c r="CM62" s="18"/>
      <c r="CN62" s="19"/>
      <c r="CO62" s="19"/>
      <c r="CP62" s="19"/>
      <c r="CQ62" s="19"/>
      <c r="CR62" s="20"/>
      <c r="CS62" s="18"/>
      <c r="CT62" s="19"/>
      <c r="CU62" s="19"/>
      <c r="CV62" s="19"/>
      <c r="CW62" s="19"/>
      <c r="CX62" s="20"/>
    </row>
    <row r="63" spans="1:102" ht="23.25" customHeight="1" x14ac:dyDescent="0.15">
      <c r="A63" s="23"/>
      <c r="H63" s="17"/>
      <c r="I63" s="1081">
        <f>AS59+1</f>
        <v>46278</v>
      </c>
      <c r="J63" s="1082"/>
      <c r="K63" s="1082"/>
      <c r="L63" s="123"/>
      <c r="M63" s="21"/>
      <c r="N63" s="22"/>
      <c r="O63" s="1051">
        <f>I63+1</f>
        <v>46279</v>
      </c>
      <c r="P63" s="1052"/>
      <c r="Q63" s="1052"/>
      <c r="R63" s="119"/>
      <c r="S63" s="21"/>
      <c r="T63" s="22"/>
      <c r="U63" s="1051">
        <f>O63+1</f>
        <v>46280</v>
      </c>
      <c r="V63" s="1052"/>
      <c r="W63" s="1052"/>
      <c r="X63" s="119"/>
      <c r="Y63" s="21"/>
      <c r="Z63" s="22"/>
      <c r="AA63" s="1051">
        <f>U63+1</f>
        <v>46281</v>
      </c>
      <c r="AB63" s="1052"/>
      <c r="AC63" s="1052"/>
      <c r="AD63" s="119"/>
      <c r="AE63" s="21"/>
      <c r="AF63" s="22"/>
      <c r="AG63" s="1051">
        <f>AA63+1</f>
        <v>46282</v>
      </c>
      <c r="AH63" s="1052"/>
      <c r="AI63" s="1052"/>
      <c r="AJ63" s="119"/>
      <c r="AK63" s="21"/>
      <c r="AL63" s="22"/>
      <c r="AM63" s="1051">
        <f>AG63+1</f>
        <v>46283</v>
      </c>
      <c r="AN63" s="1052"/>
      <c r="AO63" s="1052"/>
      <c r="AP63" s="119"/>
      <c r="AQ63" s="21"/>
      <c r="AR63" s="22"/>
      <c r="AS63" s="1057">
        <f>AM63+1</f>
        <v>46284</v>
      </c>
      <c r="AT63" s="1058"/>
      <c r="AU63" s="1058"/>
      <c r="AV63" s="119"/>
      <c r="AW63" s="21"/>
      <c r="AX63" s="22"/>
      <c r="BA63" s="23"/>
      <c r="BH63" s="17"/>
      <c r="BI63" s="1081">
        <f>CS59+1</f>
        <v>46369</v>
      </c>
      <c r="BJ63" s="1082"/>
      <c r="BK63" s="1082"/>
      <c r="BL63" s="123"/>
      <c r="BM63" s="21"/>
      <c r="BN63" s="22"/>
      <c r="BO63" s="1051">
        <f>BI63+1</f>
        <v>46370</v>
      </c>
      <c r="BP63" s="1052"/>
      <c r="BQ63" s="1052"/>
      <c r="BR63" s="119"/>
      <c r="BS63" s="21"/>
      <c r="BT63" s="22"/>
      <c r="BU63" s="1051">
        <f>BO63+1</f>
        <v>46371</v>
      </c>
      <c r="BV63" s="1052"/>
      <c r="BW63" s="1052"/>
      <c r="BX63" s="119"/>
      <c r="BY63" s="21"/>
      <c r="BZ63" s="22"/>
      <c r="CA63" s="1051">
        <f>BU63+1</f>
        <v>46372</v>
      </c>
      <c r="CB63" s="1052"/>
      <c r="CC63" s="1052"/>
      <c r="CD63" s="119"/>
      <c r="CE63" s="21"/>
      <c r="CF63" s="22"/>
      <c r="CG63" s="1051">
        <f>CA63+1</f>
        <v>46373</v>
      </c>
      <c r="CH63" s="1052"/>
      <c r="CI63" s="1052"/>
      <c r="CJ63" s="119"/>
      <c r="CK63" s="21"/>
      <c r="CL63" s="22"/>
      <c r="CM63" s="1051">
        <f>CG63+1</f>
        <v>46374</v>
      </c>
      <c r="CN63" s="1052"/>
      <c r="CO63" s="1052"/>
      <c r="CP63" s="119"/>
      <c r="CQ63" s="21"/>
      <c r="CR63" s="22"/>
      <c r="CS63" s="1057">
        <f>CM63+1</f>
        <v>46375</v>
      </c>
      <c r="CT63" s="1058"/>
      <c r="CU63" s="1058"/>
      <c r="CV63" s="119"/>
      <c r="CW63" s="21"/>
      <c r="CX63" s="22"/>
    </row>
    <row r="64" spans="1:102" ht="23.25" customHeight="1" x14ac:dyDescent="0.15">
      <c r="A64" s="23"/>
      <c r="H64" s="17"/>
      <c r="I64" s="1083"/>
      <c r="J64" s="1084"/>
      <c r="K64" s="1084"/>
      <c r="L64" s="124"/>
      <c r="N64" s="17"/>
      <c r="O64" s="1053"/>
      <c r="P64" s="1054"/>
      <c r="Q64" s="1054"/>
      <c r="R64" s="121"/>
      <c r="T64" s="17"/>
      <c r="U64" s="1053"/>
      <c r="V64" s="1054"/>
      <c r="W64" s="1054"/>
      <c r="X64" s="121"/>
      <c r="Z64" s="17"/>
      <c r="AA64" s="1053"/>
      <c r="AB64" s="1054"/>
      <c r="AC64" s="1054"/>
      <c r="AD64" s="121"/>
      <c r="AF64" s="17"/>
      <c r="AG64" s="1053"/>
      <c r="AH64" s="1054"/>
      <c r="AI64" s="1054"/>
      <c r="AJ64" s="121"/>
      <c r="AL64" s="17"/>
      <c r="AM64" s="1053"/>
      <c r="AN64" s="1054"/>
      <c r="AO64" s="1054"/>
      <c r="AP64" s="121"/>
      <c r="AR64" s="17"/>
      <c r="AS64" s="1057"/>
      <c r="AT64" s="1058"/>
      <c r="AU64" s="1058"/>
      <c r="AV64" s="121"/>
      <c r="AX64" s="17"/>
      <c r="BA64" s="23"/>
      <c r="BH64" s="17"/>
      <c r="BI64" s="1083"/>
      <c r="BJ64" s="1084"/>
      <c r="BK64" s="1084"/>
      <c r="BL64" s="124"/>
      <c r="BN64" s="17"/>
      <c r="BO64" s="1053"/>
      <c r="BP64" s="1054"/>
      <c r="BQ64" s="1054"/>
      <c r="BR64" s="121"/>
      <c r="BT64" s="17"/>
      <c r="BU64" s="1053"/>
      <c r="BV64" s="1054"/>
      <c r="BW64" s="1054"/>
      <c r="BX64" s="121"/>
      <c r="BZ64" s="17"/>
      <c r="CA64" s="1053"/>
      <c r="CB64" s="1054"/>
      <c r="CC64" s="1054"/>
      <c r="CD64" s="121"/>
      <c r="CF64" s="17"/>
      <c r="CG64" s="1053"/>
      <c r="CH64" s="1054"/>
      <c r="CI64" s="1054"/>
      <c r="CJ64" s="121"/>
      <c r="CL64" s="17"/>
      <c r="CM64" s="1053"/>
      <c r="CN64" s="1054"/>
      <c r="CO64" s="1054"/>
      <c r="CP64" s="121"/>
      <c r="CR64" s="17"/>
      <c r="CS64" s="1057"/>
      <c r="CT64" s="1058"/>
      <c r="CU64" s="1058"/>
      <c r="CV64" s="121"/>
      <c r="CX64" s="17"/>
    </row>
    <row r="65" spans="1:102" ht="48.75" customHeight="1" x14ac:dyDescent="0.15">
      <c r="A65" s="18"/>
      <c r="B65" s="19"/>
      <c r="C65" s="19"/>
      <c r="D65" s="19"/>
      <c r="E65" s="19"/>
      <c r="F65" s="19"/>
      <c r="G65" s="19"/>
      <c r="H65" s="20"/>
      <c r="I65" s="1083"/>
      <c r="J65" s="1084"/>
      <c r="K65" s="1084"/>
      <c r="L65" s="124"/>
      <c r="N65" s="17"/>
      <c r="O65" s="1053"/>
      <c r="P65" s="1054"/>
      <c r="Q65" s="1054"/>
      <c r="R65" s="121"/>
      <c r="T65" s="17"/>
      <c r="U65" s="1053"/>
      <c r="V65" s="1054"/>
      <c r="W65" s="1054"/>
      <c r="X65" s="121"/>
      <c r="Z65" s="17"/>
      <c r="AA65" s="1053"/>
      <c r="AB65" s="1054"/>
      <c r="AC65" s="1054"/>
      <c r="AD65" s="121"/>
      <c r="AF65" s="17"/>
      <c r="AG65" s="1053"/>
      <c r="AH65" s="1054"/>
      <c r="AI65" s="1054"/>
      <c r="AJ65" s="121"/>
      <c r="AL65" s="17"/>
      <c r="AM65" s="1053"/>
      <c r="AN65" s="1054"/>
      <c r="AO65" s="1054"/>
      <c r="AP65" s="121"/>
      <c r="AR65" s="17"/>
      <c r="AS65" s="1057"/>
      <c r="AT65" s="1058"/>
      <c r="AU65" s="1058"/>
      <c r="AV65" s="121"/>
      <c r="AX65" s="17"/>
      <c r="BA65" s="18"/>
      <c r="BB65" s="19"/>
      <c r="BC65" s="19"/>
      <c r="BD65" s="19"/>
      <c r="BE65" s="19"/>
      <c r="BF65" s="19"/>
      <c r="BG65" s="19"/>
      <c r="BH65" s="20"/>
      <c r="BI65" s="1083"/>
      <c r="BJ65" s="1084"/>
      <c r="BK65" s="1084"/>
      <c r="BL65" s="124"/>
      <c r="BN65" s="17"/>
      <c r="BO65" s="1053"/>
      <c r="BP65" s="1054"/>
      <c r="BQ65" s="1054"/>
      <c r="BR65" s="121"/>
      <c r="BT65" s="17"/>
      <c r="BU65" s="1053"/>
      <c r="BV65" s="1054"/>
      <c r="BW65" s="1054"/>
      <c r="BX65" s="121"/>
      <c r="BZ65" s="17"/>
      <c r="CA65" s="1053"/>
      <c r="CB65" s="1054"/>
      <c r="CC65" s="1054"/>
      <c r="CD65" s="121"/>
      <c r="CF65" s="17"/>
      <c r="CG65" s="1053"/>
      <c r="CH65" s="1054"/>
      <c r="CI65" s="1054"/>
      <c r="CJ65" s="121"/>
      <c r="CL65" s="17"/>
      <c r="CM65" s="1053"/>
      <c r="CN65" s="1054"/>
      <c r="CO65" s="1054"/>
      <c r="CP65" s="121"/>
      <c r="CR65" s="17"/>
      <c r="CS65" s="1057"/>
      <c r="CT65" s="1058"/>
      <c r="CU65" s="1058"/>
      <c r="CV65" s="121"/>
      <c r="CX65" s="17"/>
    </row>
    <row r="66" spans="1:102" ht="60.75" customHeight="1" x14ac:dyDescent="0.15">
      <c r="A66" s="853">
        <f>A57</f>
        <v>46266</v>
      </c>
      <c r="B66" s="854"/>
      <c r="C66" s="854"/>
      <c r="D66" s="854"/>
      <c r="E66" s="854"/>
      <c r="F66" s="854"/>
      <c r="G66" s="854"/>
      <c r="H66" s="854"/>
      <c r="I66" s="59"/>
      <c r="J66" s="96"/>
      <c r="K66" s="96"/>
      <c r="L66" s="96"/>
      <c r="M66" s="96"/>
      <c r="N66" s="96"/>
      <c r="O66" s="96"/>
      <c r="P66" s="96"/>
      <c r="Q66" s="96"/>
      <c r="R66" s="96"/>
      <c r="S66" s="96"/>
      <c r="T66" s="96"/>
      <c r="U66" s="96"/>
      <c r="V66" s="96"/>
      <c r="W66" s="96"/>
      <c r="X66" s="96"/>
      <c r="Y66" s="96"/>
      <c r="Z66" s="96"/>
      <c r="AA66" s="96"/>
      <c r="AB66" s="96"/>
      <c r="AC66" s="96"/>
      <c r="AD66" s="96"/>
      <c r="AE66" s="96"/>
      <c r="AF66" s="96"/>
      <c r="AG66" s="96"/>
      <c r="AH66" s="96"/>
      <c r="AI66" s="96"/>
      <c r="AJ66" s="96"/>
      <c r="AK66" s="96"/>
      <c r="AL66" s="96"/>
      <c r="AM66" s="96"/>
      <c r="AN66" s="96"/>
      <c r="AO66" s="96"/>
      <c r="AP66" s="96"/>
      <c r="AQ66" s="96"/>
      <c r="AR66" s="96"/>
      <c r="AS66" s="96"/>
      <c r="AT66" s="96"/>
      <c r="AU66" s="96"/>
      <c r="AV66" s="96"/>
      <c r="AW66" s="96"/>
      <c r="AX66" s="97"/>
      <c r="BA66" s="853">
        <f>BA57</f>
        <v>46357</v>
      </c>
      <c r="BB66" s="854"/>
      <c r="BC66" s="854"/>
      <c r="BD66" s="854"/>
      <c r="BE66" s="854"/>
      <c r="BF66" s="854"/>
      <c r="BG66" s="854"/>
      <c r="BH66" s="854"/>
      <c r="BI66" s="59"/>
      <c r="BJ66" s="96"/>
      <c r="BK66" s="96"/>
      <c r="BL66" s="96"/>
      <c r="BM66" s="96"/>
      <c r="BN66" s="96"/>
      <c r="BO66" s="96"/>
      <c r="BP66" s="96"/>
      <c r="BQ66" s="96"/>
      <c r="BR66" s="96"/>
      <c r="BS66" s="96"/>
      <c r="BT66" s="96"/>
      <c r="BU66" s="96"/>
      <c r="BV66" s="96"/>
      <c r="BW66" s="96"/>
      <c r="BX66" s="96"/>
      <c r="BY66" s="96"/>
      <c r="BZ66" s="96"/>
      <c r="CA66" s="96"/>
      <c r="CB66" s="96"/>
      <c r="CC66" s="96"/>
      <c r="CD66" s="96"/>
      <c r="CE66" s="96"/>
      <c r="CF66" s="96"/>
      <c r="CG66" s="96"/>
      <c r="CH66" s="96"/>
      <c r="CI66" s="96"/>
      <c r="CJ66" s="96"/>
      <c r="CK66" s="96"/>
      <c r="CL66" s="96"/>
      <c r="CM66" s="96"/>
      <c r="CN66" s="96"/>
      <c r="CO66" s="96"/>
      <c r="CP66" s="96"/>
      <c r="CQ66" s="96"/>
      <c r="CR66" s="96"/>
      <c r="CS66" s="96"/>
      <c r="CT66" s="96"/>
      <c r="CU66" s="96"/>
      <c r="CV66" s="96"/>
      <c r="CW66" s="96"/>
      <c r="CX66" s="97"/>
    </row>
    <row r="67" spans="1:102" ht="21.75" customHeight="1" x14ac:dyDescent="0.15">
      <c r="A67" s="1097">
        <f>A70</f>
        <v>46266</v>
      </c>
      <c r="B67" s="1098"/>
      <c r="C67" s="1098"/>
      <c r="D67" s="1098"/>
      <c r="E67" s="1098"/>
      <c r="F67" s="1098"/>
      <c r="G67" s="1098"/>
      <c r="H67" s="1099"/>
      <c r="I67" s="1094" t="s">
        <v>24</v>
      </c>
      <c r="J67" s="1095"/>
      <c r="K67" s="1095"/>
      <c r="L67" s="1096" t="s">
        <v>508</v>
      </c>
      <c r="M67" s="1096"/>
      <c r="N67" s="165"/>
      <c r="O67" s="1088" t="s">
        <v>56</v>
      </c>
      <c r="P67" s="1089"/>
      <c r="Q67" s="1089"/>
      <c r="R67" s="1090" t="s">
        <v>513</v>
      </c>
      <c r="S67" s="1090"/>
      <c r="T67" s="166"/>
      <c r="U67" s="1085" t="s">
        <v>53</v>
      </c>
      <c r="V67" s="1086"/>
      <c r="W67" s="1086"/>
      <c r="X67" s="1087" t="s">
        <v>498</v>
      </c>
      <c r="Y67" s="1087"/>
      <c r="Z67" s="170"/>
      <c r="AA67" s="1088" t="s">
        <v>57</v>
      </c>
      <c r="AB67" s="1089"/>
      <c r="AC67" s="1089"/>
      <c r="AD67" s="1090" t="s">
        <v>505</v>
      </c>
      <c r="AE67" s="1090"/>
      <c r="AF67" s="166"/>
      <c r="AG67" s="1085" t="s">
        <v>58</v>
      </c>
      <c r="AH67" s="1086"/>
      <c r="AI67" s="1086"/>
      <c r="AJ67" s="1087" t="s">
        <v>495</v>
      </c>
      <c r="AK67" s="1087"/>
      <c r="AL67" s="170"/>
      <c r="AM67" s="1088" t="s">
        <v>59</v>
      </c>
      <c r="AN67" s="1089"/>
      <c r="AO67" s="1089"/>
      <c r="AP67" s="1090" t="s">
        <v>527</v>
      </c>
      <c r="AQ67" s="1090"/>
      <c r="AR67" s="166"/>
      <c r="AS67" s="1091" t="s">
        <v>62</v>
      </c>
      <c r="AT67" s="1092"/>
      <c r="AU67" s="1092"/>
      <c r="AV67" s="1093" t="s">
        <v>500</v>
      </c>
      <c r="AW67" s="1093"/>
      <c r="AX67" s="168"/>
      <c r="BA67" s="1097">
        <f>BA70</f>
        <v>46357</v>
      </c>
      <c r="BB67" s="1098"/>
      <c r="BC67" s="1098"/>
      <c r="BD67" s="1098"/>
      <c r="BE67" s="1098"/>
      <c r="BF67" s="1098"/>
      <c r="BG67" s="1098"/>
      <c r="BH67" s="1099"/>
      <c r="BI67" s="1094" t="s">
        <v>24</v>
      </c>
      <c r="BJ67" s="1095"/>
      <c r="BK67" s="1095"/>
      <c r="BL67" s="1096" t="s">
        <v>508</v>
      </c>
      <c r="BM67" s="1096"/>
      <c r="BN67" s="165"/>
      <c r="BO67" s="1088" t="s">
        <v>56</v>
      </c>
      <c r="BP67" s="1089"/>
      <c r="BQ67" s="1089"/>
      <c r="BR67" s="1090" t="s">
        <v>513</v>
      </c>
      <c r="BS67" s="1090"/>
      <c r="BT67" s="166"/>
      <c r="BU67" s="1085" t="s">
        <v>53</v>
      </c>
      <c r="BV67" s="1086"/>
      <c r="BW67" s="1086"/>
      <c r="BX67" s="1087" t="s">
        <v>498</v>
      </c>
      <c r="BY67" s="1087"/>
      <c r="BZ67" s="170"/>
      <c r="CA67" s="1088" t="s">
        <v>57</v>
      </c>
      <c r="CB67" s="1089"/>
      <c r="CC67" s="1089"/>
      <c r="CD67" s="1090" t="s">
        <v>505</v>
      </c>
      <c r="CE67" s="1090"/>
      <c r="CF67" s="166"/>
      <c r="CG67" s="1085" t="s">
        <v>58</v>
      </c>
      <c r="CH67" s="1086"/>
      <c r="CI67" s="1086"/>
      <c r="CJ67" s="1087" t="s">
        <v>495</v>
      </c>
      <c r="CK67" s="1087"/>
      <c r="CL67" s="170"/>
      <c r="CM67" s="1088" t="s">
        <v>59</v>
      </c>
      <c r="CN67" s="1089"/>
      <c r="CO67" s="1089"/>
      <c r="CP67" s="1090" t="s">
        <v>506</v>
      </c>
      <c r="CQ67" s="1090"/>
      <c r="CR67" s="166"/>
      <c r="CS67" s="1091" t="s">
        <v>62</v>
      </c>
      <c r="CT67" s="1092"/>
      <c r="CU67" s="1092"/>
      <c r="CV67" s="1093" t="s">
        <v>500</v>
      </c>
      <c r="CW67" s="1093"/>
      <c r="CX67" s="168"/>
    </row>
    <row r="68" spans="1:102" ht="23.25" customHeight="1" x14ac:dyDescent="0.15">
      <c r="A68" s="1100"/>
      <c r="B68" s="1101"/>
      <c r="C68" s="1101"/>
      <c r="D68" s="1101"/>
      <c r="E68" s="1101"/>
      <c r="F68" s="1101"/>
      <c r="G68" s="1101"/>
      <c r="H68" s="1102"/>
      <c r="I68" s="1081">
        <f>AS63+1</f>
        <v>46285</v>
      </c>
      <c r="J68" s="1082"/>
      <c r="K68" s="1082"/>
      <c r="L68" s="123"/>
      <c r="M68" s="21"/>
      <c r="N68" s="22"/>
      <c r="O68" s="1051">
        <f>I68+1</f>
        <v>46286</v>
      </c>
      <c r="P68" s="1052"/>
      <c r="Q68" s="1052"/>
      <c r="R68" s="119"/>
      <c r="S68" s="21"/>
      <c r="T68" s="22"/>
      <c r="U68" s="1051">
        <f>O68+1</f>
        <v>46287</v>
      </c>
      <c r="V68" s="1052"/>
      <c r="W68" s="1052"/>
      <c r="X68" s="119"/>
      <c r="Y68" s="21"/>
      <c r="Z68" s="22"/>
      <c r="AA68" s="1051">
        <f>U68+1</f>
        <v>46288</v>
      </c>
      <c r="AB68" s="1052"/>
      <c r="AC68" s="1052"/>
      <c r="AD68" s="119"/>
      <c r="AE68" s="21"/>
      <c r="AF68" s="22"/>
      <c r="AG68" s="1051">
        <f>AA68+1</f>
        <v>46289</v>
      </c>
      <c r="AH68" s="1052"/>
      <c r="AI68" s="1052"/>
      <c r="AJ68" s="119"/>
      <c r="AK68" s="21"/>
      <c r="AL68" s="22"/>
      <c r="AM68" s="1051">
        <f>AG68+1</f>
        <v>46290</v>
      </c>
      <c r="AN68" s="1052"/>
      <c r="AO68" s="1052"/>
      <c r="AP68" s="119"/>
      <c r="AQ68" s="21"/>
      <c r="AR68" s="22"/>
      <c r="AS68" s="1057">
        <f>AM68+1</f>
        <v>46291</v>
      </c>
      <c r="AT68" s="1058"/>
      <c r="AU68" s="1058"/>
      <c r="AV68" s="119"/>
      <c r="AW68" s="21"/>
      <c r="AX68" s="22"/>
      <c r="BA68" s="1100"/>
      <c r="BB68" s="1101"/>
      <c r="BC68" s="1101"/>
      <c r="BD68" s="1101"/>
      <c r="BE68" s="1101"/>
      <c r="BF68" s="1101"/>
      <c r="BG68" s="1101"/>
      <c r="BH68" s="1102"/>
      <c r="BI68" s="1081">
        <f>CS63+1</f>
        <v>46376</v>
      </c>
      <c r="BJ68" s="1082"/>
      <c r="BK68" s="1082"/>
      <c r="BL68" s="123"/>
      <c r="BM68" s="21"/>
      <c r="BN68" s="22"/>
      <c r="BO68" s="1051">
        <f>BI68+1</f>
        <v>46377</v>
      </c>
      <c r="BP68" s="1052"/>
      <c r="BQ68" s="1052"/>
      <c r="BR68" s="119"/>
      <c r="BS68" s="21"/>
      <c r="BT68" s="22"/>
      <c r="BU68" s="1051">
        <f>BO68+1</f>
        <v>46378</v>
      </c>
      <c r="BV68" s="1052"/>
      <c r="BW68" s="1052"/>
      <c r="BX68" s="119"/>
      <c r="BY68" s="21"/>
      <c r="BZ68" s="22"/>
      <c r="CA68" s="1051">
        <f>BU68+1</f>
        <v>46379</v>
      </c>
      <c r="CB68" s="1052"/>
      <c r="CC68" s="1052"/>
      <c r="CD68" s="119"/>
      <c r="CE68" s="21"/>
      <c r="CF68" s="22"/>
      <c r="CG68" s="1051">
        <f>CA68+1</f>
        <v>46380</v>
      </c>
      <c r="CH68" s="1052"/>
      <c r="CI68" s="1052"/>
      <c r="CJ68" s="119"/>
      <c r="CK68" s="21"/>
      <c r="CL68" s="22"/>
      <c r="CM68" s="1051">
        <f>CG68+1</f>
        <v>46381</v>
      </c>
      <c r="CN68" s="1052"/>
      <c r="CO68" s="1052"/>
      <c r="CP68" s="119"/>
      <c r="CQ68" s="21"/>
      <c r="CR68" s="22"/>
      <c r="CS68" s="1057">
        <f>CM68+1</f>
        <v>46382</v>
      </c>
      <c r="CT68" s="1058"/>
      <c r="CU68" s="1058"/>
      <c r="CV68" s="119"/>
      <c r="CW68" s="21"/>
      <c r="CX68" s="22"/>
    </row>
    <row r="69" spans="1:102" ht="23.25" customHeight="1" x14ac:dyDescent="0.15">
      <c r="A69" s="1100"/>
      <c r="B69" s="1101"/>
      <c r="C69" s="1101"/>
      <c r="D69" s="1101"/>
      <c r="E69" s="1101"/>
      <c r="F69" s="1101"/>
      <c r="G69" s="1101"/>
      <c r="H69" s="1102"/>
      <c r="I69" s="1083"/>
      <c r="J69" s="1084"/>
      <c r="K69" s="1084"/>
      <c r="L69" s="124"/>
      <c r="N69" s="17"/>
      <c r="O69" s="1053"/>
      <c r="P69" s="1054"/>
      <c r="Q69" s="1054"/>
      <c r="R69" s="121"/>
      <c r="T69" s="17"/>
      <c r="U69" s="1053"/>
      <c r="V69" s="1054"/>
      <c r="W69" s="1054"/>
      <c r="X69" s="121"/>
      <c r="Z69" s="17"/>
      <c r="AA69" s="1053"/>
      <c r="AB69" s="1054"/>
      <c r="AC69" s="1054"/>
      <c r="AD69" s="121"/>
      <c r="AF69" s="17"/>
      <c r="AG69" s="1053"/>
      <c r="AH69" s="1054"/>
      <c r="AI69" s="1054"/>
      <c r="AJ69" s="121"/>
      <c r="AL69" s="17"/>
      <c r="AM69" s="1053"/>
      <c r="AN69" s="1054"/>
      <c r="AO69" s="1054"/>
      <c r="AP69" s="121"/>
      <c r="AR69" s="17"/>
      <c r="AS69" s="1057"/>
      <c r="AT69" s="1058"/>
      <c r="AU69" s="1058"/>
      <c r="AV69" s="121"/>
      <c r="AX69" s="17"/>
      <c r="BA69" s="1100"/>
      <c r="BB69" s="1101"/>
      <c r="BC69" s="1101"/>
      <c r="BD69" s="1101"/>
      <c r="BE69" s="1101"/>
      <c r="BF69" s="1101"/>
      <c r="BG69" s="1101"/>
      <c r="BH69" s="1102"/>
      <c r="BI69" s="1083"/>
      <c r="BJ69" s="1084"/>
      <c r="BK69" s="1084"/>
      <c r="BL69" s="124"/>
      <c r="BN69" s="17"/>
      <c r="BO69" s="1053"/>
      <c r="BP69" s="1054"/>
      <c r="BQ69" s="1054"/>
      <c r="BR69" s="121"/>
      <c r="BT69" s="17"/>
      <c r="BU69" s="1053"/>
      <c r="BV69" s="1054"/>
      <c r="BW69" s="1054"/>
      <c r="BX69" s="121"/>
      <c r="BZ69" s="17"/>
      <c r="CA69" s="1053"/>
      <c r="CB69" s="1054"/>
      <c r="CC69" s="1054"/>
      <c r="CD69" s="121"/>
      <c r="CF69" s="17"/>
      <c r="CG69" s="1053"/>
      <c r="CH69" s="1054"/>
      <c r="CI69" s="1054"/>
      <c r="CJ69" s="121"/>
      <c r="CL69" s="17"/>
      <c r="CM69" s="1053"/>
      <c r="CN69" s="1054"/>
      <c r="CO69" s="1054"/>
      <c r="CP69" s="121"/>
      <c r="CR69" s="17"/>
      <c r="CS69" s="1057"/>
      <c r="CT69" s="1058"/>
      <c r="CU69" s="1058"/>
      <c r="CV69" s="121"/>
      <c r="CX69" s="17"/>
    </row>
    <row r="70" spans="1:102" ht="23.25" customHeight="1" x14ac:dyDescent="0.15">
      <c r="A70" s="1078">
        <f>A57</f>
        <v>46266</v>
      </c>
      <c r="B70" s="1079"/>
      <c r="C70" s="1079"/>
      <c r="D70" s="1079"/>
      <c r="E70" s="1079" t="s">
        <v>358</v>
      </c>
      <c r="F70" s="1079"/>
      <c r="G70" s="1079"/>
      <c r="H70" s="1080"/>
      <c r="I70" s="1083"/>
      <c r="J70" s="1084"/>
      <c r="K70" s="1084"/>
      <c r="L70" s="124"/>
      <c r="N70" s="17"/>
      <c r="O70" s="1053"/>
      <c r="P70" s="1054"/>
      <c r="Q70" s="1054"/>
      <c r="R70" s="121"/>
      <c r="T70" s="17"/>
      <c r="U70" s="1053"/>
      <c r="V70" s="1054"/>
      <c r="W70" s="1054"/>
      <c r="X70" s="121"/>
      <c r="Z70" s="17"/>
      <c r="AA70" s="1053"/>
      <c r="AB70" s="1054"/>
      <c r="AC70" s="1054"/>
      <c r="AD70" s="121"/>
      <c r="AF70" s="17"/>
      <c r="AG70" s="1053"/>
      <c r="AH70" s="1054"/>
      <c r="AI70" s="1054"/>
      <c r="AJ70" s="121"/>
      <c r="AL70" s="17"/>
      <c r="AM70" s="1053"/>
      <c r="AN70" s="1054"/>
      <c r="AO70" s="1054"/>
      <c r="AP70" s="121"/>
      <c r="AR70" s="17"/>
      <c r="AS70" s="1057"/>
      <c r="AT70" s="1058"/>
      <c r="AU70" s="1058"/>
      <c r="AV70" s="121"/>
      <c r="AX70" s="17"/>
      <c r="BA70" s="1078">
        <f>BA57</f>
        <v>46357</v>
      </c>
      <c r="BB70" s="1079"/>
      <c r="BC70" s="1079"/>
      <c r="BD70" s="1079"/>
      <c r="BE70" s="1079" t="s">
        <v>358</v>
      </c>
      <c r="BF70" s="1079"/>
      <c r="BG70" s="1079"/>
      <c r="BH70" s="1080"/>
      <c r="BI70" s="1083"/>
      <c r="BJ70" s="1084"/>
      <c r="BK70" s="1084"/>
      <c r="BL70" s="124"/>
      <c r="BN70" s="17"/>
      <c r="BO70" s="1053"/>
      <c r="BP70" s="1054"/>
      <c r="BQ70" s="1054"/>
      <c r="BR70" s="121"/>
      <c r="BT70" s="17"/>
      <c r="BU70" s="1053"/>
      <c r="BV70" s="1054"/>
      <c r="BW70" s="1054"/>
      <c r="BX70" s="121"/>
      <c r="BZ70" s="17"/>
      <c r="CA70" s="1053"/>
      <c r="CB70" s="1054"/>
      <c r="CC70" s="1054"/>
      <c r="CD70" s="121"/>
      <c r="CF70" s="17"/>
      <c r="CG70" s="1053"/>
      <c r="CH70" s="1054"/>
      <c r="CI70" s="1054"/>
      <c r="CJ70" s="121"/>
      <c r="CL70" s="17"/>
      <c r="CM70" s="1053"/>
      <c r="CN70" s="1054"/>
      <c r="CO70" s="1054"/>
      <c r="CP70" s="121"/>
      <c r="CR70" s="17"/>
      <c r="CS70" s="1057"/>
      <c r="CT70" s="1058"/>
      <c r="CU70" s="1058"/>
      <c r="CV70" s="121"/>
      <c r="CX70" s="17"/>
    </row>
    <row r="71" spans="1:102" ht="34.5" customHeight="1" x14ac:dyDescent="0.15">
      <c r="A71" s="1078"/>
      <c r="B71" s="1079"/>
      <c r="C71" s="1079"/>
      <c r="D71" s="1079"/>
      <c r="E71" s="1079" t="str">
        <f>(YEAR(A70)-1988)&amp;"年"</f>
        <v>38年</v>
      </c>
      <c r="F71" s="1079"/>
      <c r="G71" s="1079"/>
      <c r="H71" s="1080"/>
      <c r="I71" s="18"/>
      <c r="J71" s="19"/>
      <c r="K71" s="19"/>
      <c r="L71" s="19"/>
      <c r="M71" s="19"/>
      <c r="N71" s="20"/>
      <c r="O71" s="18"/>
      <c r="P71" s="19"/>
      <c r="Q71" s="19"/>
      <c r="R71" s="19"/>
      <c r="S71" s="19"/>
      <c r="T71" s="20"/>
      <c r="U71" s="18"/>
      <c r="V71" s="19"/>
      <c r="W71" s="19"/>
      <c r="X71" s="19"/>
      <c r="Y71" s="19"/>
      <c r="Z71" s="20"/>
      <c r="AA71" s="18"/>
      <c r="AB71" s="19"/>
      <c r="AC71" s="19"/>
      <c r="AD71" s="19"/>
      <c r="AE71" s="19"/>
      <c r="AF71" s="20"/>
      <c r="AG71" s="18"/>
      <c r="AH71" s="19"/>
      <c r="AI71" s="19"/>
      <c r="AJ71" s="19"/>
      <c r="AK71" s="19"/>
      <c r="AL71" s="20"/>
      <c r="AM71" s="18"/>
      <c r="AN71" s="19"/>
      <c r="AO71" s="19"/>
      <c r="AP71" s="19"/>
      <c r="AQ71" s="19"/>
      <c r="AR71" s="20"/>
      <c r="AS71" s="18"/>
      <c r="AT71" s="19"/>
      <c r="AU71" s="19"/>
      <c r="AV71" s="19"/>
      <c r="AW71" s="19"/>
      <c r="AX71" s="20"/>
      <c r="BA71" s="1078"/>
      <c r="BB71" s="1079"/>
      <c r="BC71" s="1079"/>
      <c r="BD71" s="1079"/>
      <c r="BE71" s="1079" t="str">
        <f>(YEAR(BA70)-1988)&amp;"年"</f>
        <v>38年</v>
      </c>
      <c r="BF71" s="1079"/>
      <c r="BG71" s="1079"/>
      <c r="BH71" s="1080"/>
      <c r="BI71" s="18"/>
      <c r="BJ71" s="19"/>
      <c r="BK71" s="19"/>
      <c r="BL71" s="19"/>
      <c r="BM71" s="19"/>
      <c r="BN71" s="20"/>
      <c r="BO71" s="18"/>
      <c r="BP71" s="19"/>
      <c r="BQ71" s="19"/>
      <c r="BR71" s="19"/>
      <c r="BS71" s="19"/>
      <c r="BT71" s="20"/>
      <c r="BU71" s="18"/>
      <c r="BV71" s="19"/>
      <c r="BW71" s="19"/>
      <c r="BX71" s="19"/>
      <c r="BY71" s="19"/>
      <c r="BZ71" s="20"/>
      <c r="CA71" s="18"/>
      <c r="CB71" s="19"/>
      <c r="CC71" s="19"/>
      <c r="CD71" s="19"/>
      <c r="CE71" s="19"/>
      <c r="CF71" s="20"/>
      <c r="CG71" s="18"/>
      <c r="CH71" s="19"/>
      <c r="CI71" s="19"/>
      <c r="CJ71" s="19"/>
      <c r="CK71" s="19"/>
      <c r="CL71" s="20"/>
      <c r="CM71" s="18"/>
      <c r="CN71" s="19"/>
      <c r="CO71" s="19"/>
      <c r="CP71" s="19"/>
      <c r="CQ71" s="19"/>
      <c r="CR71" s="20"/>
      <c r="CS71" s="18"/>
      <c r="CT71" s="19"/>
      <c r="CU71" s="19"/>
      <c r="CV71" s="19"/>
      <c r="CW71" s="19"/>
      <c r="CX71" s="20"/>
    </row>
    <row r="72" spans="1:102" ht="23.25" customHeight="1" x14ac:dyDescent="0.15">
      <c r="A72" s="1071" t="str">
        <f>IF(A70&gt;=43586,"令和"&amp;IF(YEAR(A70)-2018=1,"元",YEAR(A70)-2018)&amp;"年","平成"&amp;(YEAR(A70)-1988)&amp;"年")</f>
        <v>令和8年</v>
      </c>
      <c r="B72" s="1072"/>
      <c r="C72" s="1072"/>
      <c r="D72" s="1072"/>
      <c r="E72" s="1072"/>
      <c r="F72" s="1072"/>
      <c r="G72" s="1072"/>
      <c r="H72" s="1073"/>
      <c r="I72" s="1074">
        <f>IF(DAY(AS68)+1&gt;IF(MONTH(A57)=12,31,DATE(YEAR(A57),MONTH(A57)+1,1)-A57),"",AS68+1)</f>
        <v>46292</v>
      </c>
      <c r="J72" s="1075"/>
      <c r="K72" s="1075"/>
      <c r="L72" s="123"/>
      <c r="M72" s="21"/>
      <c r="N72" s="22"/>
      <c r="O72" s="1051">
        <f>IF(I72="","",IF(DAY(I72)+1&gt;IF(MONTH(A57)=12,31,DATE(YEAR(A57),MONTH(A57)+1,1)-A57),"",I72+1))</f>
        <v>46293</v>
      </c>
      <c r="P72" s="1052"/>
      <c r="Q72" s="1052"/>
      <c r="R72" s="123"/>
      <c r="S72" s="21"/>
      <c r="T72" s="22"/>
      <c r="U72" s="1051">
        <f>IF(O72="","",IF(DAY(O72)+1&gt;IF(MONTH(A57)=12,31,DATE(YEAR(A57),MONTH(A57)+1,1)-A57),"",O72+1))</f>
        <v>46294</v>
      </c>
      <c r="V72" s="1052"/>
      <c r="W72" s="1052"/>
      <c r="X72" s="123"/>
      <c r="Y72" s="21"/>
      <c r="Z72" s="22"/>
      <c r="AA72" s="1051">
        <f>IF(U72="","",IF(DAY(U72)+1&gt;IF(MONTH(A57)=12,31,DATE(YEAR(A57),MONTH(A57)+1,1)-A57),"",U72+1))</f>
        <v>46295</v>
      </c>
      <c r="AB72" s="1052"/>
      <c r="AC72" s="1052"/>
      <c r="AD72" s="123"/>
      <c r="AE72" s="21"/>
      <c r="AF72" s="22"/>
      <c r="AG72" s="1051" t="str">
        <f>IF(AA72="","",IF(DAY(AA72)+1&gt;IF(MONTH(A57)=12,31,DATE(YEAR(A57),MONTH(A57)+1,1)-A57),"",AA72+1))</f>
        <v/>
      </c>
      <c r="AH72" s="1052"/>
      <c r="AI72" s="1052"/>
      <c r="AJ72" s="123"/>
      <c r="AK72" s="21"/>
      <c r="AL72" s="22"/>
      <c r="AM72" s="1051" t="str">
        <f>IF(AG72="","",IF(DAY(AG72)+1&gt;IF(MONTH(A57)=12,31,DATE(YEAR(A57),MONTH(A57)+1,1)-A57),"",AG72+1))</f>
        <v/>
      </c>
      <c r="AN72" s="1052"/>
      <c r="AO72" s="1052"/>
      <c r="AP72" s="123"/>
      <c r="AQ72" s="21"/>
      <c r="AR72" s="22"/>
      <c r="AS72" s="1055" t="str">
        <f>IF(AM72="","",IF(DAY(AM72)+1&gt;IF(MONTH(A57)=12,31,DATE(YEAR(A57),MONTH(A57)+1,1)-A57),"",AM72+1))</f>
        <v/>
      </c>
      <c r="AT72" s="1056"/>
      <c r="AU72" s="1056"/>
      <c r="AV72" s="123"/>
      <c r="AW72" s="21"/>
      <c r="AX72" s="22"/>
      <c r="BA72" s="1071" t="str">
        <f>IF(BA70&gt;=43586,"令和"&amp;IF(YEAR(BA70)-2018=1,"元",YEAR(BA70)-2018)&amp;"年","平成"&amp;(YEAR(BA70)-1988)&amp;"年")</f>
        <v>令和8年</v>
      </c>
      <c r="BB72" s="1072"/>
      <c r="BC72" s="1072"/>
      <c r="BD72" s="1072"/>
      <c r="BE72" s="1072"/>
      <c r="BF72" s="1072"/>
      <c r="BG72" s="1072"/>
      <c r="BH72" s="1073"/>
      <c r="BI72" s="1074">
        <f>IF(DAY(CS68)+1&gt;IF(MONTH(BA57)=12,31,DATE(YEAR(BA57),MONTH(BA57)+1,1)-BA57),"",CS68+1)</f>
        <v>46383</v>
      </c>
      <c r="BJ72" s="1075"/>
      <c r="BK72" s="1075"/>
      <c r="BL72" s="123"/>
      <c r="BM72" s="21"/>
      <c r="BN72" s="22"/>
      <c r="BO72" s="1051">
        <f>IF(BI72="","",IF(DAY(BI72)+1&gt;IF(MONTH(BA57)=12,31,DATE(YEAR(BA57),MONTH(BA57)+1,1)-BA57),"",BI72+1))</f>
        <v>46384</v>
      </c>
      <c r="BP72" s="1052"/>
      <c r="BQ72" s="1052"/>
      <c r="BR72" s="123"/>
      <c r="BS72" s="21"/>
      <c r="BT72" s="22"/>
      <c r="BU72" s="1051">
        <f>IF(BO72="","",IF(DAY(BO72)+1&gt;IF(MONTH(BA57)=12,31,DATE(YEAR(BA57),MONTH(BA57)+1,1)-BA57),"",BO72+1))</f>
        <v>46385</v>
      </c>
      <c r="BV72" s="1052"/>
      <c r="BW72" s="1052"/>
      <c r="BX72" s="123"/>
      <c r="BY72" s="21"/>
      <c r="BZ72" s="22"/>
      <c r="CA72" s="1051">
        <f>IF(BU72="","",IF(DAY(BU72)+1&gt;IF(MONTH(BA57)=12,31,DATE(YEAR(BA57),MONTH(BA57)+1,1)-BA57),"",BU72+1))</f>
        <v>46386</v>
      </c>
      <c r="CB72" s="1052"/>
      <c r="CC72" s="1052"/>
      <c r="CD72" s="123"/>
      <c r="CE72" s="21"/>
      <c r="CF72" s="22"/>
      <c r="CG72" s="1051">
        <f>IF(CA72="","",IF(DAY(CA72)+1&gt;IF(MONTH(BA57)=12,31,DATE(YEAR(BA57),MONTH(BA57)+1,1)-BA57),"",CA72+1))</f>
        <v>46387</v>
      </c>
      <c r="CH72" s="1052"/>
      <c r="CI72" s="1052"/>
      <c r="CJ72" s="123"/>
      <c r="CK72" s="21"/>
      <c r="CL72" s="22"/>
      <c r="CM72" s="1051" t="str">
        <f>IF(CG72="","",IF(DAY(CG72)+1&gt;IF(MONTH(BA57)=12,31,DATE(YEAR(BA57),MONTH(BA57)+1,1)-BA57),"",CG72+1))</f>
        <v/>
      </c>
      <c r="CN72" s="1052"/>
      <c r="CO72" s="1052"/>
      <c r="CP72" s="123"/>
      <c r="CQ72" s="21"/>
      <c r="CR72" s="22"/>
      <c r="CS72" s="1055" t="str">
        <f>IF(CM72="","",IF(DAY(CM72)+1&gt;IF(MONTH(BA57)=12,31,DATE(YEAR(BA57),MONTH(BA57)+1,1)-BA57),"",CM72+1))</f>
        <v/>
      </c>
      <c r="CT72" s="1056"/>
      <c r="CU72" s="1056"/>
      <c r="CV72" s="123"/>
      <c r="CW72" s="21"/>
      <c r="CX72" s="22"/>
    </row>
    <row r="73" spans="1:102" ht="23.25" customHeight="1" x14ac:dyDescent="0.15">
      <c r="A73" s="1071"/>
      <c r="B73" s="1072"/>
      <c r="C73" s="1072"/>
      <c r="D73" s="1072"/>
      <c r="E73" s="1072"/>
      <c r="F73" s="1072"/>
      <c r="G73" s="1072"/>
      <c r="H73" s="1073"/>
      <c r="I73" s="1076"/>
      <c r="J73" s="1077"/>
      <c r="K73" s="1077"/>
      <c r="L73" s="124"/>
      <c r="N73" s="17"/>
      <c r="O73" s="1053"/>
      <c r="P73" s="1054"/>
      <c r="Q73" s="1054"/>
      <c r="R73" s="124"/>
      <c r="T73" s="17"/>
      <c r="U73" s="1053"/>
      <c r="V73" s="1054"/>
      <c r="W73" s="1054"/>
      <c r="X73" s="124"/>
      <c r="Z73" s="17"/>
      <c r="AA73" s="1053"/>
      <c r="AB73" s="1054"/>
      <c r="AC73" s="1054"/>
      <c r="AD73" s="124"/>
      <c r="AF73" s="17"/>
      <c r="AG73" s="1053"/>
      <c r="AH73" s="1054"/>
      <c r="AI73" s="1054"/>
      <c r="AJ73" s="124"/>
      <c r="AL73" s="17"/>
      <c r="AM73" s="1053"/>
      <c r="AN73" s="1054"/>
      <c r="AO73" s="1054"/>
      <c r="AP73" s="124"/>
      <c r="AR73" s="17"/>
      <c r="AS73" s="1057"/>
      <c r="AT73" s="1058"/>
      <c r="AU73" s="1058"/>
      <c r="AV73" s="124"/>
      <c r="AX73" s="17"/>
      <c r="BA73" s="1071"/>
      <c r="BB73" s="1072"/>
      <c r="BC73" s="1072"/>
      <c r="BD73" s="1072"/>
      <c r="BE73" s="1072"/>
      <c r="BF73" s="1072"/>
      <c r="BG73" s="1072"/>
      <c r="BH73" s="1073"/>
      <c r="BI73" s="1076"/>
      <c r="BJ73" s="1077"/>
      <c r="BK73" s="1077"/>
      <c r="BL73" s="124"/>
      <c r="BN73" s="17"/>
      <c r="BO73" s="1053"/>
      <c r="BP73" s="1054"/>
      <c r="BQ73" s="1054"/>
      <c r="BR73" s="124"/>
      <c r="BT73" s="17"/>
      <c r="BU73" s="1053"/>
      <c r="BV73" s="1054"/>
      <c r="BW73" s="1054"/>
      <c r="BX73" s="124"/>
      <c r="BZ73" s="17"/>
      <c r="CA73" s="1053"/>
      <c r="CB73" s="1054"/>
      <c r="CC73" s="1054"/>
      <c r="CD73" s="124"/>
      <c r="CF73" s="17"/>
      <c r="CG73" s="1053"/>
      <c r="CH73" s="1054"/>
      <c r="CI73" s="1054"/>
      <c r="CJ73" s="124"/>
      <c r="CL73" s="17"/>
      <c r="CM73" s="1053"/>
      <c r="CN73" s="1054"/>
      <c r="CO73" s="1054"/>
      <c r="CP73" s="124"/>
      <c r="CR73" s="17"/>
      <c r="CS73" s="1057"/>
      <c r="CT73" s="1058"/>
      <c r="CU73" s="1058"/>
      <c r="CV73" s="124"/>
      <c r="CX73" s="17"/>
    </row>
    <row r="74" spans="1:102" ht="23.25" customHeight="1" x14ac:dyDescent="0.15">
      <c r="A74" s="28"/>
      <c r="B74" s="21"/>
      <c r="C74" s="21"/>
      <c r="D74" s="21"/>
      <c r="E74" s="21"/>
      <c r="F74" s="21"/>
      <c r="G74" s="21"/>
      <c r="H74" s="22"/>
      <c r="I74" s="1076"/>
      <c r="J74" s="1077"/>
      <c r="K74" s="1077"/>
      <c r="L74" s="124"/>
      <c r="N74" s="17"/>
      <c r="O74" s="1053"/>
      <c r="P74" s="1054"/>
      <c r="Q74" s="1054"/>
      <c r="R74" s="124"/>
      <c r="T74" s="17"/>
      <c r="U74" s="1053"/>
      <c r="V74" s="1054"/>
      <c r="W74" s="1054"/>
      <c r="X74" s="124"/>
      <c r="Z74" s="17"/>
      <c r="AA74" s="1053"/>
      <c r="AB74" s="1054"/>
      <c r="AC74" s="1054"/>
      <c r="AD74" s="124"/>
      <c r="AF74" s="17"/>
      <c r="AG74" s="1053"/>
      <c r="AH74" s="1054"/>
      <c r="AI74" s="1054"/>
      <c r="AJ74" s="124"/>
      <c r="AL74" s="17"/>
      <c r="AM74" s="1053"/>
      <c r="AN74" s="1054"/>
      <c r="AO74" s="1054"/>
      <c r="AP74" s="124"/>
      <c r="AR74" s="17"/>
      <c r="AS74" s="1057"/>
      <c r="AT74" s="1058"/>
      <c r="AU74" s="1058"/>
      <c r="AV74" s="124"/>
      <c r="AX74" s="17"/>
      <c r="BA74" s="28"/>
      <c r="BB74" s="21"/>
      <c r="BC74" s="21"/>
      <c r="BD74" s="21"/>
      <c r="BE74" s="21"/>
      <c r="BF74" s="21"/>
      <c r="BG74" s="21"/>
      <c r="BH74" s="22"/>
      <c r="BI74" s="1076"/>
      <c r="BJ74" s="1077"/>
      <c r="BK74" s="1077"/>
      <c r="BL74" s="124"/>
      <c r="BN74" s="17"/>
      <c r="BO74" s="1053"/>
      <c r="BP74" s="1054"/>
      <c r="BQ74" s="1054"/>
      <c r="BR74" s="124"/>
      <c r="BT74" s="17"/>
      <c r="BU74" s="1053"/>
      <c r="BV74" s="1054"/>
      <c r="BW74" s="1054"/>
      <c r="BX74" s="124"/>
      <c r="BZ74" s="17"/>
      <c r="CA74" s="1053"/>
      <c r="CB74" s="1054"/>
      <c r="CC74" s="1054"/>
      <c r="CD74" s="124"/>
      <c r="CF74" s="17"/>
      <c r="CG74" s="1053"/>
      <c r="CH74" s="1054"/>
      <c r="CI74" s="1054"/>
      <c r="CJ74" s="124"/>
      <c r="CL74" s="17"/>
      <c r="CM74" s="1053"/>
      <c r="CN74" s="1054"/>
      <c r="CO74" s="1054"/>
      <c r="CP74" s="124"/>
      <c r="CR74" s="17"/>
      <c r="CS74" s="1057"/>
      <c r="CT74" s="1058"/>
      <c r="CU74" s="1058"/>
      <c r="CV74" s="124"/>
      <c r="CX74" s="17"/>
    </row>
    <row r="75" spans="1:102" ht="34.5" customHeight="1" x14ac:dyDescent="0.15">
      <c r="A75" s="23"/>
      <c r="H75" s="17"/>
      <c r="I75" s="18"/>
      <c r="J75" s="19"/>
      <c r="K75" s="19"/>
      <c r="L75" s="19"/>
      <c r="M75" s="19"/>
      <c r="N75" s="20"/>
      <c r="O75" s="18"/>
      <c r="P75" s="19"/>
      <c r="Q75" s="19"/>
      <c r="R75" s="19"/>
      <c r="S75" s="19"/>
      <c r="T75" s="20"/>
      <c r="U75" s="18"/>
      <c r="V75" s="19"/>
      <c r="W75" s="19"/>
      <c r="X75" s="19"/>
      <c r="Y75" s="19"/>
      <c r="Z75" s="20"/>
      <c r="AA75" s="18"/>
      <c r="AB75" s="19"/>
      <c r="AC75" s="19"/>
      <c r="AD75" s="19"/>
      <c r="AE75" s="19"/>
      <c r="AF75" s="20"/>
      <c r="AG75" s="18"/>
      <c r="AH75" s="19"/>
      <c r="AI75" s="19"/>
      <c r="AJ75" s="19"/>
      <c r="AK75" s="19"/>
      <c r="AL75" s="20"/>
      <c r="AM75" s="18"/>
      <c r="AN75" s="19"/>
      <c r="AO75" s="19"/>
      <c r="AP75" s="19"/>
      <c r="AQ75" s="19"/>
      <c r="AR75" s="20"/>
      <c r="AS75" s="18"/>
      <c r="AT75" s="19"/>
      <c r="AU75" s="19"/>
      <c r="AV75" s="19"/>
      <c r="AW75" s="19"/>
      <c r="AX75" s="20"/>
      <c r="BA75" s="23"/>
      <c r="BH75" s="17"/>
      <c r="BI75" s="18"/>
      <c r="BJ75" s="19"/>
      <c r="BK75" s="19"/>
      <c r="BL75" s="19"/>
      <c r="BM75" s="19"/>
      <c r="BN75" s="20"/>
      <c r="BO75" s="18"/>
      <c r="BP75" s="19"/>
      <c r="BQ75" s="19"/>
      <c r="BR75" s="19"/>
      <c r="BS75" s="19"/>
      <c r="BT75" s="20"/>
      <c r="BU75" s="18"/>
      <c r="BV75" s="19"/>
      <c r="BW75" s="19"/>
      <c r="BX75" s="19"/>
      <c r="BY75" s="19"/>
      <c r="BZ75" s="20"/>
      <c r="CA75" s="18"/>
      <c r="CB75" s="19"/>
      <c r="CC75" s="19"/>
      <c r="CD75" s="19"/>
      <c r="CE75" s="19"/>
      <c r="CF75" s="20"/>
      <c r="CG75" s="18"/>
      <c r="CH75" s="19"/>
      <c r="CI75" s="19"/>
      <c r="CJ75" s="19"/>
      <c r="CK75" s="19"/>
      <c r="CL75" s="20"/>
      <c r="CM75" s="18"/>
      <c r="CN75" s="19"/>
      <c r="CO75" s="19"/>
      <c r="CP75" s="19"/>
      <c r="CQ75" s="19"/>
      <c r="CR75" s="20"/>
      <c r="CS75" s="18"/>
      <c r="CT75" s="19"/>
      <c r="CU75" s="19"/>
      <c r="CV75" s="19"/>
      <c r="CW75" s="19"/>
      <c r="CX75" s="20"/>
    </row>
    <row r="76" spans="1:102" ht="17.25" customHeight="1" x14ac:dyDescent="0.15">
      <c r="A76" s="23"/>
      <c r="H76" s="17"/>
      <c r="I76" s="1059" t="str">
        <f>IF(AS72="","",IF(DAY(AS72)+1&gt;IF(MONTH(A57)=12,31,DATE(YEAR(A57),MONTH(A57)+1,1)-A57),"",AS72+1))</f>
        <v/>
      </c>
      <c r="J76" s="1060"/>
      <c r="K76" s="1060"/>
      <c r="L76" s="123"/>
      <c r="M76" s="21"/>
      <c r="N76" s="22"/>
      <c r="O76" s="1065" t="str">
        <f>IF(I76="","",IF(DAY(I76)+1&gt;IF(MONTH(A57)=12,31,DATE(YEAR(A57),MONTH(A57)+1,1)-A57),"",I76+1))</f>
        <v/>
      </c>
      <c r="P76" s="1066"/>
      <c r="Q76" s="1066"/>
      <c r="R76" s="123"/>
      <c r="S76" s="21"/>
      <c r="T76" s="22"/>
      <c r="U76" s="479" t="s">
        <v>318</v>
      </c>
      <c r="V76" s="1032"/>
      <c r="W76" s="480"/>
      <c r="X76" s="1037" t="str">
        <f>VLOOKUP(A57,祝節名,2,FALSE)</f>
        <v>21 敬老の日、22 国民の休日
23 秋分の日。白露7、秋分23</v>
      </c>
      <c r="Y76" s="1037"/>
      <c r="Z76" s="1037"/>
      <c r="AA76" s="1037"/>
      <c r="AB76" s="1037"/>
      <c r="AC76" s="1037"/>
      <c r="AD76" s="1037"/>
      <c r="AE76" s="1037"/>
      <c r="AF76" s="1037"/>
      <c r="AG76" s="1037"/>
      <c r="AH76" s="1037"/>
      <c r="AI76" s="1037"/>
      <c r="AJ76" s="1040" t="s">
        <v>359</v>
      </c>
      <c r="AK76" s="1040"/>
      <c r="AL76" s="1040"/>
      <c r="AM76" s="1037" t="str">
        <f>VLOOKUP(A57,記念名,2,FALSE)</f>
        <v>防災の日 1
動物愛護週間 20～26</v>
      </c>
      <c r="AN76" s="1037"/>
      <c r="AO76" s="1037"/>
      <c r="AP76" s="1037"/>
      <c r="AQ76" s="1037"/>
      <c r="AR76" s="1037"/>
      <c r="AS76" s="1037"/>
      <c r="AT76" s="1037"/>
      <c r="AU76" s="1037"/>
      <c r="AV76" s="1037"/>
      <c r="AW76" s="1037"/>
      <c r="AX76" s="1037"/>
      <c r="BA76" s="23"/>
      <c r="BH76" s="17"/>
      <c r="BI76" s="1059" t="str">
        <f>IF(CS72="","",IF(DAY(CS72)+1&gt;IF(MONTH(BA57)=12,31,DATE(YEAR(BA57),MONTH(BA57)+1,1)-BA57),"",CS72+1))</f>
        <v/>
      </c>
      <c r="BJ76" s="1060"/>
      <c r="BK76" s="1060"/>
      <c r="BL76" s="123"/>
      <c r="BM76" s="21"/>
      <c r="BN76" s="22"/>
      <c r="BO76" s="1065" t="str">
        <f>IF(BI76="","",IF(DAY(BI76)+1&gt;IF(MONTH(BA57)=12,31,DATE(YEAR(BA57),MONTH(BA57)+1,1)-BA57),"",BI76+1))</f>
        <v/>
      </c>
      <c r="BP76" s="1066"/>
      <c r="BQ76" s="1066"/>
      <c r="BR76" s="123"/>
      <c r="BS76" s="21"/>
      <c r="BT76" s="22"/>
      <c r="BU76" s="479" t="s">
        <v>318</v>
      </c>
      <c r="BV76" s="1032"/>
      <c r="BW76" s="480"/>
      <c r="BX76" s="1037" t="str">
        <f>VLOOKUP(BA57,祝節名,2,FALSE)</f>
        <v xml:space="preserve">
大雪7、冬至22</v>
      </c>
      <c r="BY76" s="1037"/>
      <c r="BZ76" s="1037"/>
      <c r="CA76" s="1037"/>
      <c r="CB76" s="1037"/>
      <c r="CC76" s="1037"/>
      <c r="CD76" s="1037"/>
      <c r="CE76" s="1037"/>
      <c r="CF76" s="1037"/>
      <c r="CG76" s="1037"/>
      <c r="CH76" s="1037"/>
      <c r="CI76" s="1037"/>
      <c r="CJ76" s="1040" t="s">
        <v>359</v>
      </c>
      <c r="CK76" s="1040"/>
      <c r="CL76" s="1040"/>
      <c r="CM76" s="1037" t="str">
        <f>VLOOKUP(BA57,記念名,2,FALSE)</f>
        <v>地球温暖化防止月間 1～31
人権週間 4～10</v>
      </c>
      <c r="CN76" s="1037"/>
      <c r="CO76" s="1037"/>
      <c r="CP76" s="1037"/>
      <c r="CQ76" s="1037"/>
      <c r="CR76" s="1037"/>
      <c r="CS76" s="1037"/>
      <c r="CT76" s="1037"/>
      <c r="CU76" s="1037"/>
      <c r="CV76" s="1037"/>
      <c r="CW76" s="1037"/>
      <c r="CX76" s="1037"/>
    </row>
    <row r="77" spans="1:102" ht="17.25" customHeight="1" x14ac:dyDescent="0.15">
      <c r="A77" s="23"/>
      <c r="H77" s="17"/>
      <c r="I77" s="1061"/>
      <c r="J77" s="1062"/>
      <c r="K77" s="1062"/>
      <c r="L77" s="124"/>
      <c r="N77" s="17"/>
      <c r="O77" s="1067"/>
      <c r="P77" s="1068"/>
      <c r="Q77" s="1068"/>
      <c r="R77" s="124"/>
      <c r="T77" s="17"/>
      <c r="U77" s="1033"/>
      <c r="V77" s="1034"/>
      <c r="W77" s="1035"/>
      <c r="X77" s="1038"/>
      <c r="Y77" s="1038"/>
      <c r="Z77" s="1038"/>
      <c r="AA77" s="1038"/>
      <c r="AB77" s="1038"/>
      <c r="AC77" s="1038"/>
      <c r="AD77" s="1038"/>
      <c r="AE77" s="1038"/>
      <c r="AF77" s="1038"/>
      <c r="AG77" s="1038"/>
      <c r="AH77" s="1038"/>
      <c r="AI77" s="1038"/>
      <c r="AJ77" s="1041"/>
      <c r="AK77" s="1041"/>
      <c r="AL77" s="1041"/>
      <c r="AM77" s="1038"/>
      <c r="AN77" s="1038"/>
      <c r="AO77" s="1038"/>
      <c r="AP77" s="1038"/>
      <c r="AQ77" s="1038"/>
      <c r="AR77" s="1038"/>
      <c r="AS77" s="1038"/>
      <c r="AT77" s="1038"/>
      <c r="AU77" s="1038"/>
      <c r="AV77" s="1038"/>
      <c r="AW77" s="1038"/>
      <c r="AX77" s="1038"/>
      <c r="BA77" s="23"/>
      <c r="BH77" s="17"/>
      <c r="BI77" s="1061"/>
      <c r="BJ77" s="1062"/>
      <c r="BK77" s="1062"/>
      <c r="BL77" s="124"/>
      <c r="BN77" s="17"/>
      <c r="BO77" s="1067"/>
      <c r="BP77" s="1068"/>
      <c r="BQ77" s="1068"/>
      <c r="BR77" s="124"/>
      <c r="BT77" s="17"/>
      <c r="BU77" s="1033"/>
      <c r="BV77" s="1034"/>
      <c r="BW77" s="1035"/>
      <c r="BX77" s="1038"/>
      <c r="BY77" s="1038"/>
      <c r="BZ77" s="1038"/>
      <c r="CA77" s="1038"/>
      <c r="CB77" s="1038"/>
      <c r="CC77" s="1038"/>
      <c r="CD77" s="1038"/>
      <c r="CE77" s="1038"/>
      <c r="CF77" s="1038"/>
      <c r="CG77" s="1038"/>
      <c r="CH77" s="1038"/>
      <c r="CI77" s="1038"/>
      <c r="CJ77" s="1041"/>
      <c r="CK77" s="1041"/>
      <c r="CL77" s="1041"/>
      <c r="CM77" s="1038"/>
      <c r="CN77" s="1038"/>
      <c r="CO77" s="1038"/>
      <c r="CP77" s="1038"/>
      <c r="CQ77" s="1038"/>
      <c r="CR77" s="1038"/>
      <c r="CS77" s="1038"/>
      <c r="CT77" s="1038"/>
      <c r="CU77" s="1038"/>
      <c r="CV77" s="1038"/>
      <c r="CW77" s="1038"/>
      <c r="CX77" s="1038"/>
    </row>
    <row r="78" spans="1:102" ht="9.75" customHeight="1" x14ac:dyDescent="0.15">
      <c r="A78" s="18"/>
      <c r="B78" s="19"/>
      <c r="C78" s="19"/>
      <c r="D78" s="19"/>
      <c r="E78" s="19"/>
      <c r="F78" s="19"/>
      <c r="G78" s="19"/>
      <c r="H78" s="20"/>
      <c r="I78" s="1063"/>
      <c r="J78" s="1064"/>
      <c r="K78" s="1064"/>
      <c r="L78" s="125"/>
      <c r="M78" s="19"/>
      <c r="N78" s="20"/>
      <c r="O78" s="1069"/>
      <c r="P78" s="1070"/>
      <c r="Q78" s="1070"/>
      <c r="R78" s="125"/>
      <c r="S78" s="19"/>
      <c r="T78" s="20"/>
      <c r="U78" s="481"/>
      <c r="V78" s="1036"/>
      <c r="W78" s="482"/>
      <c r="X78" s="1039"/>
      <c r="Y78" s="1039"/>
      <c r="Z78" s="1039"/>
      <c r="AA78" s="1039"/>
      <c r="AB78" s="1039"/>
      <c r="AC78" s="1039"/>
      <c r="AD78" s="1039"/>
      <c r="AE78" s="1039"/>
      <c r="AF78" s="1039"/>
      <c r="AG78" s="1039"/>
      <c r="AH78" s="1039"/>
      <c r="AI78" s="1039"/>
      <c r="AJ78" s="1042"/>
      <c r="AK78" s="1042"/>
      <c r="AL78" s="1042"/>
      <c r="AM78" s="1039"/>
      <c r="AN78" s="1039"/>
      <c r="AO78" s="1039"/>
      <c r="AP78" s="1039"/>
      <c r="AQ78" s="1039"/>
      <c r="AR78" s="1039"/>
      <c r="AS78" s="1039"/>
      <c r="AT78" s="1039"/>
      <c r="AU78" s="1039"/>
      <c r="AV78" s="1039"/>
      <c r="AW78" s="1039"/>
      <c r="AX78" s="1039"/>
      <c r="BA78" s="18"/>
      <c r="BB78" s="19"/>
      <c r="BC78" s="19"/>
      <c r="BD78" s="19"/>
      <c r="BE78" s="19"/>
      <c r="BF78" s="19"/>
      <c r="BG78" s="19"/>
      <c r="BH78" s="20"/>
      <c r="BI78" s="1063"/>
      <c r="BJ78" s="1064"/>
      <c r="BK78" s="1064"/>
      <c r="BL78" s="125"/>
      <c r="BM78" s="19"/>
      <c r="BN78" s="20"/>
      <c r="BO78" s="1069"/>
      <c r="BP78" s="1070"/>
      <c r="BQ78" s="1070"/>
      <c r="BR78" s="125"/>
      <c r="BS78" s="19"/>
      <c r="BT78" s="20"/>
      <c r="BU78" s="481"/>
      <c r="BV78" s="1036"/>
      <c r="BW78" s="482"/>
      <c r="BX78" s="1039"/>
      <c r="BY78" s="1039"/>
      <c r="BZ78" s="1039"/>
      <c r="CA78" s="1039"/>
      <c r="CB78" s="1039"/>
      <c r="CC78" s="1039"/>
      <c r="CD78" s="1039"/>
      <c r="CE78" s="1039"/>
      <c r="CF78" s="1039"/>
      <c r="CG78" s="1039"/>
      <c r="CH78" s="1039"/>
      <c r="CI78" s="1039"/>
      <c r="CJ78" s="1042"/>
      <c r="CK78" s="1042"/>
      <c r="CL78" s="1042"/>
      <c r="CM78" s="1039"/>
      <c r="CN78" s="1039"/>
      <c r="CO78" s="1039"/>
      <c r="CP78" s="1039"/>
      <c r="CQ78" s="1039"/>
      <c r="CR78" s="1039"/>
      <c r="CS78" s="1039"/>
      <c r="CT78" s="1039"/>
      <c r="CU78" s="1039"/>
      <c r="CV78" s="1039"/>
      <c r="CW78" s="1039"/>
      <c r="CX78" s="1039"/>
    </row>
    <row r="79" spans="1:102" ht="36.75" customHeight="1" x14ac:dyDescent="0.15">
      <c r="A79" s="156" t="s">
        <v>393</v>
      </c>
    </row>
    <row r="80" spans="1:102" ht="18.75" customHeight="1" x14ac:dyDescent="0.15">
      <c r="A80" s="1043">
        <f>A83</f>
        <v>46296</v>
      </c>
      <c r="B80" s="1044"/>
      <c r="C80" s="1044"/>
      <c r="D80" s="1044"/>
      <c r="E80" s="1044"/>
      <c r="F80" s="1044"/>
      <c r="G80" s="1044"/>
      <c r="H80" s="1045"/>
      <c r="I80" s="1049" t="s">
        <v>24</v>
      </c>
      <c r="J80" s="1049"/>
      <c r="K80" s="1049"/>
      <c r="L80" s="1050" t="s">
        <v>508</v>
      </c>
      <c r="M80" s="1050"/>
      <c r="N80" s="171"/>
      <c r="O80" s="1023" t="s">
        <v>56</v>
      </c>
      <c r="P80" s="1024"/>
      <c r="Q80" s="1024"/>
      <c r="R80" s="1025" t="s">
        <v>513</v>
      </c>
      <c r="S80" s="1025"/>
      <c r="T80" s="166"/>
      <c r="U80" s="1029" t="s">
        <v>53</v>
      </c>
      <c r="V80" s="1030"/>
      <c r="W80" s="1030"/>
      <c r="X80" s="1031" t="s">
        <v>498</v>
      </c>
      <c r="Y80" s="1031"/>
      <c r="Z80" s="167"/>
      <c r="AA80" s="1023" t="s">
        <v>57</v>
      </c>
      <c r="AB80" s="1024"/>
      <c r="AC80" s="1024"/>
      <c r="AD80" s="1025" t="s">
        <v>505</v>
      </c>
      <c r="AE80" s="1025"/>
      <c r="AF80" s="166"/>
      <c r="AG80" s="1029" t="s">
        <v>58</v>
      </c>
      <c r="AH80" s="1030"/>
      <c r="AI80" s="1030"/>
      <c r="AJ80" s="1031" t="s">
        <v>495</v>
      </c>
      <c r="AK80" s="1031"/>
      <c r="AL80" s="167"/>
      <c r="AM80" s="1023" t="s">
        <v>59</v>
      </c>
      <c r="AN80" s="1024"/>
      <c r="AO80" s="1024"/>
      <c r="AP80" s="1025" t="s">
        <v>506</v>
      </c>
      <c r="AQ80" s="1025"/>
      <c r="AR80" s="166"/>
      <c r="AS80" s="1026" t="s">
        <v>62</v>
      </c>
      <c r="AT80" s="1027"/>
      <c r="AU80" s="1027"/>
      <c r="AV80" s="1028" t="s">
        <v>500</v>
      </c>
      <c r="AW80" s="1028"/>
      <c r="AX80" s="172"/>
      <c r="BA80" s="1139">
        <f>BA83</f>
        <v>46388</v>
      </c>
      <c r="BB80" s="1140"/>
      <c r="BC80" s="1140"/>
      <c r="BD80" s="1140"/>
      <c r="BE80" s="1140"/>
      <c r="BF80" s="1140"/>
      <c r="BG80" s="1140"/>
      <c r="BH80" s="1141"/>
      <c r="BI80" s="1049" t="s">
        <v>24</v>
      </c>
      <c r="BJ80" s="1049"/>
      <c r="BK80" s="1049"/>
      <c r="BL80" s="1050" t="s">
        <v>389</v>
      </c>
      <c r="BM80" s="1050"/>
      <c r="BN80" s="171"/>
      <c r="BO80" s="1023" t="s">
        <v>56</v>
      </c>
      <c r="BP80" s="1024"/>
      <c r="BQ80" s="1024"/>
      <c r="BR80" s="1025" t="s">
        <v>60</v>
      </c>
      <c r="BS80" s="1025"/>
      <c r="BT80" s="166"/>
      <c r="BU80" s="1136" t="s">
        <v>53</v>
      </c>
      <c r="BV80" s="1137"/>
      <c r="BW80" s="1137"/>
      <c r="BX80" s="1138" t="s">
        <v>385</v>
      </c>
      <c r="BY80" s="1138"/>
      <c r="BZ80" s="173"/>
      <c r="CA80" s="1023" t="s">
        <v>57</v>
      </c>
      <c r="CB80" s="1024"/>
      <c r="CC80" s="1024"/>
      <c r="CD80" s="1025" t="s">
        <v>380</v>
      </c>
      <c r="CE80" s="1025"/>
      <c r="CF80" s="166"/>
      <c r="CG80" s="1136" t="s">
        <v>58</v>
      </c>
      <c r="CH80" s="1137"/>
      <c r="CI80" s="1137"/>
      <c r="CJ80" s="1138" t="s">
        <v>384</v>
      </c>
      <c r="CK80" s="1138"/>
      <c r="CL80" s="173"/>
      <c r="CM80" s="1023" t="s">
        <v>59</v>
      </c>
      <c r="CN80" s="1024"/>
      <c r="CO80" s="1024"/>
      <c r="CP80" s="1025" t="s">
        <v>381</v>
      </c>
      <c r="CQ80" s="1025"/>
      <c r="CR80" s="166"/>
      <c r="CS80" s="1026" t="s">
        <v>62</v>
      </c>
      <c r="CT80" s="1027"/>
      <c r="CU80" s="1027"/>
      <c r="CV80" s="1028" t="s">
        <v>382</v>
      </c>
      <c r="CW80" s="1028"/>
      <c r="CX80" s="172"/>
    </row>
    <row r="81" spans="1:102" ht="21" customHeight="1" x14ac:dyDescent="0.15">
      <c r="A81" s="1046"/>
      <c r="B81" s="1047"/>
      <c r="C81" s="1047"/>
      <c r="D81" s="1047"/>
      <c r="E81" s="1047"/>
      <c r="F81" s="1047"/>
      <c r="G81" s="1047"/>
      <c r="H81" s="1048"/>
      <c r="I81" s="991">
        <f>IF(WEEKDAY(A83)=1,A83,(IF(WEEKDAY(A83)=2,A83-1,(IF(WEEKDAY(A83)=3,A83-2,(IF(WEEKDAY(A83)=4,A83-3,(IF(WEEKDAY(A83)=5,A83-4,IF(WEEKDAY(A83)=6,A83-5,A83-6))))))))))</f>
        <v>46292</v>
      </c>
      <c r="J81" s="992"/>
      <c r="K81" s="992"/>
      <c r="L81" s="977"/>
      <c r="M81" s="977"/>
      <c r="N81" s="978"/>
      <c r="O81" s="981">
        <f>I81+1</f>
        <v>46293</v>
      </c>
      <c r="P81" s="982"/>
      <c r="Q81" s="982"/>
      <c r="R81" s="977"/>
      <c r="S81" s="977"/>
      <c r="T81" s="978"/>
      <c r="U81" s="981">
        <f>O81+1</f>
        <v>46294</v>
      </c>
      <c r="V81" s="982"/>
      <c r="W81" s="982"/>
      <c r="X81" s="977"/>
      <c r="Y81" s="977"/>
      <c r="Z81" s="978"/>
      <c r="AA81" s="981">
        <f>U81+1</f>
        <v>46295</v>
      </c>
      <c r="AB81" s="982"/>
      <c r="AC81" s="982"/>
      <c r="AD81" s="977"/>
      <c r="AE81" s="977"/>
      <c r="AF81" s="978"/>
      <c r="AG81" s="981">
        <f>AA81+1</f>
        <v>46296</v>
      </c>
      <c r="AH81" s="982"/>
      <c r="AI81" s="982"/>
      <c r="AJ81" s="977"/>
      <c r="AK81" s="977"/>
      <c r="AL81" s="978"/>
      <c r="AM81" s="981">
        <f>AG81+1</f>
        <v>46297</v>
      </c>
      <c r="AN81" s="982"/>
      <c r="AO81" s="982"/>
      <c r="AP81" s="977"/>
      <c r="AQ81" s="977"/>
      <c r="AR81" s="978"/>
      <c r="AS81" s="985">
        <f>AM81+1</f>
        <v>46298</v>
      </c>
      <c r="AT81" s="986"/>
      <c r="AU81" s="986"/>
      <c r="AV81" s="977"/>
      <c r="AW81" s="977"/>
      <c r="AX81" s="978"/>
      <c r="BA81" s="1142"/>
      <c r="BB81" s="1143"/>
      <c r="BC81" s="1143"/>
      <c r="BD81" s="1143"/>
      <c r="BE81" s="1143"/>
      <c r="BF81" s="1143"/>
      <c r="BG81" s="1143"/>
      <c r="BH81" s="1144"/>
      <c r="BI81" s="991">
        <f>IF(WEEKDAY(BA83)=1,BA83,(IF(WEEKDAY(BA83)=2,BA83-1,(IF(WEEKDAY(BA83)=3,BA83-2,(IF(WEEKDAY(BA83)=4,BA83-3,(IF(WEEKDAY(BA83)=5,BA83-4,IF(WEEKDAY(BA83)=6,BA83-5,BA83-6))))))))))</f>
        <v>46383</v>
      </c>
      <c r="BJ81" s="992"/>
      <c r="BK81" s="992"/>
      <c r="BL81" s="977"/>
      <c r="BM81" s="977"/>
      <c r="BN81" s="978"/>
      <c r="BO81" s="981">
        <f>BI81+1</f>
        <v>46384</v>
      </c>
      <c r="BP81" s="982"/>
      <c r="BQ81" s="982"/>
      <c r="BR81" s="977"/>
      <c r="BS81" s="977"/>
      <c r="BT81" s="978"/>
      <c r="BU81" s="981">
        <f>BO81+1</f>
        <v>46385</v>
      </c>
      <c r="BV81" s="982"/>
      <c r="BW81" s="982"/>
      <c r="BX81" s="977"/>
      <c r="BY81" s="977"/>
      <c r="BZ81" s="978"/>
      <c r="CA81" s="981">
        <f>BU81+1</f>
        <v>46386</v>
      </c>
      <c r="CB81" s="982"/>
      <c r="CC81" s="982"/>
      <c r="CD81" s="977"/>
      <c r="CE81" s="977"/>
      <c r="CF81" s="978"/>
      <c r="CG81" s="981">
        <f>CA81+1</f>
        <v>46387</v>
      </c>
      <c r="CH81" s="982"/>
      <c r="CI81" s="982"/>
      <c r="CJ81" s="977"/>
      <c r="CK81" s="977"/>
      <c r="CL81" s="978"/>
      <c r="CM81" s="981">
        <f>CG81+1</f>
        <v>46388</v>
      </c>
      <c r="CN81" s="982"/>
      <c r="CO81" s="982"/>
      <c r="CP81" s="977"/>
      <c r="CQ81" s="977"/>
      <c r="CR81" s="978"/>
      <c r="CS81" s="985">
        <f>CM81+1</f>
        <v>46389</v>
      </c>
      <c r="CT81" s="986"/>
      <c r="CU81" s="986"/>
      <c r="CV81" s="977"/>
      <c r="CW81" s="977"/>
      <c r="CX81" s="978"/>
    </row>
    <row r="82" spans="1:102" ht="20.25" customHeight="1" x14ac:dyDescent="0.15">
      <c r="A82" s="1046"/>
      <c r="B82" s="1047"/>
      <c r="C82" s="1047"/>
      <c r="D82" s="1047"/>
      <c r="E82" s="1047"/>
      <c r="F82" s="1047"/>
      <c r="G82" s="1047"/>
      <c r="H82" s="1048"/>
      <c r="I82" s="1007"/>
      <c r="J82" s="1008"/>
      <c r="K82" s="1008"/>
      <c r="L82" s="999"/>
      <c r="M82" s="999"/>
      <c r="N82" s="1000"/>
      <c r="O82" s="1005"/>
      <c r="P82" s="1006"/>
      <c r="Q82" s="1006"/>
      <c r="R82" s="999"/>
      <c r="S82" s="999"/>
      <c r="T82" s="1000"/>
      <c r="U82" s="1005"/>
      <c r="V82" s="1006"/>
      <c r="W82" s="1006"/>
      <c r="X82" s="999"/>
      <c r="Y82" s="999"/>
      <c r="Z82" s="1000"/>
      <c r="AA82" s="1005"/>
      <c r="AB82" s="1006"/>
      <c r="AC82" s="1006"/>
      <c r="AD82" s="999"/>
      <c r="AE82" s="999"/>
      <c r="AF82" s="1000"/>
      <c r="AG82" s="1005"/>
      <c r="AH82" s="1006"/>
      <c r="AI82" s="1006"/>
      <c r="AJ82" s="999"/>
      <c r="AK82" s="999"/>
      <c r="AL82" s="1000"/>
      <c r="AM82" s="1005"/>
      <c r="AN82" s="1006"/>
      <c r="AO82" s="1006"/>
      <c r="AP82" s="999"/>
      <c r="AQ82" s="999"/>
      <c r="AR82" s="1000"/>
      <c r="AS82" s="1021"/>
      <c r="AT82" s="1022"/>
      <c r="AU82" s="1022"/>
      <c r="AV82" s="999"/>
      <c r="AW82" s="999"/>
      <c r="AX82" s="1000"/>
      <c r="BA82" s="1142"/>
      <c r="BB82" s="1143"/>
      <c r="BC82" s="1143"/>
      <c r="BD82" s="1143"/>
      <c r="BE82" s="1143"/>
      <c r="BF82" s="1143"/>
      <c r="BG82" s="1143"/>
      <c r="BH82" s="1144"/>
      <c r="BI82" s="1007"/>
      <c r="BJ82" s="1008"/>
      <c r="BK82" s="1008"/>
      <c r="BL82" s="999"/>
      <c r="BM82" s="999"/>
      <c r="BN82" s="1000"/>
      <c r="BO82" s="1005"/>
      <c r="BP82" s="1006"/>
      <c r="BQ82" s="1006"/>
      <c r="BR82" s="999"/>
      <c r="BS82" s="999"/>
      <c r="BT82" s="1000"/>
      <c r="BU82" s="1005"/>
      <c r="BV82" s="1006"/>
      <c r="BW82" s="1006"/>
      <c r="BX82" s="999"/>
      <c r="BY82" s="999"/>
      <c r="BZ82" s="1000"/>
      <c r="CA82" s="1005"/>
      <c r="CB82" s="1006"/>
      <c r="CC82" s="1006"/>
      <c r="CD82" s="999"/>
      <c r="CE82" s="999"/>
      <c r="CF82" s="1000"/>
      <c r="CG82" s="1005"/>
      <c r="CH82" s="1006"/>
      <c r="CI82" s="1006"/>
      <c r="CJ82" s="999"/>
      <c r="CK82" s="999"/>
      <c r="CL82" s="1000"/>
      <c r="CM82" s="1005"/>
      <c r="CN82" s="1006"/>
      <c r="CO82" s="1006"/>
      <c r="CP82" s="999"/>
      <c r="CQ82" s="999"/>
      <c r="CR82" s="1000"/>
      <c r="CS82" s="1021"/>
      <c r="CT82" s="1022"/>
      <c r="CU82" s="1022"/>
      <c r="CV82" s="999"/>
      <c r="CW82" s="999"/>
      <c r="CX82" s="1000"/>
    </row>
    <row r="83" spans="1:102" ht="21" customHeight="1" x14ac:dyDescent="0.2">
      <c r="A83" s="1015">
        <f>IF(MONTH(A57)=12,DATE(YEAR(A57)+1,1,1),DATE(YEAR(A57),MONTH(A57)+1,1))</f>
        <v>46296</v>
      </c>
      <c r="B83" s="1016"/>
      <c r="C83" s="1016"/>
      <c r="D83" s="1016"/>
      <c r="E83" s="1016"/>
      <c r="F83" s="1016"/>
      <c r="G83" s="1016"/>
      <c r="H83" s="1017"/>
      <c r="I83" s="991">
        <f>AS81+1</f>
        <v>46299</v>
      </c>
      <c r="J83" s="992"/>
      <c r="K83" s="992"/>
      <c r="L83" s="977"/>
      <c r="M83" s="977"/>
      <c r="N83" s="978"/>
      <c r="O83" s="981">
        <f>I83+1</f>
        <v>46300</v>
      </c>
      <c r="P83" s="982"/>
      <c r="Q83" s="982"/>
      <c r="R83" s="977"/>
      <c r="S83" s="977"/>
      <c r="T83" s="978"/>
      <c r="U83" s="981">
        <f>O83+1</f>
        <v>46301</v>
      </c>
      <c r="V83" s="982"/>
      <c r="W83" s="982"/>
      <c r="X83" s="977"/>
      <c r="Y83" s="977"/>
      <c r="Z83" s="978"/>
      <c r="AA83" s="981">
        <f>U83+1</f>
        <v>46302</v>
      </c>
      <c r="AB83" s="982"/>
      <c r="AC83" s="982"/>
      <c r="AD83" s="977"/>
      <c r="AE83" s="977"/>
      <c r="AF83" s="978"/>
      <c r="AG83" s="981">
        <f>AA83+1</f>
        <v>46303</v>
      </c>
      <c r="AH83" s="982"/>
      <c r="AI83" s="982"/>
      <c r="AJ83" s="977"/>
      <c r="AK83" s="977"/>
      <c r="AL83" s="978"/>
      <c r="AM83" s="981">
        <f>AG83+1</f>
        <v>46304</v>
      </c>
      <c r="AN83" s="982"/>
      <c r="AO83" s="982"/>
      <c r="AP83" s="977"/>
      <c r="AQ83" s="977"/>
      <c r="AR83" s="978"/>
      <c r="AS83" s="995">
        <f>AM83+1</f>
        <v>46305</v>
      </c>
      <c r="AT83" s="996"/>
      <c r="AU83" s="996"/>
      <c r="AV83" s="977"/>
      <c r="AW83" s="977"/>
      <c r="AX83" s="978"/>
      <c r="BA83" s="1015">
        <f>IF(MONTH(BA57)=12,DATE(YEAR(BA57)+1,1,1),DATE(YEAR(BA57),MONTH(BA57)+1,1))</f>
        <v>46388</v>
      </c>
      <c r="BB83" s="1016"/>
      <c r="BC83" s="1016"/>
      <c r="BD83" s="1016"/>
      <c r="BE83" s="1016"/>
      <c r="BF83" s="1016"/>
      <c r="BG83" s="1016"/>
      <c r="BH83" s="1017"/>
      <c r="BI83" s="991">
        <f>CS81+1</f>
        <v>46390</v>
      </c>
      <c r="BJ83" s="992"/>
      <c r="BK83" s="992"/>
      <c r="BL83" s="977"/>
      <c r="BM83" s="977"/>
      <c r="BN83" s="978"/>
      <c r="BO83" s="981">
        <f>BI83+1</f>
        <v>46391</v>
      </c>
      <c r="BP83" s="982"/>
      <c r="BQ83" s="982"/>
      <c r="BR83" s="977"/>
      <c r="BS83" s="977"/>
      <c r="BT83" s="978"/>
      <c r="BU83" s="981">
        <f>BO83+1</f>
        <v>46392</v>
      </c>
      <c r="BV83" s="982"/>
      <c r="BW83" s="982"/>
      <c r="BX83" s="977"/>
      <c r="BY83" s="977"/>
      <c r="BZ83" s="978"/>
      <c r="CA83" s="981">
        <f>BU83+1</f>
        <v>46393</v>
      </c>
      <c r="CB83" s="982"/>
      <c r="CC83" s="982"/>
      <c r="CD83" s="977"/>
      <c r="CE83" s="977"/>
      <c r="CF83" s="978"/>
      <c r="CG83" s="981">
        <f>CA83+1</f>
        <v>46394</v>
      </c>
      <c r="CH83" s="982"/>
      <c r="CI83" s="982"/>
      <c r="CJ83" s="977"/>
      <c r="CK83" s="977"/>
      <c r="CL83" s="978"/>
      <c r="CM83" s="981">
        <f>CG83+1</f>
        <v>46395</v>
      </c>
      <c r="CN83" s="982"/>
      <c r="CO83" s="982"/>
      <c r="CP83" s="977"/>
      <c r="CQ83" s="977"/>
      <c r="CR83" s="978"/>
      <c r="CS83" s="995">
        <f>CM83+1</f>
        <v>46396</v>
      </c>
      <c r="CT83" s="996"/>
      <c r="CU83" s="996"/>
      <c r="CV83" s="977"/>
      <c r="CW83" s="977"/>
      <c r="CX83" s="978"/>
    </row>
    <row r="84" spans="1:102" ht="20.25" customHeight="1" x14ac:dyDescent="0.15">
      <c r="A84" s="1018" t="str">
        <f>IF(A83&gt;=43586,"令和"&amp;IF(YEAR(A83)-2018=1,"元",YEAR(A83)-2018)&amp;"年","平成"&amp;(YEAR(A83)-1988)&amp;"年")</f>
        <v>令和8年</v>
      </c>
      <c r="B84" s="1019"/>
      <c r="C84" s="1019"/>
      <c r="D84" s="1019"/>
      <c r="E84" s="1019"/>
      <c r="F84" s="1019"/>
      <c r="G84" s="1019"/>
      <c r="H84" s="1020"/>
      <c r="I84" s="1007"/>
      <c r="J84" s="1008"/>
      <c r="K84" s="1008"/>
      <c r="L84" s="999"/>
      <c r="M84" s="999"/>
      <c r="N84" s="1000"/>
      <c r="O84" s="1005"/>
      <c r="P84" s="1006"/>
      <c r="Q84" s="1006"/>
      <c r="R84" s="999"/>
      <c r="S84" s="999"/>
      <c r="T84" s="1000"/>
      <c r="U84" s="1005"/>
      <c r="V84" s="1006"/>
      <c r="W84" s="1006"/>
      <c r="X84" s="999"/>
      <c r="Y84" s="999"/>
      <c r="Z84" s="1000"/>
      <c r="AA84" s="1005"/>
      <c r="AB84" s="1006"/>
      <c r="AC84" s="1006"/>
      <c r="AD84" s="999"/>
      <c r="AE84" s="999"/>
      <c r="AF84" s="1000"/>
      <c r="AG84" s="1005"/>
      <c r="AH84" s="1006"/>
      <c r="AI84" s="1006"/>
      <c r="AJ84" s="999"/>
      <c r="AK84" s="999"/>
      <c r="AL84" s="1000"/>
      <c r="AM84" s="1005"/>
      <c r="AN84" s="1006"/>
      <c r="AO84" s="1006"/>
      <c r="AP84" s="999"/>
      <c r="AQ84" s="999"/>
      <c r="AR84" s="1000"/>
      <c r="AS84" s="997"/>
      <c r="AT84" s="998"/>
      <c r="AU84" s="998"/>
      <c r="AV84" s="999"/>
      <c r="AW84" s="999"/>
      <c r="AX84" s="1000"/>
      <c r="BA84" s="1018" t="str">
        <f>IF(BA83&gt;=43586,"令和"&amp;IF(YEAR(BA83)-2018=1,"元",YEAR(BA83)-2018)&amp;"年","平成"&amp;(YEAR(BA83)-1988)&amp;"年")</f>
        <v>令和9年</v>
      </c>
      <c r="BB84" s="1019"/>
      <c r="BC84" s="1019"/>
      <c r="BD84" s="1019"/>
      <c r="BE84" s="1019"/>
      <c r="BF84" s="1019"/>
      <c r="BG84" s="1019"/>
      <c r="BH84" s="1020"/>
      <c r="BI84" s="1007"/>
      <c r="BJ84" s="1008"/>
      <c r="BK84" s="1008"/>
      <c r="BL84" s="999"/>
      <c r="BM84" s="999"/>
      <c r="BN84" s="1000"/>
      <c r="BO84" s="1005"/>
      <c r="BP84" s="1006"/>
      <c r="BQ84" s="1006"/>
      <c r="BR84" s="999"/>
      <c r="BS84" s="999"/>
      <c r="BT84" s="1000"/>
      <c r="BU84" s="1005"/>
      <c r="BV84" s="1006"/>
      <c r="BW84" s="1006"/>
      <c r="BX84" s="999"/>
      <c r="BY84" s="999"/>
      <c r="BZ84" s="1000"/>
      <c r="CA84" s="1005"/>
      <c r="CB84" s="1006"/>
      <c r="CC84" s="1006"/>
      <c r="CD84" s="999"/>
      <c r="CE84" s="999"/>
      <c r="CF84" s="1000"/>
      <c r="CG84" s="1005"/>
      <c r="CH84" s="1006"/>
      <c r="CI84" s="1006"/>
      <c r="CJ84" s="999"/>
      <c r="CK84" s="999"/>
      <c r="CL84" s="1000"/>
      <c r="CM84" s="1005"/>
      <c r="CN84" s="1006"/>
      <c r="CO84" s="1006"/>
      <c r="CP84" s="999"/>
      <c r="CQ84" s="999"/>
      <c r="CR84" s="1000"/>
      <c r="CS84" s="997"/>
      <c r="CT84" s="998"/>
      <c r="CU84" s="998"/>
      <c r="CV84" s="999"/>
      <c r="CW84" s="999"/>
      <c r="CX84" s="1000"/>
    </row>
    <row r="85" spans="1:102" ht="18.75" customHeight="1" x14ac:dyDescent="0.15">
      <c r="A85" s="1013" t="s">
        <v>363</v>
      </c>
      <c r="B85" s="1009" t="s">
        <v>24</v>
      </c>
      <c r="C85" s="1010"/>
      <c r="D85" s="1010"/>
      <c r="E85" s="1011" t="s">
        <v>516</v>
      </c>
      <c r="F85" s="1011"/>
      <c r="G85" s="1011"/>
      <c r="H85" s="1012"/>
      <c r="I85" s="991">
        <f>AS83+1</f>
        <v>46306</v>
      </c>
      <c r="J85" s="992"/>
      <c r="K85" s="992"/>
      <c r="L85" s="977"/>
      <c r="M85" s="977"/>
      <c r="N85" s="978"/>
      <c r="O85" s="981">
        <f>I85+1</f>
        <v>46307</v>
      </c>
      <c r="P85" s="982"/>
      <c r="Q85" s="982"/>
      <c r="R85" s="977"/>
      <c r="S85" s="977"/>
      <c r="T85" s="978"/>
      <c r="U85" s="981">
        <f>O85+1</f>
        <v>46308</v>
      </c>
      <c r="V85" s="982"/>
      <c r="W85" s="982"/>
      <c r="X85" s="977"/>
      <c r="Y85" s="977"/>
      <c r="Z85" s="978"/>
      <c r="AA85" s="981">
        <f>U85+1</f>
        <v>46309</v>
      </c>
      <c r="AB85" s="982"/>
      <c r="AC85" s="982"/>
      <c r="AD85" s="977"/>
      <c r="AE85" s="977"/>
      <c r="AF85" s="978"/>
      <c r="AG85" s="981">
        <f>AA85+1</f>
        <v>46310</v>
      </c>
      <c r="AH85" s="982"/>
      <c r="AI85" s="982"/>
      <c r="AJ85" s="977"/>
      <c r="AK85" s="977"/>
      <c r="AL85" s="978"/>
      <c r="AM85" s="981">
        <f>AG85+1</f>
        <v>46311</v>
      </c>
      <c r="AN85" s="982"/>
      <c r="AO85" s="982"/>
      <c r="AP85" s="977"/>
      <c r="AQ85" s="977"/>
      <c r="AR85" s="978"/>
      <c r="AS85" s="995">
        <f>AM85+1</f>
        <v>46312</v>
      </c>
      <c r="AT85" s="996"/>
      <c r="AU85" s="996"/>
      <c r="AV85" s="977"/>
      <c r="AW85" s="977"/>
      <c r="AX85" s="978"/>
      <c r="BA85" s="1013" t="s">
        <v>363</v>
      </c>
      <c r="BB85" s="1009" t="s">
        <v>24</v>
      </c>
      <c r="BC85" s="1010"/>
      <c r="BD85" s="1010"/>
      <c r="BE85" s="1011" t="s">
        <v>379</v>
      </c>
      <c r="BF85" s="1011"/>
      <c r="BG85" s="1011"/>
      <c r="BH85" s="1012"/>
      <c r="BI85" s="991">
        <f>CS83+1</f>
        <v>46397</v>
      </c>
      <c r="BJ85" s="992"/>
      <c r="BK85" s="992"/>
      <c r="BL85" s="977"/>
      <c r="BM85" s="977"/>
      <c r="BN85" s="978"/>
      <c r="BO85" s="981">
        <f>BI85+1</f>
        <v>46398</v>
      </c>
      <c r="BP85" s="982"/>
      <c r="BQ85" s="982"/>
      <c r="BR85" s="977"/>
      <c r="BS85" s="977"/>
      <c r="BT85" s="978"/>
      <c r="BU85" s="981">
        <f>BO85+1</f>
        <v>46399</v>
      </c>
      <c r="BV85" s="982"/>
      <c r="BW85" s="982"/>
      <c r="BX85" s="977"/>
      <c r="BY85" s="977"/>
      <c r="BZ85" s="978"/>
      <c r="CA85" s="981">
        <f>BU85+1</f>
        <v>46400</v>
      </c>
      <c r="CB85" s="982"/>
      <c r="CC85" s="982"/>
      <c r="CD85" s="977"/>
      <c r="CE85" s="977"/>
      <c r="CF85" s="978"/>
      <c r="CG85" s="981">
        <f>CA85+1</f>
        <v>46401</v>
      </c>
      <c r="CH85" s="982"/>
      <c r="CI85" s="982"/>
      <c r="CJ85" s="977"/>
      <c r="CK85" s="977"/>
      <c r="CL85" s="978"/>
      <c r="CM85" s="981">
        <f>CG85+1</f>
        <v>46402</v>
      </c>
      <c r="CN85" s="982"/>
      <c r="CO85" s="982"/>
      <c r="CP85" s="977"/>
      <c r="CQ85" s="977"/>
      <c r="CR85" s="978"/>
      <c r="CS85" s="995">
        <f>CM85+1</f>
        <v>46403</v>
      </c>
      <c r="CT85" s="996"/>
      <c r="CU85" s="996"/>
      <c r="CV85" s="977"/>
      <c r="CW85" s="977"/>
      <c r="CX85" s="978"/>
    </row>
    <row r="86" spans="1:102" ht="22.5" customHeight="1" x14ac:dyDescent="0.15">
      <c r="A86" s="1014"/>
      <c r="B86" s="991">
        <f>AS89+1</f>
        <v>46327</v>
      </c>
      <c r="C86" s="992"/>
      <c r="D86" s="992"/>
      <c r="E86" s="533"/>
      <c r="F86" s="533"/>
      <c r="G86" s="533"/>
      <c r="H86" s="534"/>
      <c r="I86" s="1007"/>
      <c r="J86" s="1008"/>
      <c r="K86" s="1008"/>
      <c r="L86" s="999"/>
      <c r="M86" s="999"/>
      <c r="N86" s="1000"/>
      <c r="O86" s="1005"/>
      <c r="P86" s="1006"/>
      <c r="Q86" s="1006"/>
      <c r="R86" s="999"/>
      <c r="S86" s="999"/>
      <c r="T86" s="1000"/>
      <c r="U86" s="1005"/>
      <c r="V86" s="1006"/>
      <c r="W86" s="1006"/>
      <c r="X86" s="999"/>
      <c r="Y86" s="999"/>
      <c r="Z86" s="1000"/>
      <c r="AA86" s="1005"/>
      <c r="AB86" s="1006"/>
      <c r="AC86" s="1006"/>
      <c r="AD86" s="999"/>
      <c r="AE86" s="999"/>
      <c r="AF86" s="1000"/>
      <c r="AG86" s="1005"/>
      <c r="AH86" s="1006"/>
      <c r="AI86" s="1006"/>
      <c r="AJ86" s="999"/>
      <c r="AK86" s="999"/>
      <c r="AL86" s="1000"/>
      <c r="AM86" s="1005"/>
      <c r="AN86" s="1006"/>
      <c r="AO86" s="1006"/>
      <c r="AP86" s="999"/>
      <c r="AQ86" s="999"/>
      <c r="AR86" s="1000"/>
      <c r="AS86" s="997"/>
      <c r="AT86" s="998"/>
      <c r="AU86" s="998"/>
      <c r="AV86" s="999"/>
      <c r="AW86" s="999"/>
      <c r="AX86" s="1000"/>
      <c r="BA86" s="1014"/>
      <c r="BB86" s="991">
        <f>CS89+1</f>
        <v>46418</v>
      </c>
      <c r="BC86" s="992"/>
      <c r="BD86" s="992"/>
      <c r="BE86" s="533"/>
      <c r="BF86" s="533"/>
      <c r="BG86" s="533"/>
      <c r="BH86" s="534"/>
      <c r="BI86" s="1007"/>
      <c r="BJ86" s="1008"/>
      <c r="BK86" s="1008"/>
      <c r="BL86" s="999"/>
      <c r="BM86" s="999"/>
      <c r="BN86" s="1000"/>
      <c r="BO86" s="1005"/>
      <c r="BP86" s="1006"/>
      <c r="BQ86" s="1006"/>
      <c r="BR86" s="999"/>
      <c r="BS86" s="999"/>
      <c r="BT86" s="1000"/>
      <c r="BU86" s="1005"/>
      <c r="BV86" s="1006"/>
      <c r="BW86" s="1006"/>
      <c r="BX86" s="999"/>
      <c r="BY86" s="999"/>
      <c r="BZ86" s="1000"/>
      <c r="CA86" s="1005"/>
      <c r="CB86" s="1006"/>
      <c r="CC86" s="1006"/>
      <c r="CD86" s="999"/>
      <c r="CE86" s="999"/>
      <c r="CF86" s="1000"/>
      <c r="CG86" s="1005"/>
      <c r="CH86" s="1006"/>
      <c r="CI86" s="1006"/>
      <c r="CJ86" s="999"/>
      <c r="CK86" s="999"/>
      <c r="CL86" s="1000"/>
      <c r="CM86" s="1005"/>
      <c r="CN86" s="1006"/>
      <c r="CO86" s="1006"/>
      <c r="CP86" s="999"/>
      <c r="CQ86" s="999"/>
      <c r="CR86" s="1000"/>
      <c r="CS86" s="997"/>
      <c r="CT86" s="998"/>
      <c r="CU86" s="998"/>
      <c r="CV86" s="999"/>
      <c r="CW86" s="999"/>
      <c r="CX86" s="1000"/>
    </row>
    <row r="87" spans="1:102" ht="22.5" customHeight="1" x14ac:dyDescent="0.15">
      <c r="A87" s="1014"/>
      <c r="B87" s="1007"/>
      <c r="C87" s="1008"/>
      <c r="D87" s="1008"/>
      <c r="E87" s="533"/>
      <c r="F87" s="533"/>
      <c r="G87" s="533"/>
      <c r="H87" s="534"/>
      <c r="I87" s="991">
        <f>AS85+1</f>
        <v>46313</v>
      </c>
      <c r="J87" s="992"/>
      <c r="K87" s="992"/>
      <c r="L87" s="977"/>
      <c r="M87" s="977"/>
      <c r="N87" s="978"/>
      <c r="O87" s="981">
        <f>I87+1</f>
        <v>46314</v>
      </c>
      <c r="P87" s="982"/>
      <c r="Q87" s="982"/>
      <c r="R87" s="977"/>
      <c r="S87" s="977"/>
      <c r="T87" s="978"/>
      <c r="U87" s="981">
        <f>O87+1</f>
        <v>46315</v>
      </c>
      <c r="V87" s="982"/>
      <c r="W87" s="982"/>
      <c r="X87" s="977"/>
      <c r="Y87" s="977"/>
      <c r="Z87" s="978"/>
      <c r="AA87" s="981">
        <f>U87+1</f>
        <v>46316</v>
      </c>
      <c r="AB87" s="982"/>
      <c r="AC87" s="982"/>
      <c r="AD87" s="977"/>
      <c r="AE87" s="977"/>
      <c r="AF87" s="978"/>
      <c r="AG87" s="981">
        <f>AA87+1</f>
        <v>46317</v>
      </c>
      <c r="AH87" s="982"/>
      <c r="AI87" s="982"/>
      <c r="AJ87" s="977"/>
      <c r="AK87" s="977"/>
      <c r="AL87" s="978"/>
      <c r="AM87" s="981">
        <f>AG87+1</f>
        <v>46318</v>
      </c>
      <c r="AN87" s="982"/>
      <c r="AO87" s="982"/>
      <c r="AP87" s="977"/>
      <c r="AQ87" s="977"/>
      <c r="AR87" s="978"/>
      <c r="AS87" s="995">
        <f>AM87+1</f>
        <v>46319</v>
      </c>
      <c r="AT87" s="996"/>
      <c r="AU87" s="996"/>
      <c r="AV87" s="977"/>
      <c r="AW87" s="977"/>
      <c r="AX87" s="978"/>
      <c r="BA87" s="1014"/>
      <c r="BB87" s="1007"/>
      <c r="BC87" s="1008"/>
      <c r="BD87" s="1008"/>
      <c r="BE87" s="533"/>
      <c r="BF87" s="533"/>
      <c r="BG87" s="533"/>
      <c r="BH87" s="534"/>
      <c r="BI87" s="991">
        <f>CS85+1</f>
        <v>46404</v>
      </c>
      <c r="BJ87" s="992"/>
      <c r="BK87" s="992"/>
      <c r="BL87" s="977"/>
      <c r="BM87" s="977"/>
      <c r="BN87" s="978"/>
      <c r="BO87" s="981">
        <f>BI87+1</f>
        <v>46405</v>
      </c>
      <c r="BP87" s="982"/>
      <c r="BQ87" s="982"/>
      <c r="BR87" s="977"/>
      <c r="BS87" s="977"/>
      <c r="BT87" s="978"/>
      <c r="BU87" s="981">
        <f>BO87+1</f>
        <v>46406</v>
      </c>
      <c r="BV87" s="982"/>
      <c r="BW87" s="982"/>
      <c r="BX87" s="977"/>
      <c r="BY87" s="977"/>
      <c r="BZ87" s="978"/>
      <c r="CA87" s="981">
        <f>BU87+1</f>
        <v>46407</v>
      </c>
      <c r="CB87" s="982"/>
      <c r="CC87" s="982"/>
      <c r="CD87" s="977"/>
      <c r="CE87" s="977"/>
      <c r="CF87" s="978"/>
      <c r="CG87" s="981">
        <f>CA87+1</f>
        <v>46408</v>
      </c>
      <c r="CH87" s="982"/>
      <c r="CI87" s="982"/>
      <c r="CJ87" s="977"/>
      <c r="CK87" s="977"/>
      <c r="CL87" s="978"/>
      <c r="CM87" s="981">
        <f>CG87+1</f>
        <v>46409</v>
      </c>
      <c r="CN87" s="982"/>
      <c r="CO87" s="982"/>
      <c r="CP87" s="977"/>
      <c r="CQ87" s="977"/>
      <c r="CR87" s="978"/>
      <c r="CS87" s="995">
        <f>CM87+1</f>
        <v>46410</v>
      </c>
      <c r="CT87" s="996"/>
      <c r="CU87" s="996"/>
      <c r="CV87" s="977"/>
      <c r="CW87" s="977"/>
      <c r="CX87" s="978"/>
    </row>
    <row r="88" spans="1:102" ht="18.75" customHeight="1" x14ac:dyDescent="0.15">
      <c r="A88" s="1014"/>
      <c r="B88" s="1001" t="s">
        <v>56</v>
      </c>
      <c r="C88" s="1002"/>
      <c r="D88" s="1002"/>
      <c r="E88" s="1003" t="s">
        <v>519</v>
      </c>
      <c r="F88" s="1003"/>
      <c r="G88" s="1003"/>
      <c r="H88" s="1004"/>
      <c r="I88" s="1007"/>
      <c r="J88" s="1008"/>
      <c r="K88" s="1008"/>
      <c r="L88" s="999"/>
      <c r="M88" s="999"/>
      <c r="N88" s="1000"/>
      <c r="O88" s="1005"/>
      <c r="P88" s="1006"/>
      <c r="Q88" s="1006"/>
      <c r="R88" s="999"/>
      <c r="S88" s="999"/>
      <c r="T88" s="1000"/>
      <c r="U88" s="1005"/>
      <c r="V88" s="1006"/>
      <c r="W88" s="1006"/>
      <c r="X88" s="999"/>
      <c r="Y88" s="999"/>
      <c r="Z88" s="1000"/>
      <c r="AA88" s="1005"/>
      <c r="AB88" s="1006"/>
      <c r="AC88" s="1006"/>
      <c r="AD88" s="999"/>
      <c r="AE88" s="999"/>
      <c r="AF88" s="1000"/>
      <c r="AG88" s="1005"/>
      <c r="AH88" s="1006"/>
      <c r="AI88" s="1006"/>
      <c r="AJ88" s="999"/>
      <c r="AK88" s="999"/>
      <c r="AL88" s="1000"/>
      <c r="AM88" s="1005"/>
      <c r="AN88" s="1006"/>
      <c r="AO88" s="1006"/>
      <c r="AP88" s="999"/>
      <c r="AQ88" s="999"/>
      <c r="AR88" s="1000"/>
      <c r="AS88" s="997"/>
      <c r="AT88" s="998"/>
      <c r="AU88" s="998"/>
      <c r="AV88" s="999"/>
      <c r="AW88" s="999"/>
      <c r="AX88" s="1000"/>
      <c r="BA88" s="1014"/>
      <c r="BB88" s="1001" t="s">
        <v>56</v>
      </c>
      <c r="BC88" s="1002"/>
      <c r="BD88" s="1002"/>
      <c r="BE88" s="1003" t="s">
        <v>383</v>
      </c>
      <c r="BF88" s="1003"/>
      <c r="BG88" s="1003"/>
      <c r="BH88" s="1004"/>
      <c r="BI88" s="1007"/>
      <c r="BJ88" s="1008"/>
      <c r="BK88" s="1008"/>
      <c r="BL88" s="999"/>
      <c r="BM88" s="999"/>
      <c r="BN88" s="1000"/>
      <c r="BO88" s="1005"/>
      <c r="BP88" s="1006"/>
      <c r="BQ88" s="1006"/>
      <c r="BR88" s="999"/>
      <c r="BS88" s="999"/>
      <c r="BT88" s="1000"/>
      <c r="BU88" s="1005"/>
      <c r="BV88" s="1006"/>
      <c r="BW88" s="1006"/>
      <c r="BX88" s="999"/>
      <c r="BY88" s="999"/>
      <c r="BZ88" s="1000"/>
      <c r="CA88" s="1005"/>
      <c r="CB88" s="1006"/>
      <c r="CC88" s="1006"/>
      <c r="CD88" s="999"/>
      <c r="CE88" s="999"/>
      <c r="CF88" s="1000"/>
      <c r="CG88" s="1005"/>
      <c r="CH88" s="1006"/>
      <c r="CI88" s="1006"/>
      <c r="CJ88" s="999"/>
      <c r="CK88" s="999"/>
      <c r="CL88" s="1000"/>
      <c r="CM88" s="1005"/>
      <c r="CN88" s="1006"/>
      <c r="CO88" s="1006"/>
      <c r="CP88" s="999"/>
      <c r="CQ88" s="999"/>
      <c r="CR88" s="1000"/>
      <c r="CS88" s="997"/>
      <c r="CT88" s="998"/>
      <c r="CU88" s="998"/>
      <c r="CV88" s="999"/>
      <c r="CW88" s="999"/>
      <c r="CX88" s="1000"/>
    </row>
    <row r="89" spans="1:102" ht="21" customHeight="1" x14ac:dyDescent="0.15">
      <c r="A89" s="1014"/>
      <c r="B89" s="981">
        <f>B86+1</f>
        <v>46328</v>
      </c>
      <c r="C89" s="982"/>
      <c r="D89" s="982"/>
      <c r="E89" s="989"/>
      <c r="F89" s="989"/>
      <c r="G89" s="989"/>
      <c r="H89" s="990"/>
      <c r="I89" s="991">
        <f>AS87+1</f>
        <v>46320</v>
      </c>
      <c r="J89" s="992"/>
      <c r="K89" s="992"/>
      <c r="L89" s="977"/>
      <c r="M89" s="977"/>
      <c r="N89" s="978"/>
      <c r="O89" s="981">
        <f>I89+1</f>
        <v>46321</v>
      </c>
      <c r="P89" s="982"/>
      <c r="Q89" s="982"/>
      <c r="R89" s="977"/>
      <c r="S89" s="977"/>
      <c r="T89" s="978"/>
      <c r="U89" s="981">
        <f>O89+1</f>
        <v>46322</v>
      </c>
      <c r="V89" s="982"/>
      <c r="W89" s="982"/>
      <c r="X89" s="977"/>
      <c r="Y89" s="977"/>
      <c r="Z89" s="978"/>
      <c r="AA89" s="981">
        <f>U89+1</f>
        <v>46323</v>
      </c>
      <c r="AB89" s="982"/>
      <c r="AC89" s="982"/>
      <c r="AD89" s="977"/>
      <c r="AE89" s="977"/>
      <c r="AF89" s="978"/>
      <c r="AG89" s="981">
        <f>AA89+1</f>
        <v>46324</v>
      </c>
      <c r="AH89" s="982"/>
      <c r="AI89" s="982"/>
      <c r="AJ89" s="977"/>
      <c r="AK89" s="977"/>
      <c r="AL89" s="978"/>
      <c r="AM89" s="981">
        <f>AG89+1</f>
        <v>46325</v>
      </c>
      <c r="AN89" s="982"/>
      <c r="AO89" s="982"/>
      <c r="AP89" s="977"/>
      <c r="AQ89" s="977"/>
      <c r="AR89" s="978"/>
      <c r="AS89" s="985">
        <f>AM89+1</f>
        <v>46326</v>
      </c>
      <c r="AT89" s="986"/>
      <c r="AU89" s="986"/>
      <c r="AV89" s="977"/>
      <c r="AW89" s="977"/>
      <c r="AX89" s="978"/>
      <c r="BA89" s="1014"/>
      <c r="BB89" s="981">
        <f>BB86+1</f>
        <v>46419</v>
      </c>
      <c r="BC89" s="982"/>
      <c r="BD89" s="982"/>
      <c r="BE89" s="989"/>
      <c r="BF89" s="989"/>
      <c r="BG89" s="989"/>
      <c r="BH89" s="990"/>
      <c r="BI89" s="991">
        <f>CS87+1</f>
        <v>46411</v>
      </c>
      <c r="BJ89" s="992"/>
      <c r="BK89" s="992"/>
      <c r="BL89" s="977"/>
      <c r="BM89" s="977"/>
      <c r="BN89" s="978"/>
      <c r="BO89" s="981">
        <f>BI89+1</f>
        <v>46412</v>
      </c>
      <c r="BP89" s="982"/>
      <c r="BQ89" s="982"/>
      <c r="BR89" s="977"/>
      <c r="BS89" s="977"/>
      <c r="BT89" s="978"/>
      <c r="BU89" s="981">
        <f>BO89+1</f>
        <v>46413</v>
      </c>
      <c r="BV89" s="982"/>
      <c r="BW89" s="982"/>
      <c r="BX89" s="977"/>
      <c r="BY89" s="977"/>
      <c r="BZ89" s="978"/>
      <c r="CA89" s="981">
        <f>BU89+1</f>
        <v>46414</v>
      </c>
      <c r="CB89" s="982"/>
      <c r="CC89" s="982"/>
      <c r="CD89" s="977"/>
      <c r="CE89" s="977"/>
      <c r="CF89" s="978"/>
      <c r="CG89" s="981">
        <f>CA89+1</f>
        <v>46415</v>
      </c>
      <c r="CH89" s="982"/>
      <c r="CI89" s="982"/>
      <c r="CJ89" s="977"/>
      <c r="CK89" s="977"/>
      <c r="CL89" s="978"/>
      <c r="CM89" s="981">
        <f>CG89+1</f>
        <v>46416</v>
      </c>
      <c r="CN89" s="982"/>
      <c r="CO89" s="982"/>
      <c r="CP89" s="977"/>
      <c r="CQ89" s="977"/>
      <c r="CR89" s="978"/>
      <c r="CS89" s="985">
        <f>CM89+1</f>
        <v>46417</v>
      </c>
      <c r="CT89" s="986"/>
      <c r="CU89" s="986"/>
      <c r="CV89" s="977"/>
      <c r="CW89" s="977"/>
      <c r="CX89" s="978"/>
    </row>
    <row r="90" spans="1:102" ht="20.25" customHeight="1" x14ac:dyDescent="0.15">
      <c r="A90" s="1014"/>
      <c r="B90" s="983"/>
      <c r="C90" s="984"/>
      <c r="D90" s="984"/>
      <c r="E90" s="533"/>
      <c r="F90" s="533"/>
      <c r="G90" s="533"/>
      <c r="H90" s="534"/>
      <c r="I90" s="993"/>
      <c r="J90" s="994"/>
      <c r="K90" s="994"/>
      <c r="L90" s="979"/>
      <c r="M90" s="979"/>
      <c r="N90" s="980"/>
      <c r="O90" s="983"/>
      <c r="P90" s="984"/>
      <c r="Q90" s="984"/>
      <c r="R90" s="979"/>
      <c r="S90" s="979"/>
      <c r="T90" s="980"/>
      <c r="U90" s="983"/>
      <c r="V90" s="984"/>
      <c r="W90" s="984"/>
      <c r="X90" s="979"/>
      <c r="Y90" s="979"/>
      <c r="Z90" s="980"/>
      <c r="AA90" s="983"/>
      <c r="AB90" s="984"/>
      <c r="AC90" s="984"/>
      <c r="AD90" s="979"/>
      <c r="AE90" s="979"/>
      <c r="AF90" s="980"/>
      <c r="AG90" s="983"/>
      <c r="AH90" s="984"/>
      <c r="AI90" s="984"/>
      <c r="AJ90" s="979"/>
      <c r="AK90" s="979"/>
      <c r="AL90" s="980"/>
      <c r="AM90" s="983"/>
      <c r="AN90" s="984"/>
      <c r="AO90" s="984"/>
      <c r="AP90" s="979"/>
      <c r="AQ90" s="979"/>
      <c r="AR90" s="980"/>
      <c r="AS90" s="987"/>
      <c r="AT90" s="988"/>
      <c r="AU90" s="988"/>
      <c r="AV90" s="979"/>
      <c r="AW90" s="979"/>
      <c r="AX90" s="980"/>
      <c r="BA90" s="1014"/>
      <c r="BB90" s="983"/>
      <c r="BC90" s="984"/>
      <c r="BD90" s="984"/>
      <c r="BE90" s="533"/>
      <c r="BF90" s="533"/>
      <c r="BG90" s="533"/>
      <c r="BH90" s="534"/>
      <c r="BI90" s="993"/>
      <c r="BJ90" s="994"/>
      <c r="BK90" s="994"/>
      <c r="BL90" s="979"/>
      <c r="BM90" s="979"/>
      <c r="BN90" s="980"/>
      <c r="BO90" s="983"/>
      <c r="BP90" s="984"/>
      <c r="BQ90" s="984"/>
      <c r="BR90" s="979"/>
      <c r="BS90" s="979"/>
      <c r="BT90" s="980"/>
      <c r="BU90" s="983"/>
      <c r="BV90" s="984"/>
      <c r="BW90" s="984"/>
      <c r="BX90" s="979"/>
      <c r="BY90" s="979"/>
      <c r="BZ90" s="980"/>
      <c r="CA90" s="983"/>
      <c r="CB90" s="984"/>
      <c r="CC90" s="984"/>
      <c r="CD90" s="979"/>
      <c r="CE90" s="979"/>
      <c r="CF90" s="980"/>
      <c r="CG90" s="983"/>
      <c r="CH90" s="984"/>
      <c r="CI90" s="984"/>
      <c r="CJ90" s="979"/>
      <c r="CK90" s="979"/>
      <c r="CL90" s="980"/>
      <c r="CM90" s="983"/>
      <c r="CN90" s="984"/>
      <c r="CO90" s="984"/>
      <c r="CP90" s="979"/>
      <c r="CQ90" s="979"/>
      <c r="CR90" s="980"/>
      <c r="CS90" s="987"/>
      <c r="CT90" s="988"/>
      <c r="CU90" s="988"/>
      <c r="CV90" s="979"/>
      <c r="CW90" s="979"/>
      <c r="CX90" s="980"/>
    </row>
    <row r="91" spans="1:102" ht="36.75" customHeight="1" x14ac:dyDescent="0.15">
      <c r="A91" s="21"/>
      <c r="B91" s="21"/>
      <c r="C91" s="21"/>
      <c r="D91" s="21"/>
      <c r="E91" s="21"/>
      <c r="F91" s="21"/>
      <c r="G91" s="21"/>
      <c r="H91" s="21"/>
      <c r="I91" s="21"/>
      <c r="J91" s="21"/>
      <c r="K91" s="21"/>
      <c r="L91" s="21"/>
      <c r="M91" s="21"/>
      <c r="N91" s="21"/>
      <c r="O91" s="21"/>
      <c r="P91" s="21"/>
      <c r="Q91" s="21"/>
      <c r="R91" s="21"/>
      <c r="S91" s="21"/>
      <c r="T91" s="21"/>
      <c r="U91" s="21"/>
      <c r="V91" s="21"/>
      <c r="W91" s="21"/>
      <c r="X91" s="21"/>
      <c r="Y91" s="21"/>
      <c r="Z91" s="21"/>
      <c r="AA91" s="21"/>
      <c r="AB91" s="21"/>
      <c r="AC91" s="21"/>
      <c r="AD91" s="21"/>
      <c r="AE91" s="21"/>
      <c r="AF91" s="21"/>
      <c r="AG91" s="21"/>
      <c r="AH91" s="21"/>
      <c r="AI91" s="21"/>
      <c r="AJ91" s="971" t="s">
        <v>141</v>
      </c>
      <c r="AK91" s="972"/>
      <c r="AL91" s="972"/>
      <c r="AM91" s="973"/>
      <c r="AN91" s="974" t="str">
        <f>VLOOKUP(A83,祝節名,2,FALSE)</f>
        <v>12 スポーツの日
寒露8、霜降23</v>
      </c>
      <c r="AO91" s="975"/>
      <c r="AP91" s="975"/>
      <c r="AQ91" s="975"/>
      <c r="AR91" s="975"/>
      <c r="AS91" s="975"/>
      <c r="AT91" s="975"/>
      <c r="AU91" s="975"/>
      <c r="AV91" s="975"/>
      <c r="AW91" s="975"/>
      <c r="AX91" s="976"/>
      <c r="BA91" s="1145" t="s">
        <v>141</v>
      </c>
      <c r="BB91" s="1146"/>
      <c r="BC91" s="1146"/>
      <c r="BD91" s="1146"/>
      <c r="BE91" s="1146"/>
      <c r="BF91" s="1146"/>
      <c r="BG91" s="1146"/>
      <c r="BH91" s="1147"/>
      <c r="BI91" s="1133" t="str">
        <f>VLOOKUP(BA83,祝節名,2,FALSE)</f>
        <v>1 元日、11 成人の日
小寒5、大寒20</v>
      </c>
      <c r="BJ91" s="1134"/>
      <c r="BK91" s="1134"/>
      <c r="BL91" s="1134"/>
      <c r="BM91" s="1134"/>
      <c r="BN91" s="1134"/>
      <c r="BO91" s="1134"/>
      <c r="BP91" s="1134"/>
      <c r="BQ91" s="1134"/>
      <c r="BR91" s="1134"/>
      <c r="BS91" s="1134"/>
      <c r="BT91" s="1135"/>
      <c r="BU91" s="1148" t="s">
        <v>140</v>
      </c>
      <c r="BV91" s="1149"/>
      <c r="BW91" s="1149"/>
      <c r="BX91" s="1149"/>
      <c r="BY91" s="1149"/>
      <c r="BZ91" s="1150"/>
      <c r="CA91" s="1133" t="str">
        <f>VLOOKUP(BA83,記念名,2,FALSE)</f>
        <v>防災とボランティアの日 17</v>
      </c>
      <c r="CB91" s="1134"/>
      <c r="CC91" s="1134"/>
      <c r="CD91" s="1134"/>
      <c r="CE91" s="1134"/>
      <c r="CF91" s="1134"/>
      <c r="CG91" s="1134"/>
      <c r="CH91" s="1134"/>
      <c r="CI91" s="1134"/>
      <c r="CJ91" s="1134"/>
      <c r="CK91" s="1134"/>
      <c r="CL91" s="1135"/>
      <c r="CM91" s="189"/>
      <c r="CN91" s="190"/>
      <c r="CO91" s="190"/>
      <c r="CP91" s="96"/>
      <c r="CQ91" s="96"/>
      <c r="CR91" s="96"/>
      <c r="CS91" s="96"/>
      <c r="CT91" s="96"/>
      <c r="CU91" s="96"/>
      <c r="CV91" s="96"/>
      <c r="CW91" s="96"/>
      <c r="CX91" s="97"/>
    </row>
    <row r="92" spans="1:102" ht="36.75" customHeight="1" x14ac:dyDescent="0.15">
      <c r="AJ92" s="971" t="s">
        <v>364</v>
      </c>
      <c r="AK92" s="972"/>
      <c r="AL92" s="972"/>
      <c r="AM92" s="973"/>
      <c r="AN92" s="974" t="str">
        <f>VLOOKUP(A83,記念名,2,FALSE)</f>
        <v>目の愛護デー 10
電信電話記念日 23</v>
      </c>
      <c r="AO92" s="975"/>
      <c r="AP92" s="975"/>
      <c r="AQ92" s="975"/>
      <c r="AR92" s="975"/>
      <c r="AS92" s="975"/>
      <c r="AT92" s="975"/>
      <c r="AU92" s="975"/>
      <c r="AV92" s="975"/>
      <c r="AW92" s="975"/>
      <c r="AX92" s="976"/>
    </row>
    <row r="93" spans="1:102" ht="36.75" customHeight="1" x14ac:dyDescent="0.15"/>
    <row r="94" spans="1:102" ht="21.75" customHeight="1" x14ac:dyDescent="0.15"/>
    <row r="95" spans="1:102" ht="24" customHeight="1" x14ac:dyDescent="0.15"/>
    <row r="96" spans="1:102" ht="24" customHeight="1" x14ac:dyDescent="0.15"/>
    <row r="97" ht="24" customHeight="1" x14ac:dyDescent="0.15"/>
    <row r="98" ht="24" customHeight="1" x14ac:dyDescent="0.15"/>
    <row r="99" ht="21.75" customHeight="1" x14ac:dyDescent="0.15"/>
    <row r="100" ht="26.25" customHeight="1" x14ac:dyDescent="0.15"/>
    <row r="101" ht="26.25" customHeight="1" x14ac:dyDescent="0.15"/>
    <row r="102" ht="21.75" customHeight="1" x14ac:dyDescent="0.15"/>
    <row r="103" ht="24" customHeight="1" x14ac:dyDescent="0.15"/>
    <row r="104" ht="26.25" customHeight="1" x14ac:dyDescent="0.15"/>
  </sheetData>
  <mergeCells count="656">
    <mergeCell ref="CV2:CW2"/>
    <mergeCell ref="BO2:BQ2"/>
    <mergeCell ref="BR2:BS2"/>
    <mergeCell ref="BU2:BW2"/>
    <mergeCell ref="BX2:BY2"/>
    <mergeCell ref="CA2:CC2"/>
    <mergeCell ref="CD2:CE2"/>
    <mergeCell ref="AP2:AQ2"/>
    <mergeCell ref="AS2:AU2"/>
    <mergeCell ref="AV2:AW2"/>
    <mergeCell ref="BA2:BH4"/>
    <mergeCell ref="BI2:BK2"/>
    <mergeCell ref="BL2:BM2"/>
    <mergeCell ref="CM3:CO5"/>
    <mergeCell ref="CS3:CU5"/>
    <mergeCell ref="CG2:CI2"/>
    <mergeCell ref="CJ2:CK2"/>
    <mergeCell ref="CM2:CO2"/>
    <mergeCell ref="AG3:AI5"/>
    <mergeCell ref="AM3:AO5"/>
    <mergeCell ref="AS3:AU5"/>
    <mergeCell ref="BI3:BK5"/>
    <mergeCell ref="BO3:BQ5"/>
    <mergeCell ref="A2:H4"/>
    <mergeCell ref="I2:K2"/>
    <mergeCell ref="L2:M2"/>
    <mergeCell ref="O2:Q2"/>
    <mergeCell ref="R2:S2"/>
    <mergeCell ref="U2:W2"/>
    <mergeCell ref="I3:K5"/>
    <mergeCell ref="O3:Q5"/>
    <mergeCell ref="U3:W5"/>
    <mergeCell ref="X2:Y2"/>
    <mergeCell ref="AA2:AC2"/>
    <mergeCell ref="AD2:AE2"/>
    <mergeCell ref="AG2:AI2"/>
    <mergeCell ref="AJ2:AK2"/>
    <mergeCell ref="AM2:AO2"/>
    <mergeCell ref="AM7:AO9"/>
    <mergeCell ref="AS7:AU9"/>
    <mergeCell ref="BA7:BH8"/>
    <mergeCell ref="CP2:CQ2"/>
    <mergeCell ref="CS2:CU2"/>
    <mergeCell ref="A7:H8"/>
    <mergeCell ref="I7:K9"/>
    <mergeCell ref="O7:Q9"/>
    <mergeCell ref="U7:W9"/>
    <mergeCell ref="AA7:AC9"/>
    <mergeCell ref="AG7:AI9"/>
    <mergeCell ref="BU3:BW5"/>
    <mergeCell ref="CA3:CC5"/>
    <mergeCell ref="CG3:CI5"/>
    <mergeCell ref="CA7:CC9"/>
    <mergeCell ref="CG7:CI9"/>
    <mergeCell ref="CM7:CO9"/>
    <mergeCell ref="CS7:CU9"/>
    <mergeCell ref="BI7:BK9"/>
    <mergeCell ref="BO7:BQ9"/>
    <mergeCell ref="BU7:BW9"/>
    <mergeCell ref="A5:H6"/>
    <mergeCell ref="BA5:BH6"/>
    <mergeCell ref="AA3:AC5"/>
    <mergeCell ref="CM11:CO13"/>
    <mergeCell ref="CS11:CU13"/>
    <mergeCell ref="BI11:BK13"/>
    <mergeCell ref="BO11:BQ13"/>
    <mergeCell ref="BU11:BW13"/>
    <mergeCell ref="CA11:CC13"/>
    <mergeCell ref="CG11:CI13"/>
    <mergeCell ref="A14:H14"/>
    <mergeCell ref="BA14:BH14"/>
    <mergeCell ref="I11:K13"/>
    <mergeCell ref="O11:Q13"/>
    <mergeCell ref="U11:W13"/>
    <mergeCell ref="AA11:AC13"/>
    <mergeCell ref="AG11:AI13"/>
    <mergeCell ref="AM11:AO13"/>
    <mergeCell ref="A15:H17"/>
    <mergeCell ref="I15:K15"/>
    <mergeCell ref="L15:M15"/>
    <mergeCell ref="O15:Q15"/>
    <mergeCell ref="R15:S15"/>
    <mergeCell ref="U15:W15"/>
    <mergeCell ref="AS11:AU13"/>
    <mergeCell ref="AP15:AQ15"/>
    <mergeCell ref="AS15:AU15"/>
    <mergeCell ref="AV15:AW15"/>
    <mergeCell ref="BA15:BH17"/>
    <mergeCell ref="BI15:BK15"/>
    <mergeCell ref="BL15:BM15"/>
    <mergeCell ref="AS16:AU18"/>
    <mergeCell ref="BI16:BK18"/>
    <mergeCell ref="X15:Y15"/>
    <mergeCell ref="AA15:AC15"/>
    <mergeCell ref="AD15:AE15"/>
    <mergeCell ref="AG15:AI15"/>
    <mergeCell ref="AJ15:AK15"/>
    <mergeCell ref="AM15:AO15"/>
    <mergeCell ref="CG15:CI15"/>
    <mergeCell ref="CJ15:CK15"/>
    <mergeCell ref="CM15:CO15"/>
    <mergeCell ref="CP15:CQ15"/>
    <mergeCell ref="CS15:CU15"/>
    <mergeCell ref="CV15:CW15"/>
    <mergeCell ref="BO15:BQ15"/>
    <mergeCell ref="BR15:BS15"/>
    <mergeCell ref="BU15:BW15"/>
    <mergeCell ref="BX15:BY15"/>
    <mergeCell ref="CA15:CC15"/>
    <mergeCell ref="CD15:CE15"/>
    <mergeCell ref="BO16:BQ18"/>
    <mergeCell ref="BU16:BW18"/>
    <mergeCell ref="CA16:CC18"/>
    <mergeCell ref="CG16:CI18"/>
    <mergeCell ref="CM16:CO18"/>
    <mergeCell ref="CS16:CU18"/>
    <mergeCell ref="I16:K18"/>
    <mergeCell ref="O16:Q18"/>
    <mergeCell ref="U16:W18"/>
    <mergeCell ref="AA16:AC18"/>
    <mergeCell ref="AG16:AI18"/>
    <mergeCell ref="AM16:AO18"/>
    <mergeCell ref="A18:H19"/>
    <mergeCell ref="BA18:BH19"/>
    <mergeCell ref="A20:H21"/>
    <mergeCell ref="I20:K22"/>
    <mergeCell ref="O20:Q22"/>
    <mergeCell ref="U20:W22"/>
    <mergeCell ref="AA20:AC22"/>
    <mergeCell ref="AG20:AI22"/>
    <mergeCell ref="AM20:AO22"/>
    <mergeCell ref="AS20:AU22"/>
    <mergeCell ref="CM20:CO22"/>
    <mergeCell ref="CS20:CU22"/>
    <mergeCell ref="I24:K26"/>
    <mergeCell ref="O24:Q26"/>
    <mergeCell ref="U24:W26"/>
    <mergeCell ref="X24:AI26"/>
    <mergeCell ref="AJ24:AL26"/>
    <mergeCell ref="AM24:AX26"/>
    <mergeCell ref="BI24:BK26"/>
    <mergeCell ref="BO24:BQ26"/>
    <mergeCell ref="BA20:BH21"/>
    <mergeCell ref="BI20:BK22"/>
    <mergeCell ref="BO20:BQ22"/>
    <mergeCell ref="BU20:BW22"/>
    <mergeCell ref="CA20:CC22"/>
    <mergeCell ref="CG20:CI22"/>
    <mergeCell ref="BU24:BW26"/>
    <mergeCell ref="BX24:CI26"/>
    <mergeCell ref="CJ24:CL26"/>
    <mergeCell ref="CM24:CX26"/>
    <mergeCell ref="A28:H30"/>
    <mergeCell ref="I28:K28"/>
    <mergeCell ref="L28:M28"/>
    <mergeCell ref="O28:Q28"/>
    <mergeCell ref="R28:S28"/>
    <mergeCell ref="U28:W28"/>
    <mergeCell ref="AP28:AQ28"/>
    <mergeCell ref="AS28:AU28"/>
    <mergeCell ref="AV28:AW28"/>
    <mergeCell ref="CJ28:CK28"/>
    <mergeCell ref="CM28:CO28"/>
    <mergeCell ref="CP28:CQ28"/>
    <mergeCell ref="CS28:CU28"/>
    <mergeCell ref="CV28:CW28"/>
    <mergeCell ref="BO28:BQ28"/>
    <mergeCell ref="BR28:BS28"/>
    <mergeCell ref="BU28:BW28"/>
    <mergeCell ref="BX28:BY28"/>
    <mergeCell ref="CA28:CC28"/>
    <mergeCell ref="CD28:CE28"/>
    <mergeCell ref="BO29:BQ31"/>
    <mergeCell ref="BU29:BW31"/>
    <mergeCell ref="CA29:CC31"/>
    <mergeCell ref="CG29:CI31"/>
    <mergeCell ref="CM29:CO31"/>
    <mergeCell ref="CS29:CU31"/>
    <mergeCell ref="I29:K31"/>
    <mergeCell ref="O29:Q31"/>
    <mergeCell ref="U29:W31"/>
    <mergeCell ref="AA29:AC31"/>
    <mergeCell ref="AG29:AI31"/>
    <mergeCell ref="AM29:AO31"/>
    <mergeCell ref="BA28:BH30"/>
    <mergeCell ref="BI28:BK28"/>
    <mergeCell ref="BL28:BM28"/>
    <mergeCell ref="AS29:AU31"/>
    <mergeCell ref="BI29:BK31"/>
    <mergeCell ref="X28:Y28"/>
    <mergeCell ref="AA28:AC28"/>
    <mergeCell ref="AD28:AE28"/>
    <mergeCell ref="AG28:AI28"/>
    <mergeCell ref="AJ28:AK28"/>
    <mergeCell ref="AM28:AO28"/>
    <mergeCell ref="CG28:CI28"/>
    <mergeCell ref="A31:H32"/>
    <mergeCell ref="BA31:BH32"/>
    <mergeCell ref="A33:H34"/>
    <mergeCell ref="I33:K35"/>
    <mergeCell ref="O33:Q35"/>
    <mergeCell ref="U33:W35"/>
    <mergeCell ref="AA33:AC35"/>
    <mergeCell ref="AG33:AI35"/>
    <mergeCell ref="AM33:AO35"/>
    <mergeCell ref="AS33:AU35"/>
    <mergeCell ref="BO37:BQ39"/>
    <mergeCell ref="BU37:BW39"/>
    <mergeCell ref="CA37:CC39"/>
    <mergeCell ref="CG37:CI39"/>
    <mergeCell ref="CM37:CO39"/>
    <mergeCell ref="CS37:CU39"/>
    <mergeCell ref="CM33:CO35"/>
    <mergeCell ref="CS33:CU35"/>
    <mergeCell ref="I37:K39"/>
    <mergeCell ref="O37:Q39"/>
    <mergeCell ref="U37:W39"/>
    <mergeCell ref="AA37:AC39"/>
    <mergeCell ref="AG37:AI39"/>
    <mergeCell ref="AM37:AO39"/>
    <mergeCell ref="AS37:AU39"/>
    <mergeCell ref="BI37:BK39"/>
    <mergeCell ref="BA33:BH34"/>
    <mergeCell ref="BI33:BK35"/>
    <mergeCell ref="BO33:BQ35"/>
    <mergeCell ref="BU33:BW35"/>
    <mergeCell ref="CA33:CC35"/>
    <mergeCell ref="CG33:CI35"/>
    <mergeCell ref="AJ41:AK41"/>
    <mergeCell ref="AM41:AO41"/>
    <mergeCell ref="AP41:AQ41"/>
    <mergeCell ref="AS41:AU41"/>
    <mergeCell ref="A40:H40"/>
    <mergeCell ref="BA40:BH40"/>
    <mergeCell ref="A41:H43"/>
    <mergeCell ref="I41:K41"/>
    <mergeCell ref="L41:M41"/>
    <mergeCell ref="O41:Q41"/>
    <mergeCell ref="R41:S41"/>
    <mergeCell ref="U41:W41"/>
    <mergeCell ref="X41:Y41"/>
    <mergeCell ref="AA41:AC41"/>
    <mergeCell ref="CM41:CO41"/>
    <mergeCell ref="CP41:CQ41"/>
    <mergeCell ref="CS41:CU41"/>
    <mergeCell ref="CV41:CW41"/>
    <mergeCell ref="I42:K44"/>
    <mergeCell ref="O42:Q44"/>
    <mergeCell ref="U42:W44"/>
    <mergeCell ref="AA42:AC44"/>
    <mergeCell ref="AG42:AI44"/>
    <mergeCell ref="AM42:AO44"/>
    <mergeCell ref="BU41:BW41"/>
    <mergeCell ref="BX41:BY41"/>
    <mergeCell ref="CA41:CC41"/>
    <mergeCell ref="CD41:CE41"/>
    <mergeCell ref="CG41:CI41"/>
    <mergeCell ref="CJ41:CK41"/>
    <mergeCell ref="AV41:AW41"/>
    <mergeCell ref="BA41:BH43"/>
    <mergeCell ref="BI41:BK41"/>
    <mergeCell ref="BL41:BM41"/>
    <mergeCell ref="BO41:BQ41"/>
    <mergeCell ref="BR41:BS41"/>
    <mergeCell ref="AD41:AE41"/>
    <mergeCell ref="AG41:AI41"/>
    <mergeCell ref="CM42:CO44"/>
    <mergeCell ref="CS42:CU44"/>
    <mergeCell ref="A44:H45"/>
    <mergeCell ref="BA44:BH45"/>
    <mergeCell ref="A46:H47"/>
    <mergeCell ref="I46:K48"/>
    <mergeCell ref="O46:Q48"/>
    <mergeCell ref="U46:W48"/>
    <mergeCell ref="AA46:AC48"/>
    <mergeCell ref="AG46:AI48"/>
    <mergeCell ref="AS42:AU44"/>
    <mergeCell ref="BI42:BK44"/>
    <mergeCell ref="BO42:BQ44"/>
    <mergeCell ref="BU42:BW44"/>
    <mergeCell ref="CA42:CC44"/>
    <mergeCell ref="CG42:CI44"/>
    <mergeCell ref="I50:K52"/>
    <mergeCell ref="O50:Q52"/>
    <mergeCell ref="U50:W52"/>
    <mergeCell ref="X50:AI52"/>
    <mergeCell ref="AJ50:AL52"/>
    <mergeCell ref="AM50:AX52"/>
    <mergeCell ref="AM46:AO48"/>
    <mergeCell ref="AS46:AU48"/>
    <mergeCell ref="BA46:BH47"/>
    <mergeCell ref="BX50:CI52"/>
    <mergeCell ref="CJ50:CL52"/>
    <mergeCell ref="CM50:CX52"/>
    <mergeCell ref="CA46:CC48"/>
    <mergeCell ref="CG46:CI48"/>
    <mergeCell ref="CM46:CO48"/>
    <mergeCell ref="CS46:CU48"/>
    <mergeCell ref="BI46:BK48"/>
    <mergeCell ref="BO46:BQ48"/>
    <mergeCell ref="BU46:BW48"/>
    <mergeCell ref="X54:Y54"/>
    <mergeCell ref="AA54:AC54"/>
    <mergeCell ref="AD54:AE54"/>
    <mergeCell ref="AG54:AI54"/>
    <mergeCell ref="AJ54:AK54"/>
    <mergeCell ref="AM54:AO54"/>
    <mergeCell ref="BI50:BK52"/>
    <mergeCell ref="BO50:BQ52"/>
    <mergeCell ref="BU50:BW52"/>
    <mergeCell ref="U54:W54"/>
    <mergeCell ref="I55:K57"/>
    <mergeCell ref="O55:Q57"/>
    <mergeCell ref="U55:W57"/>
    <mergeCell ref="CV54:CW54"/>
    <mergeCell ref="BO54:BQ54"/>
    <mergeCell ref="BR54:BS54"/>
    <mergeCell ref="BU54:BW54"/>
    <mergeCell ref="BX54:BY54"/>
    <mergeCell ref="CA54:CC54"/>
    <mergeCell ref="CD54:CE54"/>
    <mergeCell ref="AP54:AQ54"/>
    <mergeCell ref="AS54:AU54"/>
    <mergeCell ref="AV54:AW54"/>
    <mergeCell ref="BA54:BH56"/>
    <mergeCell ref="BI54:BK54"/>
    <mergeCell ref="BL54:BM54"/>
    <mergeCell ref="CM55:CO57"/>
    <mergeCell ref="CS55:CU57"/>
    <mergeCell ref="CG54:CI54"/>
    <mergeCell ref="CJ54:CK54"/>
    <mergeCell ref="CM54:CO54"/>
    <mergeCell ref="CP54:CQ54"/>
    <mergeCell ref="CS54:CU54"/>
    <mergeCell ref="A59:H60"/>
    <mergeCell ref="I59:K61"/>
    <mergeCell ref="O59:Q61"/>
    <mergeCell ref="U59:W61"/>
    <mergeCell ref="AA59:AC61"/>
    <mergeCell ref="AG59:AI61"/>
    <mergeCell ref="BU55:BW57"/>
    <mergeCell ref="CA55:CC57"/>
    <mergeCell ref="CG55:CI57"/>
    <mergeCell ref="CA59:CC61"/>
    <mergeCell ref="CG59:CI61"/>
    <mergeCell ref="A57:H58"/>
    <mergeCell ref="BA57:BH58"/>
    <mergeCell ref="AA55:AC57"/>
    <mergeCell ref="AG55:AI57"/>
    <mergeCell ref="AM55:AO57"/>
    <mergeCell ref="AS55:AU57"/>
    <mergeCell ref="BI55:BK57"/>
    <mergeCell ref="BO55:BQ57"/>
    <mergeCell ref="A54:H56"/>
    <mergeCell ref="I54:K54"/>
    <mergeCell ref="L54:M54"/>
    <mergeCell ref="O54:Q54"/>
    <mergeCell ref="R54:S54"/>
    <mergeCell ref="CM59:CO61"/>
    <mergeCell ref="CS59:CU61"/>
    <mergeCell ref="I63:K65"/>
    <mergeCell ref="O63:Q65"/>
    <mergeCell ref="U63:W65"/>
    <mergeCell ref="AA63:AC65"/>
    <mergeCell ref="AG63:AI65"/>
    <mergeCell ref="AM63:AO65"/>
    <mergeCell ref="AM59:AO61"/>
    <mergeCell ref="AS59:AU61"/>
    <mergeCell ref="BA59:BH60"/>
    <mergeCell ref="BI59:BK61"/>
    <mergeCell ref="BO59:BQ61"/>
    <mergeCell ref="BU59:BW61"/>
    <mergeCell ref="CM63:CO65"/>
    <mergeCell ref="CS63:CU65"/>
    <mergeCell ref="BI63:BK65"/>
    <mergeCell ref="BO63:BQ65"/>
    <mergeCell ref="BU63:BW65"/>
    <mergeCell ref="CA63:CC65"/>
    <mergeCell ref="CG63:CI65"/>
    <mergeCell ref="A66:H66"/>
    <mergeCell ref="BA66:BH66"/>
    <mergeCell ref="A67:H69"/>
    <mergeCell ref="I67:K67"/>
    <mergeCell ref="L67:M67"/>
    <mergeCell ref="O67:Q67"/>
    <mergeCell ref="R67:S67"/>
    <mergeCell ref="U67:W67"/>
    <mergeCell ref="AS63:AU65"/>
    <mergeCell ref="AP67:AQ67"/>
    <mergeCell ref="AS67:AU67"/>
    <mergeCell ref="AV67:AW67"/>
    <mergeCell ref="BA67:BH69"/>
    <mergeCell ref="BI67:BK67"/>
    <mergeCell ref="BL67:BM67"/>
    <mergeCell ref="AS68:AU70"/>
    <mergeCell ref="BI68:BK70"/>
    <mergeCell ref="X67:Y67"/>
    <mergeCell ref="AA67:AC67"/>
    <mergeCell ref="AD67:AE67"/>
    <mergeCell ref="AG67:AI67"/>
    <mergeCell ref="AJ67:AK67"/>
    <mergeCell ref="AM67:AO67"/>
    <mergeCell ref="CG67:CI67"/>
    <mergeCell ref="CJ67:CK67"/>
    <mergeCell ref="CM67:CO67"/>
    <mergeCell ref="CP67:CQ67"/>
    <mergeCell ref="CS67:CU67"/>
    <mergeCell ref="CV67:CW67"/>
    <mergeCell ref="BO67:BQ67"/>
    <mergeCell ref="BR67:BS67"/>
    <mergeCell ref="BU67:BW67"/>
    <mergeCell ref="BX67:BY67"/>
    <mergeCell ref="CA67:CC67"/>
    <mergeCell ref="CD67:CE67"/>
    <mergeCell ref="BO68:BQ70"/>
    <mergeCell ref="BU68:BW70"/>
    <mergeCell ref="CA68:CC70"/>
    <mergeCell ref="CG68:CI70"/>
    <mergeCell ref="CM68:CO70"/>
    <mergeCell ref="CS68:CU70"/>
    <mergeCell ref="I68:K70"/>
    <mergeCell ref="O68:Q70"/>
    <mergeCell ref="U68:W70"/>
    <mergeCell ref="AA68:AC70"/>
    <mergeCell ref="AG68:AI70"/>
    <mergeCell ref="AM68:AO70"/>
    <mergeCell ref="A70:H71"/>
    <mergeCell ref="BA70:BH71"/>
    <mergeCell ref="A72:H73"/>
    <mergeCell ref="I72:K74"/>
    <mergeCell ref="O72:Q74"/>
    <mergeCell ref="U72:W74"/>
    <mergeCell ref="AA72:AC74"/>
    <mergeCell ref="AG72:AI74"/>
    <mergeCell ref="AM72:AO74"/>
    <mergeCell ref="AS72:AU74"/>
    <mergeCell ref="CM72:CO74"/>
    <mergeCell ref="CS72:CU74"/>
    <mergeCell ref="I76:K78"/>
    <mergeCell ref="O76:Q78"/>
    <mergeCell ref="U76:W78"/>
    <mergeCell ref="X76:AI78"/>
    <mergeCell ref="AJ76:AL78"/>
    <mergeCell ref="AM76:AX78"/>
    <mergeCell ref="BI76:BK78"/>
    <mergeCell ref="BO76:BQ78"/>
    <mergeCell ref="BA72:BH73"/>
    <mergeCell ref="BI72:BK74"/>
    <mergeCell ref="BO72:BQ74"/>
    <mergeCell ref="BU72:BW74"/>
    <mergeCell ref="CA72:CC74"/>
    <mergeCell ref="CG72:CI74"/>
    <mergeCell ref="BU76:BW78"/>
    <mergeCell ref="BX76:CI78"/>
    <mergeCell ref="CJ76:CL78"/>
    <mergeCell ref="CM76:CX78"/>
    <mergeCell ref="AM80:AO80"/>
    <mergeCell ref="AP80:AQ80"/>
    <mergeCell ref="AS80:AU80"/>
    <mergeCell ref="AV80:AW80"/>
    <mergeCell ref="I81:K82"/>
    <mergeCell ref="L81:N82"/>
    <mergeCell ref="O81:Q82"/>
    <mergeCell ref="R81:T82"/>
    <mergeCell ref="U81:W82"/>
    <mergeCell ref="X81:Z82"/>
    <mergeCell ref="U80:W80"/>
    <mergeCell ref="X80:Y80"/>
    <mergeCell ref="AA80:AC80"/>
    <mergeCell ref="AD80:AE80"/>
    <mergeCell ref="AG80:AI80"/>
    <mergeCell ref="AJ80:AK80"/>
    <mergeCell ref="AS81:AU82"/>
    <mergeCell ref="AV81:AX82"/>
    <mergeCell ref="AD81:AF82"/>
    <mergeCell ref="AG81:AI82"/>
    <mergeCell ref="AJ81:AL82"/>
    <mergeCell ref="AM81:AO82"/>
    <mergeCell ref="AP81:AR82"/>
    <mergeCell ref="A83:H83"/>
    <mergeCell ref="I83:K84"/>
    <mergeCell ref="L83:N84"/>
    <mergeCell ref="O83:Q84"/>
    <mergeCell ref="R83:T84"/>
    <mergeCell ref="U83:W84"/>
    <mergeCell ref="X83:Z84"/>
    <mergeCell ref="AA83:AC84"/>
    <mergeCell ref="AA81:AC82"/>
    <mergeCell ref="A80:H82"/>
    <mergeCell ref="I80:K80"/>
    <mergeCell ref="L80:M80"/>
    <mergeCell ref="O80:Q80"/>
    <mergeCell ref="R80:S80"/>
    <mergeCell ref="AV83:AX84"/>
    <mergeCell ref="A84:H84"/>
    <mergeCell ref="A85:A90"/>
    <mergeCell ref="B85:D85"/>
    <mergeCell ref="E85:H85"/>
    <mergeCell ref="I85:K86"/>
    <mergeCell ref="L85:N86"/>
    <mergeCell ref="O85:Q86"/>
    <mergeCell ref="R85:T86"/>
    <mergeCell ref="AD83:AF84"/>
    <mergeCell ref="AG83:AI84"/>
    <mergeCell ref="AJ83:AL84"/>
    <mergeCell ref="AM83:AO84"/>
    <mergeCell ref="AP83:AR84"/>
    <mergeCell ref="AS83:AU84"/>
    <mergeCell ref="AM85:AO86"/>
    <mergeCell ref="AP85:AR86"/>
    <mergeCell ref="AS85:AU86"/>
    <mergeCell ref="AV85:AX86"/>
    <mergeCell ref="B86:D87"/>
    <mergeCell ref="AG85:AI86"/>
    <mergeCell ref="AJ85:AL86"/>
    <mergeCell ref="AM87:AO88"/>
    <mergeCell ref="AP87:AR88"/>
    <mergeCell ref="AS87:AU88"/>
    <mergeCell ref="AV87:AX88"/>
    <mergeCell ref="B88:D88"/>
    <mergeCell ref="E88:H88"/>
    <mergeCell ref="U87:W88"/>
    <mergeCell ref="X87:Z88"/>
    <mergeCell ref="AA87:AC88"/>
    <mergeCell ref="AD87:AF88"/>
    <mergeCell ref="AG87:AI88"/>
    <mergeCell ref="AJ87:AL88"/>
    <mergeCell ref="E86:H87"/>
    <mergeCell ref="I87:K88"/>
    <mergeCell ref="L87:N88"/>
    <mergeCell ref="O87:Q88"/>
    <mergeCell ref="R87:T88"/>
    <mergeCell ref="U85:W86"/>
    <mergeCell ref="X85:Z86"/>
    <mergeCell ref="AA85:AC86"/>
    <mergeCell ref="AD85:AF86"/>
    <mergeCell ref="B89:D90"/>
    <mergeCell ref="E89:H90"/>
    <mergeCell ref="I89:K90"/>
    <mergeCell ref="L89:N90"/>
    <mergeCell ref="O89:Q90"/>
    <mergeCell ref="R89:T90"/>
    <mergeCell ref="U89:W90"/>
    <mergeCell ref="X89:Z90"/>
    <mergeCell ref="AA89:AC90"/>
    <mergeCell ref="AV89:AX90"/>
    <mergeCell ref="AJ91:AM91"/>
    <mergeCell ref="AN91:AX91"/>
    <mergeCell ref="AJ92:AM92"/>
    <mergeCell ref="AN92:AX92"/>
    <mergeCell ref="BR89:BT90"/>
    <mergeCell ref="BU89:BW90"/>
    <mergeCell ref="AD89:AF90"/>
    <mergeCell ref="AG89:AI90"/>
    <mergeCell ref="AJ89:AL90"/>
    <mergeCell ref="AM89:AO90"/>
    <mergeCell ref="AP89:AR90"/>
    <mergeCell ref="AS89:AU90"/>
    <mergeCell ref="BA91:BH91"/>
    <mergeCell ref="BI91:BT91"/>
    <mergeCell ref="BU91:BZ91"/>
    <mergeCell ref="BI89:BK90"/>
    <mergeCell ref="BL89:BN90"/>
    <mergeCell ref="BO89:BQ90"/>
    <mergeCell ref="CM80:CO80"/>
    <mergeCell ref="CP80:CQ80"/>
    <mergeCell ref="CS80:CU80"/>
    <mergeCell ref="CV80:CW80"/>
    <mergeCell ref="BA80:BH82"/>
    <mergeCell ref="BI80:BK80"/>
    <mergeCell ref="BL80:BM80"/>
    <mergeCell ref="BO80:BQ80"/>
    <mergeCell ref="BR80:BS80"/>
    <mergeCell ref="BU80:BW80"/>
    <mergeCell ref="BX80:BY80"/>
    <mergeCell ref="CA80:CC80"/>
    <mergeCell ref="CD80:CE80"/>
    <mergeCell ref="CS81:CU82"/>
    <mergeCell ref="CV81:CX82"/>
    <mergeCell ref="CD81:CF82"/>
    <mergeCell ref="CG81:CI82"/>
    <mergeCell ref="CJ81:CL82"/>
    <mergeCell ref="CM81:CO82"/>
    <mergeCell ref="CP81:CR82"/>
    <mergeCell ref="CA81:CC82"/>
    <mergeCell ref="BI81:BK82"/>
    <mergeCell ref="BL81:BN82"/>
    <mergeCell ref="BO81:BQ82"/>
    <mergeCell ref="BR81:BT82"/>
    <mergeCell ref="BU81:BW82"/>
    <mergeCell ref="BX81:BZ82"/>
    <mergeCell ref="CG80:CI80"/>
    <mergeCell ref="CJ80:CK80"/>
    <mergeCell ref="CS85:CU86"/>
    <mergeCell ref="CV85:CX86"/>
    <mergeCell ref="BB86:BD87"/>
    <mergeCell ref="BE86:BH87"/>
    <mergeCell ref="BI87:BK88"/>
    <mergeCell ref="BL87:BN88"/>
    <mergeCell ref="BO87:BQ88"/>
    <mergeCell ref="BA83:BH83"/>
    <mergeCell ref="BI83:BK84"/>
    <mergeCell ref="BL83:BN84"/>
    <mergeCell ref="BO83:BQ84"/>
    <mergeCell ref="BR83:BT84"/>
    <mergeCell ref="BU83:BW84"/>
    <mergeCell ref="BX83:BZ84"/>
    <mergeCell ref="CA83:CC84"/>
    <mergeCell ref="BX85:BZ86"/>
    <mergeCell ref="CA85:CC86"/>
    <mergeCell ref="CD85:CF86"/>
    <mergeCell ref="CG85:CI86"/>
    <mergeCell ref="CJ85:CL86"/>
    <mergeCell ref="CM85:CO86"/>
    <mergeCell ref="CP87:CR88"/>
    <mergeCell ref="CV83:CX84"/>
    <mergeCell ref="BA84:BH84"/>
    <mergeCell ref="BA85:BA90"/>
    <mergeCell ref="BB85:BD85"/>
    <mergeCell ref="BE85:BH85"/>
    <mergeCell ref="BI85:BK86"/>
    <mergeCell ref="BL85:BN86"/>
    <mergeCell ref="BO85:BQ86"/>
    <mergeCell ref="BR85:BT86"/>
    <mergeCell ref="BU85:BW86"/>
    <mergeCell ref="CD83:CF84"/>
    <mergeCell ref="CG83:CI84"/>
    <mergeCell ref="CJ83:CL84"/>
    <mergeCell ref="CM83:CO84"/>
    <mergeCell ref="CP83:CR84"/>
    <mergeCell ref="CS83:CU84"/>
    <mergeCell ref="CP85:CR86"/>
    <mergeCell ref="BB88:BD88"/>
    <mergeCell ref="BE88:BH88"/>
    <mergeCell ref="BB89:BD90"/>
    <mergeCell ref="BE89:BH90"/>
    <mergeCell ref="BX87:BZ88"/>
    <mergeCell ref="CA87:CC88"/>
    <mergeCell ref="BR87:BT88"/>
    <mergeCell ref="BU87:BW88"/>
    <mergeCell ref="CA91:CL91"/>
    <mergeCell ref="BX89:BZ90"/>
    <mergeCell ref="CA89:CC90"/>
    <mergeCell ref="CD89:CF90"/>
    <mergeCell ref="CG89:CI90"/>
    <mergeCell ref="CJ89:CL90"/>
    <mergeCell ref="CM89:CO90"/>
    <mergeCell ref="CS87:CU88"/>
    <mergeCell ref="CV87:CX88"/>
    <mergeCell ref="CD87:CF88"/>
    <mergeCell ref="CG87:CI88"/>
    <mergeCell ref="CJ87:CL88"/>
    <mergeCell ref="CM87:CO88"/>
    <mergeCell ref="CP89:CR90"/>
    <mergeCell ref="CS89:CU90"/>
    <mergeCell ref="CV89:CX90"/>
  </mergeCells>
  <phoneticPr fontId="2"/>
  <conditionalFormatting sqref="AS3:AU5">
    <cfRule type="expression" dxfId="12995" priority="410" stopIfTrue="1">
      <formula>OR(AS3=祝色)</formula>
    </cfRule>
  </conditionalFormatting>
  <conditionalFormatting sqref="I3:K5">
    <cfRule type="expression" dxfId="12994" priority="411" stopIfTrue="1">
      <formula>OR(AND(WEEKDAY(I3)=1,MONTH(I3)&lt;&gt;MONTH(A5)),AND(OR(I3=祝色),MONTH(I3)&lt;&gt;MONTH(A5)))</formula>
    </cfRule>
    <cfRule type="expression" dxfId="12993" priority="412" stopIfTrue="1">
      <formula>MONTH(I3)&lt;&gt;MONTH(A5)</formula>
    </cfRule>
    <cfRule type="expression" dxfId="12992" priority="413" stopIfTrue="1">
      <formula>OR(I3=祝色)</formula>
    </cfRule>
  </conditionalFormatting>
  <conditionalFormatting sqref="O3:Q5">
    <cfRule type="expression" dxfId="12991" priority="414" stopIfTrue="1">
      <formula>OR(AND(WEEKDAY(O3)=1,MONTH(O3)&lt;&gt;MONTH(A5)),AND(OR(O3=祝色),MONTH(O3)&lt;&gt;MONTH(A5)))</formula>
    </cfRule>
    <cfRule type="expression" dxfId="12990" priority="415" stopIfTrue="1">
      <formula>MONTH(O3)&lt;&gt;MONTH(A5)</formula>
    </cfRule>
    <cfRule type="expression" dxfId="12989" priority="416" stopIfTrue="1">
      <formula>OR(O3=祝色)</formula>
    </cfRule>
  </conditionalFormatting>
  <conditionalFormatting sqref="U3:W5">
    <cfRule type="expression" dxfId="12988" priority="417" stopIfTrue="1">
      <formula>OR(AND(WEEKDAY(U3)=1,MONTH(U3)&lt;&gt;MONTH(A5)),AND(OR(U3=祝色),MONTH(U3)&lt;&gt;MONTH(A5)))</formula>
    </cfRule>
    <cfRule type="expression" dxfId="12987" priority="418" stopIfTrue="1">
      <formula>MONTH(U3)&lt;&gt;MONTH(A5)</formula>
    </cfRule>
    <cfRule type="expression" dxfId="12986" priority="419" stopIfTrue="1">
      <formula>OR(U3=祝色)</formula>
    </cfRule>
  </conditionalFormatting>
  <conditionalFormatting sqref="AA3:AC5">
    <cfRule type="expression" dxfId="12985" priority="420" stopIfTrue="1">
      <formula>OR(AND(WEEKDAY(AA3)=1,MONTH(AA3)&lt;&gt;MONTH(A5)),AND(OR(AA3=祝色),MONTH(AA3)&lt;&gt;MONTH(A5)))</formula>
    </cfRule>
    <cfRule type="expression" dxfId="12984" priority="421" stopIfTrue="1">
      <formula>MONTH(AA3)&lt;&gt;MONTH(A5)</formula>
    </cfRule>
    <cfRule type="expression" dxfId="12983" priority="422" stopIfTrue="1">
      <formula>OR(AA3=祝色)</formula>
    </cfRule>
  </conditionalFormatting>
  <conditionalFormatting sqref="AG3:AI5">
    <cfRule type="expression" dxfId="12982" priority="423" stopIfTrue="1">
      <formula>OR(AND(WEEKDAY(AG3)=1,MONTH(AG3)&lt;&gt;MONTH(A5)),AND(OR(AG3=祝色),MONTH(AG3)&lt;&gt;MONTH(A5)))</formula>
    </cfRule>
    <cfRule type="expression" dxfId="12981" priority="424" stopIfTrue="1">
      <formula>MONTH(AG3)&lt;&gt;MONTH(A5)</formula>
    </cfRule>
    <cfRule type="expression" dxfId="12980" priority="425" stopIfTrue="1">
      <formula>OR(AG3=祝色)</formula>
    </cfRule>
  </conditionalFormatting>
  <conditionalFormatting sqref="AM3:AO5">
    <cfRule type="expression" dxfId="12979" priority="426" stopIfTrue="1">
      <formula>OR(AND(WEEKDAY(AM3)=1,MONTH(AM3)&lt;&gt;MONTH(A5)),AND(OR(AM3=祝色),MONTH(AM3)&lt;&gt;MONTH(A5)))</formula>
    </cfRule>
    <cfRule type="expression" dxfId="12978" priority="427" stopIfTrue="1">
      <formula>MONTH(AM3)&lt;&gt;MONTH(A5)</formula>
    </cfRule>
    <cfRule type="expression" dxfId="12977" priority="428" stopIfTrue="1">
      <formula>OR(AM3=祝色)</formula>
    </cfRule>
  </conditionalFormatting>
  <conditionalFormatting sqref="I7:K9">
    <cfRule type="expression" dxfId="12976" priority="409" stopIfTrue="1">
      <formula>OR(I7=祝色)</formula>
    </cfRule>
  </conditionalFormatting>
  <conditionalFormatting sqref="O7:Q9">
    <cfRule type="expression" dxfId="12975" priority="408" stopIfTrue="1">
      <formula>OR(O7=祝色)</formula>
    </cfRule>
  </conditionalFormatting>
  <conditionalFormatting sqref="AS7:AU9">
    <cfRule type="expression" dxfId="12974" priority="407" stopIfTrue="1">
      <formula>OR(AS7=祝色)</formula>
    </cfRule>
  </conditionalFormatting>
  <conditionalFormatting sqref="U7:W9">
    <cfRule type="expression" dxfId="12973" priority="406" stopIfTrue="1">
      <formula>OR(U7=祝色)</formula>
    </cfRule>
  </conditionalFormatting>
  <conditionalFormatting sqref="AA7:AC9">
    <cfRule type="expression" dxfId="12972" priority="405" stopIfTrue="1">
      <formula>OR(AA7=祝色)</formula>
    </cfRule>
  </conditionalFormatting>
  <conditionalFormatting sqref="AG7:AI9">
    <cfRule type="expression" dxfId="12971" priority="404" stopIfTrue="1">
      <formula>OR(AG7=祝色)</formula>
    </cfRule>
  </conditionalFormatting>
  <conditionalFormatting sqref="AM7:AO9">
    <cfRule type="expression" dxfId="12970" priority="403" stopIfTrue="1">
      <formula>OR(AM7=祝色)</formula>
    </cfRule>
  </conditionalFormatting>
  <conditionalFormatting sqref="I11:K13">
    <cfRule type="expression" dxfId="12969" priority="402" stopIfTrue="1">
      <formula>OR(I11=祝色)</formula>
    </cfRule>
  </conditionalFormatting>
  <conditionalFormatting sqref="O11:Q13">
    <cfRule type="expression" dxfId="12968" priority="401" stopIfTrue="1">
      <formula>OR(O11=祝色)</formula>
    </cfRule>
  </conditionalFormatting>
  <conditionalFormatting sqref="AS11:AU13">
    <cfRule type="expression" dxfId="12967" priority="400" stopIfTrue="1">
      <formula>OR(AS11=祝色)</formula>
    </cfRule>
  </conditionalFormatting>
  <conditionalFormatting sqref="U11:W13">
    <cfRule type="expression" dxfId="12966" priority="399" stopIfTrue="1">
      <formula>OR(U11=祝色)</formula>
    </cfRule>
  </conditionalFormatting>
  <conditionalFormatting sqref="AA11:AC13">
    <cfRule type="expression" dxfId="12965" priority="398" stopIfTrue="1">
      <formula>OR(AA11=祝色)</formula>
    </cfRule>
  </conditionalFormatting>
  <conditionalFormatting sqref="AG11:AI13">
    <cfRule type="expression" dxfId="12964" priority="397" stopIfTrue="1">
      <formula>OR(AG11=祝色)</formula>
    </cfRule>
  </conditionalFormatting>
  <conditionalFormatting sqref="AM11:AO13">
    <cfRule type="expression" dxfId="12963" priority="396" stopIfTrue="1">
      <formula>OR(AM11=祝色)</formula>
    </cfRule>
  </conditionalFormatting>
  <conditionalFormatting sqref="I16:K18">
    <cfRule type="expression" dxfId="12962" priority="395" stopIfTrue="1">
      <formula>OR(I16=祝色)</formula>
    </cfRule>
  </conditionalFormatting>
  <conditionalFormatting sqref="O16:Q18">
    <cfRule type="expression" dxfId="12961" priority="394" stopIfTrue="1">
      <formula>OR(O16=祝色)</formula>
    </cfRule>
  </conditionalFormatting>
  <conditionalFormatting sqref="AS16:AU18">
    <cfRule type="expression" dxfId="12960" priority="393" stopIfTrue="1">
      <formula>OR(AS16=祝色)</formula>
    </cfRule>
  </conditionalFormatting>
  <conditionalFormatting sqref="U16:W18">
    <cfRule type="expression" dxfId="12959" priority="392" stopIfTrue="1">
      <formula>OR(U16=祝色)</formula>
    </cfRule>
  </conditionalFormatting>
  <conditionalFormatting sqref="AA16:AC18">
    <cfRule type="expression" dxfId="12958" priority="391" stopIfTrue="1">
      <formula>OR(AA16=祝色)</formula>
    </cfRule>
  </conditionalFormatting>
  <conditionalFormatting sqref="AG16:AI18">
    <cfRule type="expression" dxfId="12957" priority="390" stopIfTrue="1">
      <formula>OR(AG16=祝色)</formula>
    </cfRule>
  </conditionalFormatting>
  <conditionalFormatting sqref="AM16:AO18">
    <cfRule type="expression" dxfId="12956" priority="389" stopIfTrue="1">
      <formula>OR(AM16=祝色)</formula>
    </cfRule>
  </conditionalFormatting>
  <conditionalFormatting sqref="CS3:CU5">
    <cfRule type="expression" dxfId="12955" priority="370" stopIfTrue="1">
      <formula>OR(CS3=祝色)</formula>
    </cfRule>
  </conditionalFormatting>
  <conditionalFormatting sqref="BI3:BK5">
    <cfRule type="expression" dxfId="12954" priority="371" stopIfTrue="1">
      <formula>OR(AND(WEEKDAY(BI3)=1,MONTH(BI3)&lt;&gt;MONTH(BA5)),AND(OR(BI3=祝色),MONTH(BI3)&lt;&gt;MONTH(BA5)))</formula>
    </cfRule>
    <cfRule type="expression" dxfId="12953" priority="372" stopIfTrue="1">
      <formula>MONTH(BI3)&lt;&gt;MONTH(BA5)</formula>
    </cfRule>
    <cfRule type="expression" dxfId="12952" priority="373" stopIfTrue="1">
      <formula>OR(BI3=祝色)</formula>
    </cfRule>
  </conditionalFormatting>
  <conditionalFormatting sqref="BO3:BQ5">
    <cfRule type="expression" dxfId="12951" priority="374" stopIfTrue="1">
      <formula>OR(AND(WEEKDAY(BO3)=1,MONTH(BO3)&lt;&gt;MONTH(BA5)),AND(OR(BO3=祝色),MONTH(BO3)&lt;&gt;MONTH(BA5)))</formula>
    </cfRule>
    <cfRule type="expression" dxfId="12950" priority="375" stopIfTrue="1">
      <formula>MONTH(BO3)&lt;&gt;MONTH(BA5)</formula>
    </cfRule>
    <cfRule type="expression" dxfId="12949" priority="376" stopIfTrue="1">
      <formula>OR(BO3=祝色)</formula>
    </cfRule>
  </conditionalFormatting>
  <conditionalFormatting sqref="BU3:BW5">
    <cfRule type="expression" dxfId="12948" priority="377" stopIfTrue="1">
      <formula>OR(AND(WEEKDAY(BU3)=1,MONTH(BU3)&lt;&gt;MONTH(BA5)),AND(OR(BU3=祝色),MONTH(BU3)&lt;&gt;MONTH(BA5)))</formula>
    </cfRule>
    <cfRule type="expression" dxfId="12947" priority="378" stopIfTrue="1">
      <formula>MONTH(BU3)&lt;&gt;MONTH(BA5)</formula>
    </cfRule>
    <cfRule type="expression" dxfId="12946" priority="379" stopIfTrue="1">
      <formula>OR(BU3=祝色)</formula>
    </cfRule>
  </conditionalFormatting>
  <conditionalFormatting sqref="CA3:CC5">
    <cfRule type="expression" dxfId="12945" priority="380" stopIfTrue="1">
      <formula>OR(AND(WEEKDAY(CA3)=1,MONTH(CA3)&lt;&gt;MONTH(BA5)),AND(OR(CA3=祝色),MONTH(CA3)&lt;&gt;MONTH(BA5)))</formula>
    </cfRule>
    <cfRule type="expression" dxfId="12944" priority="381" stopIfTrue="1">
      <formula>MONTH(CA3)&lt;&gt;MONTH(BA5)</formula>
    </cfRule>
    <cfRule type="expression" dxfId="12943" priority="382" stopIfTrue="1">
      <formula>OR(CA3=祝色)</formula>
    </cfRule>
  </conditionalFormatting>
  <conditionalFormatting sqref="CG3:CI5">
    <cfRule type="expression" dxfId="12942" priority="383" stopIfTrue="1">
      <formula>OR(AND(WEEKDAY(CG3)=1,MONTH(CG3)&lt;&gt;MONTH(BA5)),AND(OR(CG3=祝色),MONTH(CG3)&lt;&gt;MONTH(BA5)))</formula>
    </cfRule>
    <cfRule type="expression" dxfId="12941" priority="384" stopIfTrue="1">
      <formula>MONTH(CG3)&lt;&gt;MONTH(BA5)</formula>
    </cfRule>
    <cfRule type="expression" dxfId="12940" priority="385" stopIfTrue="1">
      <formula>OR(CG3=祝色)</formula>
    </cfRule>
  </conditionalFormatting>
  <conditionalFormatting sqref="CM3:CO5">
    <cfRule type="expression" dxfId="12939" priority="386" stopIfTrue="1">
      <formula>OR(AND(WEEKDAY(CM3)=1,MONTH(CM3)&lt;&gt;MONTH(BA5)),AND(OR(CM3=祝色),MONTH(CM3)&lt;&gt;MONTH(BA5)))</formula>
    </cfRule>
    <cfRule type="expression" dxfId="12938" priority="387" stopIfTrue="1">
      <formula>MONTH(CM3)&lt;&gt;MONTH(BA5)</formula>
    </cfRule>
    <cfRule type="expression" dxfId="12937" priority="388" stopIfTrue="1">
      <formula>OR(CM3=祝色)</formula>
    </cfRule>
  </conditionalFormatting>
  <conditionalFormatting sqref="BI7:BK9">
    <cfRule type="expression" dxfId="12936" priority="369" stopIfTrue="1">
      <formula>OR(BI7=祝色)</formula>
    </cfRule>
  </conditionalFormatting>
  <conditionalFormatting sqref="BO7:BQ9">
    <cfRule type="expression" dxfId="12935" priority="368" stopIfTrue="1">
      <formula>OR(BO7=祝色)</formula>
    </cfRule>
  </conditionalFormatting>
  <conditionalFormatting sqref="CS7:CU9">
    <cfRule type="expression" dxfId="12934" priority="367" stopIfTrue="1">
      <formula>OR(CS7=祝色)</formula>
    </cfRule>
  </conditionalFormatting>
  <conditionalFormatting sqref="BU7:BW9">
    <cfRule type="expression" dxfId="12933" priority="366" stopIfTrue="1">
      <formula>OR(BU7=祝色)</formula>
    </cfRule>
  </conditionalFormatting>
  <conditionalFormatting sqref="CA7:CC9">
    <cfRule type="expression" dxfId="12932" priority="365" stopIfTrue="1">
      <formula>OR(CA7=祝色)</formula>
    </cfRule>
  </conditionalFormatting>
  <conditionalFormatting sqref="CG7:CI9">
    <cfRule type="expression" dxfId="12931" priority="364" stopIfTrue="1">
      <formula>OR(CG7=祝色)</formula>
    </cfRule>
  </conditionalFormatting>
  <conditionalFormatting sqref="CM7:CO9">
    <cfRule type="expression" dxfId="12930" priority="363" stopIfTrue="1">
      <formula>OR(CM7=祝色)</formula>
    </cfRule>
  </conditionalFormatting>
  <conditionalFormatting sqref="BI11:BK13">
    <cfRule type="expression" dxfId="12929" priority="362" stopIfTrue="1">
      <formula>OR(BI11=祝色)</formula>
    </cfRule>
  </conditionalFormatting>
  <conditionalFormatting sqref="BO11:BQ13">
    <cfRule type="expression" dxfId="12928" priority="361" stopIfTrue="1">
      <formula>OR(BO11=祝色)</formula>
    </cfRule>
  </conditionalFormatting>
  <conditionalFormatting sqref="CS11:CU13">
    <cfRule type="expression" dxfId="12927" priority="360" stopIfTrue="1">
      <formula>OR(CS11=祝色)</formula>
    </cfRule>
  </conditionalFormatting>
  <conditionalFormatting sqref="BU11:BW13">
    <cfRule type="expression" dxfId="12926" priority="359" stopIfTrue="1">
      <formula>OR(BU11=祝色)</formula>
    </cfRule>
  </conditionalFormatting>
  <conditionalFormatting sqref="CA11:CC13">
    <cfRule type="expression" dxfId="12925" priority="358" stopIfTrue="1">
      <formula>OR(CA11=祝色)</formula>
    </cfRule>
  </conditionalFormatting>
  <conditionalFormatting sqref="CG11:CI13">
    <cfRule type="expression" dxfId="12924" priority="357" stopIfTrue="1">
      <formula>OR(CG11=祝色)</formula>
    </cfRule>
  </conditionalFormatting>
  <conditionalFormatting sqref="CM11:CO13">
    <cfRule type="expression" dxfId="12923" priority="356" stopIfTrue="1">
      <formula>OR(CM11=祝色)</formula>
    </cfRule>
  </conditionalFormatting>
  <conditionalFormatting sqref="AS29:AU31">
    <cfRule type="expression" dxfId="12922" priority="337" stopIfTrue="1">
      <formula>OR(AS29=祝色)</formula>
    </cfRule>
  </conditionalFormatting>
  <conditionalFormatting sqref="I29:K31">
    <cfRule type="expression" dxfId="12921" priority="338" stopIfTrue="1">
      <formula>OR(AND(WEEKDAY(I29)=1,MONTH(I29)&lt;&gt;MONTH(A31)),AND(OR(I29=祝色),MONTH(I29)&lt;&gt;MONTH(A31)))</formula>
    </cfRule>
    <cfRule type="expression" dxfId="12920" priority="339" stopIfTrue="1">
      <formula>MONTH(I29)&lt;&gt;MONTH(A31)</formula>
    </cfRule>
    <cfRule type="expression" dxfId="12919" priority="340" stopIfTrue="1">
      <formula>OR(I29=祝色)</formula>
    </cfRule>
  </conditionalFormatting>
  <conditionalFormatting sqref="O29:Q31">
    <cfRule type="expression" dxfId="12918" priority="341" stopIfTrue="1">
      <formula>OR(AND(WEEKDAY(O29)=1,MONTH(O29)&lt;&gt;MONTH(A31)),AND(OR(O29=祝色),MONTH(O29)&lt;&gt;MONTH(A31)))</formula>
    </cfRule>
    <cfRule type="expression" dxfId="12917" priority="342" stopIfTrue="1">
      <formula>MONTH(O29)&lt;&gt;MONTH(A31)</formula>
    </cfRule>
    <cfRule type="expression" dxfId="12916" priority="343" stopIfTrue="1">
      <formula>OR(O29=祝色)</formula>
    </cfRule>
  </conditionalFormatting>
  <conditionalFormatting sqref="U29:W31">
    <cfRule type="expression" dxfId="12915" priority="344" stopIfTrue="1">
      <formula>OR(AND(WEEKDAY(U29)=1,MONTH(U29)&lt;&gt;MONTH(A31)),AND(OR(U29=祝色),MONTH(U29)&lt;&gt;MONTH(A31)))</formula>
    </cfRule>
    <cfRule type="expression" dxfId="12914" priority="345" stopIfTrue="1">
      <formula>MONTH(U29)&lt;&gt;MONTH(A31)</formula>
    </cfRule>
    <cfRule type="expression" dxfId="12913" priority="346" stopIfTrue="1">
      <formula>OR(U29=祝色)</formula>
    </cfRule>
  </conditionalFormatting>
  <conditionalFormatting sqref="AA29:AC31">
    <cfRule type="expression" dxfId="12912" priority="347" stopIfTrue="1">
      <formula>OR(AND(WEEKDAY(AA29)=1,MONTH(AA29)&lt;&gt;MONTH(A31)),AND(OR(AA29=祝色),MONTH(AA29)&lt;&gt;MONTH(A31)))</formula>
    </cfRule>
    <cfRule type="expression" dxfId="12911" priority="348" stopIfTrue="1">
      <formula>MONTH(AA29)&lt;&gt;MONTH(A31)</formula>
    </cfRule>
    <cfRule type="expression" dxfId="12910" priority="349" stopIfTrue="1">
      <formula>OR(AA29=祝色)</formula>
    </cfRule>
  </conditionalFormatting>
  <conditionalFormatting sqref="AG29:AI31">
    <cfRule type="expression" dxfId="12909" priority="350" stopIfTrue="1">
      <formula>OR(AND(WEEKDAY(AG29)=1,MONTH(AG29)&lt;&gt;MONTH(A31)),AND(OR(AG29=祝色),MONTH(AG29)&lt;&gt;MONTH(A31)))</formula>
    </cfRule>
    <cfRule type="expression" dxfId="12908" priority="351" stopIfTrue="1">
      <formula>MONTH(AG29)&lt;&gt;MONTH(A31)</formula>
    </cfRule>
    <cfRule type="expression" dxfId="12907" priority="352" stopIfTrue="1">
      <formula>OR(AG29=祝色)</formula>
    </cfRule>
  </conditionalFormatting>
  <conditionalFormatting sqref="AM29:AO31">
    <cfRule type="expression" dxfId="12906" priority="353" stopIfTrue="1">
      <formula>OR(AND(WEEKDAY(AM29)=1,MONTH(AM29)&lt;&gt;MONTH(A31)),AND(OR(AM29=祝色),MONTH(AM29)&lt;&gt;MONTH(A31)))</formula>
    </cfRule>
    <cfRule type="expression" dxfId="12905" priority="354" stopIfTrue="1">
      <formula>MONTH(AM29)&lt;&gt;MONTH(A31)</formula>
    </cfRule>
    <cfRule type="expression" dxfId="12904" priority="355" stopIfTrue="1">
      <formula>OR(AM29=祝色)</formula>
    </cfRule>
  </conditionalFormatting>
  <conditionalFormatting sqref="I33:K35">
    <cfRule type="expression" dxfId="12903" priority="336" stopIfTrue="1">
      <formula>OR(I33=祝色)</formula>
    </cfRule>
  </conditionalFormatting>
  <conditionalFormatting sqref="O33:Q35">
    <cfRule type="expression" dxfId="12902" priority="335" stopIfTrue="1">
      <formula>OR(O33=祝色)</formula>
    </cfRule>
  </conditionalFormatting>
  <conditionalFormatting sqref="AS33:AU35">
    <cfRule type="expression" dxfId="12901" priority="334" stopIfTrue="1">
      <formula>OR(AS33=祝色)</formula>
    </cfRule>
  </conditionalFormatting>
  <conditionalFormatting sqref="U33:W35">
    <cfRule type="expression" dxfId="12900" priority="333" stopIfTrue="1">
      <formula>OR(U33=祝色)</formula>
    </cfRule>
  </conditionalFormatting>
  <conditionalFormatting sqref="AA33:AC35">
    <cfRule type="expression" dxfId="12899" priority="332" stopIfTrue="1">
      <formula>OR(AA33=祝色)</formula>
    </cfRule>
  </conditionalFormatting>
  <conditionalFormatting sqref="AG33:AI35">
    <cfRule type="expression" dxfId="12898" priority="331" stopIfTrue="1">
      <formula>OR(AG33=祝色)</formula>
    </cfRule>
  </conditionalFormatting>
  <conditionalFormatting sqref="AM33:AO35">
    <cfRule type="expression" dxfId="12897" priority="330" stopIfTrue="1">
      <formula>OR(AM33=祝色)</formula>
    </cfRule>
  </conditionalFormatting>
  <conditionalFormatting sqref="I37:K39">
    <cfRule type="expression" dxfId="12896" priority="329" stopIfTrue="1">
      <formula>OR(I37=祝色)</formula>
    </cfRule>
  </conditionalFormatting>
  <conditionalFormatting sqref="O37:Q39">
    <cfRule type="expression" dxfId="12895" priority="328" stopIfTrue="1">
      <formula>OR(O37=祝色)</formula>
    </cfRule>
  </conditionalFormatting>
  <conditionalFormatting sqref="AS37:AU39">
    <cfRule type="expression" dxfId="12894" priority="327" stopIfTrue="1">
      <formula>OR(AS37=祝色)</formula>
    </cfRule>
  </conditionalFormatting>
  <conditionalFormatting sqref="U37:W39">
    <cfRule type="expression" dxfId="12893" priority="326" stopIfTrue="1">
      <formula>OR(U37=祝色)</formula>
    </cfRule>
  </conditionalFormatting>
  <conditionalFormatting sqref="AA37:AC39">
    <cfRule type="expression" dxfId="12892" priority="325" stopIfTrue="1">
      <formula>OR(AA37=祝色)</formula>
    </cfRule>
  </conditionalFormatting>
  <conditionalFormatting sqref="AG37:AI39">
    <cfRule type="expression" dxfId="12891" priority="324" stopIfTrue="1">
      <formula>OR(AG37=祝色)</formula>
    </cfRule>
  </conditionalFormatting>
  <conditionalFormatting sqref="AM37:AO39">
    <cfRule type="expression" dxfId="12890" priority="323" stopIfTrue="1">
      <formula>OR(AM37=祝色)</formula>
    </cfRule>
  </conditionalFormatting>
  <conditionalFormatting sqref="CS29:CU31">
    <cfRule type="expression" dxfId="12889" priority="304" stopIfTrue="1">
      <formula>OR(CS29=祝色)</formula>
    </cfRule>
  </conditionalFormatting>
  <conditionalFormatting sqref="BI29:BK31">
    <cfRule type="expression" dxfId="12888" priority="305" stopIfTrue="1">
      <formula>OR(AND(WEEKDAY(BI29)=1,MONTH(BI29)&lt;&gt;MONTH(BA31)),AND(OR(BI29=祝色),MONTH(BI29)&lt;&gt;MONTH(BA31)))</formula>
    </cfRule>
    <cfRule type="expression" dxfId="12887" priority="306" stopIfTrue="1">
      <formula>MONTH(BI29)&lt;&gt;MONTH(BA31)</formula>
    </cfRule>
    <cfRule type="expression" dxfId="12886" priority="307" stopIfTrue="1">
      <formula>OR(BI29=祝色)</formula>
    </cfRule>
  </conditionalFormatting>
  <conditionalFormatting sqref="BO29:BQ31">
    <cfRule type="expression" dxfId="12885" priority="308" stopIfTrue="1">
      <formula>OR(AND(WEEKDAY(BO29)=1,MONTH(BO29)&lt;&gt;MONTH(BA31)),AND(OR(BO29=祝色),MONTH(BO29)&lt;&gt;MONTH(BA31)))</formula>
    </cfRule>
    <cfRule type="expression" dxfId="12884" priority="309" stopIfTrue="1">
      <formula>MONTH(BO29)&lt;&gt;MONTH(BA31)</formula>
    </cfRule>
    <cfRule type="expression" dxfId="12883" priority="310" stopIfTrue="1">
      <formula>OR(BO29=祝色)</formula>
    </cfRule>
  </conditionalFormatting>
  <conditionalFormatting sqref="BU29:BW31">
    <cfRule type="expression" dxfId="12882" priority="311" stopIfTrue="1">
      <formula>OR(AND(WEEKDAY(BU29)=1,MONTH(BU29)&lt;&gt;MONTH(BA31)),AND(OR(BU29=祝色),MONTH(BU29)&lt;&gt;MONTH(BA31)))</formula>
    </cfRule>
    <cfRule type="expression" dxfId="12881" priority="312" stopIfTrue="1">
      <formula>MONTH(BU29)&lt;&gt;MONTH(BA31)</formula>
    </cfRule>
    <cfRule type="expression" dxfId="12880" priority="313" stopIfTrue="1">
      <formula>OR(BU29=祝色)</formula>
    </cfRule>
  </conditionalFormatting>
  <conditionalFormatting sqref="CA29:CC31">
    <cfRule type="expression" dxfId="12879" priority="314" stopIfTrue="1">
      <formula>OR(AND(WEEKDAY(CA29)=1,MONTH(CA29)&lt;&gt;MONTH(BA31)),AND(OR(CA29=祝色),MONTH(CA29)&lt;&gt;MONTH(BA31)))</formula>
    </cfRule>
    <cfRule type="expression" dxfId="12878" priority="315" stopIfTrue="1">
      <formula>MONTH(CA29)&lt;&gt;MONTH(BA31)</formula>
    </cfRule>
    <cfRule type="expression" dxfId="12877" priority="316" stopIfTrue="1">
      <formula>OR(CA29=祝色)</formula>
    </cfRule>
  </conditionalFormatting>
  <conditionalFormatting sqref="CG29:CI31">
    <cfRule type="expression" dxfId="12876" priority="317" stopIfTrue="1">
      <formula>OR(AND(WEEKDAY(CG29)=1,MONTH(CG29)&lt;&gt;MONTH(BA31)),AND(OR(CG29=祝色),MONTH(CG29)&lt;&gt;MONTH(BA31)))</formula>
    </cfRule>
    <cfRule type="expression" dxfId="12875" priority="318" stopIfTrue="1">
      <formula>MONTH(CG29)&lt;&gt;MONTH(BA31)</formula>
    </cfRule>
    <cfRule type="expression" dxfId="12874" priority="319" stopIfTrue="1">
      <formula>OR(CG29=祝色)</formula>
    </cfRule>
  </conditionalFormatting>
  <conditionalFormatting sqref="CM29:CO31">
    <cfRule type="expression" dxfId="12873" priority="320" stopIfTrue="1">
      <formula>OR(AND(WEEKDAY(CM29)=1,MONTH(CM29)&lt;&gt;MONTH(BA31)),AND(OR(CM29=祝色),MONTH(CM29)&lt;&gt;MONTH(BA31)))</formula>
    </cfRule>
    <cfRule type="expression" dxfId="12872" priority="321" stopIfTrue="1">
      <formula>MONTH(CM29)&lt;&gt;MONTH(BA31)</formula>
    </cfRule>
    <cfRule type="expression" dxfId="12871" priority="322" stopIfTrue="1">
      <formula>OR(CM29=祝色)</formula>
    </cfRule>
  </conditionalFormatting>
  <conditionalFormatting sqref="BI33:BK35">
    <cfRule type="expression" dxfId="12870" priority="303" stopIfTrue="1">
      <formula>OR(BI33=祝色)</formula>
    </cfRule>
  </conditionalFormatting>
  <conditionalFormatting sqref="BO33:BQ35">
    <cfRule type="expression" dxfId="12869" priority="302" stopIfTrue="1">
      <formula>OR(BO33=祝色)</formula>
    </cfRule>
  </conditionalFormatting>
  <conditionalFormatting sqref="CS33:CU35">
    <cfRule type="expression" dxfId="12868" priority="301" stopIfTrue="1">
      <formula>OR(CS33=祝色)</formula>
    </cfRule>
  </conditionalFormatting>
  <conditionalFormatting sqref="BU33:BW35">
    <cfRule type="expression" dxfId="12867" priority="300" stopIfTrue="1">
      <formula>OR(BU33=祝色)</formula>
    </cfRule>
  </conditionalFormatting>
  <conditionalFormatting sqref="CA33:CC35">
    <cfRule type="expression" dxfId="12866" priority="299" stopIfTrue="1">
      <formula>OR(CA33=祝色)</formula>
    </cfRule>
  </conditionalFormatting>
  <conditionalFormatting sqref="CG33:CI35">
    <cfRule type="expression" dxfId="12865" priority="298" stopIfTrue="1">
      <formula>OR(CG33=祝色)</formula>
    </cfRule>
  </conditionalFormatting>
  <conditionalFormatting sqref="CM33:CO35">
    <cfRule type="expression" dxfId="12864" priority="297" stopIfTrue="1">
      <formula>OR(CM33=祝色)</formula>
    </cfRule>
  </conditionalFormatting>
  <conditionalFormatting sqref="BI37:BK39">
    <cfRule type="expression" dxfId="12863" priority="296" stopIfTrue="1">
      <formula>OR(BI37=祝色)</formula>
    </cfRule>
  </conditionalFormatting>
  <conditionalFormatting sqref="BO37:BQ39">
    <cfRule type="expression" dxfId="12862" priority="295" stopIfTrue="1">
      <formula>OR(BO37=祝色)</formula>
    </cfRule>
  </conditionalFormatting>
  <conditionalFormatting sqref="CS37:CU39">
    <cfRule type="expression" dxfId="12861" priority="294" stopIfTrue="1">
      <formula>OR(CS37=祝色)</formula>
    </cfRule>
  </conditionalFormatting>
  <conditionalFormatting sqref="BU37:BW39">
    <cfRule type="expression" dxfId="12860" priority="293" stopIfTrue="1">
      <formula>OR(BU37=祝色)</formula>
    </cfRule>
  </conditionalFormatting>
  <conditionalFormatting sqref="CA37:CC39">
    <cfRule type="expression" dxfId="12859" priority="292" stopIfTrue="1">
      <formula>OR(CA37=祝色)</formula>
    </cfRule>
  </conditionalFormatting>
  <conditionalFormatting sqref="CG37:CI39">
    <cfRule type="expression" dxfId="12858" priority="291" stopIfTrue="1">
      <formula>OR(CG37=祝色)</formula>
    </cfRule>
  </conditionalFormatting>
  <conditionalFormatting sqref="CM37:CO39">
    <cfRule type="expression" dxfId="12857" priority="290" stopIfTrue="1">
      <formula>OR(CM37=祝色)</formula>
    </cfRule>
  </conditionalFormatting>
  <conditionalFormatting sqref="AS55:AU57">
    <cfRule type="expression" dxfId="12856" priority="271" stopIfTrue="1">
      <formula>OR(AS55=祝色)</formula>
    </cfRule>
  </conditionalFormatting>
  <conditionalFormatting sqref="I55:K57">
    <cfRule type="expression" dxfId="12855" priority="272" stopIfTrue="1">
      <formula>OR(AND(WEEKDAY(I55)=1,MONTH(I55)&lt;&gt;MONTH(A57)),AND(OR(I55=祝色),MONTH(I55)&lt;&gt;MONTH(A57)))</formula>
    </cfRule>
    <cfRule type="expression" dxfId="12854" priority="273" stopIfTrue="1">
      <formula>MONTH(I55)&lt;&gt;MONTH(A57)</formula>
    </cfRule>
    <cfRule type="expression" dxfId="12853" priority="274" stopIfTrue="1">
      <formula>OR(I55=祝色)</formula>
    </cfRule>
  </conditionalFormatting>
  <conditionalFormatting sqref="O55:Q57">
    <cfRule type="expression" dxfId="12852" priority="275" stopIfTrue="1">
      <formula>OR(AND(WEEKDAY(O55)=1,MONTH(O55)&lt;&gt;MONTH(A57)),AND(OR(O55=祝色),MONTH(O55)&lt;&gt;MONTH(A57)))</formula>
    </cfRule>
    <cfRule type="expression" dxfId="12851" priority="276" stopIfTrue="1">
      <formula>MONTH(O55)&lt;&gt;MONTH(A57)</formula>
    </cfRule>
    <cfRule type="expression" dxfId="12850" priority="277" stopIfTrue="1">
      <formula>OR(O55=祝色)</formula>
    </cfRule>
  </conditionalFormatting>
  <conditionalFormatting sqref="U55:W57">
    <cfRule type="expression" dxfId="12849" priority="278" stopIfTrue="1">
      <formula>OR(AND(WEEKDAY(U55)=1,MONTH(U55)&lt;&gt;MONTH(A57)),AND(OR(U55=祝色),MONTH(U55)&lt;&gt;MONTH(A57)))</formula>
    </cfRule>
    <cfRule type="expression" dxfId="12848" priority="279" stopIfTrue="1">
      <formula>MONTH(U55)&lt;&gt;MONTH(A57)</formula>
    </cfRule>
    <cfRule type="expression" dxfId="12847" priority="280" stopIfTrue="1">
      <formula>OR(U55=祝色)</formula>
    </cfRule>
  </conditionalFormatting>
  <conditionalFormatting sqref="AA55:AC57">
    <cfRule type="expression" dxfId="12846" priority="281" stopIfTrue="1">
      <formula>OR(AND(WEEKDAY(AA55)=1,MONTH(AA55)&lt;&gt;MONTH(A57)),AND(OR(AA55=祝色),MONTH(AA55)&lt;&gt;MONTH(A57)))</formula>
    </cfRule>
    <cfRule type="expression" dxfId="12845" priority="282" stopIfTrue="1">
      <formula>MONTH(AA55)&lt;&gt;MONTH(A57)</formula>
    </cfRule>
    <cfRule type="expression" dxfId="12844" priority="283" stopIfTrue="1">
      <formula>OR(AA55=祝色)</formula>
    </cfRule>
  </conditionalFormatting>
  <conditionalFormatting sqref="AG55:AI57">
    <cfRule type="expression" dxfId="12843" priority="284" stopIfTrue="1">
      <formula>OR(AND(WEEKDAY(AG55)=1,MONTH(AG55)&lt;&gt;MONTH(A57)),AND(OR(AG55=祝色),MONTH(AG55)&lt;&gt;MONTH(A57)))</formula>
    </cfRule>
    <cfRule type="expression" dxfId="12842" priority="285" stopIfTrue="1">
      <formula>MONTH(AG55)&lt;&gt;MONTH(A57)</formula>
    </cfRule>
    <cfRule type="expression" dxfId="12841" priority="286" stopIfTrue="1">
      <formula>OR(AG55=祝色)</formula>
    </cfRule>
  </conditionalFormatting>
  <conditionalFormatting sqref="AM55:AO57">
    <cfRule type="expression" dxfId="12840" priority="287" stopIfTrue="1">
      <formula>OR(AND(WEEKDAY(AM55)=1,MONTH(AM55)&lt;&gt;MONTH(A57)),AND(OR(AM55=祝色),MONTH(AM55)&lt;&gt;MONTH(A57)))</formula>
    </cfRule>
    <cfRule type="expression" dxfId="12839" priority="288" stopIfTrue="1">
      <formula>MONTH(AM55)&lt;&gt;MONTH(A57)</formula>
    </cfRule>
    <cfRule type="expression" dxfId="12838" priority="289" stopIfTrue="1">
      <formula>OR(AM55=祝色)</formula>
    </cfRule>
  </conditionalFormatting>
  <conditionalFormatting sqref="I59:K61">
    <cfRule type="expression" dxfId="12837" priority="270" stopIfTrue="1">
      <formula>OR(I59=祝色)</formula>
    </cfRule>
  </conditionalFormatting>
  <conditionalFormatting sqref="O59:Q61">
    <cfRule type="expression" dxfId="12836" priority="269" stopIfTrue="1">
      <formula>OR(O59=祝色)</formula>
    </cfRule>
  </conditionalFormatting>
  <conditionalFormatting sqref="AS59:AU61">
    <cfRule type="expression" dxfId="12835" priority="268" stopIfTrue="1">
      <formula>OR(AS59=祝色)</formula>
    </cfRule>
  </conditionalFormatting>
  <conditionalFormatting sqref="U59:W61">
    <cfRule type="expression" dxfId="12834" priority="267" stopIfTrue="1">
      <formula>OR(U59=祝色)</formula>
    </cfRule>
  </conditionalFormatting>
  <conditionalFormatting sqref="AA59:AC61">
    <cfRule type="expression" dxfId="12833" priority="266" stopIfTrue="1">
      <formula>OR(AA59=祝色)</formula>
    </cfRule>
  </conditionalFormatting>
  <conditionalFormatting sqref="AG59:AI61">
    <cfRule type="expression" dxfId="12832" priority="265" stopIfTrue="1">
      <formula>OR(AG59=祝色)</formula>
    </cfRule>
  </conditionalFormatting>
  <conditionalFormatting sqref="AM59:AO61">
    <cfRule type="expression" dxfId="12831" priority="264" stopIfTrue="1">
      <formula>OR(AM59=祝色)</formula>
    </cfRule>
  </conditionalFormatting>
  <conditionalFormatting sqref="I63:K65">
    <cfRule type="expression" dxfId="12830" priority="263" stopIfTrue="1">
      <formula>OR(I63=祝色)</formula>
    </cfRule>
  </conditionalFormatting>
  <conditionalFormatting sqref="O63:Q65">
    <cfRule type="expression" dxfId="12829" priority="262" stopIfTrue="1">
      <formula>OR(O63=祝色)</formula>
    </cfRule>
  </conditionalFormatting>
  <conditionalFormatting sqref="AS63:AU65">
    <cfRule type="expression" dxfId="12828" priority="261" stopIfTrue="1">
      <formula>OR(AS63=祝色)</formula>
    </cfRule>
  </conditionalFormatting>
  <conditionalFormatting sqref="U63:W65">
    <cfRule type="expression" dxfId="12827" priority="260" stopIfTrue="1">
      <formula>OR(U63=祝色)</formula>
    </cfRule>
  </conditionalFormatting>
  <conditionalFormatting sqref="AA63:AC65">
    <cfRule type="expression" dxfId="12826" priority="259" stopIfTrue="1">
      <formula>OR(AA63=祝色)</formula>
    </cfRule>
  </conditionalFormatting>
  <conditionalFormatting sqref="AG63:AI65">
    <cfRule type="expression" dxfId="12825" priority="258" stopIfTrue="1">
      <formula>OR(AG63=祝色)</formula>
    </cfRule>
  </conditionalFormatting>
  <conditionalFormatting sqref="AM63:AO65">
    <cfRule type="expression" dxfId="12824" priority="257" stopIfTrue="1">
      <formula>OR(AM63=祝色)</formula>
    </cfRule>
  </conditionalFormatting>
  <conditionalFormatting sqref="CS55:CU57">
    <cfRule type="expression" dxfId="12823" priority="238" stopIfTrue="1">
      <formula>OR(CS55=祝色)</formula>
    </cfRule>
  </conditionalFormatting>
  <conditionalFormatting sqref="BI55:BK57">
    <cfRule type="expression" dxfId="12822" priority="239" stopIfTrue="1">
      <formula>OR(AND(WEEKDAY(BI55)=1,MONTH(BI55)&lt;&gt;MONTH(BA57)),AND(OR(BI55=祝色),MONTH(BI55)&lt;&gt;MONTH(BA57)))</formula>
    </cfRule>
    <cfRule type="expression" dxfId="12821" priority="240" stopIfTrue="1">
      <formula>MONTH(BI55)&lt;&gt;MONTH(BA57)</formula>
    </cfRule>
    <cfRule type="expression" dxfId="12820" priority="241" stopIfTrue="1">
      <formula>OR(BI55=祝色)</formula>
    </cfRule>
  </conditionalFormatting>
  <conditionalFormatting sqref="BO55:BQ57">
    <cfRule type="expression" dxfId="12819" priority="242" stopIfTrue="1">
      <formula>OR(AND(WEEKDAY(BO55)=1,MONTH(BO55)&lt;&gt;MONTH(BA57)),AND(OR(BO55=祝色),MONTH(BO55)&lt;&gt;MONTH(BA57)))</formula>
    </cfRule>
    <cfRule type="expression" dxfId="12818" priority="243" stopIfTrue="1">
      <formula>MONTH(BO55)&lt;&gt;MONTH(BA57)</formula>
    </cfRule>
    <cfRule type="expression" dxfId="12817" priority="244" stopIfTrue="1">
      <formula>OR(BO55=祝色)</formula>
    </cfRule>
  </conditionalFormatting>
  <conditionalFormatting sqref="BU55:BW57">
    <cfRule type="expression" dxfId="12816" priority="245" stopIfTrue="1">
      <formula>OR(AND(WEEKDAY(BU55)=1,MONTH(BU55)&lt;&gt;MONTH(BA57)),AND(OR(BU55=祝色),MONTH(BU55)&lt;&gt;MONTH(BA57)))</formula>
    </cfRule>
    <cfRule type="expression" dxfId="12815" priority="246" stopIfTrue="1">
      <formula>MONTH(BU55)&lt;&gt;MONTH(BA57)</formula>
    </cfRule>
    <cfRule type="expression" dxfId="12814" priority="247" stopIfTrue="1">
      <formula>OR(BU55=祝色)</formula>
    </cfRule>
  </conditionalFormatting>
  <conditionalFormatting sqref="CA55:CC57">
    <cfRule type="expression" dxfId="12813" priority="248" stopIfTrue="1">
      <formula>OR(AND(WEEKDAY(CA55)=1,MONTH(CA55)&lt;&gt;MONTH(BA57)),AND(OR(CA55=祝色),MONTH(CA55)&lt;&gt;MONTH(BA57)))</formula>
    </cfRule>
    <cfRule type="expression" dxfId="12812" priority="249" stopIfTrue="1">
      <formula>MONTH(CA55)&lt;&gt;MONTH(BA57)</formula>
    </cfRule>
    <cfRule type="expression" dxfId="12811" priority="250" stopIfTrue="1">
      <formula>OR(CA55=祝色)</formula>
    </cfRule>
  </conditionalFormatting>
  <conditionalFormatting sqref="CG55:CI57">
    <cfRule type="expression" dxfId="12810" priority="251" stopIfTrue="1">
      <formula>OR(AND(WEEKDAY(CG55)=1,MONTH(CG55)&lt;&gt;MONTH(BA57)),AND(OR(CG55=祝色),MONTH(CG55)&lt;&gt;MONTH(BA57)))</formula>
    </cfRule>
    <cfRule type="expression" dxfId="12809" priority="252" stopIfTrue="1">
      <formula>MONTH(CG55)&lt;&gt;MONTH(BA57)</formula>
    </cfRule>
    <cfRule type="expression" dxfId="12808" priority="253" stopIfTrue="1">
      <formula>OR(CG55=祝色)</formula>
    </cfRule>
  </conditionalFormatting>
  <conditionalFormatting sqref="CM55:CO57">
    <cfRule type="expression" dxfId="12807" priority="254" stopIfTrue="1">
      <formula>OR(AND(WEEKDAY(CM55)=1,MONTH(CM55)&lt;&gt;MONTH(BA57)),AND(OR(CM55=祝色),MONTH(CM55)&lt;&gt;MONTH(BA57)))</formula>
    </cfRule>
    <cfRule type="expression" dxfId="12806" priority="255" stopIfTrue="1">
      <formula>MONTH(CM55)&lt;&gt;MONTH(BA57)</formula>
    </cfRule>
    <cfRule type="expression" dxfId="12805" priority="256" stopIfTrue="1">
      <formula>OR(CM55=祝色)</formula>
    </cfRule>
  </conditionalFormatting>
  <conditionalFormatting sqref="BI59:BK61">
    <cfRule type="expression" dxfId="12804" priority="237" stopIfTrue="1">
      <formula>OR(BI59=祝色)</formula>
    </cfRule>
  </conditionalFormatting>
  <conditionalFormatting sqref="BO59:BQ61">
    <cfRule type="expression" dxfId="12803" priority="236" stopIfTrue="1">
      <formula>OR(BO59=祝色)</formula>
    </cfRule>
  </conditionalFormatting>
  <conditionalFormatting sqref="CS59:CU61">
    <cfRule type="expression" dxfId="12802" priority="235" stopIfTrue="1">
      <formula>OR(CS59=祝色)</formula>
    </cfRule>
  </conditionalFormatting>
  <conditionalFormatting sqref="BU59:BW61">
    <cfRule type="expression" dxfId="12801" priority="234" stopIfTrue="1">
      <formula>OR(BU59=祝色)</formula>
    </cfRule>
  </conditionalFormatting>
  <conditionalFormatting sqref="CA59:CC61">
    <cfRule type="expression" dxfId="12800" priority="233" stopIfTrue="1">
      <formula>OR(CA59=祝色)</formula>
    </cfRule>
  </conditionalFormatting>
  <conditionalFormatting sqref="CG59:CI61">
    <cfRule type="expression" dxfId="12799" priority="232" stopIfTrue="1">
      <formula>OR(CG59=祝色)</formula>
    </cfRule>
  </conditionalFormatting>
  <conditionalFormatting sqref="CM59:CO61">
    <cfRule type="expression" dxfId="12798" priority="231" stopIfTrue="1">
      <formula>OR(CM59=祝色)</formula>
    </cfRule>
  </conditionalFormatting>
  <conditionalFormatting sqref="BI63:BK65">
    <cfRule type="expression" dxfId="12797" priority="230" stopIfTrue="1">
      <formula>OR(BI63=祝色)</formula>
    </cfRule>
  </conditionalFormatting>
  <conditionalFormatting sqref="BO63:BQ65">
    <cfRule type="expression" dxfId="12796" priority="229" stopIfTrue="1">
      <formula>OR(BO63=祝色)</formula>
    </cfRule>
  </conditionalFormatting>
  <conditionalFormatting sqref="CS63:CU65">
    <cfRule type="expression" dxfId="12795" priority="228" stopIfTrue="1">
      <formula>OR(CS63=祝色)</formula>
    </cfRule>
  </conditionalFormatting>
  <conditionalFormatting sqref="BU63:BW65">
    <cfRule type="expression" dxfId="12794" priority="227" stopIfTrue="1">
      <formula>OR(BU63=祝色)</formula>
    </cfRule>
  </conditionalFormatting>
  <conditionalFormatting sqref="CA63:CC65">
    <cfRule type="expression" dxfId="12793" priority="226" stopIfTrue="1">
      <formula>OR(CA63=祝色)</formula>
    </cfRule>
  </conditionalFormatting>
  <conditionalFormatting sqref="CG63:CI65">
    <cfRule type="expression" dxfId="12792" priority="225" stopIfTrue="1">
      <formula>OR(CG63=祝色)</formula>
    </cfRule>
  </conditionalFormatting>
  <conditionalFormatting sqref="CM63:CO65">
    <cfRule type="expression" dxfId="12791" priority="224" stopIfTrue="1">
      <formula>OR(CM63=祝色)</formula>
    </cfRule>
  </conditionalFormatting>
  <conditionalFormatting sqref="BI16:BK18">
    <cfRule type="expression" dxfId="12790" priority="223" stopIfTrue="1">
      <formula>OR(BI16=祝色)</formula>
    </cfRule>
  </conditionalFormatting>
  <conditionalFormatting sqref="BO16:BQ18">
    <cfRule type="expression" dxfId="12789" priority="222" stopIfTrue="1">
      <formula>OR(BO16=祝色)</formula>
    </cfRule>
  </conditionalFormatting>
  <conditionalFormatting sqref="CS16:CU18">
    <cfRule type="expression" dxfId="12788" priority="221" stopIfTrue="1">
      <formula>OR(CS16=祝色)</formula>
    </cfRule>
  </conditionalFormatting>
  <conditionalFormatting sqref="BU16:BW18">
    <cfRule type="expression" dxfId="12787" priority="220" stopIfTrue="1">
      <formula>OR(BU16=祝色)</formula>
    </cfRule>
  </conditionalFormatting>
  <conditionalFormatting sqref="CA16:CC18">
    <cfRule type="expression" dxfId="12786" priority="219" stopIfTrue="1">
      <formula>OR(CA16=祝色)</formula>
    </cfRule>
  </conditionalFormatting>
  <conditionalFormatting sqref="CG16:CI18">
    <cfRule type="expression" dxfId="12785" priority="218" stopIfTrue="1">
      <formula>OR(CG16=祝色)</formula>
    </cfRule>
  </conditionalFormatting>
  <conditionalFormatting sqref="CM16:CO18">
    <cfRule type="expression" dxfId="12784" priority="217" stopIfTrue="1">
      <formula>OR(CM16=祝色)</formula>
    </cfRule>
  </conditionalFormatting>
  <conditionalFormatting sqref="I42:K44">
    <cfRule type="expression" dxfId="12783" priority="216" stopIfTrue="1">
      <formula>OR(I42=祝色)</formula>
    </cfRule>
  </conditionalFormatting>
  <conditionalFormatting sqref="O42:Q44">
    <cfRule type="expression" dxfId="12782" priority="215" stopIfTrue="1">
      <formula>OR(O42=祝色)</formula>
    </cfRule>
  </conditionalFormatting>
  <conditionalFormatting sqref="AS42:AU44">
    <cfRule type="expression" dxfId="12781" priority="214" stopIfTrue="1">
      <formula>OR(AS42=祝色)</formula>
    </cfRule>
  </conditionalFormatting>
  <conditionalFormatting sqref="U42:W44">
    <cfRule type="expression" dxfId="12780" priority="213" stopIfTrue="1">
      <formula>OR(U42=祝色)</formula>
    </cfRule>
  </conditionalFormatting>
  <conditionalFormatting sqref="AA42:AC44">
    <cfRule type="expression" dxfId="12779" priority="212" stopIfTrue="1">
      <formula>OR(AA42=祝色)</formula>
    </cfRule>
  </conditionalFormatting>
  <conditionalFormatting sqref="AG42:AI44">
    <cfRule type="expression" dxfId="12778" priority="211" stopIfTrue="1">
      <formula>OR(AG42=祝色)</formula>
    </cfRule>
  </conditionalFormatting>
  <conditionalFormatting sqref="AM42:AO44">
    <cfRule type="expression" dxfId="12777" priority="210" stopIfTrue="1">
      <formula>OR(AM42=祝色)</formula>
    </cfRule>
  </conditionalFormatting>
  <conditionalFormatting sqref="BI42:BK44">
    <cfRule type="expression" dxfId="12776" priority="209" stopIfTrue="1">
      <formula>OR(BI42=祝色)</formula>
    </cfRule>
  </conditionalFormatting>
  <conditionalFormatting sqref="BO42:BQ44">
    <cfRule type="expression" dxfId="12775" priority="208" stopIfTrue="1">
      <formula>OR(BO42=祝色)</formula>
    </cfRule>
  </conditionalFormatting>
  <conditionalFormatting sqref="CS42:CU44">
    <cfRule type="expression" dxfId="12774" priority="207" stopIfTrue="1">
      <formula>OR(CS42=祝色)</formula>
    </cfRule>
  </conditionalFormatting>
  <conditionalFormatting sqref="BU42:BW44">
    <cfRule type="expression" dxfId="12773" priority="206" stopIfTrue="1">
      <formula>OR(BU42=祝色)</formula>
    </cfRule>
  </conditionalFormatting>
  <conditionalFormatting sqref="CA42:CC44">
    <cfRule type="expression" dxfId="12772" priority="205" stopIfTrue="1">
      <formula>OR(CA42=祝色)</formula>
    </cfRule>
  </conditionalFormatting>
  <conditionalFormatting sqref="CG42:CI44">
    <cfRule type="expression" dxfId="12771" priority="204" stopIfTrue="1">
      <formula>OR(CG42=祝色)</formula>
    </cfRule>
  </conditionalFormatting>
  <conditionalFormatting sqref="CM42:CO44">
    <cfRule type="expression" dxfId="12770" priority="203" stopIfTrue="1">
      <formula>OR(CM42=祝色)</formula>
    </cfRule>
  </conditionalFormatting>
  <conditionalFormatting sqref="I68:K70">
    <cfRule type="expression" dxfId="12769" priority="202" stopIfTrue="1">
      <formula>OR(I68=祝色)</formula>
    </cfRule>
  </conditionalFormatting>
  <conditionalFormatting sqref="O68:Q70">
    <cfRule type="expression" dxfId="12768" priority="201" stopIfTrue="1">
      <formula>OR(O68=祝色)</formula>
    </cfRule>
  </conditionalFormatting>
  <conditionalFormatting sqref="AS68:AU70">
    <cfRule type="expression" dxfId="12767" priority="200" stopIfTrue="1">
      <formula>OR(AS68=祝色)</formula>
    </cfRule>
  </conditionalFormatting>
  <conditionalFormatting sqref="U68:W70">
    <cfRule type="expression" dxfId="12766" priority="199" stopIfTrue="1">
      <formula>OR(U68=祝色)</formula>
    </cfRule>
  </conditionalFormatting>
  <conditionalFormatting sqref="AA68:AC70">
    <cfRule type="expression" dxfId="12765" priority="198" stopIfTrue="1">
      <formula>OR(AA68=祝色)</formula>
    </cfRule>
  </conditionalFormatting>
  <conditionalFormatting sqref="AG68:AI70">
    <cfRule type="expression" dxfId="12764" priority="197" stopIfTrue="1">
      <formula>OR(AG68=祝色)</formula>
    </cfRule>
  </conditionalFormatting>
  <conditionalFormatting sqref="AM68:AO70">
    <cfRule type="expression" dxfId="12763" priority="196" stopIfTrue="1">
      <formula>OR(AM68=祝色)</formula>
    </cfRule>
  </conditionalFormatting>
  <conditionalFormatting sqref="BI68:BK70">
    <cfRule type="expression" dxfId="12762" priority="195" stopIfTrue="1">
      <formula>OR(BI68=祝色)</formula>
    </cfRule>
  </conditionalFormatting>
  <conditionalFormatting sqref="BO68:BQ70">
    <cfRule type="expression" dxfId="12761" priority="194" stopIfTrue="1">
      <formula>OR(BO68=祝色)</formula>
    </cfRule>
  </conditionalFormatting>
  <conditionalFormatting sqref="CS68:CU70">
    <cfRule type="expression" dxfId="12760" priority="193" stopIfTrue="1">
      <formula>OR(CS68=祝色)</formula>
    </cfRule>
  </conditionalFormatting>
  <conditionalFormatting sqref="BU68:BW70">
    <cfRule type="expression" dxfId="12759" priority="192" stopIfTrue="1">
      <formula>OR(BU68=祝色)</formula>
    </cfRule>
  </conditionalFormatting>
  <conditionalFormatting sqref="CA68:CC70">
    <cfRule type="expression" dxfId="12758" priority="191" stopIfTrue="1">
      <formula>OR(CA68=祝色)</formula>
    </cfRule>
  </conditionalFormatting>
  <conditionalFormatting sqref="CG68:CI70">
    <cfRule type="expression" dxfId="12757" priority="190" stopIfTrue="1">
      <formula>OR(CG68=祝色)</formula>
    </cfRule>
  </conditionalFormatting>
  <conditionalFormatting sqref="CM68:CO70">
    <cfRule type="expression" dxfId="12756" priority="189" stopIfTrue="1">
      <formula>OR(CM68=祝色)</formula>
    </cfRule>
  </conditionalFormatting>
  <conditionalFormatting sqref="AS81:AU82">
    <cfRule type="expression" dxfId="12755" priority="149" stopIfTrue="1">
      <formula>OR(AS81=祝色)</formula>
    </cfRule>
  </conditionalFormatting>
  <conditionalFormatting sqref="I81:K82">
    <cfRule type="expression" dxfId="12754" priority="150" stopIfTrue="1">
      <formula>OR(AND(WEEKDAY(I81)=1,MONTH(I81)&lt;&gt;MONTH(A83)),AND(OR(I81=祝色),MONTH(I81)&lt;&gt;MONTH(A83)))</formula>
    </cfRule>
    <cfRule type="expression" dxfId="12753" priority="151" stopIfTrue="1">
      <formula>MONTH(I81)&lt;&gt;MONTH(A83)</formula>
    </cfRule>
    <cfRule type="expression" dxfId="12752" priority="152" stopIfTrue="1">
      <formula>OR(I81=祝色)</formula>
    </cfRule>
  </conditionalFormatting>
  <conditionalFormatting sqref="O81:Q82">
    <cfRule type="expression" dxfId="12751" priority="153" stopIfTrue="1">
      <formula>OR(AND(WEEKDAY(O81)=1,MONTH(O81)&lt;&gt;MONTH(A83)),AND(OR(O81=祝色),MONTH(O81)&lt;&gt;MONTH(A83)))</formula>
    </cfRule>
    <cfRule type="expression" dxfId="12750" priority="154" stopIfTrue="1">
      <formula>MONTH(O81)&lt;&gt;MONTH(A83)</formula>
    </cfRule>
    <cfRule type="expression" dxfId="12749" priority="155" stopIfTrue="1">
      <formula>OR(O81=祝色)</formula>
    </cfRule>
  </conditionalFormatting>
  <conditionalFormatting sqref="U81:W82">
    <cfRule type="expression" dxfId="12748" priority="156" stopIfTrue="1">
      <formula>OR(AND(WEEKDAY(U81)=1,MONTH(U81)&lt;&gt;MONTH(A83)),AND(OR(U81=祝色),MONTH(U81)&lt;&gt;MONTH(A83)))</formula>
    </cfRule>
    <cfRule type="expression" dxfId="12747" priority="157" stopIfTrue="1">
      <formula>MONTH(U81)&lt;&gt;MONTH(A83)</formula>
    </cfRule>
    <cfRule type="expression" dxfId="12746" priority="158" stopIfTrue="1">
      <formula>OR(U81=祝色)</formula>
    </cfRule>
  </conditionalFormatting>
  <conditionalFormatting sqref="AA81:AC82">
    <cfRule type="expression" dxfId="12745" priority="159" stopIfTrue="1">
      <formula>OR(AND(WEEKDAY(AA81)=1,MONTH(AA81)&lt;&gt;MONTH(A83)),AND(OR(AA81=祝色),MONTH(AA81)&lt;&gt;MONTH(A83)))</formula>
    </cfRule>
    <cfRule type="expression" dxfId="12744" priority="160" stopIfTrue="1">
      <formula>MONTH(AA81)&lt;&gt;MONTH(A83)</formula>
    </cfRule>
    <cfRule type="expression" dxfId="12743" priority="161" stopIfTrue="1">
      <formula>OR(AA81=祝色)</formula>
    </cfRule>
  </conditionalFormatting>
  <conditionalFormatting sqref="AG81:AI82">
    <cfRule type="expression" dxfId="12742" priority="162" stopIfTrue="1">
      <formula>OR(AND(WEEKDAY(AG81)=1,MONTH(AG81)&lt;&gt;MONTH(A83)),AND(OR(AG81=祝色),MONTH(AG81)&lt;&gt;MONTH(A83)))</formula>
    </cfRule>
    <cfRule type="expression" dxfId="12741" priority="163" stopIfTrue="1">
      <formula>MONTH(AG81)&lt;&gt;MONTH(A83)</formula>
    </cfRule>
    <cfRule type="expression" dxfId="12740" priority="164" stopIfTrue="1">
      <formula>OR(AG81=祝色)</formula>
    </cfRule>
  </conditionalFormatting>
  <conditionalFormatting sqref="AM81:AO82">
    <cfRule type="expression" dxfId="12739" priority="165" stopIfTrue="1">
      <formula>OR(AND(WEEKDAY(AM81)=1,MONTH(AM81)&lt;&gt;MONTH(A83)),AND(OR(AM81=祝色),MONTH(AM81)&lt;&gt;MONTH(A83)))</formula>
    </cfRule>
    <cfRule type="expression" dxfId="12738" priority="166" stopIfTrue="1">
      <formula>MONTH(AM81)&lt;&gt;MONTH(A83)</formula>
    </cfRule>
    <cfRule type="expression" dxfId="12737" priority="167" stopIfTrue="1">
      <formula>OR(AM81=祝色)</formula>
    </cfRule>
  </conditionalFormatting>
  <conditionalFormatting sqref="I89:K90">
    <cfRule type="expression" dxfId="12736" priority="168" stopIfTrue="1">
      <formula>OR(AND(WEEKDAY(I89)=1,MONTH(I89)&lt;&gt;MONTH(A83)),AND(OR(I89=祝色),MONTH(I89)&lt;&gt;MONTH(A83)))</formula>
    </cfRule>
    <cfRule type="expression" dxfId="12735" priority="169" stopIfTrue="1">
      <formula>MONTH(I89)&lt;&gt;MONTH(A83)</formula>
    </cfRule>
    <cfRule type="expression" dxfId="12734" priority="170" stopIfTrue="1">
      <formula>OR(I89=祝色)</formula>
    </cfRule>
  </conditionalFormatting>
  <conditionalFormatting sqref="O89:Q90">
    <cfRule type="expression" dxfId="12733" priority="171" stopIfTrue="1">
      <formula>OR(AND(WEEKDAY(O89)=1,MONTH(O89)&lt;&gt;MONTH(A83)),AND(OR(O89=祝色),MONTH(O89)&lt;&gt;MONTH(A83)))</formula>
    </cfRule>
    <cfRule type="expression" dxfId="12732" priority="172" stopIfTrue="1">
      <formula>MONTH(O89)&lt;&gt;MONTH(A83)</formula>
    </cfRule>
    <cfRule type="expression" dxfId="12731" priority="173" stopIfTrue="1">
      <formula>OR(O89=祝色)</formula>
    </cfRule>
  </conditionalFormatting>
  <conditionalFormatting sqref="U89:W90">
    <cfRule type="expression" dxfId="12730" priority="174" stopIfTrue="1">
      <formula>OR(AND(WEEKDAY(U89)=1,MONTH(U89)&lt;&gt;MONTH(A83)),AND(OR(U89=祝色),MONTH(U89)&lt;&gt;MONTH(A83)))</formula>
    </cfRule>
    <cfRule type="expression" dxfId="12729" priority="175" stopIfTrue="1">
      <formula>MONTH(U89)&lt;&gt;MONTH(A83)</formula>
    </cfRule>
    <cfRule type="expression" dxfId="12728" priority="176" stopIfTrue="1">
      <formula>OR(U89=祝色)</formula>
    </cfRule>
  </conditionalFormatting>
  <conditionalFormatting sqref="AA89:AC90">
    <cfRule type="expression" dxfId="12727" priority="177" stopIfTrue="1">
      <formula>OR(AND(WEEKDAY(AA89)=1,MONTH(AA89)&lt;&gt;MONTH(A83)),AND(OR(AA89=祝色),MONTH(AA89)&lt;&gt;MONTH(A83)))</formula>
    </cfRule>
    <cfRule type="expression" dxfId="12726" priority="178" stopIfTrue="1">
      <formula>MONTH(AA89)&lt;&gt;MONTH(A83)</formula>
    </cfRule>
    <cfRule type="expression" dxfId="12725" priority="179" stopIfTrue="1">
      <formula>OR(AA89=祝色)</formula>
    </cfRule>
  </conditionalFormatting>
  <conditionalFormatting sqref="AG89:AI90">
    <cfRule type="expression" dxfId="12724" priority="180" stopIfTrue="1">
      <formula>OR(AND(WEEKDAY(AG89)=1,MONTH(AG89)&lt;&gt;MONTH(A83)),AND(OR(AG89=祝色),MONTH(AG89)&lt;&gt;MONTH(A83)))</formula>
    </cfRule>
    <cfRule type="expression" dxfId="12723" priority="181" stopIfTrue="1">
      <formula>MONTH(AG89)&lt;&gt;MONTH(A83)</formula>
    </cfRule>
    <cfRule type="expression" dxfId="12722" priority="182" stopIfTrue="1">
      <formula>OR(AG89=祝色)</formula>
    </cfRule>
  </conditionalFormatting>
  <conditionalFormatting sqref="AM89:AO90">
    <cfRule type="expression" dxfId="12721" priority="183" stopIfTrue="1">
      <formula>OR(AND(WEEKDAY(AM89)=1,MONTH(AM89)&lt;&gt;MONTH(A83)),AND(OR(AM89=祝色),MONTH(AM89)&lt;&gt;MONTH(A83)))</formula>
    </cfRule>
    <cfRule type="expression" dxfId="12720" priority="184" stopIfTrue="1">
      <formula>MONTH(AM89)&lt;&gt;MONTH(A83)</formula>
    </cfRule>
    <cfRule type="expression" dxfId="12719" priority="185" stopIfTrue="1">
      <formula>OR(AM89=祝色)</formula>
    </cfRule>
  </conditionalFormatting>
  <conditionalFormatting sqref="AS89:AU90">
    <cfRule type="expression" dxfId="12718" priority="186" stopIfTrue="1">
      <formula>OR(AND(WEEKDAY(AS89)=1,MONTH(AS89)&lt;&gt;MONTH(A83)),AND(OR(AS89=祝色),MONTH(AS89)&lt;&gt;MONTH(A83)))</formula>
    </cfRule>
    <cfRule type="expression" dxfId="12717" priority="187" stopIfTrue="1">
      <formula>MONTH(AS89)&lt;&gt;MONTH(A83)</formula>
    </cfRule>
    <cfRule type="expression" dxfId="12716" priority="188" stopIfTrue="1">
      <formula>OR(AS89=祝色)</formula>
    </cfRule>
  </conditionalFormatting>
  <conditionalFormatting sqref="B86:D87">
    <cfRule type="expression" dxfId="12715" priority="143" stopIfTrue="1">
      <formula>OR(AND(WEEKDAY(B86)=1,MONTH(B86)&lt;&gt;MONTH(A83)),AND(OR(B86=祝色),MONTH(B86)&lt;&gt;MONTH(A83)))</formula>
    </cfRule>
    <cfRule type="expression" dxfId="12714" priority="144" stopIfTrue="1">
      <formula>MONTH(B86)&lt;&gt;MONTH(A83)</formula>
    </cfRule>
    <cfRule type="expression" dxfId="12713" priority="145" stopIfTrue="1">
      <formula>OR(B86=祝色)</formula>
    </cfRule>
  </conditionalFormatting>
  <conditionalFormatting sqref="B89:D90">
    <cfRule type="expression" dxfId="12712" priority="146" stopIfTrue="1">
      <formula>OR(AND(WEEKDAY(B89)=1,MONTH(B89)&lt;&gt;MONTH(A83)),AND(OR(B89=祝色),MONTH(B89)&lt;&gt;MONTH(A83)))</formula>
    </cfRule>
    <cfRule type="expression" dxfId="12711" priority="147" stopIfTrue="1">
      <formula>MONTH(B89)&lt;&gt;MONTH(A83)</formula>
    </cfRule>
    <cfRule type="expression" dxfId="12710" priority="148" stopIfTrue="1">
      <formula>OR(B89=祝色)</formula>
    </cfRule>
  </conditionalFormatting>
  <conditionalFormatting sqref="I83:K84">
    <cfRule type="expression" dxfId="12709" priority="142" stopIfTrue="1">
      <formula>OR(I83=祝色)</formula>
    </cfRule>
  </conditionalFormatting>
  <conditionalFormatting sqref="O83:Q84">
    <cfRule type="expression" dxfId="12708" priority="141" stopIfTrue="1">
      <formula>OR(O83=祝色)</formula>
    </cfRule>
  </conditionalFormatting>
  <conditionalFormatting sqref="U83:W84">
    <cfRule type="expression" dxfId="12707" priority="140" stopIfTrue="1">
      <formula>OR(U83=祝色)</formula>
    </cfRule>
  </conditionalFormatting>
  <conditionalFormatting sqref="AA83:AC84">
    <cfRule type="expression" dxfId="12706" priority="139" stopIfTrue="1">
      <formula>OR(AA83=祝色)</formula>
    </cfRule>
  </conditionalFormatting>
  <conditionalFormatting sqref="AG83:AI84">
    <cfRule type="expression" dxfId="12705" priority="138" stopIfTrue="1">
      <formula>OR(AG83=祝色)</formula>
    </cfRule>
  </conditionalFormatting>
  <conditionalFormatting sqref="AM83:AO84">
    <cfRule type="expression" dxfId="12704" priority="137" stopIfTrue="1">
      <formula>OR(AM83=祝色)</formula>
    </cfRule>
  </conditionalFormatting>
  <conditionalFormatting sqref="AS83:AU84">
    <cfRule type="expression" dxfId="12703" priority="136" stopIfTrue="1">
      <formula>OR(AS83=祝色)</formula>
    </cfRule>
  </conditionalFormatting>
  <conditionalFormatting sqref="I85:K86">
    <cfRule type="expression" dxfId="12702" priority="135" stopIfTrue="1">
      <formula>OR(I85=祝色)</formula>
    </cfRule>
  </conditionalFormatting>
  <conditionalFormatting sqref="O85:Q86">
    <cfRule type="expression" dxfId="12701" priority="134" stopIfTrue="1">
      <formula>OR(O85=祝色)</formula>
    </cfRule>
  </conditionalFormatting>
  <conditionalFormatting sqref="U85:W86">
    <cfRule type="expression" dxfId="12700" priority="133" stopIfTrue="1">
      <formula>OR(U85=祝色)</formula>
    </cfRule>
  </conditionalFormatting>
  <conditionalFormatting sqref="AA85:AC86">
    <cfRule type="expression" dxfId="12699" priority="132" stopIfTrue="1">
      <formula>OR(AA85=祝色)</formula>
    </cfRule>
  </conditionalFormatting>
  <conditionalFormatting sqref="AG85:AI86">
    <cfRule type="expression" dxfId="12698" priority="131" stopIfTrue="1">
      <formula>OR(AG85=祝色)</formula>
    </cfRule>
  </conditionalFormatting>
  <conditionalFormatting sqref="AM85:AO86">
    <cfRule type="expression" dxfId="12697" priority="130" stopIfTrue="1">
      <formula>OR(AM85=祝色)</formula>
    </cfRule>
  </conditionalFormatting>
  <conditionalFormatting sqref="AS85:AU86">
    <cfRule type="expression" dxfId="12696" priority="129" stopIfTrue="1">
      <formula>OR(AS85=祝色)</formula>
    </cfRule>
  </conditionalFormatting>
  <conditionalFormatting sqref="I87:K88">
    <cfRule type="expression" dxfId="12695" priority="128" stopIfTrue="1">
      <formula>OR(I87=祝色)</formula>
    </cfRule>
  </conditionalFormatting>
  <conditionalFormatting sqref="O87:Q88">
    <cfRule type="expression" dxfId="12694" priority="127" stopIfTrue="1">
      <formula>OR(O87=祝色)</formula>
    </cfRule>
  </conditionalFormatting>
  <conditionalFormatting sqref="U87:W88">
    <cfRule type="expression" dxfId="12693" priority="126" stopIfTrue="1">
      <formula>OR(U87=祝色)</formula>
    </cfRule>
  </conditionalFormatting>
  <conditionalFormatting sqref="AA87:AC88">
    <cfRule type="expression" dxfId="12692" priority="125" stopIfTrue="1">
      <formula>OR(AA87=祝色)</formula>
    </cfRule>
  </conditionalFormatting>
  <conditionalFormatting sqref="AG87:AI88">
    <cfRule type="expression" dxfId="12691" priority="124" stopIfTrue="1">
      <formula>OR(AG87=祝色)</formula>
    </cfRule>
  </conditionalFormatting>
  <conditionalFormatting sqref="AM87:AO88">
    <cfRule type="expression" dxfId="12690" priority="123" stopIfTrue="1">
      <formula>OR(AM87=祝色)</formula>
    </cfRule>
  </conditionalFormatting>
  <conditionalFormatting sqref="AS87:AU88">
    <cfRule type="expression" dxfId="12689" priority="122" stopIfTrue="1">
      <formula>OR(AS87=祝色)</formula>
    </cfRule>
  </conditionalFormatting>
  <conditionalFormatting sqref="I20">
    <cfRule type="expression" dxfId="12688" priority="121" stopIfTrue="1">
      <formula>OR(I20=祝色)</formula>
    </cfRule>
  </conditionalFormatting>
  <conditionalFormatting sqref="O20">
    <cfRule type="expression" dxfId="12687" priority="120" stopIfTrue="1">
      <formula>OR(O20=祝色)</formula>
    </cfRule>
  </conditionalFormatting>
  <conditionalFormatting sqref="U20">
    <cfRule type="expression" dxfId="12686" priority="119" stopIfTrue="1">
      <formula>OR(U20=祝色)</formula>
    </cfRule>
  </conditionalFormatting>
  <conditionalFormatting sqref="AA20">
    <cfRule type="expression" dxfId="12685" priority="118" stopIfTrue="1">
      <formula>OR(AA20=祝色)</formula>
    </cfRule>
  </conditionalFormatting>
  <conditionalFormatting sqref="AG20">
    <cfRule type="expression" dxfId="12684" priority="117" stopIfTrue="1">
      <formula>OR(AG20=祝色)</formula>
    </cfRule>
  </conditionalFormatting>
  <conditionalFormatting sqref="AM20">
    <cfRule type="expression" dxfId="12683" priority="116" stopIfTrue="1">
      <formula>OR(AM20=祝色)</formula>
    </cfRule>
  </conditionalFormatting>
  <conditionalFormatting sqref="AS20">
    <cfRule type="expression" dxfId="12682" priority="115" stopIfTrue="1">
      <formula>OR(AS20=祝色)</formula>
    </cfRule>
  </conditionalFormatting>
  <conditionalFormatting sqref="I24">
    <cfRule type="expression" dxfId="12681" priority="114" stopIfTrue="1">
      <formula>OR(I24=祝色)</formula>
    </cfRule>
  </conditionalFormatting>
  <conditionalFormatting sqref="O24">
    <cfRule type="expression" dxfId="12680" priority="113" stopIfTrue="1">
      <formula>OR(O24=祝色)</formula>
    </cfRule>
  </conditionalFormatting>
  <conditionalFormatting sqref="BI20">
    <cfRule type="expression" dxfId="12679" priority="112" stopIfTrue="1">
      <formula>OR(BI20=祝色)</formula>
    </cfRule>
  </conditionalFormatting>
  <conditionalFormatting sqref="BO20">
    <cfRule type="expression" dxfId="12678" priority="111" stopIfTrue="1">
      <formula>OR(BO20=祝色)</formula>
    </cfRule>
  </conditionalFormatting>
  <conditionalFormatting sqref="BU20">
    <cfRule type="expression" dxfId="12677" priority="110" stopIfTrue="1">
      <formula>OR(BU20=祝色)</formula>
    </cfRule>
  </conditionalFormatting>
  <conditionalFormatting sqref="CA20">
    <cfRule type="expression" dxfId="12676" priority="109" stopIfTrue="1">
      <formula>OR(CA20=祝色)</formula>
    </cfRule>
  </conditionalFormatting>
  <conditionalFormatting sqref="CG20">
    <cfRule type="expression" dxfId="12675" priority="108" stopIfTrue="1">
      <formula>OR(CG20=祝色)</formula>
    </cfRule>
  </conditionalFormatting>
  <conditionalFormatting sqref="CM20">
    <cfRule type="expression" dxfId="12674" priority="107" stopIfTrue="1">
      <formula>OR(CM20=祝色)</formula>
    </cfRule>
  </conditionalFormatting>
  <conditionalFormatting sqref="CS20">
    <cfRule type="expression" dxfId="12673" priority="106" stopIfTrue="1">
      <formula>OR(CS20=祝色)</formula>
    </cfRule>
  </conditionalFormatting>
  <conditionalFormatting sqref="BI24">
    <cfRule type="expression" dxfId="12672" priority="105" stopIfTrue="1">
      <formula>OR(BI24=祝色)</formula>
    </cfRule>
  </conditionalFormatting>
  <conditionalFormatting sqref="BO24">
    <cfRule type="expression" dxfId="12671" priority="104" stopIfTrue="1">
      <formula>OR(BO24=祝色)</formula>
    </cfRule>
  </conditionalFormatting>
  <conditionalFormatting sqref="I46">
    <cfRule type="expression" dxfId="12670" priority="103" stopIfTrue="1">
      <formula>OR(I46=祝色)</formula>
    </cfRule>
  </conditionalFormatting>
  <conditionalFormatting sqref="O46">
    <cfRule type="expression" dxfId="12669" priority="102" stopIfTrue="1">
      <formula>OR(O46=祝色)</formula>
    </cfRule>
  </conditionalFormatting>
  <conditionalFormatting sqref="U46">
    <cfRule type="expression" dxfId="12668" priority="101" stopIfTrue="1">
      <formula>OR(U46=祝色)</formula>
    </cfRule>
  </conditionalFormatting>
  <conditionalFormatting sqref="AA46">
    <cfRule type="expression" dxfId="12667" priority="100" stopIfTrue="1">
      <formula>OR(AA46=祝色)</formula>
    </cfRule>
  </conditionalFormatting>
  <conditionalFormatting sqref="AG46">
    <cfRule type="expression" dxfId="12666" priority="99" stopIfTrue="1">
      <formula>OR(AG46=祝色)</formula>
    </cfRule>
  </conditionalFormatting>
  <conditionalFormatting sqref="AM46">
    <cfRule type="expression" dxfId="12665" priority="98" stopIfTrue="1">
      <formula>OR(AM46=祝色)</formula>
    </cfRule>
  </conditionalFormatting>
  <conditionalFormatting sqref="AS46">
    <cfRule type="expression" dxfId="12664" priority="97" stopIfTrue="1">
      <formula>OR(AS46=祝色)</formula>
    </cfRule>
  </conditionalFormatting>
  <conditionalFormatting sqref="I50">
    <cfRule type="expression" dxfId="12663" priority="96" stopIfTrue="1">
      <formula>OR(I50=祝色)</formula>
    </cfRule>
  </conditionalFormatting>
  <conditionalFormatting sqref="O50">
    <cfRule type="expression" dxfId="12662" priority="95" stopIfTrue="1">
      <formula>OR(O50=祝色)</formula>
    </cfRule>
  </conditionalFormatting>
  <conditionalFormatting sqref="BI46">
    <cfRule type="expression" dxfId="12661" priority="94" stopIfTrue="1">
      <formula>OR(BI46=祝色)</formula>
    </cfRule>
  </conditionalFormatting>
  <conditionalFormatting sqref="BO46">
    <cfRule type="expression" dxfId="12660" priority="93" stopIfTrue="1">
      <formula>OR(BO46=祝色)</formula>
    </cfRule>
  </conditionalFormatting>
  <conditionalFormatting sqref="BU46">
    <cfRule type="expression" dxfId="12659" priority="92" stopIfTrue="1">
      <formula>OR(BU46=祝色)</formula>
    </cfRule>
  </conditionalFormatting>
  <conditionalFormatting sqref="CA46">
    <cfRule type="expression" dxfId="12658" priority="91" stopIfTrue="1">
      <formula>OR(CA46=祝色)</formula>
    </cfRule>
  </conditionalFormatting>
  <conditionalFormatting sqref="CG46">
    <cfRule type="expression" dxfId="12657" priority="90" stopIfTrue="1">
      <formula>OR(CG46=祝色)</formula>
    </cfRule>
  </conditionalFormatting>
  <conditionalFormatting sqref="CM46">
    <cfRule type="expression" dxfId="12656" priority="89" stopIfTrue="1">
      <formula>OR(CM46=祝色)</formula>
    </cfRule>
  </conditionalFormatting>
  <conditionalFormatting sqref="CS46">
    <cfRule type="expression" dxfId="12655" priority="88" stopIfTrue="1">
      <formula>OR(CS46=祝色)</formula>
    </cfRule>
  </conditionalFormatting>
  <conditionalFormatting sqref="BI50">
    <cfRule type="expression" dxfId="12654" priority="87" stopIfTrue="1">
      <formula>OR(BI50=祝色)</formula>
    </cfRule>
  </conditionalFormatting>
  <conditionalFormatting sqref="BO50">
    <cfRule type="expression" dxfId="12653" priority="86" stopIfTrue="1">
      <formula>OR(BO50=祝色)</formula>
    </cfRule>
  </conditionalFormatting>
  <conditionalFormatting sqref="I72">
    <cfRule type="expression" dxfId="12652" priority="85" stopIfTrue="1">
      <formula>OR(I72=祝色)</formula>
    </cfRule>
  </conditionalFormatting>
  <conditionalFormatting sqref="O72">
    <cfRule type="expression" dxfId="12651" priority="84" stopIfTrue="1">
      <formula>OR(O72=祝色)</formula>
    </cfRule>
  </conditionalFormatting>
  <conditionalFormatting sqref="U72">
    <cfRule type="expression" dxfId="12650" priority="83" stopIfTrue="1">
      <formula>OR(U72=祝色)</formula>
    </cfRule>
  </conditionalFormatting>
  <conditionalFormatting sqref="AA72">
    <cfRule type="expression" dxfId="12649" priority="82" stopIfTrue="1">
      <formula>OR(AA72=祝色)</formula>
    </cfRule>
  </conditionalFormatting>
  <conditionalFormatting sqref="AG72">
    <cfRule type="expression" dxfId="12648" priority="81" stopIfTrue="1">
      <formula>OR(AG72=祝色)</formula>
    </cfRule>
  </conditionalFormatting>
  <conditionalFormatting sqref="AM72">
    <cfRule type="expression" dxfId="12647" priority="80" stopIfTrue="1">
      <formula>OR(AM72=祝色)</formula>
    </cfRule>
  </conditionalFormatting>
  <conditionalFormatting sqref="AS72">
    <cfRule type="expression" dxfId="12646" priority="79" stopIfTrue="1">
      <formula>OR(AS72=祝色)</formula>
    </cfRule>
  </conditionalFormatting>
  <conditionalFormatting sqref="I76">
    <cfRule type="expression" dxfId="12645" priority="78" stopIfTrue="1">
      <formula>OR(I76=祝色)</formula>
    </cfRule>
  </conditionalFormatting>
  <conditionalFormatting sqref="O76">
    <cfRule type="expression" dxfId="12644" priority="77" stopIfTrue="1">
      <formula>OR(O76=祝色)</formula>
    </cfRule>
  </conditionalFormatting>
  <conditionalFormatting sqref="BI72">
    <cfRule type="expression" dxfId="12643" priority="76" stopIfTrue="1">
      <formula>OR(BI72=祝色)</formula>
    </cfRule>
  </conditionalFormatting>
  <conditionalFormatting sqref="BO72">
    <cfRule type="expression" dxfId="12642" priority="75" stopIfTrue="1">
      <formula>OR(BO72=祝色)</formula>
    </cfRule>
  </conditionalFormatting>
  <conditionalFormatting sqref="BU72">
    <cfRule type="expression" dxfId="12641" priority="74" stopIfTrue="1">
      <formula>OR(BU72=祝色)</formula>
    </cfRule>
  </conditionalFormatting>
  <conditionalFormatting sqref="CA72">
    <cfRule type="expression" dxfId="12640" priority="73" stopIfTrue="1">
      <formula>OR(CA72=祝色)</formula>
    </cfRule>
  </conditionalFormatting>
  <conditionalFormatting sqref="CG72">
    <cfRule type="expression" dxfId="12639" priority="72" stopIfTrue="1">
      <formula>OR(CG72=祝色)</formula>
    </cfRule>
  </conditionalFormatting>
  <conditionalFormatting sqref="CM72">
    <cfRule type="expression" dxfId="12638" priority="71" stopIfTrue="1">
      <formula>OR(CM72=祝色)</formula>
    </cfRule>
  </conditionalFormatting>
  <conditionalFormatting sqref="CS72">
    <cfRule type="expression" dxfId="12637" priority="70" stopIfTrue="1">
      <formula>OR(CS72=祝色)</formula>
    </cfRule>
  </conditionalFormatting>
  <conditionalFormatting sqref="BI76">
    <cfRule type="expression" dxfId="12636" priority="69" stopIfTrue="1">
      <formula>OR(BI76=祝色)</formula>
    </cfRule>
  </conditionalFormatting>
  <conditionalFormatting sqref="BO76">
    <cfRule type="expression" dxfId="12635" priority="68" stopIfTrue="1">
      <formula>OR(BO76=祝色)</formula>
    </cfRule>
  </conditionalFormatting>
  <conditionalFormatting sqref="CS81:CU82">
    <cfRule type="expression" dxfId="12634" priority="28" stopIfTrue="1">
      <formula>OR(CS81=祝色)</formula>
    </cfRule>
  </conditionalFormatting>
  <conditionalFormatting sqref="BI81:BK82">
    <cfRule type="expression" dxfId="12633" priority="29" stopIfTrue="1">
      <formula>OR(AND(WEEKDAY(BI81)=1,MONTH(BI81)&lt;&gt;MONTH(BA83)),AND(OR(BI81=祝色),MONTH(BI81)&lt;&gt;MONTH(BA83)))</formula>
    </cfRule>
    <cfRule type="expression" dxfId="12632" priority="30" stopIfTrue="1">
      <formula>MONTH(BI81)&lt;&gt;MONTH(BA83)</formula>
    </cfRule>
    <cfRule type="expression" dxfId="12631" priority="31" stopIfTrue="1">
      <formula>OR(BI81=祝色)</formula>
    </cfRule>
  </conditionalFormatting>
  <conditionalFormatting sqref="BO81:BQ82">
    <cfRule type="expression" dxfId="12630" priority="32" stopIfTrue="1">
      <formula>OR(AND(WEEKDAY(BO81)=1,MONTH(BO81)&lt;&gt;MONTH(BA83)),AND(OR(BO81=祝色),MONTH(BO81)&lt;&gt;MONTH(BA83)))</formula>
    </cfRule>
    <cfRule type="expression" dxfId="12629" priority="33" stopIfTrue="1">
      <formula>MONTH(BO81)&lt;&gt;MONTH(BA83)</formula>
    </cfRule>
    <cfRule type="expression" dxfId="12628" priority="34" stopIfTrue="1">
      <formula>OR(BO81=祝色)</formula>
    </cfRule>
  </conditionalFormatting>
  <conditionalFormatting sqref="BU81:BW82">
    <cfRule type="expression" dxfId="12627" priority="35" stopIfTrue="1">
      <formula>OR(AND(WEEKDAY(BU81)=1,MONTH(BU81)&lt;&gt;MONTH(BA83)),AND(OR(BU81=祝色),MONTH(BU81)&lt;&gt;MONTH(BA83)))</formula>
    </cfRule>
    <cfRule type="expression" dxfId="12626" priority="36" stopIfTrue="1">
      <formula>MONTH(BU81)&lt;&gt;MONTH(BA83)</formula>
    </cfRule>
    <cfRule type="expression" dxfId="12625" priority="37" stopIfTrue="1">
      <formula>OR(BU81=祝色)</formula>
    </cfRule>
  </conditionalFormatting>
  <conditionalFormatting sqref="CA81:CC82">
    <cfRule type="expression" dxfId="12624" priority="38" stopIfTrue="1">
      <formula>OR(AND(WEEKDAY(CA81)=1,MONTH(CA81)&lt;&gt;MONTH(BA83)),AND(OR(CA81=祝色),MONTH(CA81)&lt;&gt;MONTH(BA83)))</formula>
    </cfRule>
    <cfRule type="expression" dxfId="12623" priority="39" stopIfTrue="1">
      <formula>MONTH(CA81)&lt;&gt;MONTH(BA83)</formula>
    </cfRule>
    <cfRule type="expression" dxfId="12622" priority="40" stopIfTrue="1">
      <formula>OR(CA81=祝色)</formula>
    </cfRule>
  </conditionalFormatting>
  <conditionalFormatting sqref="CG81:CI82">
    <cfRule type="expression" dxfId="12621" priority="41" stopIfTrue="1">
      <formula>OR(AND(WEEKDAY(CG81)=1,MONTH(CG81)&lt;&gt;MONTH(BA83)),AND(OR(CG81=祝色),MONTH(CG81)&lt;&gt;MONTH(BA83)))</formula>
    </cfRule>
    <cfRule type="expression" dxfId="12620" priority="42" stopIfTrue="1">
      <formula>MONTH(CG81)&lt;&gt;MONTH(BA83)</formula>
    </cfRule>
    <cfRule type="expression" dxfId="12619" priority="43" stopIfTrue="1">
      <formula>OR(CG81=祝色)</formula>
    </cfRule>
  </conditionalFormatting>
  <conditionalFormatting sqref="CM81:CO82">
    <cfRule type="expression" dxfId="12618" priority="44" stopIfTrue="1">
      <formula>OR(AND(WEEKDAY(CM81)=1,MONTH(CM81)&lt;&gt;MONTH(BA83)),AND(OR(CM81=祝色),MONTH(CM81)&lt;&gt;MONTH(BA83)))</formula>
    </cfRule>
    <cfRule type="expression" dxfId="12617" priority="45" stopIfTrue="1">
      <formula>MONTH(CM81)&lt;&gt;MONTH(BA83)</formula>
    </cfRule>
    <cfRule type="expression" dxfId="12616" priority="46" stopIfTrue="1">
      <formula>OR(CM81=祝色)</formula>
    </cfRule>
  </conditionalFormatting>
  <conditionalFormatting sqref="BI89:BK90">
    <cfRule type="expression" dxfId="12615" priority="47" stopIfTrue="1">
      <formula>OR(AND(WEEKDAY(BI89)=1,MONTH(BI89)&lt;&gt;MONTH(BA83)),AND(OR(BI89=祝色),MONTH(BI89)&lt;&gt;MONTH(BA83)))</formula>
    </cfRule>
    <cfRule type="expression" dxfId="12614" priority="48" stopIfTrue="1">
      <formula>MONTH(BI89)&lt;&gt;MONTH(BA83)</formula>
    </cfRule>
    <cfRule type="expression" dxfId="12613" priority="49" stopIfTrue="1">
      <formula>OR(BI89=祝色)</formula>
    </cfRule>
  </conditionalFormatting>
  <conditionalFormatting sqref="BO89:BQ90">
    <cfRule type="expression" dxfId="12612" priority="50" stopIfTrue="1">
      <formula>OR(AND(WEEKDAY(BO89)=1,MONTH(BO89)&lt;&gt;MONTH(BA83)),AND(OR(BO89=祝色),MONTH(BO89)&lt;&gt;MONTH(BA83)))</formula>
    </cfRule>
    <cfRule type="expression" dxfId="12611" priority="51" stopIfTrue="1">
      <formula>MONTH(BO89)&lt;&gt;MONTH(BA83)</formula>
    </cfRule>
    <cfRule type="expression" dxfId="12610" priority="52" stopIfTrue="1">
      <formula>OR(BO89=祝色)</formula>
    </cfRule>
  </conditionalFormatting>
  <conditionalFormatting sqref="BU89:BW90">
    <cfRule type="expression" dxfId="12609" priority="53" stopIfTrue="1">
      <formula>OR(AND(WEEKDAY(BU89)=1,MONTH(BU89)&lt;&gt;MONTH(BA83)),AND(OR(BU89=祝色),MONTH(BU89)&lt;&gt;MONTH(BA83)))</formula>
    </cfRule>
    <cfRule type="expression" dxfId="12608" priority="54" stopIfTrue="1">
      <formula>MONTH(BU89)&lt;&gt;MONTH(BA83)</formula>
    </cfRule>
    <cfRule type="expression" dxfId="12607" priority="55" stopIfTrue="1">
      <formula>OR(BU89=祝色)</formula>
    </cfRule>
  </conditionalFormatting>
  <conditionalFormatting sqref="CA89:CC90">
    <cfRule type="expression" dxfId="12606" priority="56" stopIfTrue="1">
      <formula>OR(AND(WEEKDAY(CA89)=1,MONTH(CA89)&lt;&gt;MONTH(BA83)),AND(OR(CA89=祝色),MONTH(CA89)&lt;&gt;MONTH(BA83)))</formula>
    </cfRule>
    <cfRule type="expression" dxfId="12605" priority="57" stopIfTrue="1">
      <formula>MONTH(CA89)&lt;&gt;MONTH(BA83)</formula>
    </cfRule>
    <cfRule type="expression" dxfId="12604" priority="58" stopIfTrue="1">
      <formula>OR(CA89=祝色)</formula>
    </cfRule>
  </conditionalFormatting>
  <conditionalFormatting sqref="CG89:CI90">
    <cfRule type="expression" dxfId="12603" priority="59" stopIfTrue="1">
      <formula>OR(AND(WEEKDAY(CG89)=1,MONTH(CG89)&lt;&gt;MONTH(BA83)),AND(OR(CG89=祝色),MONTH(CG89)&lt;&gt;MONTH(BA83)))</formula>
    </cfRule>
    <cfRule type="expression" dxfId="12602" priority="60" stopIfTrue="1">
      <formula>MONTH(CG89)&lt;&gt;MONTH(BA83)</formula>
    </cfRule>
    <cfRule type="expression" dxfId="12601" priority="61" stopIfTrue="1">
      <formula>OR(CG89=祝色)</formula>
    </cfRule>
  </conditionalFormatting>
  <conditionalFormatting sqref="CM89:CO90">
    <cfRule type="expression" dxfId="12600" priority="62" stopIfTrue="1">
      <formula>OR(AND(WEEKDAY(CM89)=1,MONTH(CM89)&lt;&gt;MONTH(BA83)),AND(OR(CM89=祝色),MONTH(CM89)&lt;&gt;MONTH(BA83)))</formula>
    </cfRule>
    <cfRule type="expression" dxfId="12599" priority="63" stopIfTrue="1">
      <formula>MONTH(CM89)&lt;&gt;MONTH(BA83)</formula>
    </cfRule>
    <cfRule type="expression" dxfId="12598" priority="64" stopIfTrue="1">
      <formula>OR(CM89=祝色)</formula>
    </cfRule>
  </conditionalFormatting>
  <conditionalFormatting sqref="CS89:CU90">
    <cfRule type="expression" dxfId="12597" priority="65" stopIfTrue="1">
      <formula>OR(AND(WEEKDAY(CS89)=1,MONTH(CS89)&lt;&gt;MONTH(BA83)),AND(OR(CS89=祝色),MONTH(CS89)&lt;&gt;MONTH(BA83)))</formula>
    </cfRule>
    <cfRule type="expression" dxfId="12596" priority="66" stopIfTrue="1">
      <formula>MONTH(CS89)&lt;&gt;MONTH(BA83)</formula>
    </cfRule>
    <cfRule type="expression" dxfId="12595" priority="67" stopIfTrue="1">
      <formula>OR(CS89=祝色)</formula>
    </cfRule>
  </conditionalFormatting>
  <conditionalFormatting sqref="BB86:BD87">
    <cfRule type="expression" dxfId="12594" priority="22" stopIfTrue="1">
      <formula>OR(AND(WEEKDAY(BB86)=1,MONTH(BB86)&lt;&gt;MONTH(BA83)),AND(OR(BB86=祝色),MONTH(BB86)&lt;&gt;MONTH(BA83)))</formula>
    </cfRule>
    <cfRule type="expression" dxfId="12593" priority="23" stopIfTrue="1">
      <formula>MONTH(BB86)&lt;&gt;MONTH(BA83)</formula>
    </cfRule>
    <cfRule type="expression" dxfId="12592" priority="24" stopIfTrue="1">
      <formula>OR(BB86=祝色)</formula>
    </cfRule>
  </conditionalFormatting>
  <conditionalFormatting sqref="BB89:BD90">
    <cfRule type="expression" dxfId="12591" priority="25" stopIfTrue="1">
      <formula>OR(AND(WEEKDAY(BB89)=1,MONTH(BB89)&lt;&gt;MONTH(BA83)),AND(OR(BB89=祝色),MONTH(BB89)&lt;&gt;MONTH(BA83)))</formula>
    </cfRule>
    <cfRule type="expression" dxfId="12590" priority="26" stopIfTrue="1">
      <formula>MONTH(BB89)&lt;&gt;MONTH(BA83)</formula>
    </cfRule>
    <cfRule type="expression" dxfId="12589" priority="27" stopIfTrue="1">
      <formula>OR(BB89=祝色)</formula>
    </cfRule>
  </conditionalFormatting>
  <conditionalFormatting sqref="BI83:BK84">
    <cfRule type="expression" dxfId="12588" priority="21" stopIfTrue="1">
      <formula>OR(BI83=祝色)</formula>
    </cfRule>
  </conditionalFormatting>
  <conditionalFormatting sqref="BO83:BQ84">
    <cfRule type="expression" dxfId="12587" priority="20" stopIfTrue="1">
      <formula>OR(BO83=祝色)</formula>
    </cfRule>
  </conditionalFormatting>
  <conditionalFormatting sqref="BU83:BW84">
    <cfRule type="expression" dxfId="12586" priority="19" stopIfTrue="1">
      <formula>OR(BU83=祝色)</formula>
    </cfRule>
  </conditionalFormatting>
  <conditionalFormatting sqref="CA83:CC84">
    <cfRule type="expression" dxfId="12585" priority="18" stopIfTrue="1">
      <formula>OR(CA83=祝色)</formula>
    </cfRule>
  </conditionalFormatting>
  <conditionalFormatting sqref="CG83:CI84">
    <cfRule type="expression" dxfId="12584" priority="17" stopIfTrue="1">
      <formula>OR(CG83=祝色)</formula>
    </cfRule>
  </conditionalFormatting>
  <conditionalFormatting sqref="CM83:CO84">
    <cfRule type="expression" dxfId="12583" priority="16" stopIfTrue="1">
      <formula>OR(CM83=祝色)</formula>
    </cfRule>
  </conditionalFormatting>
  <conditionalFormatting sqref="CS83:CU84">
    <cfRule type="expression" dxfId="12582" priority="15" stopIfTrue="1">
      <formula>OR(CS83=祝色)</formula>
    </cfRule>
  </conditionalFormatting>
  <conditionalFormatting sqref="BI85:BK86">
    <cfRule type="expression" dxfId="12581" priority="14" stopIfTrue="1">
      <formula>OR(BI85=祝色)</formula>
    </cfRule>
  </conditionalFormatting>
  <conditionalFormatting sqref="BO85:BQ86">
    <cfRule type="expression" dxfId="12580" priority="13" stopIfTrue="1">
      <formula>OR(BO85=祝色)</formula>
    </cfRule>
  </conditionalFormatting>
  <conditionalFormatting sqref="BU85:BW86">
    <cfRule type="expression" dxfId="12579" priority="12" stopIfTrue="1">
      <formula>OR(BU85=祝色)</formula>
    </cfRule>
  </conditionalFormatting>
  <conditionalFormatting sqref="CA85:CC86">
    <cfRule type="expression" dxfId="12578" priority="11" stopIfTrue="1">
      <formula>OR(CA85=祝色)</formula>
    </cfRule>
  </conditionalFormatting>
  <conditionalFormatting sqref="CG85:CI86">
    <cfRule type="expression" dxfId="12577" priority="10" stopIfTrue="1">
      <formula>OR(CG85=祝色)</formula>
    </cfRule>
  </conditionalFormatting>
  <conditionalFormatting sqref="CM85:CO86">
    <cfRule type="expression" dxfId="12576" priority="9" stopIfTrue="1">
      <formula>OR(CM85=祝色)</formula>
    </cfRule>
  </conditionalFormatting>
  <conditionalFormatting sqref="CS85:CU86">
    <cfRule type="expression" dxfId="12575" priority="8" stopIfTrue="1">
      <formula>OR(CS85=祝色)</formula>
    </cfRule>
  </conditionalFormatting>
  <conditionalFormatting sqref="BI87:BK88">
    <cfRule type="expression" dxfId="12574" priority="7" stopIfTrue="1">
      <formula>OR(BI87=祝色)</formula>
    </cfRule>
  </conditionalFormatting>
  <conditionalFormatting sqref="BO87:BQ88">
    <cfRule type="expression" dxfId="12573" priority="6" stopIfTrue="1">
      <formula>OR(BO87=祝色)</formula>
    </cfRule>
  </conditionalFormatting>
  <conditionalFormatting sqref="BU87:BW88">
    <cfRule type="expression" dxfId="12572" priority="5" stopIfTrue="1">
      <formula>OR(BU87=祝色)</formula>
    </cfRule>
  </conditionalFormatting>
  <conditionalFormatting sqref="CA87:CC88">
    <cfRule type="expression" dxfId="12571" priority="4" stopIfTrue="1">
      <formula>OR(CA87=祝色)</formula>
    </cfRule>
  </conditionalFormatting>
  <conditionalFormatting sqref="CG87:CI88">
    <cfRule type="expression" dxfId="12570" priority="3" stopIfTrue="1">
      <formula>OR(CG87=祝色)</formula>
    </cfRule>
  </conditionalFormatting>
  <conditionalFormatting sqref="CM87:CO88">
    <cfRule type="expression" dxfId="12569" priority="2" stopIfTrue="1">
      <formula>OR(CM87=祝色)</formula>
    </cfRule>
  </conditionalFormatting>
  <conditionalFormatting sqref="CS87:CU88">
    <cfRule type="expression" dxfId="12568" priority="1" stopIfTrue="1">
      <formula>OR(CS87=祝色)</formula>
    </cfRule>
  </conditionalFormatting>
  <printOptions horizontalCentered="1"/>
  <pageMargins left="0" right="0" top="0" bottom="0" header="0.51181102362204722" footer="0.51181102362204722"/>
  <pageSetup paperSize="8" scale="49" orientation="portrait" r:id="rId1"/>
  <headerFooter alignWithMargins="0"/>
  <drawing r:id="rId2"/>
  <legacyDrawing r:id="rId3"/>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A1:CX76"/>
  <sheetViews>
    <sheetView zoomScale="50" zoomScaleNormal="50" workbookViewId="0">
      <selection activeCell="AY3" sqref="AY3"/>
    </sheetView>
  </sheetViews>
  <sheetFormatPr defaultRowHeight="13.5" x14ac:dyDescent="0.15"/>
  <cols>
    <col min="1" max="4" width="2" customWidth="1"/>
    <col min="5" max="8" width="1.5" customWidth="1"/>
    <col min="9" max="11" width="3.25" customWidth="1"/>
    <col min="12" max="14" width="2.875" customWidth="1"/>
    <col min="15" max="17" width="3.25" customWidth="1"/>
    <col min="18" max="20" width="2.875" customWidth="1"/>
    <col min="21" max="23" width="3.25" customWidth="1"/>
    <col min="24" max="26" width="2.875" customWidth="1"/>
    <col min="27" max="29" width="3.25" customWidth="1"/>
    <col min="30" max="32" width="2.875" customWidth="1"/>
    <col min="33" max="35" width="3.25" customWidth="1"/>
    <col min="36" max="38" width="2.875" customWidth="1"/>
    <col min="39" max="41" width="3.25" customWidth="1"/>
    <col min="42" max="44" width="2.875" customWidth="1"/>
    <col min="45" max="47" width="3.25" customWidth="1"/>
    <col min="48" max="50" width="2.875" customWidth="1"/>
    <col min="51" max="52" width="6.25" customWidth="1"/>
    <col min="53" max="56" width="2" customWidth="1"/>
    <col min="57" max="60" width="1.5" customWidth="1"/>
    <col min="61" max="63" width="3.25" customWidth="1"/>
    <col min="64" max="66" width="2.875" customWidth="1"/>
    <col min="67" max="69" width="3.25" customWidth="1"/>
    <col min="70" max="72" width="2.875" customWidth="1"/>
    <col min="73" max="75" width="3.25" customWidth="1"/>
    <col min="76" max="78" width="2.875" customWidth="1"/>
    <col min="79" max="81" width="3.25" customWidth="1"/>
    <col min="82" max="84" width="2.875" customWidth="1"/>
    <col min="85" max="87" width="3.25" customWidth="1"/>
    <col min="88" max="90" width="2.875" customWidth="1"/>
    <col min="91" max="93" width="3.25" customWidth="1"/>
    <col min="94" max="96" width="2.875" customWidth="1"/>
    <col min="97" max="99" width="3.25" customWidth="1"/>
    <col min="100" max="102" width="2.875" customWidth="1"/>
    <col min="257" max="257" width="2.75" customWidth="1"/>
    <col min="258" max="260" width="2.625" customWidth="1"/>
    <col min="261" max="264" width="2" customWidth="1"/>
    <col min="265" max="267" width="2.625" customWidth="1"/>
    <col min="268" max="268" width="3.25" customWidth="1"/>
    <col min="269" max="269" width="3.375" customWidth="1"/>
    <col min="270" max="270" width="3.25" customWidth="1"/>
    <col min="271" max="273" width="2.625" customWidth="1"/>
    <col min="274" max="274" width="3.25" customWidth="1"/>
    <col min="275" max="276" width="3.375" customWidth="1"/>
    <col min="277" max="279" width="2.625" customWidth="1"/>
    <col min="280" max="280" width="3.25" customWidth="1"/>
    <col min="281" max="282" width="3.375" customWidth="1"/>
    <col min="283" max="285" width="2.625" customWidth="1"/>
    <col min="286" max="286" width="3.25" customWidth="1"/>
    <col min="287" max="288" width="3.375" customWidth="1"/>
    <col min="289" max="291" width="2.625" customWidth="1"/>
    <col min="292" max="292" width="3.25" customWidth="1"/>
    <col min="293" max="294" width="3.375" customWidth="1"/>
    <col min="295" max="297" width="2.625" customWidth="1"/>
    <col min="298" max="298" width="3.25" customWidth="1"/>
    <col min="299" max="300" width="3.375" customWidth="1"/>
    <col min="301" max="303" width="2.625" customWidth="1"/>
    <col min="304" max="304" width="3.25" customWidth="1"/>
    <col min="305" max="305" width="3.375" customWidth="1"/>
    <col min="306" max="306" width="3.25" customWidth="1"/>
    <col min="307" max="307" width="6" customWidth="1"/>
    <col min="308" max="308" width="6.125" customWidth="1"/>
    <col min="309" max="309" width="2.75" customWidth="1"/>
    <col min="310" max="312" width="2.625" customWidth="1"/>
    <col min="313" max="316" width="2" customWidth="1"/>
    <col min="317" max="319" width="2.625" customWidth="1"/>
    <col min="320" max="320" width="3.25" customWidth="1"/>
    <col min="321" max="321" width="3.375" customWidth="1"/>
    <col min="322" max="322" width="3.25" customWidth="1"/>
    <col min="323" max="325" width="2.625" customWidth="1"/>
    <col min="326" max="326" width="3.25" customWidth="1"/>
    <col min="327" max="328" width="3.375" customWidth="1"/>
    <col min="329" max="331" width="2.625" customWidth="1"/>
    <col min="332" max="332" width="3.25" customWidth="1"/>
    <col min="333" max="334" width="3.375" customWidth="1"/>
    <col min="335" max="337" width="2.625" customWidth="1"/>
    <col min="338" max="338" width="3.25" customWidth="1"/>
    <col min="339" max="340" width="3.375" customWidth="1"/>
    <col min="341" max="343" width="2.625" customWidth="1"/>
    <col min="344" max="344" width="3.25" customWidth="1"/>
    <col min="345" max="346" width="3.375" customWidth="1"/>
    <col min="347" max="349" width="2.625" customWidth="1"/>
    <col min="350" max="350" width="3.25" customWidth="1"/>
    <col min="351" max="352" width="3.375" customWidth="1"/>
    <col min="353" max="355" width="2.625" customWidth="1"/>
    <col min="356" max="356" width="3.25" customWidth="1"/>
    <col min="357" max="357" width="3.375" customWidth="1"/>
    <col min="358" max="358" width="3.25" customWidth="1"/>
    <col min="513" max="513" width="2.75" customWidth="1"/>
    <col min="514" max="516" width="2.625" customWidth="1"/>
    <col min="517" max="520" width="2" customWidth="1"/>
    <col min="521" max="523" width="2.625" customWidth="1"/>
    <col min="524" max="524" width="3.25" customWidth="1"/>
    <col min="525" max="525" width="3.375" customWidth="1"/>
    <col min="526" max="526" width="3.25" customWidth="1"/>
    <col min="527" max="529" width="2.625" customWidth="1"/>
    <col min="530" max="530" width="3.25" customWidth="1"/>
    <col min="531" max="532" width="3.375" customWidth="1"/>
    <col min="533" max="535" width="2.625" customWidth="1"/>
    <col min="536" max="536" width="3.25" customWidth="1"/>
    <col min="537" max="538" width="3.375" customWidth="1"/>
    <col min="539" max="541" width="2.625" customWidth="1"/>
    <col min="542" max="542" width="3.25" customWidth="1"/>
    <col min="543" max="544" width="3.375" customWidth="1"/>
    <col min="545" max="547" width="2.625" customWidth="1"/>
    <col min="548" max="548" width="3.25" customWidth="1"/>
    <col min="549" max="550" width="3.375" customWidth="1"/>
    <col min="551" max="553" width="2.625" customWidth="1"/>
    <col min="554" max="554" width="3.25" customWidth="1"/>
    <col min="555" max="556" width="3.375" customWidth="1"/>
    <col min="557" max="559" width="2.625" customWidth="1"/>
    <col min="560" max="560" width="3.25" customWidth="1"/>
    <col min="561" max="561" width="3.375" customWidth="1"/>
    <col min="562" max="562" width="3.25" customWidth="1"/>
    <col min="563" max="563" width="6" customWidth="1"/>
    <col min="564" max="564" width="6.125" customWidth="1"/>
    <col min="565" max="565" width="2.75" customWidth="1"/>
    <col min="566" max="568" width="2.625" customWidth="1"/>
    <col min="569" max="572" width="2" customWidth="1"/>
    <col min="573" max="575" width="2.625" customWidth="1"/>
    <col min="576" max="576" width="3.25" customWidth="1"/>
    <col min="577" max="577" width="3.375" customWidth="1"/>
    <col min="578" max="578" width="3.25" customWidth="1"/>
    <col min="579" max="581" width="2.625" customWidth="1"/>
    <col min="582" max="582" width="3.25" customWidth="1"/>
    <col min="583" max="584" width="3.375" customWidth="1"/>
    <col min="585" max="587" width="2.625" customWidth="1"/>
    <col min="588" max="588" width="3.25" customWidth="1"/>
    <col min="589" max="590" width="3.375" customWidth="1"/>
    <col min="591" max="593" width="2.625" customWidth="1"/>
    <col min="594" max="594" width="3.25" customWidth="1"/>
    <col min="595" max="596" width="3.375" customWidth="1"/>
    <col min="597" max="599" width="2.625" customWidth="1"/>
    <col min="600" max="600" width="3.25" customWidth="1"/>
    <col min="601" max="602" width="3.375" customWidth="1"/>
    <col min="603" max="605" width="2.625" customWidth="1"/>
    <col min="606" max="606" width="3.25" customWidth="1"/>
    <col min="607" max="608" width="3.375" customWidth="1"/>
    <col min="609" max="611" width="2.625" customWidth="1"/>
    <col min="612" max="612" width="3.25" customWidth="1"/>
    <col min="613" max="613" width="3.375" customWidth="1"/>
    <col min="614" max="614" width="3.25" customWidth="1"/>
    <col min="769" max="769" width="2.75" customWidth="1"/>
    <col min="770" max="772" width="2.625" customWidth="1"/>
    <col min="773" max="776" width="2" customWidth="1"/>
    <col min="777" max="779" width="2.625" customWidth="1"/>
    <col min="780" max="780" width="3.25" customWidth="1"/>
    <col min="781" max="781" width="3.375" customWidth="1"/>
    <col min="782" max="782" width="3.25" customWidth="1"/>
    <col min="783" max="785" width="2.625" customWidth="1"/>
    <col min="786" max="786" width="3.25" customWidth="1"/>
    <col min="787" max="788" width="3.375" customWidth="1"/>
    <col min="789" max="791" width="2.625" customWidth="1"/>
    <col min="792" max="792" width="3.25" customWidth="1"/>
    <col min="793" max="794" width="3.375" customWidth="1"/>
    <col min="795" max="797" width="2.625" customWidth="1"/>
    <col min="798" max="798" width="3.25" customWidth="1"/>
    <col min="799" max="800" width="3.375" customWidth="1"/>
    <col min="801" max="803" width="2.625" customWidth="1"/>
    <col min="804" max="804" width="3.25" customWidth="1"/>
    <col min="805" max="806" width="3.375" customWidth="1"/>
    <col min="807" max="809" width="2.625" customWidth="1"/>
    <col min="810" max="810" width="3.25" customWidth="1"/>
    <col min="811" max="812" width="3.375" customWidth="1"/>
    <col min="813" max="815" width="2.625" customWidth="1"/>
    <col min="816" max="816" width="3.25" customWidth="1"/>
    <col min="817" max="817" width="3.375" customWidth="1"/>
    <col min="818" max="818" width="3.25" customWidth="1"/>
    <col min="819" max="819" width="6" customWidth="1"/>
    <col min="820" max="820" width="6.125" customWidth="1"/>
    <col min="821" max="821" width="2.75" customWidth="1"/>
    <col min="822" max="824" width="2.625" customWidth="1"/>
    <col min="825" max="828" width="2" customWidth="1"/>
    <col min="829" max="831" width="2.625" customWidth="1"/>
    <col min="832" max="832" width="3.25" customWidth="1"/>
    <col min="833" max="833" width="3.375" customWidth="1"/>
    <col min="834" max="834" width="3.25" customWidth="1"/>
    <col min="835" max="837" width="2.625" customWidth="1"/>
    <col min="838" max="838" width="3.25" customWidth="1"/>
    <col min="839" max="840" width="3.375" customWidth="1"/>
    <col min="841" max="843" width="2.625" customWidth="1"/>
    <col min="844" max="844" width="3.25" customWidth="1"/>
    <col min="845" max="846" width="3.375" customWidth="1"/>
    <col min="847" max="849" width="2.625" customWidth="1"/>
    <col min="850" max="850" width="3.25" customWidth="1"/>
    <col min="851" max="852" width="3.375" customWidth="1"/>
    <col min="853" max="855" width="2.625" customWidth="1"/>
    <col min="856" max="856" width="3.25" customWidth="1"/>
    <col min="857" max="858" width="3.375" customWidth="1"/>
    <col min="859" max="861" width="2.625" customWidth="1"/>
    <col min="862" max="862" width="3.25" customWidth="1"/>
    <col min="863" max="864" width="3.375" customWidth="1"/>
    <col min="865" max="867" width="2.625" customWidth="1"/>
    <col min="868" max="868" width="3.25" customWidth="1"/>
    <col min="869" max="869" width="3.375" customWidth="1"/>
    <col min="870" max="870" width="3.25" customWidth="1"/>
    <col min="1025" max="1025" width="2.75" customWidth="1"/>
    <col min="1026" max="1028" width="2.625" customWidth="1"/>
    <col min="1029" max="1032" width="2" customWidth="1"/>
    <col min="1033" max="1035" width="2.625" customWidth="1"/>
    <col min="1036" max="1036" width="3.25" customWidth="1"/>
    <col min="1037" max="1037" width="3.375" customWidth="1"/>
    <col min="1038" max="1038" width="3.25" customWidth="1"/>
    <col min="1039" max="1041" width="2.625" customWidth="1"/>
    <col min="1042" max="1042" width="3.25" customWidth="1"/>
    <col min="1043" max="1044" width="3.375" customWidth="1"/>
    <col min="1045" max="1047" width="2.625" customWidth="1"/>
    <col min="1048" max="1048" width="3.25" customWidth="1"/>
    <col min="1049" max="1050" width="3.375" customWidth="1"/>
    <col min="1051" max="1053" width="2.625" customWidth="1"/>
    <col min="1054" max="1054" width="3.25" customWidth="1"/>
    <col min="1055" max="1056" width="3.375" customWidth="1"/>
    <col min="1057" max="1059" width="2.625" customWidth="1"/>
    <col min="1060" max="1060" width="3.25" customWidth="1"/>
    <col min="1061" max="1062" width="3.375" customWidth="1"/>
    <col min="1063" max="1065" width="2.625" customWidth="1"/>
    <col min="1066" max="1066" width="3.25" customWidth="1"/>
    <col min="1067" max="1068" width="3.375" customWidth="1"/>
    <col min="1069" max="1071" width="2.625" customWidth="1"/>
    <col min="1072" max="1072" width="3.25" customWidth="1"/>
    <col min="1073" max="1073" width="3.375" customWidth="1"/>
    <col min="1074" max="1074" width="3.25" customWidth="1"/>
    <col min="1075" max="1075" width="6" customWidth="1"/>
    <col min="1076" max="1076" width="6.125" customWidth="1"/>
    <col min="1077" max="1077" width="2.75" customWidth="1"/>
    <col min="1078" max="1080" width="2.625" customWidth="1"/>
    <col min="1081" max="1084" width="2" customWidth="1"/>
    <col min="1085" max="1087" width="2.625" customWidth="1"/>
    <col min="1088" max="1088" width="3.25" customWidth="1"/>
    <col min="1089" max="1089" width="3.375" customWidth="1"/>
    <col min="1090" max="1090" width="3.25" customWidth="1"/>
    <col min="1091" max="1093" width="2.625" customWidth="1"/>
    <col min="1094" max="1094" width="3.25" customWidth="1"/>
    <col min="1095" max="1096" width="3.375" customWidth="1"/>
    <col min="1097" max="1099" width="2.625" customWidth="1"/>
    <col min="1100" max="1100" width="3.25" customWidth="1"/>
    <col min="1101" max="1102" width="3.375" customWidth="1"/>
    <col min="1103" max="1105" width="2.625" customWidth="1"/>
    <col min="1106" max="1106" width="3.25" customWidth="1"/>
    <col min="1107" max="1108" width="3.375" customWidth="1"/>
    <col min="1109" max="1111" width="2.625" customWidth="1"/>
    <col min="1112" max="1112" width="3.25" customWidth="1"/>
    <col min="1113" max="1114" width="3.375" customWidth="1"/>
    <col min="1115" max="1117" width="2.625" customWidth="1"/>
    <col min="1118" max="1118" width="3.25" customWidth="1"/>
    <col min="1119" max="1120" width="3.375" customWidth="1"/>
    <col min="1121" max="1123" width="2.625" customWidth="1"/>
    <col min="1124" max="1124" width="3.25" customWidth="1"/>
    <col min="1125" max="1125" width="3.375" customWidth="1"/>
    <col min="1126" max="1126" width="3.25" customWidth="1"/>
    <col min="1281" max="1281" width="2.75" customWidth="1"/>
    <col min="1282" max="1284" width="2.625" customWidth="1"/>
    <col min="1285" max="1288" width="2" customWidth="1"/>
    <col min="1289" max="1291" width="2.625" customWidth="1"/>
    <col min="1292" max="1292" width="3.25" customWidth="1"/>
    <col min="1293" max="1293" width="3.375" customWidth="1"/>
    <col min="1294" max="1294" width="3.25" customWidth="1"/>
    <col min="1295" max="1297" width="2.625" customWidth="1"/>
    <col min="1298" max="1298" width="3.25" customWidth="1"/>
    <col min="1299" max="1300" width="3.375" customWidth="1"/>
    <col min="1301" max="1303" width="2.625" customWidth="1"/>
    <col min="1304" max="1304" width="3.25" customWidth="1"/>
    <col min="1305" max="1306" width="3.375" customWidth="1"/>
    <col min="1307" max="1309" width="2.625" customWidth="1"/>
    <col min="1310" max="1310" width="3.25" customWidth="1"/>
    <col min="1311" max="1312" width="3.375" customWidth="1"/>
    <col min="1313" max="1315" width="2.625" customWidth="1"/>
    <col min="1316" max="1316" width="3.25" customWidth="1"/>
    <col min="1317" max="1318" width="3.375" customWidth="1"/>
    <col min="1319" max="1321" width="2.625" customWidth="1"/>
    <col min="1322" max="1322" width="3.25" customWidth="1"/>
    <col min="1323" max="1324" width="3.375" customWidth="1"/>
    <col min="1325" max="1327" width="2.625" customWidth="1"/>
    <col min="1328" max="1328" width="3.25" customWidth="1"/>
    <col min="1329" max="1329" width="3.375" customWidth="1"/>
    <col min="1330" max="1330" width="3.25" customWidth="1"/>
    <col min="1331" max="1331" width="6" customWidth="1"/>
    <col min="1332" max="1332" width="6.125" customWidth="1"/>
    <col min="1333" max="1333" width="2.75" customWidth="1"/>
    <col min="1334" max="1336" width="2.625" customWidth="1"/>
    <col min="1337" max="1340" width="2" customWidth="1"/>
    <col min="1341" max="1343" width="2.625" customWidth="1"/>
    <col min="1344" max="1344" width="3.25" customWidth="1"/>
    <col min="1345" max="1345" width="3.375" customWidth="1"/>
    <col min="1346" max="1346" width="3.25" customWidth="1"/>
    <col min="1347" max="1349" width="2.625" customWidth="1"/>
    <col min="1350" max="1350" width="3.25" customWidth="1"/>
    <col min="1351" max="1352" width="3.375" customWidth="1"/>
    <col min="1353" max="1355" width="2.625" customWidth="1"/>
    <col min="1356" max="1356" width="3.25" customWidth="1"/>
    <col min="1357" max="1358" width="3.375" customWidth="1"/>
    <col min="1359" max="1361" width="2.625" customWidth="1"/>
    <col min="1362" max="1362" width="3.25" customWidth="1"/>
    <col min="1363" max="1364" width="3.375" customWidth="1"/>
    <col min="1365" max="1367" width="2.625" customWidth="1"/>
    <col min="1368" max="1368" width="3.25" customWidth="1"/>
    <col min="1369" max="1370" width="3.375" customWidth="1"/>
    <col min="1371" max="1373" width="2.625" customWidth="1"/>
    <col min="1374" max="1374" width="3.25" customWidth="1"/>
    <col min="1375" max="1376" width="3.375" customWidth="1"/>
    <col min="1377" max="1379" width="2.625" customWidth="1"/>
    <col min="1380" max="1380" width="3.25" customWidth="1"/>
    <col min="1381" max="1381" width="3.375" customWidth="1"/>
    <col min="1382" max="1382" width="3.25" customWidth="1"/>
    <col min="1537" max="1537" width="2.75" customWidth="1"/>
    <col min="1538" max="1540" width="2.625" customWidth="1"/>
    <col min="1541" max="1544" width="2" customWidth="1"/>
    <col min="1545" max="1547" width="2.625" customWidth="1"/>
    <col min="1548" max="1548" width="3.25" customWidth="1"/>
    <col min="1549" max="1549" width="3.375" customWidth="1"/>
    <col min="1550" max="1550" width="3.25" customWidth="1"/>
    <col min="1551" max="1553" width="2.625" customWidth="1"/>
    <col min="1554" max="1554" width="3.25" customWidth="1"/>
    <col min="1555" max="1556" width="3.375" customWidth="1"/>
    <col min="1557" max="1559" width="2.625" customWidth="1"/>
    <col min="1560" max="1560" width="3.25" customWidth="1"/>
    <col min="1561" max="1562" width="3.375" customWidth="1"/>
    <col min="1563" max="1565" width="2.625" customWidth="1"/>
    <col min="1566" max="1566" width="3.25" customWidth="1"/>
    <col min="1567" max="1568" width="3.375" customWidth="1"/>
    <col min="1569" max="1571" width="2.625" customWidth="1"/>
    <col min="1572" max="1572" width="3.25" customWidth="1"/>
    <col min="1573" max="1574" width="3.375" customWidth="1"/>
    <col min="1575" max="1577" width="2.625" customWidth="1"/>
    <col min="1578" max="1578" width="3.25" customWidth="1"/>
    <col min="1579" max="1580" width="3.375" customWidth="1"/>
    <col min="1581" max="1583" width="2.625" customWidth="1"/>
    <col min="1584" max="1584" width="3.25" customWidth="1"/>
    <col min="1585" max="1585" width="3.375" customWidth="1"/>
    <col min="1586" max="1586" width="3.25" customWidth="1"/>
    <col min="1587" max="1587" width="6" customWidth="1"/>
    <col min="1588" max="1588" width="6.125" customWidth="1"/>
    <col min="1589" max="1589" width="2.75" customWidth="1"/>
    <col min="1590" max="1592" width="2.625" customWidth="1"/>
    <col min="1593" max="1596" width="2" customWidth="1"/>
    <col min="1597" max="1599" width="2.625" customWidth="1"/>
    <col min="1600" max="1600" width="3.25" customWidth="1"/>
    <col min="1601" max="1601" width="3.375" customWidth="1"/>
    <col min="1602" max="1602" width="3.25" customWidth="1"/>
    <col min="1603" max="1605" width="2.625" customWidth="1"/>
    <col min="1606" max="1606" width="3.25" customWidth="1"/>
    <col min="1607" max="1608" width="3.375" customWidth="1"/>
    <col min="1609" max="1611" width="2.625" customWidth="1"/>
    <col min="1612" max="1612" width="3.25" customWidth="1"/>
    <col min="1613" max="1614" width="3.375" customWidth="1"/>
    <col min="1615" max="1617" width="2.625" customWidth="1"/>
    <col min="1618" max="1618" width="3.25" customWidth="1"/>
    <col min="1619" max="1620" width="3.375" customWidth="1"/>
    <col min="1621" max="1623" width="2.625" customWidth="1"/>
    <col min="1624" max="1624" width="3.25" customWidth="1"/>
    <col min="1625" max="1626" width="3.375" customWidth="1"/>
    <col min="1627" max="1629" width="2.625" customWidth="1"/>
    <col min="1630" max="1630" width="3.25" customWidth="1"/>
    <col min="1631" max="1632" width="3.375" customWidth="1"/>
    <col min="1633" max="1635" width="2.625" customWidth="1"/>
    <col min="1636" max="1636" width="3.25" customWidth="1"/>
    <col min="1637" max="1637" width="3.375" customWidth="1"/>
    <col min="1638" max="1638" width="3.25" customWidth="1"/>
    <col min="1793" max="1793" width="2.75" customWidth="1"/>
    <col min="1794" max="1796" width="2.625" customWidth="1"/>
    <col min="1797" max="1800" width="2" customWidth="1"/>
    <col min="1801" max="1803" width="2.625" customWidth="1"/>
    <col min="1804" max="1804" width="3.25" customWidth="1"/>
    <col min="1805" max="1805" width="3.375" customWidth="1"/>
    <col min="1806" max="1806" width="3.25" customWidth="1"/>
    <col min="1807" max="1809" width="2.625" customWidth="1"/>
    <col min="1810" max="1810" width="3.25" customWidth="1"/>
    <col min="1811" max="1812" width="3.375" customWidth="1"/>
    <col min="1813" max="1815" width="2.625" customWidth="1"/>
    <col min="1816" max="1816" width="3.25" customWidth="1"/>
    <col min="1817" max="1818" width="3.375" customWidth="1"/>
    <col min="1819" max="1821" width="2.625" customWidth="1"/>
    <col min="1822" max="1822" width="3.25" customWidth="1"/>
    <col min="1823" max="1824" width="3.375" customWidth="1"/>
    <col min="1825" max="1827" width="2.625" customWidth="1"/>
    <col min="1828" max="1828" width="3.25" customWidth="1"/>
    <col min="1829" max="1830" width="3.375" customWidth="1"/>
    <col min="1831" max="1833" width="2.625" customWidth="1"/>
    <col min="1834" max="1834" width="3.25" customWidth="1"/>
    <col min="1835" max="1836" width="3.375" customWidth="1"/>
    <col min="1837" max="1839" width="2.625" customWidth="1"/>
    <col min="1840" max="1840" width="3.25" customWidth="1"/>
    <col min="1841" max="1841" width="3.375" customWidth="1"/>
    <col min="1842" max="1842" width="3.25" customWidth="1"/>
    <col min="1843" max="1843" width="6" customWidth="1"/>
    <col min="1844" max="1844" width="6.125" customWidth="1"/>
    <col min="1845" max="1845" width="2.75" customWidth="1"/>
    <col min="1846" max="1848" width="2.625" customWidth="1"/>
    <col min="1849" max="1852" width="2" customWidth="1"/>
    <col min="1853" max="1855" width="2.625" customWidth="1"/>
    <col min="1856" max="1856" width="3.25" customWidth="1"/>
    <col min="1857" max="1857" width="3.375" customWidth="1"/>
    <col min="1858" max="1858" width="3.25" customWidth="1"/>
    <col min="1859" max="1861" width="2.625" customWidth="1"/>
    <col min="1862" max="1862" width="3.25" customWidth="1"/>
    <col min="1863" max="1864" width="3.375" customWidth="1"/>
    <col min="1865" max="1867" width="2.625" customWidth="1"/>
    <col min="1868" max="1868" width="3.25" customWidth="1"/>
    <col min="1869" max="1870" width="3.375" customWidth="1"/>
    <col min="1871" max="1873" width="2.625" customWidth="1"/>
    <col min="1874" max="1874" width="3.25" customWidth="1"/>
    <col min="1875" max="1876" width="3.375" customWidth="1"/>
    <col min="1877" max="1879" width="2.625" customWidth="1"/>
    <col min="1880" max="1880" width="3.25" customWidth="1"/>
    <col min="1881" max="1882" width="3.375" customWidth="1"/>
    <col min="1883" max="1885" width="2.625" customWidth="1"/>
    <col min="1886" max="1886" width="3.25" customWidth="1"/>
    <col min="1887" max="1888" width="3.375" customWidth="1"/>
    <col min="1889" max="1891" width="2.625" customWidth="1"/>
    <col min="1892" max="1892" width="3.25" customWidth="1"/>
    <col min="1893" max="1893" width="3.375" customWidth="1"/>
    <col min="1894" max="1894" width="3.25" customWidth="1"/>
    <col min="2049" max="2049" width="2.75" customWidth="1"/>
    <col min="2050" max="2052" width="2.625" customWidth="1"/>
    <col min="2053" max="2056" width="2" customWidth="1"/>
    <col min="2057" max="2059" width="2.625" customWidth="1"/>
    <col min="2060" max="2060" width="3.25" customWidth="1"/>
    <col min="2061" max="2061" width="3.375" customWidth="1"/>
    <col min="2062" max="2062" width="3.25" customWidth="1"/>
    <col min="2063" max="2065" width="2.625" customWidth="1"/>
    <col min="2066" max="2066" width="3.25" customWidth="1"/>
    <col min="2067" max="2068" width="3.375" customWidth="1"/>
    <col min="2069" max="2071" width="2.625" customWidth="1"/>
    <col min="2072" max="2072" width="3.25" customWidth="1"/>
    <col min="2073" max="2074" width="3.375" customWidth="1"/>
    <col min="2075" max="2077" width="2.625" customWidth="1"/>
    <col min="2078" max="2078" width="3.25" customWidth="1"/>
    <col min="2079" max="2080" width="3.375" customWidth="1"/>
    <col min="2081" max="2083" width="2.625" customWidth="1"/>
    <col min="2084" max="2084" width="3.25" customWidth="1"/>
    <col min="2085" max="2086" width="3.375" customWidth="1"/>
    <col min="2087" max="2089" width="2.625" customWidth="1"/>
    <col min="2090" max="2090" width="3.25" customWidth="1"/>
    <col min="2091" max="2092" width="3.375" customWidth="1"/>
    <col min="2093" max="2095" width="2.625" customWidth="1"/>
    <col min="2096" max="2096" width="3.25" customWidth="1"/>
    <col min="2097" max="2097" width="3.375" customWidth="1"/>
    <col min="2098" max="2098" width="3.25" customWidth="1"/>
    <col min="2099" max="2099" width="6" customWidth="1"/>
    <col min="2100" max="2100" width="6.125" customWidth="1"/>
    <col min="2101" max="2101" width="2.75" customWidth="1"/>
    <col min="2102" max="2104" width="2.625" customWidth="1"/>
    <col min="2105" max="2108" width="2" customWidth="1"/>
    <col min="2109" max="2111" width="2.625" customWidth="1"/>
    <col min="2112" max="2112" width="3.25" customWidth="1"/>
    <col min="2113" max="2113" width="3.375" customWidth="1"/>
    <col min="2114" max="2114" width="3.25" customWidth="1"/>
    <col min="2115" max="2117" width="2.625" customWidth="1"/>
    <col min="2118" max="2118" width="3.25" customWidth="1"/>
    <col min="2119" max="2120" width="3.375" customWidth="1"/>
    <col min="2121" max="2123" width="2.625" customWidth="1"/>
    <col min="2124" max="2124" width="3.25" customWidth="1"/>
    <col min="2125" max="2126" width="3.375" customWidth="1"/>
    <col min="2127" max="2129" width="2.625" customWidth="1"/>
    <col min="2130" max="2130" width="3.25" customWidth="1"/>
    <col min="2131" max="2132" width="3.375" customWidth="1"/>
    <col min="2133" max="2135" width="2.625" customWidth="1"/>
    <col min="2136" max="2136" width="3.25" customWidth="1"/>
    <col min="2137" max="2138" width="3.375" customWidth="1"/>
    <col min="2139" max="2141" width="2.625" customWidth="1"/>
    <col min="2142" max="2142" width="3.25" customWidth="1"/>
    <col min="2143" max="2144" width="3.375" customWidth="1"/>
    <col min="2145" max="2147" width="2.625" customWidth="1"/>
    <col min="2148" max="2148" width="3.25" customWidth="1"/>
    <col min="2149" max="2149" width="3.375" customWidth="1"/>
    <col min="2150" max="2150" width="3.25" customWidth="1"/>
    <col min="2305" max="2305" width="2.75" customWidth="1"/>
    <col min="2306" max="2308" width="2.625" customWidth="1"/>
    <col min="2309" max="2312" width="2" customWidth="1"/>
    <col min="2313" max="2315" width="2.625" customWidth="1"/>
    <col min="2316" max="2316" width="3.25" customWidth="1"/>
    <col min="2317" max="2317" width="3.375" customWidth="1"/>
    <col min="2318" max="2318" width="3.25" customWidth="1"/>
    <col min="2319" max="2321" width="2.625" customWidth="1"/>
    <col min="2322" max="2322" width="3.25" customWidth="1"/>
    <col min="2323" max="2324" width="3.375" customWidth="1"/>
    <col min="2325" max="2327" width="2.625" customWidth="1"/>
    <col min="2328" max="2328" width="3.25" customWidth="1"/>
    <col min="2329" max="2330" width="3.375" customWidth="1"/>
    <col min="2331" max="2333" width="2.625" customWidth="1"/>
    <col min="2334" max="2334" width="3.25" customWidth="1"/>
    <col min="2335" max="2336" width="3.375" customWidth="1"/>
    <col min="2337" max="2339" width="2.625" customWidth="1"/>
    <col min="2340" max="2340" width="3.25" customWidth="1"/>
    <col min="2341" max="2342" width="3.375" customWidth="1"/>
    <col min="2343" max="2345" width="2.625" customWidth="1"/>
    <col min="2346" max="2346" width="3.25" customWidth="1"/>
    <col min="2347" max="2348" width="3.375" customWidth="1"/>
    <col min="2349" max="2351" width="2.625" customWidth="1"/>
    <col min="2352" max="2352" width="3.25" customWidth="1"/>
    <col min="2353" max="2353" width="3.375" customWidth="1"/>
    <col min="2354" max="2354" width="3.25" customWidth="1"/>
    <col min="2355" max="2355" width="6" customWidth="1"/>
    <col min="2356" max="2356" width="6.125" customWidth="1"/>
    <col min="2357" max="2357" width="2.75" customWidth="1"/>
    <col min="2358" max="2360" width="2.625" customWidth="1"/>
    <col min="2361" max="2364" width="2" customWidth="1"/>
    <col min="2365" max="2367" width="2.625" customWidth="1"/>
    <col min="2368" max="2368" width="3.25" customWidth="1"/>
    <col min="2369" max="2369" width="3.375" customWidth="1"/>
    <col min="2370" max="2370" width="3.25" customWidth="1"/>
    <col min="2371" max="2373" width="2.625" customWidth="1"/>
    <col min="2374" max="2374" width="3.25" customWidth="1"/>
    <col min="2375" max="2376" width="3.375" customWidth="1"/>
    <col min="2377" max="2379" width="2.625" customWidth="1"/>
    <col min="2380" max="2380" width="3.25" customWidth="1"/>
    <col min="2381" max="2382" width="3.375" customWidth="1"/>
    <col min="2383" max="2385" width="2.625" customWidth="1"/>
    <col min="2386" max="2386" width="3.25" customWidth="1"/>
    <col min="2387" max="2388" width="3.375" customWidth="1"/>
    <col min="2389" max="2391" width="2.625" customWidth="1"/>
    <col min="2392" max="2392" width="3.25" customWidth="1"/>
    <col min="2393" max="2394" width="3.375" customWidth="1"/>
    <col min="2395" max="2397" width="2.625" customWidth="1"/>
    <col min="2398" max="2398" width="3.25" customWidth="1"/>
    <col min="2399" max="2400" width="3.375" customWidth="1"/>
    <col min="2401" max="2403" width="2.625" customWidth="1"/>
    <col min="2404" max="2404" width="3.25" customWidth="1"/>
    <col min="2405" max="2405" width="3.375" customWidth="1"/>
    <col min="2406" max="2406" width="3.25" customWidth="1"/>
    <col min="2561" max="2561" width="2.75" customWidth="1"/>
    <col min="2562" max="2564" width="2.625" customWidth="1"/>
    <col min="2565" max="2568" width="2" customWidth="1"/>
    <col min="2569" max="2571" width="2.625" customWidth="1"/>
    <col min="2572" max="2572" width="3.25" customWidth="1"/>
    <col min="2573" max="2573" width="3.375" customWidth="1"/>
    <col min="2574" max="2574" width="3.25" customWidth="1"/>
    <col min="2575" max="2577" width="2.625" customWidth="1"/>
    <col min="2578" max="2578" width="3.25" customWidth="1"/>
    <col min="2579" max="2580" width="3.375" customWidth="1"/>
    <col min="2581" max="2583" width="2.625" customWidth="1"/>
    <col min="2584" max="2584" width="3.25" customWidth="1"/>
    <col min="2585" max="2586" width="3.375" customWidth="1"/>
    <col min="2587" max="2589" width="2.625" customWidth="1"/>
    <col min="2590" max="2590" width="3.25" customWidth="1"/>
    <col min="2591" max="2592" width="3.375" customWidth="1"/>
    <col min="2593" max="2595" width="2.625" customWidth="1"/>
    <col min="2596" max="2596" width="3.25" customWidth="1"/>
    <col min="2597" max="2598" width="3.375" customWidth="1"/>
    <col min="2599" max="2601" width="2.625" customWidth="1"/>
    <col min="2602" max="2602" width="3.25" customWidth="1"/>
    <col min="2603" max="2604" width="3.375" customWidth="1"/>
    <col min="2605" max="2607" width="2.625" customWidth="1"/>
    <col min="2608" max="2608" width="3.25" customWidth="1"/>
    <col min="2609" max="2609" width="3.375" customWidth="1"/>
    <col min="2610" max="2610" width="3.25" customWidth="1"/>
    <col min="2611" max="2611" width="6" customWidth="1"/>
    <col min="2612" max="2612" width="6.125" customWidth="1"/>
    <col min="2613" max="2613" width="2.75" customWidth="1"/>
    <col min="2614" max="2616" width="2.625" customWidth="1"/>
    <col min="2617" max="2620" width="2" customWidth="1"/>
    <col min="2621" max="2623" width="2.625" customWidth="1"/>
    <col min="2624" max="2624" width="3.25" customWidth="1"/>
    <col min="2625" max="2625" width="3.375" customWidth="1"/>
    <col min="2626" max="2626" width="3.25" customWidth="1"/>
    <col min="2627" max="2629" width="2.625" customWidth="1"/>
    <col min="2630" max="2630" width="3.25" customWidth="1"/>
    <col min="2631" max="2632" width="3.375" customWidth="1"/>
    <col min="2633" max="2635" width="2.625" customWidth="1"/>
    <col min="2636" max="2636" width="3.25" customWidth="1"/>
    <col min="2637" max="2638" width="3.375" customWidth="1"/>
    <col min="2639" max="2641" width="2.625" customWidth="1"/>
    <col min="2642" max="2642" width="3.25" customWidth="1"/>
    <col min="2643" max="2644" width="3.375" customWidth="1"/>
    <col min="2645" max="2647" width="2.625" customWidth="1"/>
    <col min="2648" max="2648" width="3.25" customWidth="1"/>
    <col min="2649" max="2650" width="3.375" customWidth="1"/>
    <col min="2651" max="2653" width="2.625" customWidth="1"/>
    <col min="2654" max="2654" width="3.25" customWidth="1"/>
    <col min="2655" max="2656" width="3.375" customWidth="1"/>
    <col min="2657" max="2659" width="2.625" customWidth="1"/>
    <col min="2660" max="2660" width="3.25" customWidth="1"/>
    <col min="2661" max="2661" width="3.375" customWidth="1"/>
    <col min="2662" max="2662" width="3.25" customWidth="1"/>
    <col min="2817" max="2817" width="2.75" customWidth="1"/>
    <col min="2818" max="2820" width="2.625" customWidth="1"/>
    <col min="2821" max="2824" width="2" customWidth="1"/>
    <col min="2825" max="2827" width="2.625" customWidth="1"/>
    <col min="2828" max="2828" width="3.25" customWidth="1"/>
    <col min="2829" max="2829" width="3.375" customWidth="1"/>
    <col min="2830" max="2830" width="3.25" customWidth="1"/>
    <col min="2831" max="2833" width="2.625" customWidth="1"/>
    <col min="2834" max="2834" width="3.25" customWidth="1"/>
    <col min="2835" max="2836" width="3.375" customWidth="1"/>
    <col min="2837" max="2839" width="2.625" customWidth="1"/>
    <col min="2840" max="2840" width="3.25" customWidth="1"/>
    <col min="2841" max="2842" width="3.375" customWidth="1"/>
    <col min="2843" max="2845" width="2.625" customWidth="1"/>
    <col min="2846" max="2846" width="3.25" customWidth="1"/>
    <col min="2847" max="2848" width="3.375" customWidth="1"/>
    <col min="2849" max="2851" width="2.625" customWidth="1"/>
    <col min="2852" max="2852" width="3.25" customWidth="1"/>
    <col min="2853" max="2854" width="3.375" customWidth="1"/>
    <col min="2855" max="2857" width="2.625" customWidth="1"/>
    <col min="2858" max="2858" width="3.25" customWidth="1"/>
    <col min="2859" max="2860" width="3.375" customWidth="1"/>
    <col min="2861" max="2863" width="2.625" customWidth="1"/>
    <col min="2864" max="2864" width="3.25" customWidth="1"/>
    <col min="2865" max="2865" width="3.375" customWidth="1"/>
    <col min="2866" max="2866" width="3.25" customWidth="1"/>
    <col min="2867" max="2867" width="6" customWidth="1"/>
    <col min="2868" max="2868" width="6.125" customWidth="1"/>
    <col min="2869" max="2869" width="2.75" customWidth="1"/>
    <col min="2870" max="2872" width="2.625" customWidth="1"/>
    <col min="2873" max="2876" width="2" customWidth="1"/>
    <col min="2877" max="2879" width="2.625" customWidth="1"/>
    <col min="2880" max="2880" width="3.25" customWidth="1"/>
    <col min="2881" max="2881" width="3.375" customWidth="1"/>
    <col min="2882" max="2882" width="3.25" customWidth="1"/>
    <col min="2883" max="2885" width="2.625" customWidth="1"/>
    <col min="2886" max="2886" width="3.25" customWidth="1"/>
    <col min="2887" max="2888" width="3.375" customWidth="1"/>
    <col min="2889" max="2891" width="2.625" customWidth="1"/>
    <col min="2892" max="2892" width="3.25" customWidth="1"/>
    <col min="2893" max="2894" width="3.375" customWidth="1"/>
    <col min="2895" max="2897" width="2.625" customWidth="1"/>
    <col min="2898" max="2898" width="3.25" customWidth="1"/>
    <col min="2899" max="2900" width="3.375" customWidth="1"/>
    <col min="2901" max="2903" width="2.625" customWidth="1"/>
    <col min="2904" max="2904" width="3.25" customWidth="1"/>
    <col min="2905" max="2906" width="3.375" customWidth="1"/>
    <col min="2907" max="2909" width="2.625" customWidth="1"/>
    <col min="2910" max="2910" width="3.25" customWidth="1"/>
    <col min="2911" max="2912" width="3.375" customWidth="1"/>
    <col min="2913" max="2915" width="2.625" customWidth="1"/>
    <col min="2916" max="2916" width="3.25" customWidth="1"/>
    <col min="2917" max="2917" width="3.375" customWidth="1"/>
    <col min="2918" max="2918" width="3.25" customWidth="1"/>
    <col min="3073" max="3073" width="2.75" customWidth="1"/>
    <col min="3074" max="3076" width="2.625" customWidth="1"/>
    <col min="3077" max="3080" width="2" customWidth="1"/>
    <col min="3081" max="3083" width="2.625" customWidth="1"/>
    <col min="3084" max="3084" width="3.25" customWidth="1"/>
    <col min="3085" max="3085" width="3.375" customWidth="1"/>
    <col min="3086" max="3086" width="3.25" customWidth="1"/>
    <col min="3087" max="3089" width="2.625" customWidth="1"/>
    <col min="3090" max="3090" width="3.25" customWidth="1"/>
    <col min="3091" max="3092" width="3.375" customWidth="1"/>
    <col min="3093" max="3095" width="2.625" customWidth="1"/>
    <col min="3096" max="3096" width="3.25" customWidth="1"/>
    <col min="3097" max="3098" width="3.375" customWidth="1"/>
    <col min="3099" max="3101" width="2.625" customWidth="1"/>
    <col min="3102" max="3102" width="3.25" customWidth="1"/>
    <col min="3103" max="3104" width="3.375" customWidth="1"/>
    <col min="3105" max="3107" width="2.625" customWidth="1"/>
    <col min="3108" max="3108" width="3.25" customWidth="1"/>
    <col min="3109" max="3110" width="3.375" customWidth="1"/>
    <col min="3111" max="3113" width="2.625" customWidth="1"/>
    <col min="3114" max="3114" width="3.25" customWidth="1"/>
    <col min="3115" max="3116" width="3.375" customWidth="1"/>
    <col min="3117" max="3119" width="2.625" customWidth="1"/>
    <col min="3120" max="3120" width="3.25" customWidth="1"/>
    <col min="3121" max="3121" width="3.375" customWidth="1"/>
    <col min="3122" max="3122" width="3.25" customWidth="1"/>
    <col min="3123" max="3123" width="6" customWidth="1"/>
    <col min="3124" max="3124" width="6.125" customWidth="1"/>
    <col min="3125" max="3125" width="2.75" customWidth="1"/>
    <col min="3126" max="3128" width="2.625" customWidth="1"/>
    <col min="3129" max="3132" width="2" customWidth="1"/>
    <col min="3133" max="3135" width="2.625" customWidth="1"/>
    <col min="3136" max="3136" width="3.25" customWidth="1"/>
    <col min="3137" max="3137" width="3.375" customWidth="1"/>
    <col min="3138" max="3138" width="3.25" customWidth="1"/>
    <col min="3139" max="3141" width="2.625" customWidth="1"/>
    <col min="3142" max="3142" width="3.25" customWidth="1"/>
    <col min="3143" max="3144" width="3.375" customWidth="1"/>
    <col min="3145" max="3147" width="2.625" customWidth="1"/>
    <col min="3148" max="3148" width="3.25" customWidth="1"/>
    <col min="3149" max="3150" width="3.375" customWidth="1"/>
    <col min="3151" max="3153" width="2.625" customWidth="1"/>
    <col min="3154" max="3154" width="3.25" customWidth="1"/>
    <col min="3155" max="3156" width="3.375" customWidth="1"/>
    <col min="3157" max="3159" width="2.625" customWidth="1"/>
    <col min="3160" max="3160" width="3.25" customWidth="1"/>
    <col min="3161" max="3162" width="3.375" customWidth="1"/>
    <col min="3163" max="3165" width="2.625" customWidth="1"/>
    <col min="3166" max="3166" width="3.25" customWidth="1"/>
    <col min="3167" max="3168" width="3.375" customWidth="1"/>
    <col min="3169" max="3171" width="2.625" customWidth="1"/>
    <col min="3172" max="3172" width="3.25" customWidth="1"/>
    <col min="3173" max="3173" width="3.375" customWidth="1"/>
    <col min="3174" max="3174" width="3.25" customWidth="1"/>
    <col min="3329" max="3329" width="2.75" customWidth="1"/>
    <col min="3330" max="3332" width="2.625" customWidth="1"/>
    <col min="3333" max="3336" width="2" customWidth="1"/>
    <col min="3337" max="3339" width="2.625" customWidth="1"/>
    <col min="3340" max="3340" width="3.25" customWidth="1"/>
    <col min="3341" max="3341" width="3.375" customWidth="1"/>
    <col min="3342" max="3342" width="3.25" customWidth="1"/>
    <col min="3343" max="3345" width="2.625" customWidth="1"/>
    <col min="3346" max="3346" width="3.25" customWidth="1"/>
    <col min="3347" max="3348" width="3.375" customWidth="1"/>
    <col min="3349" max="3351" width="2.625" customWidth="1"/>
    <col min="3352" max="3352" width="3.25" customWidth="1"/>
    <col min="3353" max="3354" width="3.375" customWidth="1"/>
    <col min="3355" max="3357" width="2.625" customWidth="1"/>
    <col min="3358" max="3358" width="3.25" customWidth="1"/>
    <col min="3359" max="3360" width="3.375" customWidth="1"/>
    <col min="3361" max="3363" width="2.625" customWidth="1"/>
    <col min="3364" max="3364" width="3.25" customWidth="1"/>
    <col min="3365" max="3366" width="3.375" customWidth="1"/>
    <col min="3367" max="3369" width="2.625" customWidth="1"/>
    <col min="3370" max="3370" width="3.25" customWidth="1"/>
    <col min="3371" max="3372" width="3.375" customWidth="1"/>
    <col min="3373" max="3375" width="2.625" customWidth="1"/>
    <col min="3376" max="3376" width="3.25" customWidth="1"/>
    <col min="3377" max="3377" width="3.375" customWidth="1"/>
    <col min="3378" max="3378" width="3.25" customWidth="1"/>
    <col min="3379" max="3379" width="6" customWidth="1"/>
    <col min="3380" max="3380" width="6.125" customWidth="1"/>
    <col min="3381" max="3381" width="2.75" customWidth="1"/>
    <col min="3382" max="3384" width="2.625" customWidth="1"/>
    <col min="3385" max="3388" width="2" customWidth="1"/>
    <col min="3389" max="3391" width="2.625" customWidth="1"/>
    <col min="3392" max="3392" width="3.25" customWidth="1"/>
    <col min="3393" max="3393" width="3.375" customWidth="1"/>
    <col min="3394" max="3394" width="3.25" customWidth="1"/>
    <col min="3395" max="3397" width="2.625" customWidth="1"/>
    <col min="3398" max="3398" width="3.25" customWidth="1"/>
    <col min="3399" max="3400" width="3.375" customWidth="1"/>
    <col min="3401" max="3403" width="2.625" customWidth="1"/>
    <col min="3404" max="3404" width="3.25" customWidth="1"/>
    <col min="3405" max="3406" width="3.375" customWidth="1"/>
    <col min="3407" max="3409" width="2.625" customWidth="1"/>
    <col min="3410" max="3410" width="3.25" customWidth="1"/>
    <col min="3411" max="3412" width="3.375" customWidth="1"/>
    <col min="3413" max="3415" width="2.625" customWidth="1"/>
    <col min="3416" max="3416" width="3.25" customWidth="1"/>
    <col min="3417" max="3418" width="3.375" customWidth="1"/>
    <col min="3419" max="3421" width="2.625" customWidth="1"/>
    <col min="3422" max="3422" width="3.25" customWidth="1"/>
    <col min="3423" max="3424" width="3.375" customWidth="1"/>
    <col min="3425" max="3427" width="2.625" customWidth="1"/>
    <col min="3428" max="3428" width="3.25" customWidth="1"/>
    <col min="3429" max="3429" width="3.375" customWidth="1"/>
    <col min="3430" max="3430" width="3.25" customWidth="1"/>
    <col min="3585" max="3585" width="2.75" customWidth="1"/>
    <col min="3586" max="3588" width="2.625" customWidth="1"/>
    <col min="3589" max="3592" width="2" customWidth="1"/>
    <col min="3593" max="3595" width="2.625" customWidth="1"/>
    <col min="3596" max="3596" width="3.25" customWidth="1"/>
    <col min="3597" max="3597" width="3.375" customWidth="1"/>
    <col min="3598" max="3598" width="3.25" customWidth="1"/>
    <col min="3599" max="3601" width="2.625" customWidth="1"/>
    <col min="3602" max="3602" width="3.25" customWidth="1"/>
    <col min="3603" max="3604" width="3.375" customWidth="1"/>
    <col min="3605" max="3607" width="2.625" customWidth="1"/>
    <col min="3608" max="3608" width="3.25" customWidth="1"/>
    <col min="3609" max="3610" width="3.375" customWidth="1"/>
    <col min="3611" max="3613" width="2.625" customWidth="1"/>
    <col min="3614" max="3614" width="3.25" customWidth="1"/>
    <col min="3615" max="3616" width="3.375" customWidth="1"/>
    <col min="3617" max="3619" width="2.625" customWidth="1"/>
    <col min="3620" max="3620" width="3.25" customWidth="1"/>
    <col min="3621" max="3622" width="3.375" customWidth="1"/>
    <col min="3623" max="3625" width="2.625" customWidth="1"/>
    <col min="3626" max="3626" width="3.25" customWidth="1"/>
    <col min="3627" max="3628" width="3.375" customWidth="1"/>
    <col min="3629" max="3631" width="2.625" customWidth="1"/>
    <col min="3632" max="3632" width="3.25" customWidth="1"/>
    <col min="3633" max="3633" width="3.375" customWidth="1"/>
    <col min="3634" max="3634" width="3.25" customWidth="1"/>
    <col min="3635" max="3635" width="6" customWidth="1"/>
    <col min="3636" max="3636" width="6.125" customWidth="1"/>
    <col min="3637" max="3637" width="2.75" customWidth="1"/>
    <col min="3638" max="3640" width="2.625" customWidth="1"/>
    <col min="3641" max="3644" width="2" customWidth="1"/>
    <col min="3645" max="3647" width="2.625" customWidth="1"/>
    <col min="3648" max="3648" width="3.25" customWidth="1"/>
    <col min="3649" max="3649" width="3.375" customWidth="1"/>
    <col min="3650" max="3650" width="3.25" customWidth="1"/>
    <col min="3651" max="3653" width="2.625" customWidth="1"/>
    <col min="3654" max="3654" width="3.25" customWidth="1"/>
    <col min="3655" max="3656" width="3.375" customWidth="1"/>
    <col min="3657" max="3659" width="2.625" customWidth="1"/>
    <col min="3660" max="3660" width="3.25" customWidth="1"/>
    <col min="3661" max="3662" width="3.375" customWidth="1"/>
    <col min="3663" max="3665" width="2.625" customWidth="1"/>
    <col min="3666" max="3666" width="3.25" customWidth="1"/>
    <col min="3667" max="3668" width="3.375" customWidth="1"/>
    <col min="3669" max="3671" width="2.625" customWidth="1"/>
    <col min="3672" max="3672" width="3.25" customWidth="1"/>
    <col min="3673" max="3674" width="3.375" customWidth="1"/>
    <col min="3675" max="3677" width="2.625" customWidth="1"/>
    <col min="3678" max="3678" width="3.25" customWidth="1"/>
    <col min="3679" max="3680" width="3.375" customWidth="1"/>
    <col min="3681" max="3683" width="2.625" customWidth="1"/>
    <col min="3684" max="3684" width="3.25" customWidth="1"/>
    <col min="3685" max="3685" width="3.375" customWidth="1"/>
    <col min="3686" max="3686" width="3.25" customWidth="1"/>
    <col min="3841" max="3841" width="2.75" customWidth="1"/>
    <col min="3842" max="3844" width="2.625" customWidth="1"/>
    <col min="3845" max="3848" width="2" customWidth="1"/>
    <col min="3849" max="3851" width="2.625" customWidth="1"/>
    <col min="3852" max="3852" width="3.25" customWidth="1"/>
    <col min="3853" max="3853" width="3.375" customWidth="1"/>
    <col min="3854" max="3854" width="3.25" customWidth="1"/>
    <col min="3855" max="3857" width="2.625" customWidth="1"/>
    <col min="3858" max="3858" width="3.25" customWidth="1"/>
    <col min="3859" max="3860" width="3.375" customWidth="1"/>
    <col min="3861" max="3863" width="2.625" customWidth="1"/>
    <col min="3864" max="3864" width="3.25" customWidth="1"/>
    <col min="3865" max="3866" width="3.375" customWidth="1"/>
    <col min="3867" max="3869" width="2.625" customWidth="1"/>
    <col min="3870" max="3870" width="3.25" customWidth="1"/>
    <col min="3871" max="3872" width="3.375" customWidth="1"/>
    <col min="3873" max="3875" width="2.625" customWidth="1"/>
    <col min="3876" max="3876" width="3.25" customWidth="1"/>
    <col min="3877" max="3878" width="3.375" customWidth="1"/>
    <col min="3879" max="3881" width="2.625" customWidth="1"/>
    <col min="3882" max="3882" width="3.25" customWidth="1"/>
    <col min="3883" max="3884" width="3.375" customWidth="1"/>
    <col min="3885" max="3887" width="2.625" customWidth="1"/>
    <col min="3888" max="3888" width="3.25" customWidth="1"/>
    <col min="3889" max="3889" width="3.375" customWidth="1"/>
    <col min="3890" max="3890" width="3.25" customWidth="1"/>
    <col min="3891" max="3891" width="6" customWidth="1"/>
    <col min="3892" max="3892" width="6.125" customWidth="1"/>
    <col min="3893" max="3893" width="2.75" customWidth="1"/>
    <col min="3894" max="3896" width="2.625" customWidth="1"/>
    <col min="3897" max="3900" width="2" customWidth="1"/>
    <col min="3901" max="3903" width="2.625" customWidth="1"/>
    <col min="3904" max="3904" width="3.25" customWidth="1"/>
    <col min="3905" max="3905" width="3.375" customWidth="1"/>
    <col min="3906" max="3906" width="3.25" customWidth="1"/>
    <col min="3907" max="3909" width="2.625" customWidth="1"/>
    <col min="3910" max="3910" width="3.25" customWidth="1"/>
    <col min="3911" max="3912" width="3.375" customWidth="1"/>
    <col min="3913" max="3915" width="2.625" customWidth="1"/>
    <col min="3916" max="3916" width="3.25" customWidth="1"/>
    <col min="3917" max="3918" width="3.375" customWidth="1"/>
    <col min="3919" max="3921" width="2.625" customWidth="1"/>
    <col min="3922" max="3922" width="3.25" customWidth="1"/>
    <col min="3923" max="3924" width="3.375" customWidth="1"/>
    <col min="3925" max="3927" width="2.625" customWidth="1"/>
    <col min="3928" max="3928" width="3.25" customWidth="1"/>
    <col min="3929" max="3930" width="3.375" customWidth="1"/>
    <col min="3931" max="3933" width="2.625" customWidth="1"/>
    <col min="3934" max="3934" width="3.25" customWidth="1"/>
    <col min="3935" max="3936" width="3.375" customWidth="1"/>
    <col min="3937" max="3939" width="2.625" customWidth="1"/>
    <col min="3940" max="3940" width="3.25" customWidth="1"/>
    <col min="3941" max="3941" width="3.375" customWidth="1"/>
    <col min="3942" max="3942" width="3.25" customWidth="1"/>
    <col min="4097" max="4097" width="2.75" customWidth="1"/>
    <col min="4098" max="4100" width="2.625" customWidth="1"/>
    <col min="4101" max="4104" width="2" customWidth="1"/>
    <col min="4105" max="4107" width="2.625" customWidth="1"/>
    <col min="4108" max="4108" width="3.25" customWidth="1"/>
    <col min="4109" max="4109" width="3.375" customWidth="1"/>
    <col min="4110" max="4110" width="3.25" customWidth="1"/>
    <col min="4111" max="4113" width="2.625" customWidth="1"/>
    <col min="4114" max="4114" width="3.25" customWidth="1"/>
    <col min="4115" max="4116" width="3.375" customWidth="1"/>
    <col min="4117" max="4119" width="2.625" customWidth="1"/>
    <col min="4120" max="4120" width="3.25" customWidth="1"/>
    <col min="4121" max="4122" width="3.375" customWidth="1"/>
    <col min="4123" max="4125" width="2.625" customWidth="1"/>
    <col min="4126" max="4126" width="3.25" customWidth="1"/>
    <col min="4127" max="4128" width="3.375" customWidth="1"/>
    <col min="4129" max="4131" width="2.625" customWidth="1"/>
    <col min="4132" max="4132" width="3.25" customWidth="1"/>
    <col min="4133" max="4134" width="3.375" customWidth="1"/>
    <col min="4135" max="4137" width="2.625" customWidth="1"/>
    <col min="4138" max="4138" width="3.25" customWidth="1"/>
    <col min="4139" max="4140" width="3.375" customWidth="1"/>
    <col min="4141" max="4143" width="2.625" customWidth="1"/>
    <col min="4144" max="4144" width="3.25" customWidth="1"/>
    <col min="4145" max="4145" width="3.375" customWidth="1"/>
    <col min="4146" max="4146" width="3.25" customWidth="1"/>
    <col min="4147" max="4147" width="6" customWidth="1"/>
    <col min="4148" max="4148" width="6.125" customWidth="1"/>
    <col min="4149" max="4149" width="2.75" customWidth="1"/>
    <col min="4150" max="4152" width="2.625" customWidth="1"/>
    <col min="4153" max="4156" width="2" customWidth="1"/>
    <col min="4157" max="4159" width="2.625" customWidth="1"/>
    <col min="4160" max="4160" width="3.25" customWidth="1"/>
    <col min="4161" max="4161" width="3.375" customWidth="1"/>
    <col min="4162" max="4162" width="3.25" customWidth="1"/>
    <col min="4163" max="4165" width="2.625" customWidth="1"/>
    <col min="4166" max="4166" width="3.25" customWidth="1"/>
    <col min="4167" max="4168" width="3.375" customWidth="1"/>
    <col min="4169" max="4171" width="2.625" customWidth="1"/>
    <col min="4172" max="4172" width="3.25" customWidth="1"/>
    <col min="4173" max="4174" width="3.375" customWidth="1"/>
    <col min="4175" max="4177" width="2.625" customWidth="1"/>
    <col min="4178" max="4178" width="3.25" customWidth="1"/>
    <col min="4179" max="4180" width="3.375" customWidth="1"/>
    <col min="4181" max="4183" width="2.625" customWidth="1"/>
    <col min="4184" max="4184" width="3.25" customWidth="1"/>
    <col min="4185" max="4186" width="3.375" customWidth="1"/>
    <col min="4187" max="4189" width="2.625" customWidth="1"/>
    <col min="4190" max="4190" width="3.25" customWidth="1"/>
    <col min="4191" max="4192" width="3.375" customWidth="1"/>
    <col min="4193" max="4195" width="2.625" customWidth="1"/>
    <col min="4196" max="4196" width="3.25" customWidth="1"/>
    <col min="4197" max="4197" width="3.375" customWidth="1"/>
    <col min="4198" max="4198" width="3.25" customWidth="1"/>
    <col min="4353" max="4353" width="2.75" customWidth="1"/>
    <col min="4354" max="4356" width="2.625" customWidth="1"/>
    <col min="4357" max="4360" width="2" customWidth="1"/>
    <col min="4361" max="4363" width="2.625" customWidth="1"/>
    <col min="4364" max="4364" width="3.25" customWidth="1"/>
    <col min="4365" max="4365" width="3.375" customWidth="1"/>
    <col min="4366" max="4366" width="3.25" customWidth="1"/>
    <col min="4367" max="4369" width="2.625" customWidth="1"/>
    <col min="4370" max="4370" width="3.25" customWidth="1"/>
    <col min="4371" max="4372" width="3.375" customWidth="1"/>
    <col min="4373" max="4375" width="2.625" customWidth="1"/>
    <col min="4376" max="4376" width="3.25" customWidth="1"/>
    <col min="4377" max="4378" width="3.375" customWidth="1"/>
    <col min="4379" max="4381" width="2.625" customWidth="1"/>
    <col min="4382" max="4382" width="3.25" customWidth="1"/>
    <col min="4383" max="4384" width="3.375" customWidth="1"/>
    <col min="4385" max="4387" width="2.625" customWidth="1"/>
    <col min="4388" max="4388" width="3.25" customWidth="1"/>
    <col min="4389" max="4390" width="3.375" customWidth="1"/>
    <col min="4391" max="4393" width="2.625" customWidth="1"/>
    <col min="4394" max="4394" width="3.25" customWidth="1"/>
    <col min="4395" max="4396" width="3.375" customWidth="1"/>
    <col min="4397" max="4399" width="2.625" customWidth="1"/>
    <col min="4400" max="4400" width="3.25" customWidth="1"/>
    <col min="4401" max="4401" width="3.375" customWidth="1"/>
    <col min="4402" max="4402" width="3.25" customWidth="1"/>
    <col min="4403" max="4403" width="6" customWidth="1"/>
    <col min="4404" max="4404" width="6.125" customWidth="1"/>
    <col min="4405" max="4405" width="2.75" customWidth="1"/>
    <col min="4406" max="4408" width="2.625" customWidth="1"/>
    <col min="4409" max="4412" width="2" customWidth="1"/>
    <col min="4413" max="4415" width="2.625" customWidth="1"/>
    <col min="4416" max="4416" width="3.25" customWidth="1"/>
    <col min="4417" max="4417" width="3.375" customWidth="1"/>
    <col min="4418" max="4418" width="3.25" customWidth="1"/>
    <col min="4419" max="4421" width="2.625" customWidth="1"/>
    <col min="4422" max="4422" width="3.25" customWidth="1"/>
    <col min="4423" max="4424" width="3.375" customWidth="1"/>
    <col min="4425" max="4427" width="2.625" customWidth="1"/>
    <col min="4428" max="4428" width="3.25" customWidth="1"/>
    <col min="4429" max="4430" width="3.375" customWidth="1"/>
    <col min="4431" max="4433" width="2.625" customWidth="1"/>
    <col min="4434" max="4434" width="3.25" customWidth="1"/>
    <col min="4435" max="4436" width="3.375" customWidth="1"/>
    <col min="4437" max="4439" width="2.625" customWidth="1"/>
    <col min="4440" max="4440" width="3.25" customWidth="1"/>
    <col min="4441" max="4442" width="3.375" customWidth="1"/>
    <col min="4443" max="4445" width="2.625" customWidth="1"/>
    <col min="4446" max="4446" width="3.25" customWidth="1"/>
    <col min="4447" max="4448" width="3.375" customWidth="1"/>
    <col min="4449" max="4451" width="2.625" customWidth="1"/>
    <col min="4452" max="4452" width="3.25" customWidth="1"/>
    <col min="4453" max="4453" width="3.375" customWidth="1"/>
    <col min="4454" max="4454" width="3.25" customWidth="1"/>
    <col min="4609" max="4609" width="2.75" customWidth="1"/>
    <col min="4610" max="4612" width="2.625" customWidth="1"/>
    <col min="4613" max="4616" width="2" customWidth="1"/>
    <col min="4617" max="4619" width="2.625" customWidth="1"/>
    <col min="4620" max="4620" width="3.25" customWidth="1"/>
    <col min="4621" max="4621" width="3.375" customWidth="1"/>
    <col min="4622" max="4622" width="3.25" customWidth="1"/>
    <col min="4623" max="4625" width="2.625" customWidth="1"/>
    <col min="4626" max="4626" width="3.25" customWidth="1"/>
    <col min="4627" max="4628" width="3.375" customWidth="1"/>
    <col min="4629" max="4631" width="2.625" customWidth="1"/>
    <col min="4632" max="4632" width="3.25" customWidth="1"/>
    <col min="4633" max="4634" width="3.375" customWidth="1"/>
    <col min="4635" max="4637" width="2.625" customWidth="1"/>
    <col min="4638" max="4638" width="3.25" customWidth="1"/>
    <col min="4639" max="4640" width="3.375" customWidth="1"/>
    <col min="4641" max="4643" width="2.625" customWidth="1"/>
    <col min="4644" max="4644" width="3.25" customWidth="1"/>
    <col min="4645" max="4646" width="3.375" customWidth="1"/>
    <col min="4647" max="4649" width="2.625" customWidth="1"/>
    <col min="4650" max="4650" width="3.25" customWidth="1"/>
    <col min="4651" max="4652" width="3.375" customWidth="1"/>
    <col min="4653" max="4655" width="2.625" customWidth="1"/>
    <col min="4656" max="4656" width="3.25" customWidth="1"/>
    <col min="4657" max="4657" width="3.375" customWidth="1"/>
    <col min="4658" max="4658" width="3.25" customWidth="1"/>
    <col min="4659" max="4659" width="6" customWidth="1"/>
    <col min="4660" max="4660" width="6.125" customWidth="1"/>
    <col min="4661" max="4661" width="2.75" customWidth="1"/>
    <col min="4662" max="4664" width="2.625" customWidth="1"/>
    <col min="4665" max="4668" width="2" customWidth="1"/>
    <col min="4669" max="4671" width="2.625" customWidth="1"/>
    <col min="4672" max="4672" width="3.25" customWidth="1"/>
    <col min="4673" max="4673" width="3.375" customWidth="1"/>
    <col min="4674" max="4674" width="3.25" customWidth="1"/>
    <col min="4675" max="4677" width="2.625" customWidth="1"/>
    <col min="4678" max="4678" width="3.25" customWidth="1"/>
    <col min="4679" max="4680" width="3.375" customWidth="1"/>
    <col min="4681" max="4683" width="2.625" customWidth="1"/>
    <col min="4684" max="4684" width="3.25" customWidth="1"/>
    <col min="4685" max="4686" width="3.375" customWidth="1"/>
    <col min="4687" max="4689" width="2.625" customWidth="1"/>
    <col min="4690" max="4690" width="3.25" customWidth="1"/>
    <col min="4691" max="4692" width="3.375" customWidth="1"/>
    <col min="4693" max="4695" width="2.625" customWidth="1"/>
    <col min="4696" max="4696" width="3.25" customWidth="1"/>
    <col min="4697" max="4698" width="3.375" customWidth="1"/>
    <col min="4699" max="4701" width="2.625" customWidth="1"/>
    <col min="4702" max="4702" width="3.25" customWidth="1"/>
    <col min="4703" max="4704" width="3.375" customWidth="1"/>
    <col min="4705" max="4707" width="2.625" customWidth="1"/>
    <col min="4708" max="4708" width="3.25" customWidth="1"/>
    <col min="4709" max="4709" width="3.375" customWidth="1"/>
    <col min="4710" max="4710" width="3.25" customWidth="1"/>
    <col min="4865" max="4865" width="2.75" customWidth="1"/>
    <col min="4866" max="4868" width="2.625" customWidth="1"/>
    <col min="4869" max="4872" width="2" customWidth="1"/>
    <col min="4873" max="4875" width="2.625" customWidth="1"/>
    <col min="4876" max="4876" width="3.25" customWidth="1"/>
    <col min="4877" max="4877" width="3.375" customWidth="1"/>
    <col min="4878" max="4878" width="3.25" customWidth="1"/>
    <col min="4879" max="4881" width="2.625" customWidth="1"/>
    <col min="4882" max="4882" width="3.25" customWidth="1"/>
    <col min="4883" max="4884" width="3.375" customWidth="1"/>
    <col min="4885" max="4887" width="2.625" customWidth="1"/>
    <col min="4888" max="4888" width="3.25" customWidth="1"/>
    <col min="4889" max="4890" width="3.375" customWidth="1"/>
    <col min="4891" max="4893" width="2.625" customWidth="1"/>
    <col min="4894" max="4894" width="3.25" customWidth="1"/>
    <col min="4895" max="4896" width="3.375" customWidth="1"/>
    <col min="4897" max="4899" width="2.625" customWidth="1"/>
    <col min="4900" max="4900" width="3.25" customWidth="1"/>
    <col min="4901" max="4902" width="3.375" customWidth="1"/>
    <col min="4903" max="4905" width="2.625" customWidth="1"/>
    <col min="4906" max="4906" width="3.25" customWidth="1"/>
    <col min="4907" max="4908" width="3.375" customWidth="1"/>
    <col min="4909" max="4911" width="2.625" customWidth="1"/>
    <col min="4912" max="4912" width="3.25" customWidth="1"/>
    <col min="4913" max="4913" width="3.375" customWidth="1"/>
    <col min="4914" max="4914" width="3.25" customWidth="1"/>
    <col min="4915" max="4915" width="6" customWidth="1"/>
    <col min="4916" max="4916" width="6.125" customWidth="1"/>
    <col min="4917" max="4917" width="2.75" customWidth="1"/>
    <col min="4918" max="4920" width="2.625" customWidth="1"/>
    <col min="4921" max="4924" width="2" customWidth="1"/>
    <col min="4925" max="4927" width="2.625" customWidth="1"/>
    <col min="4928" max="4928" width="3.25" customWidth="1"/>
    <col min="4929" max="4929" width="3.375" customWidth="1"/>
    <col min="4930" max="4930" width="3.25" customWidth="1"/>
    <col min="4931" max="4933" width="2.625" customWidth="1"/>
    <col min="4934" max="4934" width="3.25" customWidth="1"/>
    <col min="4935" max="4936" width="3.375" customWidth="1"/>
    <col min="4937" max="4939" width="2.625" customWidth="1"/>
    <col min="4940" max="4940" width="3.25" customWidth="1"/>
    <col min="4941" max="4942" width="3.375" customWidth="1"/>
    <col min="4943" max="4945" width="2.625" customWidth="1"/>
    <col min="4946" max="4946" width="3.25" customWidth="1"/>
    <col min="4947" max="4948" width="3.375" customWidth="1"/>
    <col min="4949" max="4951" width="2.625" customWidth="1"/>
    <col min="4952" max="4952" width="3.25" customWidth="1"/>
    <col min="4953" max="4954" width="3.375" customWidth="1"/>
    <col min="4955" max="4957" width="2.625" customWidth="1"/>
    <col min="4958" max="4958" width="3.25" customWidth="1"/>
    <col min="4959" max="4960" width="3.375" customWidth="1"/>
    <col min="4961" max="4963" width="2.625" customWidth="1"/>
    <col min="4964" max="4964" width="3.25" customWidth="1"/>
    <col min="4965" max="4965" width="3.375" customWidth="1"/>
    <col min="4966" max="4966" width="3.25" customWidth="1"/>
    <col min="5121" max="5121" width="2.75" customWidth="1"/>
    <col min="5122" max="5124" width="2.625" customWidth="1"/>
    <col min="5125" max="5128" width="2" customWidth="1"/>
    <col min="5129" max="5131" width="2.625" customWidth="1"/>
    <col min="5132" max="5132" width="3.25" customWidth="1"/>
    <col min="5133" max="5133" width="3.375" customWidth="1"/>
    <col min="5134" max="5134" width="3.25" customWidth="1"/>
    <col min="5135" max="5137" width="2.625" customWidth="1"/>
    <col min="5138" max="5138" width="3.25" customWidth="1"/>
    <col min="5139" max="5140" width="3.375" customWidth="1"/>
    <col min="5141" max="5143" width="2.625" customWidth="1"/>
    <col min="5144" max="5144" width="3.25" customWidth="1"/>
    <col min="5145" max="5146" width="3.375" customWidth="1"/>
    <col min="5147" max="5149" width="2.625" customWidth="1"/>
    <col min="5150" max="5150" width="3.25" customWidth="1"/>
    <col min="5151" max="5152" width="3.375" customWidth="1"/>
    <col min="5153" max="5155" width="2.625" customWidth="1"/>
    <col min="5156" max="5156" width="3.25" customWidth="1"/>
    <col min="5157" max="5158" width="3.375" customWidth="1"/>
    <col min="5159" max="5161" width="2.625" customWidth="1"/>
    <col min="5162" max="5162" width="3.25" customWidth="1"/>
    <col min="5163" max="5164" width="3.375" customWidth="1"/>
    <col min="5165" max="5167" width="2.625" customWidth="1"/>
    <col min="5168" max="5168" width="3.25" customWidth="1"/>
    <col min="5169" max="5169" width="3.375" customWidth="1"/>
    <col min="5170" max="5170" width="3.25" customWidth="1"/>
    <col min="5171" max="5171" width="6" customWidth="1"/>
    <col min="5172" max="5172" width="6.125" customWidth="1"/>
    <col min="5173" max="5173" width="2.75" customWidth="1"/>
    <col min="5174" max="5176" width="2.625" customWidth="1"/>
    <col min="5177" max="5180" width="2" customWidth="1"/>
    <col min="5181" max="5183" width="2.625" customWidth="1"/>
    <col min="5184" max="5184" width="3.25" customWidth="1"/>
    <col min="5185" max="5185" width="3.375" customWidth="1"/>
    <col min="5186" max="5186" width="3.25" customWidth="1"/>
    <col min="5187" max="5189" width="2.625" customWidth="1"/>
    <col min="5190" max="5190" width="3.25" customWidth="1"/>
    <col min="5191" max="5192" width="3.375" customWidth="1"/>
    <col min="5193" max="5195" width="2.625" customWidth="1"/>
    <col min="5196" max="5196" width="3.25" customWidth="1"/>
    <col min="5197" max="5198" width="3.375" customWidth="1"/>
    <col min="5199" max="5201" width="2.625" customWidth="1"/>
    <col min="5202" max="5202" width="3.25" customWidth="1"/>
    <col min="5203" max="5204" width="3.375" customWidth="1"/>
    <col min="5205" max="5207" width="2.625" customWidth="1"/>
    <col min="5208" max="5208" width="3.25" customWidth="1"/>
    <col min="5209" max="5210" width="3.375" customWidth="1"/>
    <col min="5211" max="5213" width="2.625" customWidth="1"/>
    <col min="5214" max="5214" width="3.25" customWidth="1"/>
    <col min="5215" max="5216" width="3.375" customWidth="1"/>
    <col min="5217" max="5219" width="2.625" customWidth="1"/>
    <col min="5220" max="5220" width="3.25" customWidth="1"/>
    <col min="5221" max="5221" width="3.375" customWidth="1"/>
    <col min="5222" max="5222" width="3.25" customWidth="1"/>
    <col min="5377" max="5377" width="2.75" customWidth="1"/>
    <col min="5378" max="5380" width="2.625" customWidth="1"/>
    <col min="5381" max="5384" width="2" customWidth="1"/>
    <col min="5385" max="5387" width="2.625" customWidth="1"/>
    <col min="5388" max="5388" width="3.25" customWidth="1"/>
    <col min="5389" max="5389" width="3.375" customWidth="1"/>
    <col min="5390" max="5390" width="3.25" customWidth="1"/>
    <col min="5391" max="5393" width="2.625" customWidth="1"/>
    <col min="5394" max="5394" width="3.25" customWidth="1"/>
    <col min="5395" max="5396" width="3.375" customWidth="1"/>
    <col min="5397" max="5399" width="2.625" customWidth="1"/>
    <col min="5400" max="5400" width="3.25" customWidth="1"/>
    <col min="5401" max="5402" width="3.375" customWidth="1"/>
    <col min="5403" max="5405" width="2.625" customWidth="1"/>
    <col min="5406" max="5406" width="3.25" customWidth="1"/>
    <col min="5407" max="5408" width="3.375" customWidth="1"/>
    <col min="5409" max="5411" width="2.625" customWidth="1"/>
    <col min="5412" max="5412" width="3.25" customWidth="1"/>
    <col min="5413" max="5414" width="3.375" customWidth="1"/>
    <col min="5415" max="5417" width="2.625" customWidth="1"/>
    <col min="5418" max="5418" width="3.25" customWidth="1"/>
    <col min="5419" max="5420" width="3.375" customWidth="1"/>
    <col min="5421" max="5423" width="2.625" customWidth="1"/>
    <col min="5424" max="5424" width="3.25" customWidth="1"/>
    <col min="5425" max="5425" width="3.375" customWidth="1"/>
    <col min="5426" max="5426" width="3.25" customWidth="1"/>
    <col min="5427" max="5427" width="6" customWidth="1"/>
    <col min="5428" max="5428" width="6.125" customWidth="1"/>
    <col min="5429" max="5429" width="2.75" customWidth="1"/>
    <col min="5430" max="5432" width="2.625" customWidth="1"/>
    <col min="5433" max="5436" width="2" customWidth="1"/>
    <col min="5437" max="5439" width="2.625" customWidth="1"/>
    <col min="5440" max="5440" width="3.25" customWidth="1"/>
    <col min="5441" max="5441" width="3.375" customWidth="1"/>
    <col min="5442" max="5442" width="3.25" customWidth="1"/>
    <col min="5443" max="5445" width="2.625" customWidth="1"/>
    <col min="5446" max="5446" width="3.25" customWidth="1"/>
    <col min="5447" max="5448" width="3.375" customWidth="1"/>
    <col min="5449" max="5451" width="2.625" customWidth="1"/>
    <col min="5452" max="5452" width="3.25" customWidth="1"/>
    <col min="5453" max="5454" width="3.375" customWidth="1"/>
    <col min="5455" max="5457" width="2.625" customWidth="1"/>
    <col min="5458" max="5458" width="3.25" customWidth="1"/>
    <col min="5459" max="5460" width="3.375" customWidth="1"/>
    <col min="5461" max="5463" width="2.625" customWidth="1"/>
    <col min="5464" max="5464" width="3.25" customWidth="1"/>
    <col min="5465" max="5466" width="3.375" customWidth="1"/>
    <col min="5467" max="5469" width="2.625" customWidth="1"/>
    <col min="5470" max="5470" width="3.25" customWidth="1"/>
    <col min="5471" max="5472" width="3.375" customWidth="1"/>
    <col min="5473" max="5475" width="2.625" customWidth="1"/>
    <col min="5476" max="5476" width="3.25" customWidth="1"/>
    <col min="5477" max="5477" width="3.375" customWidth="1"/>
    <col min="5478" max="5478" width="3.25" customWidth="1"/>
    <col min="5633" max="5633" width="2.75" customWidth="1"/>
    <col min="5634" max="5636" width="2.625" customWidth="1"/>
    <col min="5637" max="5640" width="2" customWidth="1"/>
    <col min="5641" max="5643" width="2.625" customWidth="1"/>
    <col min="5644" max="5644" width="3.25" customWidth="1"/>
    <col min="5645" max="5645" width="3.375" customWidth="1"/>
    <col min="5646" max="5646" width="3.25" customWidth="1"/>
    <col min="5647" max="5649" width="2.625" customWidth="1"/>
    <col min="5650" max="5650" width="3.25" customWidth="1"/>
    <col min="5651" max="5652" width="3.375" customWidth="1"/>
    <col min="5653" max="5655" width="2.625" customWidth="1"/>
    <col min="5656" max="5656" width="3.25" customWidth="1"/>
    <col min="5657" max="5658" width="3.375" customWidth="1"/>
    <col min="5659" max="5661" width="2.625" customWidth="1"/>
    <col min="5662" max="5662" width="3.25" customWidth="1"/>
    <col min="5663" max="5664" width="3.375" customWidth="1"/>
    <col min="5665" max="5667" width="2.625" customWidth="1"/>
    <col min="5668" max="5668" width="3.25" customWidth="1"/>
    <col min="5669" max="5670" width="3.375" customWidth="1"/>
    <col min="5671" max="5673" width="2.625" customWidth="1"/>
    <col min="5674" max="5674" width="3.25" customWidth="1"/>
    <col min="5675" max="5676" width="3.375" customWidth="1"/>
    <col min="5677" max="5679" width="2.625" customWidth="1"/>
    <col min="5680" max="5680" width="3.25" customWidth="1"/>
    <col min="5681" max="5681" width="3.375" customWidth="1"/>
    <col min="5682" max="5682" width="3.25" customWidth="1"/>
    <col min="5683" max="5683" width="6" customWidth="1"/>
    <col min="5684" max="5684" width="6.125" customWidth="1"/>
    <col min="5685" max="5685" width="2.75" customWidth="1"/>
    <col min="5686" max="5688" width="2.625" customWidth="1"/>
    <col min="5689" max="5692" width="2" customWidth="1"/>
    <col min="5693" max="5695" width="2.625" customWidth="1"/>
    <col min="5696" max="5696" width="3.25" customWidth="1"/>
    <col min="5697" max="5697" width="3.375" customWidth="1"/>
    <col min="5698" max="5698" width="3.25" customWidth="1"/>
    <col min="5699" max="5701" width="2.625" customWidth="1"/>
    <col min="5702" max="5702" width="3.25" customWidth="1"/>
    <col min="5703" max="5704" width="3.375" customWidth="1"/>
    <col min="5705" max="5707" width="2.625" customWidth="1"/>
    <col min="5708" max="5708" width="3.25" customWidth="1"/>
    <col min="5709" max="5710" width="3.375" customWidth="1"/>
    <col min="5711" max="5713" width="2.625" customWidth="1"/>
    <col min="5714" max="5714" width="3.25" customWidth="1"/>
    <col min="5715" max="5716" width="3.375" customWidth="1"/>
    <col min="5717" max="5719" width="2.625" customWidth="1"/>
    <col min="5720" max="5720" width="3.25" customWidth="1"/>
    <col min="5721" max="5722" width="3.375" customWidth="1"/>
    <col min="5723" max="5725" width="2.625" customWidth="1"/>
    <col min="5726" max="5726" width="3.25" customWidth="1"/>
    <col min="5727" max="5728" width="3.375" customWidth="1"/>
    <col min="5729" max="5731" width="2.625" customWidth="1"/>
    <col min="5732" max="5732" width="3.25" customWidth="1"/>
    <col min="5733" max="5733" width="3.375" customWidth="1"/>
    <col min="5734" max="5734" width="3.25" customWidth="1"/>
    <col min="5889" max="5889" width="2.75" customWidth="1"/>
    <col min="5890" max="5892" width="2.625" customWidth="1"/>
    <col min="5893" max="5896" width="2" customWidth="1"/>
    <col min="5897" max="5899" width="2.625" customWidth="1"/>
    <col min="5900" max="5900" width="3.25" customWidth="1"/>
    <col min="5901" max="5901" width="3.375" customWidth="1"/>
    <col min="5902" max="5902" width="3.25" customWidth="1"/>
    <col min="5903" max="5905" width="2.625" customWidth="1"/>
    <col min="5906" max="5906" width="3.25" customWidth="1"/>
    <col min="5907" max="5908" width="3.375" customWidth="1"/>
    <col min="5909" max="5911" width="2.625" customWidth="1"/>
    <col min="5912" max="5912" width="3.25" customWidth="1"/>
    <col min="5913" max="5914" width="3.375" customWidth="1"/>
    <col min="5915" max="5917" width="2.625" customWidth="1"/>
    <col min="5918" max="5918" width="3.25" customWidth="1"/>
    <col min="5919" max="5920" width="3.375" customWidth="1"/>
    <col min="5921" max="5923" width="2.625" customWidth="1"/>
    <col min="5924" max="5924" width="3.25" customWidth="1"/>
    <col min="5925" max="5926" width="3.375" customWidth="1"/>
    <col min="5927" max="5929" width="2.625" customWidth="1"/>
    <col min="5930" max="5930" width="3.25" customWidth="1"/>
    <col min="5931" max="5932" width="3.375" customWidth="1"/>
    <col min="5933" max="5935" width="2.625" customWidth="1"/>
    <col min="5936" max="5936" width="3.25" customWidth="1"/>
    <col min="5937" max="5937" width="3.375" customWidth="1"/>
    <col min="5938" max="5938" width="3.25" customWidth="1"/>
    <col min="5939" max="5939" width="6" customWidth="1"/>
    <col min="5940" max="5940" width="6.125" customWidth="1"/>
    <col min="5941" max="5941" width="2.75" customWidth="1"/>
    <col min="5942" max="5944" width="2.625" customWidth="1"/>
    <col min="5945" max="5948" width="2" customWidth="1"/>
    <col min="5949" max="5951" width="2.625" customWidth="1"/>
    <col min="5952" max="5952" width="3.25" customWidth="1"/>
    <col min="5953" max="5953" width="3.375" customWidth="1"/>
    <col min="5954" max="5954" width="3.25" customWidth="1"/>
    <col min="5955" max="5957" width="2.625" customWidth="1"/>
    <col min="5958" max="5958" width="3.25" customWidth="1"/>
    <col min="5959" max="5960" width="3.375" customWidth="1"/>
    <col min="5961" max="5963" width="2.625" customWidth="1"/>
    <col min="5964" max="5964" width="3.25" customWidth="1"/>
    <col min="5965" max="5966" width="3.375" customWidth="1"/>
    <col min="5967" max="5969" width="2.625" customWidth="1"/>
    <col min="5970" max="5970" width="3.25" customWidth="1"/>
    <col min="5971" max="5972" width="3.375" customWidth="1"/>
    <col min="5973" max="5975" width="2.625" customWidth="1"/>
    <col min="5976" max="5976" width="3.25" customWidth="1"/>
    <col min="5977" max="5978" width="3.375" customWidth="1"/>
    <col min="5979" max="5981" width="2.625" customWidth="1"/>
    <col min="5982" max="5982" width="3.25" customWidth="1"/>
    <col min="5983" max="5984" width="3.375" customWidth="1"/>
    <col min="5985" max="5987" width="2.625" customWidth="1"/>
    <col min="5988" max="5988" width="3.25" customWidth="1"/>
    <col min="5989" max="5989" width="3.375" customWidth="1"/>
    <col min="5990" max="5990" width="3.25" customWidth="1"/>
    <col min="6145" max="6145" width="2.75" customWidth="1"/>
    <col min="6146" max="6148" width="2.625" customWidth="1"/>
    <col min="6149" max="6152" width="2" customWidth="1"/>
    <col min="6153" max="6155" width="2.625" customWidth="1"/>
    <col min="6156" max="6156" width="3.25" customWidth="1"/>
    <col min="6157" max="6157" width="3.375" customWidth="1"/>
    <col min="6158" max="6158" width="3.25" customWidth="1"/>
    <col min="6159" max="6161" width="2.625" customWidth="1"/>
    <col min="6162" max="6162" width="3.25" customWidth="1"/>
    <col min="6163" max="6164" width="3.375" customWidth="1"/>
    <col min="6165" max="6167" width="2.625" customWidth="1"/>
    <col min="6168" max="6168" width="3.25" customWidth="1"/>
    <col min="6169" max="6170" width="3.375" customWidth="1"/>
    <col min="6171" max="6173" width="2.625" customWidth="1"/>
    <col min="6174" max="6174" width="3.25" customWidth="1"/>
    <col min="6175" max="6176" width="3.375" customWidth="1"/>
    <col min="6177" max="6179" width="2.625" customWidth="1"/>
    <col min="6180" max="6180" width="3.25" customWidth="1"/>
    <col min="6181" max="6182" width="3.375" customWidth="1"/>
    <col min="6183" max="6185" width="2.625" customWidth="1"/>
    <col min="6186" max="6186" width="3.25" customWidth="1"/>
    <col min="6187" max="6188" width="3.375" customWidth="1"/>
    <col min="6189" max="6191" width="2.625" customWidth="1"/>
    <col min="6192" max="6192" width="3.25" customWidth="1"/>
    <col min="6193" max="6193" width="3.375" customWidth="1"/>
    <col min="6194" max="6194" width="3.25" customWidth="1"/>
    <col min="6195" max="6195" width="6" customWidth="1"/>
    <col min="6196" max="6196" width="6.125" customWidth="1"/>
    <col min="6197" max="6197" width="2.75" customWidth="1"/>
    <col min="6198" max="6200" width="2.625" customWidth="1"/>
    <col min="6201" max="6204" width="2" customWidth="1"/>
    <col min="6205" max="6207" width="2.625" customWidth="1"/>
    <col min="6208" max="6208" width="3.25" customWidth="1"/>
    <col min="6209" max="6209" width="3.375" customWidth="1"/>
    <col min="6210" max="6210" width="3.25" customWidth="1"/>
    <col min="6211" max="6213" width="2.625" customWidth="1"/>
    <col min="6214" max="6214" width="3.25" customWidth="1"/>
    <col min="6215" max="6216" width="3.375" customWidth="1"/>
    <col min="6217" max="6219" width="2.625" customWidth="1"/>
    <col min="6220" max="6220" width="3.25" customWidth="1"/>
    <col min="6221" max="6222" width="3.375" customWidth="1"/>
    <col min="6223" max="6225" width="2.625" customWidth="1"/>
    <col min="6226" max="6226" width="3.25" customWidth="1"/>
    <col min="6227" max="6228" width="3.375" customWidth="1"/>
    <col min="6229" max="6231" width="2.625" customWidth="1"/>
    <col min="6232" max="6232" width="3.25" customWidth="1"/>
    <col min="6233" max="6234" width="3.375" customWidth="1"/>
    <col min="6235" max="6237" width="2.625" customWidth="1"/>
    <col min="6238" max="6238" width="3.25" customWidth="1"/>
    <col min="6239" max="6240" width="3.375" customWidth="1"/>
    <col min="6241" max="6243" width="2.625" customWidth="1"/>
    <col min="6244" max="6244" width="3.25" customWidth="1"/>
    <col min="6245" max="6245" width="3.375" customWidth="1"/>
    <col min="6246" max="6246" width="3.25" customWidth="1"/>
    <col min="6401" max="6401" width="2.75" customWidth="1"/>
    <col min="6402" max="6404" width="2.625" customWidth="1"/>
    <col min="6405" max="6408" width="2" customWidth="1"/>
    <col min="6409" max="6411" width="2.625" customWidth="1"/>
    <col min="6412" max="6412" width="3.25" customWidth="1"/>
    <col min="6413" max="6413" width="3.375" customWidth="1"/>
    <col min="6414" max="6414" width="3.25" customWidth="1"/>
    <col min="6415" max="6417" width="2.625" customWidth="1"/>
    <col min="6418" max="6418" width="3.25" customWidth="1"/>
    <col min="6419" max="6420" width="3.375" customWidth="1"/>
    <col min="6421" max="6423" width="2.625" customWidth="1"/>
    <col min="6424" max="6424" width="3.25" customWidth="1"/>
    <col min="6425" max="6426" width="3.375" customWidth="1"/>
    <col min="6427" max="6429" width="2.625" customWidth="1"/>
    <col min="6430" max="6430" width="3.25" customWidth="1"/>
    <col min="6431" max="6432" width="3.375" customWidth="1"/>
    <col min="6433" max="6435" width="2.625" customWidth="1"/>
    <col min="6436" max="6436" width="3.25" customWidth="1"/>
    <col min="6437" max="6438" width="3.375" customWidth="1"/>
    <col min="6439" max="6441" width="2.625" customWidth="1"/>
    <col min="6442" max="6442" width="3.25" customWidth="1"/>
    <col min="6443" max="6444" width="3.375" customWidth="1"/>
    <col min="6445" max="6447" width="2.625" customWidth="1"/>
    <col min="6448" max="6448" width="3.25" customWidth="1"/>
    <col min="6449" max="6449" width="3.375" customWidth="1"/>
    <col min="6450" max="6450" width="3.25" customWidth="1"/>
    <col min="6451" max="6451" width="6" customWidth="1"/>
    <col min="6452" max="6452" width="6.125" customWidth="1"/>
    <col min="6453" max="6453" width="2.75" customWidth="1"/>
    <col min="6454" max="6456" width="2.625" customWidth="1"/>
    <col min="6457" max="6460" width="2" customWidth="1"/>
    <col min="6461" max="6463" width="2.625" customWidth="1"/>
    <col min="6464" max="6464" width="3.25" customWidth="1"/>
    <col min="6465" max="6465" width="3.375" customWidth="1"/>
    <col min="6466" max="6466" width="3.25" customWidth="1"/>
    <col min="6467" max="6469" width="2.625" customWidth="1"/>
    <col min="6470" max="6470" width="3.25" customWidth="1"/>
    <col min="6471" max="6472" width="3.375" customWidth="1"/>
    <col min="6473" max="6475" width="2.625" customWidth="1"/>
    <col min="6476" max="6476" width="3.25" customWidth="1"/>
    <col min="6477" max="6478" width="3.375" customWidth="1"/>
    <col min="6479" max="6481" width="2.625" customWidth="1"/>
    <col min="6482" max="6482" width="3.25" customWidth="1"/>
    <col min="6483" max="6484" width="3.375" customWidth="1"/>
    <col min="6485" max="6487" width="2.625" customWidth="1"/>
    <col min="6488" max="6488" width="3.25" customWidth="1"/>
    <col min="6489" max="6490" width="3.375" customWidth="1"/>
    <col min="6491" max="6493" width="2.625" customWidth="1"/>
    <col min="6494" max="6494" width="3.25" customWidth="1"/>
    <col min="6495" max="6496" width="3.375" customWidth="1"/>
    <col min="6497" max="6499" width="2.625" customWidth="1"/>
    <col min="6500" max="6500" width="3.25" customWidth="1"/>
    <col min="6501" max="6501" width="3.375" customWidth="1"/>
    <col min="6502" max="6502" width="3.25" customWidth="1"/>
    <col min="6657" max="6657" width="2.75" customWidth="1"/>
    <col min="6658" max="6660" width="2.625" customWidth="1"/>
    <col min="6661" max="6664" width="2" customWidth="1"/>
    <col min="6665" max="6667" width="2.625" customWidth="1"/>
    <col min="6668" max="6668" width="3.25" customWidth="1"/>
    <col min="6669" max="6669" width="3.375" customWidth="1"/>
    <col min="6670" max="6670" width="3.25" customWidth="1"/>
    <col min="6671" max="6673" width="2.625" customWidth="1"/>
    <col min="6674" max="6674" width="3.25" customWidth="1"/>
    <col min="6675" max="6676" width="3.375" customWidth="1"/>
    <col min="6677" max="6679" width="2.625" customWidth="1"/>
    <col min="6680" max="6680" width="3.25" customWidth="1"/>
    <col min="6681" max="6682" width="3.375" customWidth="1"/>
    <col min="6683" max="6685" width="2.625" customWidth="1"/>
    <col min="6686" max="6686" width="3.25" customWidth="1"/>
    <col min="6687" max="6688" width="3.375" customWidth="1"/>
    <col min="6689" max="6691" width="2.625" customWidth="1"/>
    <col min="6692" max="6692" width="3.25" customWidth="1"/>
    <col min="6693" max="6694" width="3.375" customWidth="1"/>
    <col min="6695" max="6697" width="2.625" customWidth="1"/>
    <col min="6698" max="6698" width="3.25" customWidth="1"/>
    <col min="6699" max="6700" width="3.375" customWidth="1"/>
    <col min="6701" max="6703" width="2.625" customWidth="1"/>
    <col min="6704" max="6704" width="3.25" customWidth="1"/>
    <col min="6705" max="6705" width="3.375" customWidth="1"/>
    <col min="6706" max="6706" width="3.25" customWidth="1"/>
    <col min="6707" max="6707" width="6" customWidth="1"/>
    <col min="6708" max="6708" width="6.125" customWidth="1"/>
    <col min="6709" max="6709" width="2.75" customWidth="1"/>
    <col min="6710" max="6712" width="2.625" customWidth="1"/>
    <col min="6713" max="6716" width="2" customWidth="1"/>
    <col min="6717" max="6719" width="2.625" customWidth="1"/>
    <col min="6720" max="6720" width="3.25" customWidth="1"/>
    <col min="6721" max="6721" width="3.375" customWidth="1"/>
    <col min="6722" max="6722" width="3.25" customWidth="1"/>
    <col min="6723" max="6725" width="2.625" customWidth="1"/>
    <col min="6726" max="6726" width="3.25" customWidth="1"/>
    <col min="6727" max="6728" width="3.375" customWidth="1"/>
    <col min="6729" max="6731" width="2.625" customWidth="1"/>
    <col min="6732" max="6732" width="3.25" customWidth="1"/>
    <col min="6733" max="6734" width="3.375" customWidth="1"/>
    <col min="6735" max="6737" width="2.625" customWidth="1"/>
    <col min="6738" max="6738" width="3.25" customWidth="1"/>
    <col min="6739" max="6740" width="3.375" customWidth="1"/>
    <col min="6741" max="6743" width="2.625" customWidth="1"/>
    <col min="6744" max="6744" width="3.25" customWidth="1"/>
    <col min="6745" max="6746" width="3.375" customWidth="1"/>
    <col min="6747" max="6749" width="2.625" customWidth="1"/>
    <col min="6750" max="6750" width="3.25" customWidth="1"/>
    <col min="6751" max="6752" width="3.375" customWidth="1"/>
    <col min="6753" max="6755" width="2.625" customWidth="1"/>
    <col min="6756" max="6756" width="3.25" customWidth="1"/>
    <col min="6757" max="6757" width="3.375" customWidth="1"/>
    <col min="6758" max="6758" width="3.25" customWidth="1"/>
    <col min="6913" max="6913" width="2.75" customWidth="1"/>
    <col min="6914" max="6916" width="2.625" customWidth="1"/>
    <col min="6917" max="6920" width="2" customWidth="1"/>
    <col min="6921" max="6923" width="2.625" customWidth="1"/>
    <col min="6924" max="6924" width="3.25" customWidth="1"/>
    <col min="6925" max="6925" width="3.375" customWidth="1"/>
    <col min="6926" max="6926" width="3.25" customWidth="1"/>
    <col min="6927" max="6929" width="2.625" customWidth="1"/>
    <col min="6930" max="6930" width="3.25" customWidth="1"/>
    <col min="6931" max="6932" width="3.375" customWidth="1"/>
    <col min="6933" max="6935" width="2.625" customWidth="1"/>
    <col min="6936" max="6936" width="3.25" customWidth="1"/>
    <col min="6937" max="6938" width="3.375" customWidth="1"/>
    <col min="6939" max="6941" width="2.625" customWidth="1"/>
    <col min="6942" max="6942" width="3.25" customWidth="1"/>
    <col min="6943" max="6944" width="3.375" customWidth="1"/>
    <col min="6945" max="6947" width="2.625" customWidth="1"/>
    <col min="6948" max="6948" width="3.25" customWidth="1"/>
    <col min="6949" max="6950" width="3.375" customWidth="1"/>
    <col min="6951" max="6953" width="2.625" customWidth="1"/>
    <col min="6954" max="6954" width="3.25" customWidth="1"/>
    <col min="6955" max="6956" width="3.375" customWidth="1"/>
    <col min="6957" max="6959" width="2.625" customWidth="1"/>
    <col min="6960" max="6960" width="3.25" customWidth="1"/>
    <col min="6961" max="6961" width="3.375" customWidth="1"/>
    <col min="6962" max="6962" width="3.25" customWidth="1"/>
    <col min="6963" max="6963" width="6" customWidth="1"/>
    <col min="6964" max="6964" width="6.125" customWidth="1"/>
    <col min="6965" max="6965" width="2.75" customWidth="1"/>
    <col min="6966" max="6968" width="2.625" customWidth="1"/>
    <col min="6969" max="6972" width="2" customWidth="1"/>
    <col min="6973" max="6975" width="2.625" customWidth="1"/>
    <col min="6976" max="6976" width="3.25" customWidth="1"/>
    <col min="6977" max="6977" width="3.375" customWidth="1"/>
    <col min="6978" max="6978" width="3.25" customWidth="1"/>
    <col min="6979" max="6981" width="2.625" customWidth="1"/>
    <col min="6982" max="6982" width="3.25" customWidth="1"/>
    <col min="6983" max="6984" width="3.375" customWidth="1"/>
    <col min="6985" max="6987" width="2.625" customWidth="1"/>
    <col min="6988" max="6988" width="3.25" customWidth="1"/>
    <col min="6989" max="6990" width="3.375" customWidth="1"/>
    <col min="6991" max="6993" width="2.625" customWidth="1"/>
    <col min="6994" max="6994" width="3.25" customWidth="1"/>
    <col min="6995" max="6996" width="3.375" customWidth="1"/>
    <col min="6997" max="6999" width="2.625" customWidth="1"/>
    <col min="7000" max="7000" width="3.25" customWidth="1"/>
    <col min="7001" max="7002" width="3.375" customWidth="1"/>
    <col min="7003" max="7005" width="2.625" customWidth="1"/>
    <col min="7006" max="7006" width="3.25" customWidth="1"/>
    <col min="7007" max="7008" width="3.375" customWidth="1"/>
    <col min="7009" max="7011" width="2.625" customWidth="1"/>
    <col min="7012" max="7012" width="3.25" customWidth="1"/>
    <col min="7013" max="7013" width="3.375" customWidth="1"/>
    <col min="7014" max="7014" width="3.25" customWidth="1"/>
    <col min="7169" max="7169" width="2.75" customWidth="1"/>
    <col min="7170" max="7172" width="2.625" customWidth="1"/>
    <col min="7173" max="7176" width="2" customWidth="1"/>
    <col min="7177" max="7179" width="2.625" customWidth="1"/>
    <col min="7180" max="7180" width="3.25" customWidth="1"/>
    <col min="7181" max="7181" width="3.375" customWidth="1"/>
    <col min="7182" max="7182" width="3.25" customWidth="1"/>
    <col min="7183" max="7185" width="2.625" customWidth="1"/>
    <col min="7186" max="7186" width="3.25" customWidth="1"/>
    <col min="7187" max="7188" width="3.375" customWidth="1"/>
    <col min="7189" max="7191" width="2.625" customWidth="1"/>
    <col min="7192" max="7192" width="3.25" customWidth="1"/>
    <col min="7193" max="7194" width="3.375" customWidth="1"/>
    <col min="7195" max="7197" width="2.625" customWidth="1"/>
    <col min="7198" max="7198" width="3.25" customWidth="1"/>
    <col min="7199" max="7200" width="3.375" customWidth="1"/>
    <col min="7201" max="7203" width="2.625" customWidth="1"/>
    <col min="7204" max="7204" width="3.25" customWidth="1"/>
    <col min="7205" max="7206" width="3.375" customWidth="1"/>
    <col min="7207" max="7209" width="2.625" customWidth="1"/>
    <col min="7210" max="7210" width="3.25" customWidth="1"/>
    <col min="7211" max="7212" width="3.375" customWidth="1"/>
    <col min="7213" max="7215" width="2.625" customWidth="1"/>
    <col min="7216" max="7216" width="3.25" customWidth="1"/>
    <col min="7217" max="7217" width="3.375" customWidth="1"/>
    <col min="7218" max="7218" width="3.25" customWidth="1"/>
    <col min="7219" max="7219" width="6" customWidth="1"/>
    <col min="7220" max="7220" width="6.125" customWidth="1"/>
    <col min="7221" max="7221" width="2.75" customWidth="1"/>
    <col min="7222" max="7224" width="2.625" customWidth="1"/>
    <col min="7225" max="7228" width="2" customWidth="1"/>
    <col min="7229" max="7231" width="2.625" customWidth="1"/>
    <col min="7232" max="7232" width="3.25" customWidth="1"/>
    <col min="7233" max="7233" width="3.375" customWidth="1"/>
    <col min="7234" max="7234" width="3.25" customWidth="1"/>
    <col min="7235" max="7237" width="2.625" customWidth="1"/>
    <col min="7238" max="7238" width="3.25" customWidth="1"/>
    <col min="7239" max="7240" width="3.375" customWidth="1"/>
    <col min="7241" max="7243" width="2.625" customWidth="1"/>
    <col min="7244" max="7244" width="3.25" customWidth="1"/>
    <col min="7245" max="7246" width="3.375" customWidth="1"/>
    <col min="7247" max="7249" width="2.625" customWidth="1"/>
    <col min="7250" max="7250" width="3.25" customWidth="1"/>
    <col min="7251" max="7252" width="3.375" customWidth="1"/>
    <col min="7253" max="7255" width="2.625" customWidth="1"/>
    <col min="7256" max="7256" width="3.25" customWidth="1"/>
    <col min="7257" max="7258" width="3.375" customWidth="1"/>
    <col min="7259" max="7261" width="2.625" customWidth="1"/>
    <col min="7262" max="7262" width="3.25" customWidth="1"/>
    <col min="7263" max="7264" width="3.375" customWidth="1"/>
    <col min="7265" max="7267" width="2.625" customWidth="1"/>
    <col min="7268" max="7268" width="3.25" customWidth="1"/>
    <col min="7269" max="7269" width="3.375" customWidth="1"/>
    <col min="7270" max="7270" width="3.25" customWidth="1"/>
    <col min="7425" max="7425" width="2.75" customWidth="1"/>
    <col min="7426" max="7428" width="2.625" customWidth="1"/>
    <col min="7429" max="7432" width="2" customWidth="1"/>
    <col min="7433" max="7435" width="2.625" customWidth="1"/>
    <col min="7436" max="7436" width="3.25" customWidth="1"/>
    <col min="7437" max="7437" width="3.375" customWidth="1"/>
    <col min="7438" max="7438" width="3.25" customWidth="1"/>
    <col min="7439" max="7441" width="2.625" customWidth="1"/>
    <col min="7442" max="7442" width="3.25" customWidth="1"/>
    <col min="7443" max="7444" width="3.375" customWidth="1"/>
    <col min="7445" max="7447" width="2.625" customWidth="1"/>
    <col min="7448" max="7448" width="3.25" customWidth="1"/>
    <col min="7449" max="7450" width="3.375" customWidth="1"/>
    <col min="7451" max="7453" width="2.625" customWidth="1"/>
    <col min="7454" max="7454" width="3.25" customWidth="1"/>
    <col min="7455" max="7456" width="3.375" customWidth="1"/>
    <col min="7457" max="7459" width="2.625" customWidth="1"/>
    <col min="7460" max="7460" width="3.25" customWidth="1"/>
    <col min="7461" max="7462" width="3.375" customWidth="1"/>
    <col min="7463" max="7465" width="2.625" customWidth="1"/>
    <col min="7466" max="7466" width="3.25" customWidth="1"/>
    <col min="7467" max="7468" width="3.375" customWidth="1"/>
    <col min="7469" max="7471" width="2.625" customWidth="1"/>
    <col min="7472" max="7472" width="3.25" customWidth="1"/>
    <col min="7473" max="7473" width="3.375" customWidth="1"/>
    <col min="7474" max="7474" width="3.25" customWidth="1"/>
    <col min="7475" max="7475" width="6" customWidth="1"/>
    <col min="7476" max="7476" width="6.125" customWidth="1"/>
    <col min="7477" max="7477" width="2.75" customWidth="1"/>
    <col min="7478" max="7480" width="2.625" customWidth="1"/>
    <col min="7481" max="7484" width="2" customWidth="1"/>
    <col min="7485" max="7487" width="2.625" customWidth="1"/>
    <col min="7488" max="7488" width="3.25" customWidth="1"/>
    <col min="7489" max="7489" width="3.375" customWidth="1"/>
    <col min="7490" max="7490" width="3.25" customWidth="1"/>
    <col min="7491" max="7493" width="2.625" customWidth="1"/>
    <col min="7494" max="7494" width="3.25" customWidth="1"/>
    <col min="7495" max="7496" width="3.375" customWidth="1"/>
    <col min="7497" max="7499" width="2.625" customWidth="1"/>
    <col min="7500" max="7500" width="3.25" customWidth="1"/>
    <col min="7501" max="7502" width="3.375" customWidth="1"/>
    <col min="7503" max="7505" width="2.625" customWidth="1"/>
    <col min="7506" max="7506" width="3.25" customWidth="1"/>
    <col min="7507" max="7508" width="3.375" customWidth="1"/>
    <col min="7509" max="7511" width="2.625" customWidth="1"/>
    <col min="7512" max="7512" width="3.25" customWidth="1"/>
    <col min="7513" max="7514" width="3.375" customWidth="1"/>
    <col min="7515" max="7517" width="2.625" customWidth="1"/>
    <col min="7518" max="7518" width="3.25" customWidth="1"/>
    <col min="7519" max="7520" width="3.375" customWidth="1"/>
    <col min="7521" max="7523" width="2.625" customWidth="1"/>
    <col min="7524" max="7524" width="3.25" customWidth="1"/>
    <col min="7525" max="7525" width="3.375" customWidth="1"/>
    <col min="7526" max="7526" width="3.25" customWidth="1"/>
    <col min="7681" max="7681" width="2.75" customWidth="1"/>
    <col min="7682" max="7684" width="2.625" customWidth="1"/>
    <col min="7685" max="7688" width="2" customWidth="1"/>
    <col min="7689" max="7691" width="2.625" customWidth="1"/>
    <col min="7692" max="7692" width="3.25" customWidth="1"/>
    <col min="7693" max="7693" width="3.375" customWidth="1"/>
    <col min="7694" max="7694" width="3.25" customWidth="1"/>
    <col min="7695" max="7697" width="2.625" customWidth="1"/>
    <col min="7698" max="7698" width="3.25" customWidth="1"/>
    <col min="7699" max="7700" width="3.375" customWidth="1"/>
    <col min="7701" max="7703" width="2.625" customWidth="1"/>
    <col min="7704" max="7704" width="3.25" customWidth="1"/>
    <col min="7705" max="7706" width="3.375" customWidth="1"/>
    <col min="7707" max="7709" width="2.625" customWidth="1"/>
    <col min="7710" max="7710" width="3.25" customWidth="1"/>
    <col min="7711" max="7712" width="3.375" customWidth="1"/>
    <col min="7713" max="7715" width="2.625" customWidth="1"/>
    <col min="7716" max="7716" width="3.25" customWidth="1"/>
    <col min="7717" max="7718" width="3.375" customWidth="1"/>
    <col min="7719" max="7721" width="2.625" customWidth="1"/>
    <col min="7722" max="7722" width="3.25" customWidth="1"/>
    <col min="7723" max="7724" width="3.375" customWidth="1"/>
    <col min="7725" max="7727" width="2.625" customWidth="1"/>
    <col min="7728" max="7728" width="3.25" customWidth="1"/>
    <col min="7729" max="7729" width="3.375" customWidth="1"/>
    <col min="7730" max="7730" width="3.25" customWidth="1"/>
    <col min="7731" max="7731" width="6" customWidth="1"/>
    <col min="7732" max="7732" width="6.125" customWidth="1"/>
    <col min="7733" max="7733" width="2.75" customWidth="1"/>
    <col min="7734" max="7736" width="2.625" customWidth="1"/>
    <col min="7737" max="7740" width="2" customWidth="1"/>
    <col min="7741" max="7743" width="2.625" customWidth="1"/>
    <col min="7744" max="7744" width="3.25" customWidth="1"/>
    <col min="7745" max="7745" width="3.375" customWidth="1"/>
    <col min="7746" max="7746" width="3.25" customWidth="1"/>
    <col min="7747" max="7749" width="2.625" customWidth="1"/>
    <col min="7750" max="7750" width="3.25" customWidth="1"/>
    <col min="7751" max="7752" width="3.375" customWidth="1"/>
    <col min="7753" max="7755" width="2.625" customWidth="1"/>
    <col min="7756" max="7756" width="3.25" customWidth="1"/>
    <col min="7757" max="7758" width="3.375" customWidth="1"/>
    <col min="7759" max="7761" width="2.625" customWidth="1"/>
    <col min="7762" max="7762" width="3.25" customWidth="1"/>
    <col min="7763" max="7764" width="3.375" customWidth="1"/>
    <col min="7765" max="7767" width="2.625" customWidth="1"/>
    <col min="7768" max="7768" width="3.25" customWidth="1"/>
    <col min="7769" max="7770" width="3.375" customWidth="1"/>
    <col min="7771" max="7773" width="2.625" customWidth="1"/>
    <col min="7774" max="7774" width="3.25" customWidth="1"/>
    <col min="7775" max="7776" width="3.375" customWidth="1"/>
    <col min="7777" max="7779" width="2.625" customWidth="1"/>
    <col min="7780" max="7780" width="3.25" customWidth="1"/>
    <col min="7781" max="7781" width="3.375" customWidth="1"/>
    <col min="7782" max="7782" width="3.25" customWidth="1"/>
    <col min="7937" max="7937" width="2.75" customWidth="1"/>
    <col min="7938" max="7940" width="2.625" customWidth="1"/>
    <col min="7941" max="7944" width="2" customWidth="1"/>
    <col min="7945" max="7947" width="2.625" customWidth="1"/>
    <col min="7948" max="7948" width="3.25" customWidth="1"/>
    <col min="7949" max="7949" width="3.375" customWidth="1"/>
    <col min="7950" max="7950" width="3.25" customWidth="1"/>
    <col min="7951" max="7953" width="2.625" customWidth="1"/>
    <col min="7954" max="7954" width="3.25" customWidth="1"/>
    <col min="7955" max="7956" width="3.375" customWidth="1"/>
    <col min="7957" max="7959" width="2.625" customWidth="1"/>
    <col min="7960" max="7960" width="3.25" customWidth="1"/>
    <col min="7961" max="7962" width="3.375" customWidth="1"/>
    <col min="7963" max="7965" width="2.625" customWidth="1"/>
    <col min="7966" max="7966" width="3.25" customWidth="1"/>
    <col min="7967" max="7968" width="3.375" customWidth="1"/>
    <col min="7969" max="7971" width="2.625" customWidth="1"/>
    <col min="7972" max="7972" width="3.25" customWidth="1"/>
    <col min="7973" max="7974" width="3.375" customWidth="1"/>
    <col min="7975" max="7977" width="2.625" customWidth="1"/>
    <col min="7978" max="7978" width="3.25" customWidth="1"/>
    <col min="7979" max="7980" width="3.375" customWidth="1"/>
    <col min="7981" max="7983" width="2.625" customWidth="1"/>
    <col min="7984" max="7984" width="3.25" customWidth="1"/>
    <col min="7985" max="7985" width="3.375" customWidth="1"/>
    <col min="7986" max="7986" width="3.25" customWidth="1"/>
    <col min="7987" max="7987" width="6" customWidth="1"/>
    <col min="7988" max="7988" width="6.125" customWidth="1"/>
    <col min="7989" max="7989" width="2.75" customWidth="1"/>
    <col min="7990" max="7992" width="2.625" customWidth="1"/>
    <col min="7993" max="7996" width="2" customWidth="1"/>
    <col min="7997" max="7999" width="2.625" customWidth="1"/>
    <col min="8000" max="8000" width="3.25" customWidth="1"/>
    <col min="8001" max="8001" width="3.375" customWidth="1"/>
    <col min="8002" max="8002" width="3.25" customWidth="1"/>
    <col min="8003" max="8005" width="2.625" customWidth="1"/>
    <col min="8006" max="8006" width="3.25" customWidth="1"/>
    <col min="8007" max="8008" width="3.375" customWidth="1"/>
    <col min="8009" max="8011" width="2.625" customWidth="1"/>
    <col min="8012" max="8012" width="3.25" customWidth="1"/>
    <col min="8013" max="8014" width="3.375" customWidth="1"/>
    <col min="8015" max="8017" width="2.625" customWidth="1"/>
    <col min="8018" max="8018" width="3.25" customWidth="1"/>
    <col min="8019" max="8020" width="3.375" customWidth="1"/>
    <col min="8021" max="8023" width="2.625" customWidth="1"/>
    <col min="8024" max="8024" width="3.25" customWidth="1"/>
    <col min="8025" max="8026" width="3.375" customWidth="1"/>
    <col min="8027" max="8029" width="2.625" customWidth="1"/>
    <col min="8030" max="8030" width="3.25" customWidth="1"/>
    <col min="8031" max="8032" width="3.375" customWidth="1"/>
    <col min="8033" max="8035" width="2.625" customWidth="1"/>
    <col min="8036" max="8036" width="3.25" customWidth="1"/>
    <col min="8037" max="8037" width="3.375" customWidth="1"/>
    <col min="8038" max="8038" width="3.25" customWidth="1"/>
    <col min="8193" max="8193" width="2.75" customWidth="1"/>
    <col min="8194" max="8196" width="2.625" customWidth="1"/>
    <col min="8197" max="8200" width="2" customWidth="1"/>
    <col min="8201" max="8203" width="2.625" customWidth="1"/>
    <col min="8204" max="8204" width="3.25" customWidth="1"/>
    <col min="8205" max="8205" width="3.375" customWidth="1"/>
    <col min="8206" max="8206" width="3.25" customWidth="1"/>
    <col min="8207" max="8209" width="2.625" customWidth="1"/>
    <col min="8210" max="8210" width="3.25" customWidth="1"/>
    <col min="8211" max="8212" width="3.375" customWidth="1"/>
    <col min="8213" max="8215" width="2.625" customWidth="1"/>
    <col min="8216" max="8216" width="3.25" customWidth="1"/>
    <col min="8217" max="8218" width="3.375" customWidth="1"/>
    <col min="8219" max="8221" width="2.625" customWidth="1"/>
    <col min="8222" max="8222" width="3.25" customWidth="1"/>
    <col min="8223" max="8224" width="3.375" customWidth="1"/>
    <col min="8225" max="8227" width="2.625" customWidth="1"/>
    <col min="8228" max="8228" width="3.25" customWidth="1"/>
    <col min="8229" max="8230" width="3.375" customWidth="1"/>
    <col min="8231" max="8233" width="2.625" customWidth="1"/>
    <col min="8234" max="8234" width="3.25" customWidth="1"/>
    <col min="8235" max="8236" width="3.375" customWidth="1"/>
    <col min="8237" max="8239" width="2.625" customWidth="1"/>
    <col min="8240" max="8240" width="3.25" customWidth="1"/>
    <col min="8241" max="8241" width="3.375" customWidth="1"/>
    <col min="8242" max="8242" width="3.25" customWidth="1"/>
    <col min="8243" max="8243" width="6" customWidth="1"/>
    <col min="8244" max="8244" width="6.125" customWidth="1"/>
    <col min="8245" max="8245" width="2.75" customWidth="1"/>
    <col min="8246" max="8248" width="2.625" customWidth="1"/>
    <col min="8249" max="8252" width="2" customWidth="1"/>
    <col min="8253" max="8255" width="2.625" customWidth="1"/>
    <col min="8256" max="8256" width="3.25" customWidth="1"/>
    <col min="8257" max="8257" width="3.375" customWidth="1"/>
    <col min="8258" max="8258" width="3.25" customWidth="1"/>
    <col min="8259" max="8261" width="2.625" customWidth="1"/>
    <col min="8262" max="8262" width="3.25" customWidth="1"/>
    <col min="8263" max="8264" width="3.375" customWidth="1"/>
    <col min="8265" max="8267" width="2.625" customWidth="1"/>
    <col min="8268" max="8268" width="3.25" customWidth="1"/>
    <col min="8269" max="8270" width="3.375" customWidth="1"/>
    <col min="8271" max="8273" width="2.625" customWidth="1"/>
    <col min="8274" max="8274" width="3.25" customWidth="1"/>
    <col min="8275" max="8276" width="3.375" customWidth="1"/>
    <col min="8277" max="8279" width="2.625" customWidth="1"/>
    <col min="8280" max="8280" width="3.25" customWidth="1"/>
    <col min="8281" max="8282" width="3.375" customWidth="1"/>
    <col min="8283" max="8285" width="2.625" customWidth="1"/>
    <col min="8286" max="8286" width="3.25" customWidth="1"/>
    <col min="8287" max="8288" width="3.375" customWidth="1"/>
    <col min="8289" max="8291" width="2.625" customWidth="1"/>
    <col min="8292" max="8292" width="3.25" customWidth="1"/>
    <col min="8293" max="8293" width="3.375" customWidth="1"/>
    <col min="8294" max="8294" width="3.25" customWidth="1"/>
    <col min="8449" max="8449" width="2.75" customWidth="1"/>
    <col min="8450" max="8452" width="2.625" customWidth="1"/>
    <col min="8453" max="8456" width="2" customWidth="1"/>
    <col min="8457" max="8459" width="2.625" customWidth="1"/>
    <col min="8460" max="8460" width="3.25" customWidth="1"/>
    <col min="8461" max="8461" width="3.375" customWidth="1"/>
    <col min="8462" max="8462" width="3.25" customWidth="1"/>
    <col min="8463" max="8465" width="2.625" customWidth="1"/>
    <col min="8466" max="8466" width="3.25" customWidth="1"/>
    <col min="8467" max="8468" width="3.375" customWidth="1"/>
    <col min="8469" max="8471" width="2.625" customWidth="1"/>
    <col min="8472" max="8472" width="3.25" customWidth="1"/>
    <col min="8473" max="8474" width="3.375" customWidth="1"/>
    <col min="8475" max="8477" width="2.625" customWidth="1"/>
    <col min="8478" max="8478" width="3.25" customWidth="1"/>
    <col min="8479" max="8480" width="3.375" customWidth="1"/>
    <col min="8481" max="8483" width="2.625" customWidth="1"/>
    <col min="8484" max="8484" width="3.25" customWidth="1"/>
    <col min="8485" max="8486" width="3.375" customWidth="1"/>
    <col min="8487" max="8489" width="2.625" customWidth="1"/>
    <col min="8490" max="8490" width="3.25" customWidth="1"/>
    <col min="8491" max="8492" width="3.375" customWidth="1"/>
    <col min="8493" max="8495" width="2.625" customWidth="1"/>
    <col min="8496" max="8496" width="3.25" customWidth="1"/>
    <col min="8497" max="8497" width="3.375" customWidth="1"/>
    <col min="8498" max="8498" width="3.25" customWidth="1"/>
    <col min="8499" max="8499" width="6" customWidth="1"/>
    <col min="8500" max="8500" width="6.125" customWidth="1"/>
    <col min="8501" max="8501" width="2.75" customWidth="1"/>
    <col min="8502" max="8504" width="2.625" customWidth="1"/>
    <col min="8505" max="8508" width="2" customWidth="1"/>
    <col min="8509" max="8511" width="2.625" customWidth="1"/>
    <col min="8512" max="8512" width="3.25" customWidth="1"/>
    <col min="8513" max="8513" width="3.375" customWidth="1"/>
    <col min="8514" max="8514" width="3.25" customWidth="1"/>
    <col min="8515" max="8517" width="2.625" customWidth="1"/>
    <col min="8518" max="8518" width="3.25" customWidth="1"/>
    <col min="8519" max="8520" width="3.375" customWidth="1"/>
    <col min="8521" max="8523" width="2.625" customWidth="1"/>
    <col min="8524" max="8524" width="3.25" customWidth="1"/>
    <col min="8525" max="8526" width="3.375" customWidth="1"/>
    <col min="8527" max="8529" width="2.625" customWidth="1"/>
    <col min="8530" max="8530" width="3.25" customWidth="1"/>
    <col min="8531" max="8532" width="3.375" customWidth="1"/>
    <col min="8533" max="8535" width="2.625" customWidth="1"/>
    <col min="8536" max="8536" width="3.25" customWidth="1"/>
    <col min="8537" max="8538" width="3.375" customWidth="1"/>
    <col min="8539" max="8541" width="2.625" customWidth="1"/>
    <col min="8542" max="8542" width="3.25" customWidth="1"/>
    <col min="8543" max="8544" width="3.375" customWidth="1"/>
    <col min="8545" max="8547" width="2.625" customWidth="1"/>
    <col min="8548" max="8548" width="3.25" customWidth="1"/>
    <col min="8549" max="8549" width="3.375" customWidth="1"/>
    <col min="8550" max="8550" width="3.25" customWidth="1"/>
    <col min="8705" max="8705" width="2.75" customWidth="1"/>
    <col min="8706" max="8708" width="2.625" customWidth="1"/>
    <col min="8709" max="8712" width="2" customWidth="1"/>
    <col min="8713" max="8715" width="2.625" customWidth="1"/>
    <col min="8716" max="8716" width="3.25" customWidth="1"/>
    <col min="8717" max="8717" width="3.375" customWidth="1"/>
    <col min="8718" max="8718" width="3.25" customWidth="1"/>
    <col min="8719" max="8721" width="2.625" customWidth="1"/>
    <col min="8722" max="8722" width="3.25" customWidth="1"/>
    <col min="8723" max="8724" width="3.375" customWidth="1"/>
    <col min="8725" max="8727" width="2.625" customWidth="1"/>
    <col min="8728" max="8728" width="3.25" customWidth="1"/>
    <col min="8729" max="8730" width="3.375" customWidth="1"/>
    <col min="8731" max="8733" width="2.625" customWidth="1"/>
    <col min="8734" max="8734" width="3.25" customWidth="1"/>
    <col min="8735" max="8736" width="3.375" customWidth="1"/>
    <col min="8737" max="8739" width="2.625" customWidth="1"/>
    <col min="8740" max="8740" width="3.25" customWidth="1"/>
    <col min="8741" max="8742" width="3.375" customWidth="1"/>
    <col min="8743" max="8745" width="2.625" customWidth="1"/>
    <col min="8746" max="8746" width="3.25" customWidth="1"/>
    <col min="8747" max="8748" width="3.375" customWidth="1"/>
    <col min="8749" max="8751" width="2.625" customWidth="1"/>
    <col min="8752" max="8752" width="3.25" customWidth="1"/>
    <col min="8753" max="8753" width="3.375" customWidth="1"/>
    <col min="8754" max="8754" width="3.25" customWidth="1"/>
    <col min="8755" max="8755" width="6" customWidth="1"/>
    <col min="8756" max="8756" width="6.125" customWidth="1"/>
    <col min="8757" max="8757" width="2.75" customWidth="1"/>
    <col min="8758" max="8760" width="2.625" customWidth="1"/>
    <col min="8761" max="8764" width="2" customWidth="1"/>
    <col min="8765" max="8767" width="2.625" customWidth="1"/>
    <col min="8768" max="8768" width="3.25" customWidth="1"/>
    <col min="8769" max="8769" width="3.375" customWidth="1"/>
    <col min="8770" max="8770" width="3.25" customWidth="1"/>
    <col min="8771" max="8773" width="2.625" customWidth="1"/>
    <col min="8774" max="8774" width="3.25" customWidth="1"/>
    <col min="8775" max="8776" width="3.375" customWidth="1"/>
    <col min="8777" max="8779" width="2.625" customWidth="1"/>
    <col min="8780" max="8780" width="3.25" customWidth="1"/>
    <col min="8781" max="8782" width="3.375" customWidth="1"/>
    <col min="8783" max="8785" width="2.625" customWidth="1"/>
    <col min="8786" max="8786" width="3.25" customWidth="1"/>
    <col min="8787" max="8788" width="3.375" customWidth="1"/>
    <col min="8789" max="8791" width="2.625" customWidth="1"/>
    <col min="8792" max="8792" width="3.25" customWidth="1"/>
    <col min="8793" max="8794" width="3.375" customWidth="1"/>
    <col min="8795" max="8797" width="2.625" customWidth="1"/>
    <col min="8798" max="8798" width="3.25" customWidth="1"/>
    <col min="8799" max="8800" width="3.375" customWidth="1"/>
    <col min="8801" max="8803" width="2.625" customWidth="1"/>
    <col min="8804" max="8804" width="3.25" customWidth="1"/>
    <col min="8805" max="8805" width="3.375" customWidth="1"/>
    <col min="8806" max="8806" width="3.25" customWidth="1"/>
    <col min="8961" max="8961" width="2.75" customWidth="1"/>
    <col min="8962" max="8964" width="2.625" customWidth="1"/>
    <col min="8965" max="8968" width="2" customWidth="1"/>
    <col min="8969" max="8971" width="2.625" customWidth="1"/>
    <col min="8972" max="8972" width="3.25" customWidth="1"/>
    <col min="8973" max="8973" width="3.375" customWidth="1"/>
    <col min="8974" max="8974" width="3.25" customWidth="1"/>
    <col min="8975" max="8977" width="2.625" customWidth="1"/>
    <col min="8978" max="8978" width="3.25" customWidth="1"/>
    <col min="8979" max="8980" width="3.375" customWidth="1"/>
    <col min="8981" max="8983" width="2.625" customWidth="1"/>
    <col min="8984" max="8984" width="3.25" customWidth="1"/>
    <col min="8985" max="8986" width="3.375" customWidth="1"/>
    <col min="8987" max="8989" width="2.625" customWidth="1"/>
    <col min="8990" max="8990" width="3.25" customWidth="1"/>
    <col min="8991" max="8992" width="3.375" customWidth="1"/>
    <col min="8993" max="8995" width="2.625" customWidth="1"/>
    <col min="8996" max="8996" width="3.25" customWidth="1"/>
    <col min="8997" max="8998" width="3.375" customWidth="1"/>
    <col min="8999" max="9001" width="2.625" customWidth="1"/>
    <col min="9002" max="9002" width="3.25" customWidth="1"/>
    <col min="9003" max="9004" width="3.375" customWidth="1"/>
    <col min="9005" max="9007" width="2.625" customWidth="1"/>
    <col min="9008" max="9008" width="3.25" customWidth="1"/>
    <col min="9009" max="9009" width="3.375" customWidth="1"/>
    <col min="9010" max="9010" width="3.25" customWidth="1"/>
    <col min="9011" max="9011" width="6" customWidth="1"/>
    <col min="9012" max="9012" width="6.125" customWidth="1"/>
    <col min="9013" max="9013" width="2.75" customWidth="1"/>
    <col min="9014" max="9016" width="2.625" customWidth="1"/>
    <col min="9017" max="9020" width="2" customWidth="1"/>
    <col min="9021" max="9023" width="2.625" customWidth="1"/>
    <col min="9024" max="9024" width="3.25" customWidth="1"/>
    <col min="9025" max="9025" width="3.375" customWidth="1"/>
    <col min="9026" max="9026" width="3.25" customWidth="1"/>
    <col min="9027" max="9029" width="2.625" customWidth="1"/>
    <col min="9030" max="9030" width="3.25" customWidth="1"/>
    <col min="9031" max="9032" width="3.375" customWidth="1"/>
    <col min="9033" max="9035" width="2.625" customWidth="1"/>
    <col min="9036" max="9036" width="3.25" customWidth="1"/>
    <col min="9037" max="9038" width="3.375" customWidth="1"/>
    <col min="9039" max="9041" width="2.625" customWidth="1"/>
    <col min="9042" max="9042" width="3.25" customWidth="1"/>
    <col min="9043" max="9044" width="3.375" customWidth="1"/>
    <col min="9045" max="9047" width="2.625" customWidth="1"/>
    <col min="9048" max="9048" width="3.25" customWidth="1"/>
    <col min="9049" max="9050" width="3.375" customWidth="1"/>
    <col min="9051" max="9053" width="2.625" customWidth="1"/>
    <col min="9054" max="9054" width="3.25" customWidth="1"/>
    <col min="9055" max="9056" width="3.375" customWidth="1"/>
    <col min="9057" max="9059" width="2.625" customWidth="1"/>
    <col min="9060" max="9060" width="3.25" customWidth="1"/>
    <col min="9061" max="9061" width="3.375" customWidth="1"/>
    <col min="9062" max="9062" width="3.25" customWidth="1"/>
    <col min="9217" max="9217" width="2.75" customWidth="1"/>
    <col min="9218" max="9220" width="2.625" customWidth="1"/>
    <col min="9221" max="9224" width="2" customWidth="1"/>
    <col min="9225" max="9227" width="2.625" customWidth="1"/>
    <col min="9228" max="9228" width="3.25" customWidth="1"/>
    <col min="9229" max="9229" width="3.375" customWidth="1"/>
    <col min="9230" max="9230" width="3.25" customWidth="1"/>
    <col min="9231" max="9233" width="2.625" customWidth="1"/>
    <col min="9234" max="9234" width="3.25" customWidth="1"/>
    <col min="9235" max="9236" width="3.375" customWidth="1"/>
    <col min="9237" max="9239" width="2.625" customWidth="1"/>
    <col min="9240" max="9240" width="3.25" customWidth="1"/>
    <col min="9241" max="9242" width="3.375" customWidth="1"/>
    <col min="9243" max="9245" width="2.625" customWidth="1"/>
    <col min="9246" max="9246" width="3.25" customWidth="1"/>
    <col min="9247" max="9248" width="3.375" customWidth="1"/>
    <col min="9249" max="9251" width="2.625" customWidth="1"/>
    <col min="9252" max="9252" width="3.25" customWidth="1"/>
    <col min="9253" max="9254" width="3.375" customWidth="1"/>
    <col min="9255" max="9257" width="2.625" customWidth="1"/>
    <col min="9258" max="9258" width="3.25" customWidth="1"/>
    <col min="9259" max="9260" width="3.375" customWidth="1"/>
    <col min="9261" max="9263" width="2.625" customWidth="1"/>
    <col min="9264" max="9264" width="3.25" customWidth="1"/>
    <col min="9265" max="9265" width="3.375" customWidth="1"/>
    <col min="9266" max="9266" width="3.25" customWidth="1"/>
    <col min="9267" max="9267" width="6" customWidth="1"/>
    <col min="9268" max="9268" width="6.125" customWidth="1"/>
    <col min="9269" max="9269" width="2.75" customWidth="1"/>
    <col min="9270" max="9272" width="2.625" customWidth="1"/>
    <col min="9273" max="9276" width="2" customWidth="1"/>
    <col min="9277" max="9279" width="2.625" customWidth="1"/>
    <col min="9280" max="9280" width="3.25" customWidth="1"/>
    <col min="9281" max="9281" width="3.375" customWidth="1"/>
    <col min="9282" max="9282" width="3.25" customWidth="1"/>
    <col min="9283" max="9285" width="2.625" customWidth="1"/>
    <col min="9286" max="9286" width="3.25" customWidth="1"/>
    <col min="9287" max="9288" width="3.375" customWidth="1"/>
    <col min="9289" max="9291" width="2.625" customWidth="1"/>
    <col min="9292" max="9292" width="3.25" customWidth="1"/>
    <col min="9293" max="9294" width="3.375" customWidth="1"/>
    <col min="9295" max="9297" width="2.625" customWidth="1"/>
    <col min="9298" max="9298" width="3.25" customWidth="1"/>
    <col min="9299" max="9300" width="3.375" customWidth="1"/>
    <col min="9301" max="9303" width="2.625" customWidth="1"/>
    <col min="9304" max="9304" width="3.25" customWidth="1"/>
    <col min="9305" max="9306" width="3.375" customWidth="1"/>
    <col min="9307" max="9309" width="2.625" customWidth="1"/>
    <col min="9310" max="9310" width="3.25" customWidth="1"/>
    <col min="9311" max="9312" width="3.375" customWidth="1"/>
    <col min="9313" max="9315" width="2.625" customWidth="1"/>
    <col min="9316" max="9316" width="3.25" customWidth="1"/>
    <col min="9317" max="9317" width="3.375" customWidth="1"/>
    <col min="9318" max="9318" width="3.25" customWidth="1"/>
    <col min="9473" max="9473" width="2.75" customWidth="1"/>
    <col min="9474" max="9476" width="2.625" customWidth="1"/>
    <col min="9477" max="9480" width="2" customWidth="1"/>
    <col min="9481" max="9483" width="2.625" customWidth="1"/>
    <col min="9484" max="9484" width="3.25" customWidth="1"/>
    <col min="9485" max="9485" width="3.375" customWidth="1"/>
    <col min="9486" max="9486" width="3.25" customWidth="1"/>
    <col min="9487" max="9489" width="2.625" customWidth="1"/>
    <col min="9490" max="9490" width="3.25" customWidth="1"/>
    <col min="9491" max="9492" width="3.375" customWidth="1"/>
    <col min="9493" max="9495" width="2.625" customWidth="1"/>
    <col min="9496" max="9496" width="3.25" customWidth="1"/>
    <col min="9497" max="9498" width="3.375" customWidth="1"/>
    <col min="9499" max="9501" width="2.625" customWidth="1"/>
    <col min="9502" max="9502" width="3.25" customWidth="1"/>
    <col min="9503" max="9504" width="3.375" customWidth="1"/>
    <col min="9505" max="9507" width="2.625" customWidth="1"/>
    <col min="9508" max="9508" width="3.25" customWidth="1"/>
    <col min="9509" max="9510" width="3.375" customWidth="1"/>
    <col min="9511" max="9513" width="2.625" customWidth="1"/>
    <col min="9514" max="9514" width="3.25" customWidth="1"/>
    <col min="9515" max="9516" width="3.375" customWidth="1"/>
    <col min="9517" max="9519" width="2.625" customWidth="1"/>
    <col min="9520" max="9520" width="3.25" customWidth="1"/>
    <col min="9521" max="9521" width="3.375" customWidth="1"/>
    <col min="9522" max="9522" width="3.25" customWidth="1"/>
    <col min="9523" max="9523" width="6" customWidth="1"/>
    <col min="9524" max="9524" width="6.125" customWidth="1"/>
    <col min="9525" max="9525" width="2.75" customWidth="1"/>
    <col min="9526" max="9528" width="2.625" customWidth="1"/>
    <col min="9529" max="9532" width="2" customWidth="1"/>
    <col min="9533" max="9535" width="2.625" customWidth="1"/>
    <col min="9536" max="9536" width="3.25" customWidth="1"/>
    <col min="9537" max="9537" width="3.375" customWidth="1"/>
    <col min="9538" max="9538" width="3.25" customWidth="1"/>
    <col min="9539" max="9541" width="2.625" customWidth="1"/>
    <col min="9542" max="9542" width="3.25" customWidth="1"/>
    <col min="9543" max="9544" width="3.375" customWidth="1"/>
    <col min="9545" max="9547" width="2.625" customWidth="1"/>
    <col min="9548" max="9548" width="3.25" customWidth="1"/>
    <col min="9549" max="9550" width="3.375" customWidth="1"/>
    <col min="9551" max="9553" width="2.625" customWidth="1"/>
    <col min="9554" max="9554" width="3.25" customWidth="1"/>
    <col min="9555" max="9556" width="3.375" customWidth="1"/>
    <col min="9557" max="9559" width="2.625" customWidth="1"/>
    <col min="9560" max="9560" width="3.25" customWidth="1"/>
    <col min="9561" max="9562" width="3.375" customWidth="1"/>
    <col min="9563" max="9565" width="2.625" customWidth="1"/>
    <col min="9566" max="9566" width="3.25" customWidth="1"/>
    <col min="9567" max="9568" width="3.375" customWidth="1"/>
    <col min="9569" max="9571" width="2.625" customWidth="1"/>
    <col min="9572" max="9572" width="3.25" customWidth="1"/>
    <col min="9573" max="9573" width="3.375" customWidth="1"/>
    <col min="9574" max="9574" width="3.25" customWidth="1"/>
    <col min="9729" max="9729" width="2.75" customWidth="1"/>
    <col min="9730" max="9732" width="2.625" customWidth="1"/>
    <col min="9733" max="9736" width="2" customWidth="1"/>
    <col min="9737" max="9739" width="2.625" customWidth="1"/>
    <col min="9740" max="9740" width="3.25" customWidth="1"/>
    <col min="9741" max="9741" width="3.375" customWidth="1"/>
    <col min="9742" max="9742" width="3.25" customWidth="1"/>
    <col min="9743" max="9745" width="2.625" customWidth="1"/>
    <col min="9746" max="9746" width="3.25" customWidth="1"/>
    <col min="9747" max="9748" width="3.375" customWidth="1"/>
    <col min="9749" max="9751" width="2.625" customWidth="1"/>
    <col min="9752" max="9752" width="3.25" customWidth="1"/>
    <col min="9753" max="9754" width="3.375" customWidth="1"/>
    <col min="9755" max="9757" width="2.625" customWidth="1"/>
    <col min="9758" max="9758" width="3.25" customWidth="1"/>
    <col min="9759" max="9760" width="3.375" customWidth="1"/>
    <col min="9761" max="9763" width="2.625" customWidth="1"/>
    <col min="9764" max="9764" width="3.25" customWidth="1"/>
    <col min="9765" max="9766" width="3.375" customWidth="1"/>
    <col min="9767" max="9769" width="2.625" customWidth="1"/>
    <col min="9770" max="9770" width="3.25" customWidth="1"/>
    <col min="9771" max="9772" width="3.375" customWidth="1"/>
    <col min="9773" max="9775" width="2.625" customWidth="1"/>
    <col min="9776" max="9776" width="3.25" customWidth="1"/>
    <col min="9777" max="9777" width="3.375" customWidth="1"/>
    <col min="9778" max="9778" width="3.25" customWidth="1"/>
    <col min="9779" max="9779" width="6" customWidth="1"/>
    <col min="9780" max="9780" width="6.125" customWidth="1"/>
    <col min="9781" max="9781" width="2.75" customWidth="1"/>
    <col min="9782" max="9784" width="2.625" customWidth="1"/>
    <col min="9785" max="9788" width="2" customWidth="1"/>
    <col min="9789" max="9791" width="2.625" customWidth="1"/>
    <col min="9792" max="9792" width="3.25" customWidth="1"/>
    <col min="9793" max="9793" width="3.375" customWidth="1"/>
    <col min="9794" max="9794" width="3.25" customWidth="1"/>
    <col min="9795" max="9797" width="2.625" customWidth="1"/>
    <col min="9798" max="9798" width="3.25" customWidth="1"/>
    <col min="9799" max="9800" width="3.375" customWidth="1"/>
    <col min="9801" max="9803" width="2.625" customWidth="1"/>
    <col min="9804" max="9804" width="3.25" customWidth="1"/>
    <col min="9805" max="9806" width="3.375" customWidth="1"/>
    <col min="9807" max="9809" width="2.625" customWidth="1"/>
    <col min="9810" max="9810" width="3.25" customWidth="1"/>
    <col min="9811" max="9812" width="3.375" customWidth="1"/>
    <col min="9813" max="9815" width="2.625" customWidth="1"/>
    <col min="9816" max="9816" width="3.25" customWidth="1"/>
    <col min="9817" max="9818" width="3.375" customWidth="1"/>
    <col min="9819" max="9821" width="2.625" customWidth="1"/>
    <col min="9822" max="9822" width="3.25" customWidth="1"/>
    <col min="9823" max="9824" width="3.375" customWidth="1"/>
    <col min="9825" max="9827" width="2.625" customWidth="1"/>
    <col min="9828" max="9828" width="3.25" customWidth="1"/>
    <col min="9829" max="9829" width="3.375" customWidth="1"/>
    <col min="9830" max="9830" width="3.25" customWidth="1"/>
    <col min="9985" max="9985" width="2.75" customWidth="1"/>
    <col min="9986" max="9988" width="2.625" customWidth="1"/>
    <col min="9989" max="9992" width="2" customWidth="1"/>
    <col min="9993" max="9995" width="2.625" customWidth="1"/>
    <col min="9996" max="9996" width="3.25" customWidth="1"/>
    <col min="9997" max="9997" width="3.375" customWidth="1"/>
    <col min="9998" max="9998" width="3.25" customWidth="1"/>
    <col min="9999" max="10001" width="2.625" customWidth="1"/>
    <col min="10002" max="10002" width="3.25" customWidth="1"/>
    <col min="10003" max="10004" width="3.375" customWidth="1"/>
    <col min="10005" max="10007" width="2.625" customWidth="1"/>
    <col min="10008" max="10008" width="3.25" customWidth="1"/>
    <col min="10009" max="10010" width="3.375" customWidth="1"/>
    <col min="10011" max="10013" width="2.625" customWidth="1"/>
    <col min="10014" max="10014" width="3.25" customWidth="1"/>
    <col min="10015" max="10016" width="3.375" customWidth="1"/>
    <col min="10017" max="10019" width="2.625" customWidth="1"/>
    <col min="10020" max="10020" width="3.25" customWidth="1"/>
    <col min="10021" max="10022" width="3.375" customWidth="1"/>
    <col min="10023" max="10025" width="2.625" customWidth="1"/>
    <col min="10026" max="10026" width="3.25" customWidth="1"/>
    <col min="10027" max="10028" width="3.375" customWidth="1"/>
    <col min="10029" max="10031" width="2.625" customWidth="1"/>
    <col min="10032" max="10032" width="3.25" customWidth="1"/>
    <col min="10033" max="10033" width="3.375" customWidth="1"/>
    <col min="10034" max="10034" width="3.25" customWidth="1"/>
    <col min="10035" max="10035" width="6" customWidth="1"/>
    <col min="10036" max="10036" width="6.125" customWidth="1"/>
    <col min="10037" max="10037" width="2.75" customWidth="1"/>
    <col min="10038" max="10040" width="2.625" customWidth="1"/>
    <col min="10041" max="10044" width="2" customWidth="1"/>
    <col min="10045" max="10047" width="2.625" customWidth="1"/>
    <col min="10048" max="10048" width="3.25" customWidth="1"/>
    <col min="10049" max="10049" width="3.375" customWidth="1"/>
    <col min="10050" max="10050" width="3.25" customWidth="1"/>
    <col min="10051" max="10053" width="2.625" customWidth="1"/>
    <col min="10054" max="10054" width="3.25" customWidth="1"/>
    <col min="10055" max="10056" width="3.375" customWidth="1"/>
    <col min="10057" max="10059" width="2.625" customWidth="1"/>
    <col min="10060" max="10060" width="3.25" customWidth="1"/>
    <col min="10061" max="10062" width="3.375" customWidth="1"/>
    <col min="10063" max="10065" width="2.625" customWidth="1"/>
    <col min="10066" max="10066" width="3.25" customWidth="1"/>
    <col min="10067" max="10068" width="3.375" customWidth="1"/>
    <col min="10069" max="10071" width="2.625" customWidth="1"/>
    <col min="10072" max="10072" width="3.25" customWidth="1"/>
    <col min="10073" max="10074" width="3.375" customWidth="1"/>
    <col min="10075" max="10077" width="2.625" customWidth="1"/>
    <col min="10078" max="10078" width="3.25" customWidth="1"/>
    <col min="10079" max="10080" width="3.375" customWidth="1"/>
    <col min="10081" max="10083" width="2.625" customWidth="1"/>
    <col min="10084" max="10084" width="3.25" customWidth="1"/>
    <col min="10085" max="10085" width="3.375" customWidth="1"/>
    <col min="10086" max="10086" width="3.25" customWidth="1"/>
    <col min="10241" max="10241" width="2.75" customWidth="1"/>
    <col min="10242" max="10244" width="2.625" customWidth="1"/>
    <col min="10245" max="10248" width="2" customWidth="1"/>
    <col min="10249" max="10251" width="2.625" customWidth="1"/>
    <col min="10252" max="10252" width="3.25" customWidth="1"/>
    <col min="10253" max="10253" width="3.375" customWidth="1"/>
    <col min="10254" max="10254" width="3.25" customWidth="1"/>
    <col min="10255" max="10257" width="2.625" customWidth="1"/>
    <col min="10258" max="10258" width="3.25" customWidth="1"/>
    <col min="10259" max="10260" width="3.375" customWidth="1"/>
    <col min="10261" max="10263" width="2.625" customWidth="1"/>
    <col min="10264" max="10264" width="3.25" customWidth="1"/>
    <col min="10265" max="10266" width="3.375" customWidth="1"/>
    <col min="10267" max="10269" width="2.625" customWidth="1"/>
    <col min="10270" max="10270" width="3.25" customWidth="1"/>
    <col min="10271" max="10272" width="3.375" customWidth="1"/>
    <col min="10273" max="10275" width="2.625" customWidth="1"/>
    <col min="10276" max="10276" width="3.25" customWidth="1"/>
    <col min="10277" max="10278" width="3.375" customWidth="1"/>
    <col min="10279" max="10281" width="2.625" customWidth="1"/>
    <col min="10282" max="10282" width="3.25" customWidth="1"/>
    <col min="10283" max="10284" width="3.375" customWidth="1"/>
    <col min="10285" max="10287" width="2.625" customWidth="1"/>
    <col min="10288" max="10288" width="3.25" customWidth="1"/>
    <col min="10289" max="10289" width="3.375" customWidth="1"/>
    <col min="10290" max="10290" width="3.25" customWidth="1"/>
    <col min="10291" max="10291" width="6" customWidth="1"/>
    <col min="10292" max="10292" width="6.125" customWidth="1"/>
    <col min="10293" max="10293" width="2.75" customWidth="1"/>
    <col min="10294" max="10296" width="2.625" customWidth="1"/>
    <col min="10297" max="10300" width="2" customWidth="1"/>
    <col min="10301" max="10303" width="2.625" customWidth="1"/>
    <col min="10304" max="10304" width="3.25" customWidth="1"/>
    <col min="10305" max="10305" width="3.375" customWidth="1"/>
    <col min="10306" max="10306" width="3.25" customWidth="1"/>
    <col min="10307" max="10309" width="2.625" customWidth="1"/>
    <col min="10310" max="10310" width="3.25" customWidth="1"/>
    <col min="10311" max="10312" width="3.375" customWidth="1"/>
    <col min="10313" max="10315" width="2.625" customWidth="1"/>
    <col min="10316" max="10316" width="3.25" customWidth="1"/>
    <col min="10317" max="10318" width="3.375" customWidth="1"/>
    <col min="10319" max="10321" width="2.625" customWidth="1"/>
    <col min="10322" max="10322" width="3.25" customWidth="1"/>
    <col min="10323" max="10324" width="3.375" customWidth="1"/>
    <col min="10325" max="10327" width="2.625" customWidth="1"/>
    <col min="10328" max="10328" width="3.25" customWidth="1"/>
    <col min="10329" max="10330" width="3.375" customWidth="1"/>
    <col min="10331" max="10333" width="2.625" customWidth="1"/>
    <col min="10334" max="10334" width="3.25" customWidth="1"/>
    <col min="10335" max="10336" width="3.375" customWidth="1"/>
    <col min="10337" max="10339" width="2.625" customWidth="1"/>
    <col min="10340" max="10340" width="3.25" customWidth="1"/>
    <col min="10341" max="10341" width="3.375" customWidth="1"/>
    <col min="10342" max="10342" width="3.25" customWidth="1"/>
    <col min="10497" max="10497" width="2.75" customWidth="1"/>
    <col min="10498" max="10500" width="2.625" customWidth="1"/>
    <col min="10501" max="10504" width="2" customWidth="1"/>
    <col min="10505" max="10507" width="2.625" customWidth="1"/>
    <col min="10508" max="10508" width="3.25" customWidth="1"/>
    <col min="10509" max="10509" width="3.375" customWidth="1"/>
    <col min="10510" max="10510" width="3.25" customWidth="1"/>
    <col min="10511" max="10513" width="2.625" customWidth="1"/>
    <col min="10514" max="10514" width="3.25" customWidth="1"/>
    <col min="10515" max="10516" width="3.375" customWidth="1"/>
    <col min="10517" max="10519" width="2.625" customWidth="1"/>
    <col min="10520" max="10520" width="3.25" customWidth="1"/>
    <col min="10521" max="10522" width="3.375" customWidth="1"/>
    <col min="10523" max="10525" width="2.625" customWidth="1"/>
    <col min="10526" max="10526" width="3.25" customWidth="1"/>
    <col min="10527" max="10528" width="3.375" customWidth="1"/>
    <col min="10529" max="10531" width="2.625" customWidth="1"/>
    <col min="10532" max="10532" width="3.25" customWidth="1"/>
    <col min="10533" max="10534" width="3.375" customWidth="1"/>
    <col min="10535" max="10537" width="2.625" customWidth="1"/>
    <col min="10538" max="10538" width="3.25" customWidth="1"/>
    <col min="10539" max="10540" width="3.375" customWidth="1"/>
    <col min="10541" max="10543" width="2.625" customWidth="1"/>
    <col min="10544" max="10544" width="3.25" customWidth="1"/>
    <col min="10545" max="10545" width="3.375" customWidth="1"/>
    <col min="10546" max="10546" width="3.25" customWidth="1"/>
    <col min="10547" max="10547" width="6" customWidth="1"/>
    <col min="10548" max="10548" width="6.125" customWidth="1"/>
    <col min="10549" max="10549" width="2.75" customWidth="1"/>
    <col min="10550" max="10552" width="2.625" customWidth="1"/>
    <col min="10553" max="10556" width="2" customWidth="1"/>
    <col min="10557" max="10559" width="2.625" customWidth="1"/>
    <col min="10560" max="10560" width="3.25" customWidth="1"/>
    <col min="10561" max="10561" width="3.375" customWidth="1"/>
    <col min="10562" max="10562" width="3.25" customWidth="1"/>
    <col min="10563" max="10565" width="2.625" customWidth="1"/>
    <col min="10566" max="10566" width="3.25" customWidth="1"/>
    <col min="10567" max="10568" width="3.375" customWidth="1"/>
    <col min="10569" max="10571" width="2.625" customWidth="1"/>
    <col min="10572" max="10572" width="3.25" customWidth="1"/>
    <col min="10573" max="10574" width="3.375" customWidth="1"/>
    <col min="10575" max="10577" width="2.625" customWidth="1"/>
    <col min="10578" max="10578" width="3.25" customWidth="1"/>
    <col min="10579" max="10580" width="3.375" customWidth="1"/>
    <col min="10581" max="10583" width="2.625" customWidth="1"/>
    <col min="10584" max="10584" width="3.25" customWidth="1"/>
    <col min="10585" max="10586" width="3.375" customWidth="1"/>
    <col min="10587" max="10589" width="2.625" customWidth="1"/>
    <col min="10590" max="10590" width="3.25" customWidth="1"/>
    <col min="10591" max="10592" width="3.375" customWidth="1"/>
    <col min="10593" max="10595" width="2.625" customWidth="1"/>
    <col min="10596" max="10596" width="3.25" customWidth="1"/>
    <col min="10597" max="10597" width="3.375" customWidth="1"/>
    <col min="10598" max="10598" width="3.25" customWidth="1"/>
    <col min="10753" max="10753" width="2.75" customWidth="1"/>
    <col min="10754" max="10756" width="2.625" customWidth="1"/>
    <col min="10757" max="10760" width="2" customWidth="1"/>
    <col min="10761" max="10763" width="2.625" customWidth="1"/>
    <col min="10764" max="10764" width="3.25" customWidth="1"/>
    <col min="10765" max="10765" width="3.375" customWidth="1"/>
    <col min="10766" max="10766" width="3.25" customWidth="1"/>
    <col min="10767" max="10769" width="2.625" customWidth="1"/>
    <col min="10770" max="10770" width="3.25" customWidth="1"/>
    <col min="10771" max="10772" width="3.375" customWidth="1"/>
    <col min="10773" max="10775" width="2.625" customWidth="1"/>
    <col min="10776" max="10776" width="3.25" customWidth="1"/>
    <col min="10777" max="10778" width="3.375" customWidth="1"/>
    <col min="10779" max="10781" width="2.625" customWidth="1"/>
    <col min="10782" max="10782" width="3.25" customWidth="1"/>
    <col min="10783" max="10784" width="3.375" customWidth="1"/>
    <col min="10785" max="10787" width="2.625" customWidth="1"/>
    <col min="10788" max="10788" width="3.25" customWidth="1"/>
    <col min="10789" max="10790" width="3.375" customWidth="1"/>
    <col min="10791" max="10793" width="2.625" customWidth="1"/>
    <col min="10794" max="10794" width="3.25" customWidth="1"/>
    <col min="10795" max="10796" width="3.375" customWidth="1"/>
    <col min="10797" max="10799" width="2.625" customWidth="1"/>
    <col min="10800" max="10800" width="3.25" customWidth="1"/>
    <col min="10801" max="10801" width="3.375" customWidth="1"/>
    <col min="10802" max="10802" width="3.25" customWidth="1"/>
    <col min="10803" max="10803" width="6" customWidth="1"/>
    <col min="10804" max="10804" width="6.125" customWidth="1"/>
    <col min="10805" max="10805" width="2.75" customWidth="1"/>
    <col min="10806" max="10808" width="2.625" customWidth="1"/>
    <col min="10809" max="10812" width="2" customWidth="1"/>
    <col min="10813" max="10815" width="2.625" customWidth="1"/>
    <col min="10816" max="10816" width="3.25" customWidth="1"/>
    <col min="10817" max="10817" width="3.375" customWidth="1"/>
    <col min="10818" max="10818" width="3.25" customWidth="1"/>
    <col min="10819" max="10821" width="2.625" customWidth="1"/>
    <col min="10822" max="10822" width="3.25" customWidth="1"/>
    <col min="10823" max="10824" width="3.375" customWidth="1"/>
    <col min="10825" max="10827" width="2.625" customWidth="1"/>
    <col min="10828" max="10828" width="3.25" customWidth="1"/>
    <col min="10829" max="10830" width="3.375" customWidth="1"/>
    <col min="10831" max="10833" width="2.625" customWidth="1"/>
    <col min="10834" max="10834" width="3.25" customWidth="1"/>
    <col min="10835" max="10836" width="3.375" customWidth="1"/>
    <col min="10837" max="10839" width="2.625" customWidth="1"/>
    <col min="10840" max="10840" width="3.25" customWidth="1"/>
    <col min="10841" max="10842" width="3.375" customWidth="1"/>
    <col min="10843" max="10845" width="2.625" customWidth="1"/>
    <col min="10846" max="10846" width="3.25" customWidth="1"/>
    <col min="10847" max="10848" width="3.375" customWidth="1"/>
    <col min="10849" max="10851" width="2.625" customWidth="1"/>
    <col min="10852" max="10852" width="3.25" customWidth="1"/>
    <col min="10853" max="10853" width="3.375" customWidth="1"/>
    <col min="10854" max="10854" width="3.25" customWidth="1"/>
    <col min="11009" max="11009" width="2.75" customWidth="1"/>
    <col min="11010" max="11012" width="2.625" customWidth="1"/>
    <col min="11013" max="11016" width="2" customWidth="1"/>
    <col min="11017" max="11019" width="2.625" customWidth="1"/>
    <col min="11020" max="11020" width="3.25" customWidth="1"/>
    <col min="11021" max="11021" width="3.375" customWidth="1"/>
    <col min="11022" max="11022" width="3.25" customWidth="1"/>
    <col min="11023" max="11025" width="2.625" customWidth="1"/>
    <col min="11026" max="11026" width="3.25" customWidth="1"/>
    <col min="11027" max="11028" width="3.375" customWidth="1"/>
    <col min="11029" max="11031" width="2.625" customWidth="1"/>
    <col min="11032" max="11032" width="3.25" customWidth="1"/>
    <col min="11033" max="11034" width="3.375" customWidth="1"/>
    <col min="11035" max="11037" width="2.625" customWidth="1"/>
    <col min="11038" max="11038" width="3.25" customWidth="1"/>
    <col min="11039" max="11040" width="3.375" customWidth="1"/>
    <col min="11041" max="11043" width="2.625" customWidth="1"/>
    <col min="11044" max="11044" width="3.25" customWidth="1"/>
    <col min="11045" max="11046" width="3.375" customWidth="1"/>
    <col min="11047" max="11049" width="2.625" customWidth="1"/>
    <col min="11050" max="11050" width="3.25" customWidth="1"/>
    <col min="11051" max="11052" width="3.375" customWidth="1"/>
    <col min="11053" max="11055" width="2.625" customWidth="1"/>
    <col min="11056" max="11056" width="3.25" customWidth="1"/>
    <col min="11057" max="11057" width="3.375" customWidth="1"/>
    <col min="11058" max="11058" width="3.25" customWidth="1"/>
    <col min="11059" max="11059" width="6" customWidth="1"/>
    <col min="11060" max="11060" width="6.125" customWidth="1"/>
    <col min="11061" max="11061" width="2.75" customWidth="1"/>
    <col min="11062" max="11064" width="2.625" customWidth="1"/>
    <col min="11065" max="11068" width="2" customWidth="1"/>
    <col min="11069" max="11071" width="2.625" customWidth="1"/>
    <col min="11072" max="11072" width="3.25" customWidth="1"/>
    <col min="11073" max="11073" width="3.375" customWidth="1"/>
    <col min="11074" max="11074" width="3.25" customWidth="1"/>
    <col min="11075" max="11077" width="2.625" customWidth="1"/>
    <col min="11078" max="11078" width="3.25" customWidth="1"/>
    <col min="11079" max="11080" width="3.375" customWidth="1"/>
    <col min="11081" max="11083" width="2.625" customWidth="1"/>
    <col min="11084" max="11084" width="3.25" customWidth="1"/>
    <col min="11085" max="11086" width="3.375" customWidth="1"/>
    <col min="11087" max="11089" width="2.625" customWidth="1"/>
    <col min="11090" max="11090" width="3.25" customWidth="1"/>
    <col min="11091" max="11092" width="3.375" customWidth="1"/>
    <col min="11093" max="11095" width="2.625" customWidth="1"/>
    <col min="11096" max="11096" width="3.25" customWidth="1"/>
    <col min="11097" max="11098" width="3.375" customWidth="1"/>
    <col min="11099" max="11101" width="2.625" customWidth="1"/>
    <col min="11102" max="11102" width="3.25" customWidth="1"/>
    <col min="11103" max="11104" width="3.375" customWidth="1"/>
    <col min="11105" max="11107" width="2.625" customWidth="1"/>
    <col min="11108" max="11108" width="3.25" customWidth="1"/>
    <col min="11109" max="11109" width="3.375" customWidth="1"/>
    <col min="11110" max="11110" width="3.25" customWidth="1"/>
    <col min="11265" max="11265" width="2.75" customWidth="1"/>
    <col min="11266" max="11268" width="2.625" customWidth="1"/>
    <col min="11269" max="11272" width="2" customWidth="1"/>
    <col min="11273" max="11275" width="2.625" customWidth="1"/>
    <col min="11276" max="11276" width="3.25" customWidth="1"/>
    <col min="11277" max="11277" width="3.375" customWidth="1"/>
    <col min="11278" max="11278" width="3.25" customWidth="1"/>
    <col min="11279" max="11281" width="2.625" customWidth="1"/>
    <col min="11282" max="11282" width="3.25" customWidth="1"/>
    <col min="11283" max="11284" width="3.375" customWidth="1"/>
    <col min="11285" max="11287" width="2.625" customWidth="1"/>
    <col min="11288" max="11288" width="3.25" customWidth="1"/>
    <col min="11289" max="11290" width="3.375" customWidth="1"/>
    <col min="11291" max="11293" width="2.625" customWidth="1"/>
    <col min="11294" max="11294" width="3.25" customWidth="1"/>
    <col min="11295" max="11296" width="3.375" customWidth="1"/>
    <col min="11297" max="11299" width="2.625" customWidth="1"/>
    <col min="11300" max="11300" width="3.25" customWidth="1"/>
    <col min="11301" max="11302" width="3.375" customWidth="1"/>
    <col min="11303" max="11305" width="2.625" customWidth="1"/>
    <col min="11306" max="11306" width="3.25" customWidth="1"/>
    <col min="11307" max="11308" width="3.375" customWidth="1"/>
    <col min="11309" max="11311" width="2.625" customWidth="1"/>
    <col min="11312" max="11312" width="3.25" customWidth="1"/>
    <col min="11313" max="11313" width="3.375" customWidth="1"/>
    <col min="11314" max="11314" width="3.25" customWidth="1"/>
    <col min="11315" max="11315" width="6" customWidth="1"/>
    <col min="11316" max="11316" width="6.125" customWidth="1"/>
    <col min="11317" max="11317" width="2.75" customWidth="1"/>
    <col min="11318" max="11320" width="2.625" customWidth="1"/>
    <col min="11321" max="11324" width="2" customWidth="1"/>
    <col min="11325" max="11327" width="2.625" customWidth="1"/>
    <col min="11328" max="11328" width="3.25" customWidth="1"/>
    <col min="11329" max="11329" width="3.375" customWidth="1"/>
    <col min="11330" max="11330" width="3.25" customWidth="1"/>
    <col min="11331" max="11333" width="2.625" customWidth="1"/>
    <col min="11334" max="11334" width="3.25" customWidth="1"/>
    <col min="11335" max="11336" width="3.375" customWidth="1"/>
    <col min="11337" max="11339" width="2.625" customWidth="1"/>
    <col min="11340" max="11340" width="3.25" customWidth="1"/>
    <col min="11341" max="11342" width="3.375" customWidth="1"/>
    <col min="11343" max="11345" width="2.625" customWidth="1"/>
    <col min="11346" max="11346" width="3.25" customWidth="1"/>
    <col min="11347" max="11348" width="3.375" customWidth="1"/>
    <col min="11349" max="11351" width="2.625" customWidth="1"/>
    <col min="11352" max="11352" width="3.25" customWidth="1"/>
    <col min="11353" max="11354" width="3.375" customWidth="1"/>
    <col min="11355" max="11357" width="2.625" customWidth="1"/>
    <col min="11358" max="11358" width="3.25" customWidth="1"/>
    <col min="11359" max="11360" width="3.375" customWidth="1"/>
    <col min="11361" max="11363" width="2.625" customWidth="1"/>
    <col min="11364" max="11364" width="3.25" customWidth="1"/>
    <col min="11365" max="11365" width="3.375" customWidth="1"/>
    <col min="11366" max="11366" width="3.25" customWidth="1"/>
    <col min="11521" max="11521" width="2.75" customWidth="1"/>
    <col min="11522" max="11524" width="2.625" customWidth="1"/>
    <col min="11525" max="11528" width="2" customWidth="1"/>
    <col min="11529" max="11531" width="2.625" customWidth="1"/>
    <col min="11532" max="11532" width="3.25" customWidth="1"/>
    <col min="11533" max="11533" width="3.375" customWidth="1"/>
    <col min="11534" max="11534" width="3.25" customWidth="1"/>
    <col min="11535" max="11537" width="2.625" customWidth="1"/>
    <col min="11538" max="11538" width="3.25" customWidth="1"/>
    <col min="11539" max="11540" width="3.375" customWidth="1"/>
    <col min="11541" max="11543" width="2.625" customWidth="1"/>
    <col min="11544" max="11544" width="3.25" customWidth="1"/>
    <col min="11545" max="11546" width="3.375" customWidth="1"/>
    <col min="11547" max="11549" width="2.625" customWidth="1"/>
    <col min="11550" max="11550" width="3.25" customWidth="1"/>
    <col min="11551" max="11552" width="3.375" customWidth="1"/>
    <col min="11553" max="11555" width="2.625" customWidth="1"/>
    <col min="11556" max="11556" width="3.25" customWidth="1"/>
    <col min="11557" max="11558" width="3.375" customWidth="1"/>
    <col min="11559" max="11561" width="2.625" customWidth="1"/>
    <col min="11562" max="11562" width="3.25" customWidth="1"/>
    <col min="11563" max="11564" width="3.375" customWidth="1"/>
    <col min="11565" max="11567" width="2.625" customWidth="1"/>
    <col min="11568" max="11568" width="3.25" customWidth="1"/>
    <col min="11569" max="11569" width="3.375" customWidth="1"/>
    <col min="11570" max="11570" width="3.25" customWidth="1"/>
    <col min="11571" max="11571" width="6" customWidth="1"/>
    <col min="11572" max="11572" width="6.125" customWidth="1"/>
    <col min="11573" max="11573" width="2.75" customWidth="1"/>
    <col min="11574" max="11576" width="2.625" customWidth="1"/>
    <col min="11577" max="11580" width="2" customWidth="1"/>
    <col min="11581" max="11583" width="2.625" customWidth="1"/>
    <col min="11584" max="11584" width="3.25" customWidth="1"/>
    <col min="11585" max="11585" width="3.375" customWidth="1"/>
    <col min="11586" max="11586" width="3.25" customWidth="1"/>
    <col min="11587" max="11589" width="2.625" customWidth="1"/>
    <col min="11590" max="11590" width="3.25" customWidth="1"/>
    <col min="11591" max="11592" width="3.375" customWidth="1"/>
    <col min="11593" max="11595" width="2.625" customWidth="1"/>
    <col min="11596" max="11596" width="3.25" customWidth="1"/>
    <col min="11597" max="11598" width="3.375" customWidth="1"/>
    <col min="11599" max="11601" width="2.625" customWidth="1"/>
    <col min="11602" max="11602" width="3.25" customWidth="1"/>
    <col min="11603" max="11604" width="3.375" customWidth="1"/>
    <col min="11605" max="11607" width="2.625" customWidth="1"/>
    <col min="11608" max="11608" width="3.25" customWidth="1"/>
    <col min="11609" max="11610" width="3.375" customWidth="1"/>
    <col min="11611" max="11613" width="2.625" customWidth="1"/>
    <col min="11614" max="11614" width="3.25" customWidth="1"/>
    <col min="11615" max="11616" width="3.375" customWidth="1"/>
    <col min="11617" max="11619" width="2.625" customWidth="1"/>
    <col min="11620" max="11620" width="3.25" customWidth="1"/>
    <col min="11621" max="11621" width="3.375" customWidth="1"/>
    <col min="11622" max="11622" width="3.25" customWidth="1"/>
    <col min="11777" max="11777" width="2.75" customWidth="1"/>
    <col min="11778" max="11780" width="2.625" customWidth="1"/>
    <col min="11781" max="11784" width="2" customWidth="1"/>
    <col min="11785" max="11787" width="2.625" customWidth="1"/>
    <col min="11788" max="11788" width="3.25" customWidth="1"/>
    <col min="11789" max="11789" width="3.375" customWidth="1"/>
    <col min="11790" max="11790" width="3.25" customWidth="1"/>
    <col min="11791" max="11793" width="2.625" customWidth="1"/>
    <col min="11794" max="11794" width="3.25" customWidth="1"/>
    <col min="11795" max="11796" width="3.375" customWidth="1"/>
    <col min="11797" max="11799" width="2.625" customWidth="1"/>
    <col min="11800" max="11800" width="3.25" customWidth="1"/>
    <col min="11801" max="11802" width="3.375" customWidth="1"/>
    <col min="11803" max="11805" width="2.625" customWidth="1"/>
    <col min="11806" max="11806" width="3.25" customWidth="1"/>
    <col min="11807" max="11808" width="3.375" customWidth="1"/>
    <col min="11809" max="11811" width="2.625" customWidth="1"/>
    <col min="11812" max="11812" width="3.25" customWidth="1"/>
    <col min="11813" max="11814" width="3.375" customWidth="1"/>
    <col min="11815" max="11817" width="2.625" customWidth="1"/>
    <col min="11818" max="11818" width="3.25" customWidth="1"/>
    <col min="11819" max="11820" width="3.375" customWidth="1"/>
    <col min="11821" max="11823" width="2.625" customWidth="1"/>
    <col min="11824" max="11824" width="3.25" customWidth="1"/>
    <col min="11825" max="11825" width="3.375" customWidth="1"/>
    <col min="11826" max="11826" width="3.25" customWidth="1"/>
    <col min="11827" max="11827" width="6" customWidth="1"/>
    <col min="11828" max="11828" width="6.125" customWidth="1"/>
    <col min="11829" max="11829" width="2.75" customWidth="1"/>
    <col min="11830" max="11832" width="2.625" customWidth="1"/>
    <col min="11833" max="11836" width="2" customWidth="1"/>
    <col min="11837" max="11839" width="2.625" customWidth="1"/>
    <col min="11840" max="11840" width="3.25" customWidth="1"/>
    <col min="11841" max="11841" width="3.375" customWidth="1"/>
    <col min="11842" max="11842" width="3.25" customWidth="1"/>
    <col min="11843" max="11845" width="2.625" customWidth="1"/>
    <col min="11846" max="11846" width="3.25" customWidth="1"/>
    <col min="11847" max="11848" width="3.375" customWidth="1"/>
    <col min="11849" max="11851" width="2.625" customWidth="1"/>
    <col min="11852" max="11852" width="3.25" customWidth="1"/>
    <col min="11853" max="11854" width="3.375" customWidth="1"/>
    <col min="11855" max="11857" width="2.625" customWidth="1"/>
    <col min="11858" max="11858" width="3.25" customWidth="1"/>
    <col min="11859" max="11860" width="3.375" customWidth="1"/>
    <col min="11861" max="11863" width="2.625" customWidth="1"/>
    <col min="11864" max="11864" width="3.25" customWidth="1"/>
    <col min="11865" max="11866" width="3.375" customWidth="1"/>
    <col min="11867" max="11869" width="2.625" customWidth="1"/>
    <col min="11870" max="11870" width="3.25" customWidth="1"/>
    <col min="11871" max="11872" width="3.375" customWidth="1"/>
    <col min="11873" max="11875" width="2.625" customWidth="1"/>
    <col min="11876" max="11876" width="3.25" customWidth="1"/>
    <col min="11877" max="11877" width="3.375" customWidth="1"/>
    <col min="11878" max="11878" width="3.25" customWidth="1"/>
    <col min="12033" max="12033" width="2.75" customWidth="1"/>
    <col min="12034" max="12036" width="2.625" customWidth="1"/>
    <col min="12037" max="12040" width="2" customWidth="1"/>
    <col min="12041" max="12043" width="2.625" customWidth="1"/>
    <col min="12044" max="12044" width="3.25" customWidth="1"/>
    <col min="12045" max="12045" width="3.375" customWidth="1"/>
    <col min="12046" max="12046" width="3.25" customWidth="1"/>
    <col min="12047" max="12049" width="2.625" customWidth="1"/>
    <col min="12050" max="12050" width="3.25" customWidth="1"/>
    <col min="12051" max="12052" width="3.375" customWidth="1"/>
    <col min="12053" max="12055" width="2.625" customWidth="1"/>
    <col min="12056" max="12056" width="3.25" customWidth="1"/>
    <col min="12057" max="12058" width="3.375" customWidth="1"/>
    <col min="12059" max="12061" width="2.625" customWidth="1"/>
    <col min="12062" max="12062" width="3.25" customWidth="1"/>
    <col min="12063" max="12064" width="3.375" customWidth="1"/>
    <col min="12065" max="12067" width="2.625" customWidth="1"/>
    <col min="12068" max="12068" width="3.25" customWidth="1"/>
    <col min="12069" max="12070" width="3.375" customWidth="1"/>
    <col min="12071" max="12073" width="2.625" customWidth="1"/>
    <col min="12074" max="12074" width="3.25" customWidth="1"/>
    <col min="12075" max="12076" width="3.375" customWidth="1"/>
    <col min="12077" max="12079" width="2.625" customWidth="1"/>
    <col min="12080" max="12080" width="3.25" customWidth="1"/>
    <col min="12081" max="12081" width="3.375" customWidth="1"/>
    <col min="12082" max="12082" width="3.25" customWidth="1"/>
    <col min="12083" max="12083" width="6" customWidth="1"/>
    <col min="12084" max="12084" width="6.125" customWidth="1"/>
    <col min="12085" max="12085" width="2.75" customWidth="1"/>
    <col min="12086" max="12088" width="2.625" customWidth="1"/>
    <col min="12089" max="12092" width="2" customWidth="1"/>
    <col min="12093" max="12095" width="2.625" customWidth="1"/>
    <col min="12096" max="12096" width="3.25" customWidth="1"/>
    <col min="12097" max="12097" width="3.375" customWidth="1"/>
    <col min="12098" max="12098" width="3.25" customWidth="1"/>
    <col min="12099" max="12101" width="2.625" customWidth="1"/>
    <col min="12102" max="12102" width="3.25" customWidth="1"/>
    <col min="12103" max="12104" width="3.375" customWidth="1"/>
    <col min="12105" max="12107" width="2.625" customWidth="1"/>
    <col min="12108" max="12108" width="3.25" customWidth="1"/>
    <col min="12109" max="12110" width="3.375" customWidth="1"/>
    <col min="12111" max="12113" width="2.625" customWidth="1"/>
    <col min="12114" max="12114" width="3.25" customWidth="1"/>
    <col min="12115" max="12116" width="3.375" customWidth="1"/>
    <col min="12117" max="12119" width="2.625" customWidth="1"/>
    <col min="12120" max="12120" width="3.25" customWidth="1"/>
    <col min="12121" max="12122" width="3.375" customWidth="1"/>
    <col min="12123" max="12125" width="2.625" customWidth="1"/>
    <col min="12126" max="12126" width="3.25" customWidth="1"/>
    <col min="12127" max="12128" width="3.375" customWidth="1"/>
    <col min="12129" max="12131" width="2.625" customWidth="1"/>
    <col min="12132" max="12132" width="3.25" customWidth="1"/>
    <col min="12133" max="12133" width="3.375" customWidth="1"/>
    <col min="12134" max="12134" width="3.25" customWidth="1"/>
    <col min="12289" max="12289" width="2.75" customWidth="1"/>
    <col min="12290" max="12292" width="2.625" customWidth="1"/>
    <col min="12293" max="12296" width="2" customWidth="1"/>
    <col min="12297" max="12299" width="2.625" customWidth="1"/>
    <col min="12300" max="12300" width="3.25" customWidth="1"/>
    <col min="12301" max="12301" width="3.375" customWidth="1"/>
    <col min="12302" max="12302" width="3.25" customWidth="1"/>
    <col min="12303" max="12305" width="2.625" customWidth="1"/>
    <col min="12306" max="12306" width="3.25" customWidth="1"/>
    <col min="12307" max="12308" width="3.375" customWidth="1"/>
    <col min="12309" max="12311" width="2.625" customWidth="1"/>
    <col min="12312" max="12312" width="3.25" customWidth="1"/>
    <col min="12313" max="12314" width="3.375" customWidth="1"/>
    <col min="12315" max="12317" width="2.625" customWidth="1"/>
    <col min="12318" max="12318" width="3.25" customWidth="1"/>
    <col min="12319" max="12320" width="3.375" customWidth="1"/>
    <col min="12321" max="12323" width="2.625" customWidth="1"/>
    <col min="12324" max="12324" width="3.25" customWidth="1"/>
    <col min="12325" max="12326" width="3.375" customWidth="1"/>
    <col min="12327" max="12329" width="2.625" customWidth="1"/>
    <col min="12330" max="12330" width="3.25" customWidth="1"/>
    <col min="12331" max="12332" width="3.375" customWidth="1"/>
    <col min="12333" max="12335" width="2.625" customWidth="1"/>
    <col min="12336" max="12336" width="3.25" customWidth="1"/>
    <col min="12337" max="12337" width="3.375" customWidth="1"/>
    <col min="12338" max="12338" width="3.25" customWidth="1"/>
    <col min="12339" max="12339" width="6" customWidth="1"/>
    <col min="12340" max="12340" width="6.125" customWidth="1"/>
    <col min="12341" max="12341" width="2.75" customWidth="1"/>
    <col min="12342" max="12344" width="2.625" customWidth="1"/>
    <col min="12345" max="12348" width="2" customWidth="1"/>
    <col min="12349" max="12351" width="2.625" customWidth="1"/>
    <col min="12352" max="12352" width="3.25" customWidth="1"/>
    <col min="12353" max="12353" width="3.375" customWidth="1"/>
    <col min="12354" max="12354" width="3.25" customWidth="1"/>
    <col min="12355" max="12357" width="2.625" customWidth="1"/>
    <col min="12358" max="12358" width="3.25" customWidth="1"/>
    <col min="12359" max="12360" width="3.375" customWidth="1"/>
    <col min="12361" max="12363" width="2.625" customWidth="1"/>
    <col min="12364" max="12364" width="3.25" customWidth="1"/>
    <col min="12365" max="12366" width="3.375" customWidth="1"/>
    <col min="12367" max="12369" width="2.625" customWidth="1"/>
    <col min="12370" max="12370" width="3.25" customWidth="1"/>
    <col min="12371" max="12372" width="3.375" customWidth="1"/>
    <col min="12373" max="12375" width="2.625" customWidth="1"/>
    <col min="12376" max="12376" width="3.25" customWidth="1"/>
    <col min="12377" max="12378" width="3.375" customWidth="1"/>
    <col min="12379" max="12381" width="2.625" customWidth="1"/>
    <col min="12382" max="12382" width="3.25" customWidth="1"/>
    <col min="12383" max="12384" width="3.375" customWidth="1"/>
    <col min="12385" max="12387" width="2.625" customWidth="1"/>
    <col min="12388" max="12388" width="3.25" customWidth="1"/>
    <col min="12389" max="12389" width="3.375" customWidth="1"/>
    <col min="12390" max="12390" width="3.25" customWidth="1"/>
    <col min="12545" max="12545" width="2.75" customWidth="1"/>
    <col min="12546" max="12548" width="2.625" customWidth="1"/>
    <col min="12549" max="12552" width="2" customWidth="1"/>
    <col min="12553" max="12555" width="2.625" customWidth="1"/>
    <col min="12556" max="12556" width="3.25" customWidth="1"/>
    <col min="12557" max="12557" width="3.375" customWidth="1"/>
    <col min="12558" max="12558" width="3.25" customWidth="1"/>
    <col min="12559" max="12561" width="2.625" customWidth="1"/>
    <col min="12562" max="12562" width="3.25" customWidth="1"/>
    <col min="12563" max="12564" width="3.375" customWidth="1"/>
    <col min="12565" max="12567" width="2.625" customWidth="1"/>
    <col min="12568" max="12568" width="3.25" customWidth="1"/>
    <col min="12569" max="12570" width="3.375" customWidth="1"/>
    <col min="12571" max="12573" width="2.625" customWidth="1"/>
    <col min="12574" max="12574" width="3.25" customWidth="1"/>
    <col min="12575" max="12576" width="3.375" customWidth="1"/>
    <col min="12577" max="12579" width="2.625" customWidth="1"/>
    <col min="12580" max="12580" width="3.25" customWidth="1"/>
    <col min="12581" max="12582" width="3.375" customWidth="1"/>
    <col min="12583" max="12585" width="2.625" customWidth="1"/>
    <col min="12586" max="12586" width="3.25" customWidth="1"/>
    <col min="12587" max="12588" width="3.375" customWidth="1"/>
    <col min="12589" max="12591" width="2.625" customWidth="1"/>
    <col min="12592" max="12592" width="3.25" customWidth="1"/>
    <col min="12593" max="12593" width="3.375" customWidth="1"/>
    <col min="12594" max="12594" width="3.25" customWidth="1"/>
    <col min="12595" max="12595" width="6" customWidth="1"/>
    <col min="12596" max="12596" width="6.125" customWidth="1"/>
    <col min="12597" max="12597" width="2.75" customWidth="1"/>
    <col min="12598" max="12600" width="2.625" customWidth="1"/>
    <col min="12601" max="12604" width="2" customWidth="1"/>
    <col min="12605" max="12607" width="2.625" customWidth="1"/>
    <col min="12608" max="12608" width="3.25" customWidth="1"/>
    <col min="12609" max="12609" width="3.375" customWidth="1"/>
    <col min="12610" max="12610" width="3.25" customWidth="1"/>
    <col min="12611" max="12613" width="2.625" customWidth="1"/>
    <col min="12614" max="12614" width="3.25" customWidth="1"/>
    <col min="12615" max="12616" width="3.375" customWidth="1"/>
    <col min="12617" max="12619" width="2.625" customWidth="1"/>
    <col min="12620" max="12620" width="3.25" customWidth="1"/>
    <col min="12621" max="12622" width="3.375" customWidth="1"/>
    <col min="12623" max="12625" width="2.625" customWidth="1"/>
    <col min="12626" max="12626" width="3.25" customWidth="1"/>
    <col min="12627" max="12628" width="3.375" customWidth="1"/>
    <col min="12629" max="12631" width="2.625" customWidth="1"/>
    <col min="12632" max="12632" width="3.25" customWidth="1"/>
    <col min="12633" max="12634" width="3.375" customWidth="1"/>
    <col min="12635" max="12637" width="2.625" customWidth="1"/>
    <col min="12638" max="12638" width="3.25" customWidth="1"/>
    <col min="12639" max="12640" width="3.375" customWidth="1"/>
    <col min="12641" max="12643" width="2.625" customWidth="1"/>
    <col min="12644" max="12644" width="3.25" customWidth="1"/>
    <col min="12645" max="12645" width="3.375" customWidth="1"/>
    <col min="12646" max="12646" width="3.25" customWidth="1"/>
    <col min="12801" max="12801" width="2.75" customWidth="1"/>
    <col min="12802" max="12804" width="2.625" customWidth="1"/>
    <col min="12805" max="12808" width="2" customWidth="1"/>
    <col min="12809" max="12811" width="2.625" customWidth="1"/>
    <col min="12812" max="12812" width="3.25" customWidth="1"/>
    <col min="12813" max="12813" width="3.375" customWidth="1"/>
    <col min="12814" max="12814" width="3.25" customWidth="1"/>
    <col min="12815" max="12817" width="2.625" customWidth="1"/>
    <col min="12818" max="12818" width="3.25" customWidth="1"/>
    <col min="12819" max="12820" width="3.375" customWidth="1"/>
    <col min="12821" max="12823" width="2.625" customWidth="1"/>
    <col min="12824" max="12824" width="3.25" customWidth="1"/>
    <col min="12825" max="12826" width="3.375" customWidth="1"/>
    <col min="12827" max="12829" width="2.625" customWidth="1"/>
    <col min="12830" max="12830" width="3.25" customWidth="1"/>
    <col min="12831" max="12832" width="3.375" customWidth="1"/>
    <col min="12833" max="12835" width="2.625" customWidth="1"/>
    <col min="12836" max="12836" width="3.25" customWidth="1"/>
    <col min="12837" max="12838" width="3.375" customWidth="1"/>
    <col min="12839" max="12841" width="2.625" customWidth="1"/>
    <col min="12842" max="12842" width="3.25" customWidth="1"/>
    <col min="12843" max="12844" width="3.375" customWidth="1"/>
    <col min="12845" max="12847" width="2.625" customWidth="1"/>
    <col min="12848" max="12848" width="3.25" customWidth="1"/>
    <col min="12849" max="12849" width="3.375" customWidth="1"/>
    <col min="12850" max="12850" width="3.25" customWidth="1"/>
    <col min="12851" max="12851" width="6" customWidth="1"/>
    <col min="12852" max="12852" width="6.125" customWidth="1"/>
    <col min="12853" max="12853" width="2.75" customWidth="1"/>
    <col min="12854" max="12856" width="2.625" customWidth="1"/>
    <col min="12857" max="12860" width="2" customWidth="1"/>
    <col min="12861" max="12863" width="2.625" customWidth="1"/>
    <col min="12864" max="12864" width="3.25" customWidth="1"/>
    <col min="12865" max="12865" width="3.375" customWidth="1"/>
    <col min="12866" max="12866" width="3.25" customWidth="1"/>
    <col min="12867" max="12869" width="2.625" customWidth="1"/>
    <col min="12870" max="12870" width="3.25" customWidth="1"/>
    <col min="12871" max="12872" width="3.375" customWidth="1"/>
    <col min="12873" max="12875" width="2.625" customWidth="1"/>
    <col min="12876" max="12876" width="3.25" customWidth="1"/>
    <col min="12877" max="12878" width="3.375" customWidth="1"/>
    <col min="12879" max="12881" width="2.625" customWidth="1"/>
    <col min="12882" max="12882" width="3.25" customWidth="1"/>
    <col min="12883" max="12884" width="3.375" customWidth="1"/>
    <col min="12885" max="12887" width="2.625" customWidth="1"/>
    <col min="12888" max="12888" width="3.25" customWidth="1"/>
    <col min="12889" max="12890" width="3.375" customWidth="1"/>
    <col min="12891" max="12893" width="2.625" customWidth="1"/>
    <col min="12894" max="12894" width="3.25" customWidth="1"/>
    <col min="12895" max="12896" width="3.375" customWidth="1"/>
    <col min="12897" max="12899" width="2.625" customWidth="1"/>
    <col min="12900" max="12900" width="3.25" customWidth="1"/>
    <col min="12901" max="12901" width="3.375" customWidth="1"/>
    <col min="12902" max="12902" width="3.25" customWidth="1"/>
    <col min="13057" max="13057" width="2.75" customWidth="1"/>
    <col min="13058" max="13060" width="2.625" customWidth="1"/>
    <col min="13061" max="13064" width="2" customWidth="1"/>
    <col min="13065" max="13067" width="2.625" customWidth="1"/>
    <col min="13068" max="13068" width="3.25" customWidth="1"/>
    <col min="13069" max="13069" width="3.375" customWidth="1"/>
    <col min="13070" max="13070" width="3.25" customWidth="1"/>
    <col min="13071" max="13073" width="2.625" customWidth="1"/>
    <col min="13074" max="13074" width="3.25" customWidth="1"/>
    <col min="13075" max="13076" width="3.375" customWidth="1"/>
    <col min="13077" max="13079" width="2.625" customWidth="1"/>
    <col min="13080" max="13080" width="3.25" customWidth="1"/>
    <col min="13081" max="13082" width="3.375" customWidth="1"/>
    <col min="13083" max="13085" width="2.625" customWidth="1"/>
    <col min="13086" max="13086" width="3.25" customWidth="1"/>
    <col min="13087" max="13088" width="3.375" customWidth="1"/>
    <col min="13089" max="13091" width="2.625" customWidth="1"/>
    <col min="13092" max="13092" width="3.25" customWidth="1"/>
    <col min="13093" max="13094" width="3.375" customWidth="1"/>
    <col min="13095" max="13097" width="2.625" customWidth="1"/>
    <col min="13098" max="13098" width="3.25" customWidth="1"/>
    <col min="13099" max="13100" width="3.375" customWidth="1"/>
    <col min="13101" max="13103" width="2.625" customWidth="1"/>
    <col min="13104" max="13104" width="3.25" customWidth="1"/>
    <col min="13105" max="13105" width="3.375" customWidth="1"/>
    <col min="13106" max="13106" width="3.25" customWidth="1"/>
    <col min="13107" max="13107" width="6" customWidth="1"/>
    <col min="13108" max="13108" width="6.125" customWidth="1"/>
    <col min="13109" max="13109" width="2.75" customWidth="1"/>
    <col min="13110" max="13112" width="2.625" customWidth="1"/>
    <col min="13113" max="13116" width="2" customWidth="1"/>
    <col min="13117" max="13119" width="2.625" customWidth="1"/>
    <col min="13120" max="13120" width="3.25" customWidth="1"/>
    <col min="13121" max="13121" width="3.375" customWidth="1"/>
    <col min="13122" max="13122" width="3.25" customWidth="1"/>
    <col min="13123" max="13125" width="2.625" customWidth="1"/>
    <col min="13126" max="13126" width="3.25" customWidth="1"/>
    <col min="13127" max="13128" width="3.375" customWidth="1"/>
    <col min="13129" max="13131" width="2.625" customWidth="1"/>
    <col min="13132" max="13132" width="3.25" customWidth="1"/>
    <col min="13133" max="13134" width="3.375" customWidth="1"/>
    <col min="13135" max="13137" width="2.625" customWidth="1"/>
    <col min="13138" max="13138" width="3.25" customWidth="1"/>
    <col min="13139" max="13140" width="3.375" customWidth="1"/>
    <col min="13141" max="13143" width="2.625" customWidth="1"/>
    <col min="13144" max="13144" width="3.25" customWidth="1"/>
    <col min="13145" max="13146" width="3.375" customWidth="1"/>
    <col min="13147" max="13149" width="2.625" customWidth="1"/>
    <col min="13150" max="13150" width="3.25" customWidth="1"/>
    <col min="13151" max="13152" width="3.375" customWidth="1"/>
    <col min="13153" max="13155" width="2.625" customWidth="1"/>
    <col min="13156" max="13156" width="3.25" customWidth="1"/>
    <col min="13157" max="13157" width="3.375" customWidth="1"/>
    <col min="13158" max="13158" width="3.25" customWidth="1"/>
    <col min="13313" max="13313" width="2.75" customWidth="1"/>
    <col min="13314" max="13316" width="2.625" customWidth="1"/>
    <col min="13317" max="13320" width="2" customWidth="1"/>
    <col min="13321" max="13323" width="2.625" customWidth="1"/>
    <col min="13324" max="13324" width="3.25" customWidth="1"/>
    <col min="13325" max="13325" width="3.375" customWidth="1"/>
    <col min="13326" max="13326" width="3.25" customWidth="1"/>
    <col min="13327" max="13329" width="2.625" customWidth="1"/>
    <col min="13330" max="13330" width="3.25" customWidth="1"/>
    <col min="13331" max="13332" width="3.375" customWidth="1"/>
    <col min="13333" max="13335" width="2.625" customWidth="1"/>
    <col min="13336" max="13336" width="3.25" customWidth="1"/>
    <col min="13337" max="13338" width="3.375" customWidth="1"/>
    <col min="13339" max="13341" width="2.625" customWidth="1"/>
    <col min="13342" max="13342" width="3.25" customWidth="1"/>
    <col min="13343" max="13344" width="3.375" customWidth="1"/>
    <col min="13345" max="13347" width="2.625" customWidth="1"/>
    <col min="13348" max="13348" width="3.25" customWidth="1"/>
    <col min="13349" max="13350" width="3.375" customWidth="1"/>
    <col min="13351" max="13353" width="2.625" customWidth="1"/>
    <col min="13354" max="13354" width="3.25" customWidth="1"/>
    <col min="13355" max="13356" width="3.375" customWidth="1"/>
    <col min="13357" max="13359" width="2.625" customWidth="1"/>
    <col min="13360" max="13360" width="3.25" customWidth="1"/>
    <col min="13361" max="13361" width="3.375" customWidth="1"/>
    <col min="13362" max="13362" width="3.25" customWidth="1"/>
    <col min="13363" max="13363" width="6" customWidth="1"/>
    <col min="13364" max="13364" width="6.125" customWidth="1"/>
    <col min="13365" max="13365" width="2.75" customWidth="1"/>
    <col min="13366" max="13368" width="2.625" customWidth="1"/>
    <col min="13369" max="13372" width="2" customWidth="1"/>
    <col min="13373" max="13375" width="2.625" customWidth="1"/>
    <col min="13376" max="13376" width="3.25" customWidth="1"/>
    <col min="13377" max="13377" width="3.375" customWidth="1"/>
    <col min="13378" max="13378" width="3.25" customWidth="1"/>
    <col min="13379" max="13381" width="2.625" customWidth="1"/>
    <col min="13382" max="13382" width="3.25" customWidth="1"/>
    <col min="13383" max="13384" width="3.375" customWidth="1"/>
    <col min="13385" max="13387" width="2.625" customWidth="1"/>
    <col min="13388" max="13388" width="3.25" customWidth="1"/>
    <col min="13389" max="13390" width="3.375" customWidth="1"/>
    <col min="13391" max="13393" width="2.625" customWidth="1"/>
    <col min="13394" max="13394" width="3.25" customWidth="1"/>
    <col min="13395" max="13396" width="3.375" customWidth="1"/>
    <col min="13397" max="13399" width="2.625" customWidth="1"/>
    <col min="13400" max="13400" width="3.25" customWidth="1"/>
    <col min="13401" max="13402" width="3.375" customWidth="1"/>
    <col min="13403" max="13405" width="2.625" customWidth="1"/>
    <col min="13406" max="13406" width="3.25" customWidth="1"/>
    <col min="13407" max="13408" width="3.375" customWidth="1"/>
    <col min="13409" max="13411" width="2.625" customWidth="1"/>
    <col min="13412" max="13412" width="3.25" customWidth="1"/>
    <col min="13413" max="13413" width="3.375" customWidth="1"/>
    <col min="13414" max="13414" width="3.25" customWidth="1"/>
    <col min="13569" max="13569" width="2.75" customWidth="1"/>
    <col min="13570" max="13572" width="2.625" customWidth="1"/>
    <col min="13573" max="13576" width="2" customWidth="1"/>
    <col min="13577" max="13579" width="2.625" customWidth="1"/>
    <col min="13580" max="13580" width="3.25" customWidth="1"/>
    <col min="13581" max="13581" width="3.375" customWidth="1"/>
    <col min="13582" max="13582" width="3.25" customWidth="1"/>
    <col min="13583" max="13585" width="2.625" customWidth="1"/>
    <col min="13586" max="13586" width="3.25" customWidth="1"/>
    <col min="13587" max="13588" width="3.375" customWidth="1"/>
    <col min="13589" max="13591" width="2.625" customWidth="1"/>
    <col min="13592" max="13592" width="3.25" customWidth="1"/>
    <col min="13593" max="13594" width="3.375" customWidth="1"/>
    <col min="13595" max="13597" width="2.625" customWidth="1"/>
    <col min="13598" max="13598" width="3.25" customWidth="1"/>
    <col min="13599" max="13600" width="3.375" customWidth="1"/>
    <col min="13601" max="13603" width="2.625" customWidth="1"/>
    <col min="13604" max="13604" width="3.25" customWidth="1"/>
    <col min="13605" max="13606" width="3.375" customWidth="1"/>
    <col min="13607" max="13609" width="2.625" customWidth="1"/>
    <col min="13610" max="13610" width="3.25" customWidth="1"/>
    <col min="13611" max="13612" width="3.375" customWidth="1"/>
    <col min="13613" max="13615" width="2.625" customWidth="1"/>
    <col min="13616" max="13616" width="3.25" customWidth="1"/>
    <col min="13617" max="13617" width="3.375" customWidth="1"/>
    <col min="13618" max="13618" width="3.25" customWidth="1"/>
    <col min="13619" max="13619" width="6" customWidth="1"/>
    <col min="13620" max="13620" width="6.125" customWidth="1"/>
    <col min="13621" max="13621" width="2.75" customWidth="1"/>
    <col min="13622" max="13624" width="2.625" customWidth="1"/>
    <col min="13625" max="13628" width="2" customWidth="1"/>
    <col min="13629" max="13631" width="2.625" customWidth="1"/>
    <col min="13632" max="13632" width="3.25" customWidth="1"/>
    <col min="13633" max="13633" width="3.375" customWidth="1"/>
    <col min="13634" max="13634" width="3.25" customWidth="1"/>
    <col min="13635" max="13637" width="2.625" customWidth="1"/>
    <col min="13638" max="13638" width="3.25" customWidth="1"/>
    <col min="13639" max="13640" width="3.375" customWidth="1"/>
    <col min="13641" max="13643" width="2.625" customWidth="1"/>
    <col min="13644" max="13644" width="3.25" customWidth="1"/>
    <col min="13645" max="13646" width="3.375" customWidth="1"/>
    <col min="13647" max="13649" width="2.625" customWidth="1"/>
    <col min="13650" max="13650" width="3.25" customWidth="1"/>
    <col min="13651" max="13652" width="3.375" customWidth="1"/>
    <col min="13653" max="13655" width="2.625" customWidth="1"/>
    <col min="13656" max="13656" width="3.25" customWidth="1"/>
    <col min="13657" max="13658" width="3.375" customWidth="1"/>
    <col min="13659" max="13661" width="2.625" customWidth="1"/>
    <col min="13662" max="13662" width="3.25" customWidth="1"/>
    <col min="13663" max="13664" width="3.375" customWidth="1"/>
    <col min="13665" max="13667" width="2.625" customWidth="1"/>
    <col min="13668" max="13668" width="3.25" customWidth="1"/>
    <col min="13669" max="13669" width="3.375" customWidth="1"/>
    <col min="13670" max="13670" width="3.25" customWidth="1"/>
    <col min="13825" max="13825" width="2.75" customWidth="1"/>
    <col min="13826" max="13828" width="2.625" customWidth="1"/>
    <col min="13829" max="13832" width="2" customWidth="1"/>
    <col min="13833" max="13835" width="2.625" customWidth="1"/>
    <col min="13836" max="13836" width="3.25" customWidth="1"/>
    <col min="13837" max="13837" width="3.375" customWidth="1"/>
    <col min="13838" max="13838" width="3.25" customWidth="1"/>
    <col min="13839" max="13841" width="2.625" customWidth="1"/>
    <col min="13842" max="13842" width="3.25" customWidth="1"/>
    <col min="13843" max="13844" width="3.375" customWidth="1"/>
    <col min="13845" max="13847" width="2.625" customWidth="1"/>
    <col min="13848" max="13848" width="3.25" customWidth="1"/>
    <col min="13849" max="13850" width="3.375" customWidth="1"/>
    <col min="13851" max="13853" width="2.625" customWidth="1"/>
    <col min="13854" max="13854" width="3.25" customWidth="1"/>
    <col min="13855" max="13856" width="3.375" customWidth="1"/>
    <col min="13857" max="13859" width="2.625" customWidth="1"/>
    <col min="13860" max="13860" width="3.25" customWidth="1"/>
    <col min="13861" max="13862" width="3.375" customWidth="1"/>
    <col min="13863" max="13865" width="2.625" customWidth="1"/>
    <col min="13866" max="13866" width="3.25" customWidth="1"/>
    <col min="13867" max="13868" width="3.375" customWidth="1"/>
    <col min="13869" max="13871" width="2.625" customWidth="1"/>
    <col min="13872" max="13872" width="3.25" customWidth="1"/>
    <col min="13873" max="13873" width="3.375" customWidth="1"/>
    <col min="13874" max="13874" width="3.25" customWidth="1"/>
    <col min="13875" max="13875" width="6" customWidth="1"/>
    <col min="13876" max="13876" width="6.125" customWidth="1"/>
    <col min="13877" max="13877" width="2.75" customWidth="1"/>
    <col min="13878" max="13880" width="2.625" customWidth="1"/>
    <col min="13881" max="13884" width="2" customWidth="1"/>
    <col min="13885" max="13887" width="2.625" customWidth="1"/>
    <col min="13888" max="13888" width="3.25" customWidth="1"/>
    <col min="13889" max="13889" width="3.375" customWidth="1"/>
    <col min="13890" max="13890" width="3.25" customWidth="1"/>
    <col min="13891" max="13893" width="2.625" customWidth="1"/>
    <col min="13894" max="13894" width="3.25" customWidth="1"/>
    <col min="13895" max="13896" width="3.375" customWidth="1"/>
    <col min="13897" max="13899" width="2.625" customWidth="1"/>
    <col min="13900" max="13900" width="3.25" customWidth="1"/>
    <col min="13901" max="13902" width="3.375" customWidth="1"/>
    <col min="13903" max="13905" width="2.625" customWidth="1"/>
    <col min="13906" max="13906" width="3.25" customWidth="1"/>
    <col min="13907" max="13908" width="3.375" customWidth="1"/>
    <col min="13909" max="13911" width="2.625" customWidth="1"/>
    <col min="13912" max="13912" width="3.25" customWidth="1"/>
    <col min="13913" max="13914" width="3.375" customWidth="1"/>
    <col min="13915" max="13917" width="2.625" customWidth="1"/>
    <col min="13918" max="13918" width="3.25" customWidth="1"/>
    <col min="13919" max="13920" width="3.375" customWidth="1"/>
    <col min="13921" max="13923" width="2.625" customWidth="1"/>
    <col min="13924" max="13924" width="3.25" customWidth="1"/>
    <col min="13925" max="13925" width="3.375" customWidth="1"/>
    <col min="13926" max="13926" width="3.25" customWidth="1"/>
    <col min="14081" max="14081" width="2.75" customWidth="1"/>
    <col min="14082" max="14084" width="2.625" customWidth="1"/>
    <col min="14085" max="14088" width="2" customWidth="1"/>
    <col min="14089" max="14091" width="2.625" customWidth="1"/>
    <col min="14092" max="14092" width="3.25" customWidth="1"/>
    <col min="14093" max="14093" width="3.375" customWidth="1"/>
    <col min="14094" max="14094" width="3.25" customWidth="1"/>
    <col min="14095" max="14097" width="2.625" customWidth="1"/>
    <col min="14098" max="14098" width="3.25" customWidth="1"/>
    <col min="14099" max="14100" width="3.375" customWidth="1"/>
    <col min="14101" max="14103" width="2.625" customWidth="1"/>
    <col min="14104" max="14104" width="3.25" customWidth="1"/>
    <col min="14105" max="14106" width="3.375" customWidth="1"/>
    <col min="14107" max="14109" width="2.625" customWidth="1"/>
    <col min="14110" max="14110" width="3.25" customWidth="1"/>
    <col min="14111" max="14112" width="3.375" customWidth="1"/>
    <col min="14113" max="14115" width="2.625" customWidth="1"/>
    <col min="14116" max="14116" width="3.25" customWidth="1"/>
    <col min="14117" max="14118" width="3.375" customWidth="1"/>
    <col min="14119" max="14121" width="2.625" customWidth="1"/>
    <col min="14122" max="14122" width="3.25" customWidth="1"/>
    <col min="14123" max="14124" width="3.375" customWidth="1"/>
    <col min="14125" max="14127" width="2.625" customWidth="1"/>
    <col min="14128" max="14128" width="3.25" customWidth="1"/>
    <col min="14129" max="14129" width="3.375" customWidth="1"/>
    <col min="14130" max="14130" width="3.25" customWidth="1"/>
    <col min="14131" max="14131" width="6" customWidth="1"/>
    <col min="14132" max="14132" width="6.125" customWidth="1"/>
    <col min="14133" max="14133" width="2.75" customWidth="1"/>
    <col min="14134" max="14136" width="2.625" customWidth="1"/>
    <col min="14137" max="14140" width="2" customWidth="1"/>
    <col min="14141" max="14143" width="2.625" customWidth="1"/>
    <col min="14144" max="14144" width="3.25" customWidth="1"/>
    <col min="14145" max="14145" width="3.375" customWidth="1"/>
    <col min="14146" max="14146" width="3.25" customWidth="1"/>
    <col min="14147" max="14149" width="2.625" customWidth="1"/>
    <col min="14150" max="14150" width="3.25" customWidth="1"/>
    <col min="14151" max="14152" width="3.375" customWidth="1"/>
    <col min="14153" max="14155" width="2.625" customWidth="1"/>
    <col min="14156" max="14156" width="3.25" customWidth="1"/>
    <col min="14157" max="14158" width="3.375" customWidth="1"/>
    <col min="14159" max="14161" width="2.625" customWidth="1"/>
    <col min="14162" max="14162" width="3.25" customWidth="1"/>
    <col min="14163" max="14164" width="3.375" customWidth="1"/>
    <col min="14165" max="14167" width="2.625" customWidth="1"/>
    <col min="14168" max="14168" width="3.25" customWidth="1"/>
    <col min="14169" max="14170" width="3.375" customWidth="1"/>
    <col min="14171" max="14173" width="2.625" customWidth="1"/>
    <col min="14174" max="14174" width="3.25" customWidth="1"/>
    <col min="14175" max="14176" width="3.375" customWidth="1"/>
    <col min="14177" max="14179" width="2.625" customWidth="1"/>
    <col min="14180" max="14180" width="3.25" customWidth="1"/>
    <col min="14181" max="14181" width="3.375" customWidth="1"/>
    <col min="14182" max="14182" width="3.25" customWidth="1"/>
    <col min="14337" max="14337" width="2.75" customWidth="1"/>
    <col min="14338" max="14340" width="2.625" customWidth="1"/>
    <col min="14341" max="14344" width="2" customWidth="1"/>
    <col min="14345" max="14347" width="2.625" customWidth="1"/>
    <col min="14348" max="14348" width="3.25" customWidth="1"/>
    <col min="14349" max="14349" width="3.375" customWidth="1"/>
    <col min="14350" max="14350" width="3.25" customWidth="1"/>
    <col min="14351" max="14353" width="2.625" customWidth="1"/>
    <col min="14354" max="14354" width="3.25" customWidth="1"/>
    <col min="14355" max="14356" width="3.375" customWidth="1"/>
    <col min="14357" max="14359" width="2.625" customWidth="1"/>
    <col min="14360" max="14360" width="3.25" customWidth="1"/>
    <col min="14361" max="14362" width="3.375" customWidth="1"/>
    <col min="14363" max="14365" width="2.625" customWidth="1"/>
    <col min="14366" max="14366" width="3.25" customWidth="1"/>
    <col min="14367" max="14368" width="3.375" customWidth="1"/>
    <col min="14369" max="14371" width="2.625" customWidth="1"/>
    <col min="14372" max="14372" width="3.25" customWidth="1"/>
    <col min="14373" max="14374" width="3.375" customWidth="1"/>
    <col min="14375" max="14377" width="2.625" customWidth="1"/>
    <col min="14378" max="14378" width="3.25" customWidth="1"/>
    <col min="14379" max="14380" width="3.375" customWidth="1"/>
    <col min="14381" max="14383" width="2.625" customWidth="1"/>
    <col min="14384" max="14384" width="3.25" customWidth="1"/>
    <col min="14385" max="14385" width="3.375" customWidth="1"/>
    <col min="14386" max="14386" width="3.25" customWidth="1"/>
    <col min="14387" max="14387" width="6" customWidth="1"/>
    <col min="14388" max="14388" width="6.125" customWidth="1"/>
    <col min="14389" max="14389" width="2.75" customWidth="1"/>
    <col min="14390" max="14392" width="2.625" customWidth="1"/>
    <col min="14393" max="14396" width="2" customWidth="1"/>
    <col min="14397" max="14399" width="2.625" customWidth="1"/>
    <col min="14400" max="14400" width="3.25" customWidth="1"/>
    <col min="14401" max="14401" width="3.375" customWidth="1"/>
    <col min="14402" max="14402" width="3.25" customWidth="1"/>
    <col min="14403" max="14405" width="2.625" customWidth="1"/>
    <col min="14406" max="14406" width="3.25" customWidth="1"/>
    <col min="14407" max="14408" width="3.375" customWidth="1"/>
    <col min="14409" max="14411" width="2.625" customWidth="1"/>
    <col min="14412" max="14412" width="3.25" customWidth="1"/>
    <col min="14413" max="14414" width="3.375" customWidth="1"/>
    <col min="14415" max="14417" width="2.625" customWidth="1"/>
    <col min="14418" max="14418" width="3.25" customWidth="1"/>
    <col min="14419" max="14420" width="3.375" customWidth="1"/>
    <col min="14421" max="14423" width="2.625" customWidth="1"/>
    <col min="14424" max="14424" width="3.25" customWidth="1"/>
    <col min="14425" max="14426" width="3.375" customWidth="1"/>
    <col min="14427" max="14429" width="2.625" customWidth="1"/>
    <col min="14430" max="14430" width="3.25" customWidth="1"/>
    <col min="14431" max="14432" width="3.375" customWidth="1"/>
    <col min="14433" max="14435" width="2.625" customWidth="1"/>
    <col min="14436" max="14436" width="3.25" customWidth="1"/>
    <col min="14437" max="14437" width="3.375" customWidth="1"/>
    <col min="14438" max="14438" width="3.25" customWidth="1"/>
    <col min="14593" max="14593" width="2.75" customWidth="1"/>
    <col min="14594" max="14596" width="2.625" customWidth="1"/>
    <col min="14597" max="14600" width="2" customWidth="1"/>
    <col min="14601" max="14603" width="2.625" customWidth="1"/>
    <col min="14604" max="14604" width="3.25" customWidth="1"/>
    <col min="14605" max="14605" width="3.375" customWidth="1"/>
    <col min="14606" max="14606" width="3.25" customWidth="1"/>
    <col min="14607" max="14609" width="2.625" customWidth="1"/>
    <col min="14610" max="14610" width="3.25" customWidth="1"/>
    <col min="14611" max="14612" width="3.375" customWidth="1"/>
    <col min="14613" max="14615" width="2.625" customWidth="1"/>
    <col min="14616" max="14616" width="3.25" customWidth="1"/>
    <col min="14617" max="14618" width="3.375" customWidth="1"/>
    <col min="14619" max="14621" width="2.625" customWidth="1"/>
    <col min="14622" max="14622" width="3.25" customWidth="1"/>
    <col min="14623" max="14624" width="3.375" customWidth="1"/>
    <col min="14625" max="14627" width="2.625" customWidth="1"/>
    <col min="14628" max="14628" width="3.25" customWidth="1"/>
    <col min="14629" max="14630" width="3.375" customWidth="1"/>
    <col min="14631" max="14633" width="2.625" customWidth="1"/>
    <col min="14634" max="14634" width="3.25" customWidth="1"/>
    <col min="14635" max="14636" width="3.375" customWidth="1"/>
    <col min="14637" max="14639" width="2.625" customWidth="1"/>
    <col min="14640" max="14640" width="3.25" customWidth="1"/>
    <col min="14641" max="14641" width="3.375" customWidth="1"/>
    <col min="14642" max="14642" width="3.25" customWidth="1"/>
    <col min="14643" max="14643" width="6" customWidth="1"/>
    <col min="14644" max="14644" width="6.125" customWidth="1"/>
    <col min="14645" max="14645" width="2.75" customWidth="1"/>
    <col min="14646" max="14648" width="2.625" customWidth="1"/>
    <col min="14649" max="14652" width="2" customWidth="1"/>
    <col min="14653" max="14655" width="2.625" customWidth="1"/>
    <col min="14656" max="14656" width="3.25" customWidth="1"/>
    <col min="14657" max="14657" width="3.375" customWidth="1"/>
    <col min="14658" max="14658" width="3.25" customWidth="1"/>
    <col min="14659" max="14661" width="2.625" customWidth="1"/>
    <col min="14662" max="14662" width="3.25" customWidth="1"/>
    <col min="14663" max="14664" width="3.375" customWidth="1"/>
    <col min="14665" max="14667" width="2.625" customWidth="1"/>
    <col min="14668" max="14668" width="3.25" customWidth="1"/>
    <col min="14669" max="14670" width="3.375" customWidth="1"/>
    <col min="14671" max="14673" width="2.625" customWidth="1"/>
    <col min="14674" max="14674" width="3.25" customWidth="1"/>
    <col min="14675" max="14676" width="3.375" customWidth="1"/>
    <col min="14677" max="14679" width="2.625" customWidth="1"/>
    <col min="14680" max="14680" width="3.25" customWidth="1"/>
    <col min="14681" max="14682" width="3.375" customWidth="1"/>
    <col min="14683" max="14685" width="2.625" customWidth="1"/>
    <col min="14686" max="14686" width="3.25" customWidth="1"/>
    <col min="14687" max="14688" width="3.375" customWidth="1"/>
    <col min="14689" max="14691" width="2.625" customWidth="1"/>
    <col min="14692" max="14692" width="3.25" customWidth="1"/>
    <col min="14693" max="14693" width="3.375" customWidth="1"/>
    <col min="14694" max="14694" width="3.25" customWidth="1"/>
    <col min="14849" max="14849" width="2.75" customWidth="1"/>
    <col min="14850" max="14852" width="2.625" customWidth="1"/>
    <col min="14853" max="14856" width="2" customWidth="1"/>
    <col min="14857" max="14859" width="2.625" customWidth="1"/>
    <col min="14860" max="14860" width="3.25" customWidth="1"/>
    <col min="14861" max="14861" width="3.375" customWidth="1"/>
    <col min="14862" max="14862" width="3.25" customWidth="1"/>
    <col min="14863" max="14865" width="2.625" customWidth="1"/>
    <col min="14866" max="14866" width="3.25" customWidth="1"/>
    <col min="14867" max="14868" width="3.375" customWidth="1"/>
    <col min="14869" max="14871" width="2.625" customWidth="1"/>
    <col min="14872" max="14872" width="3.25" customWidth="1"/>
    <col min="14873" max="14874" width="3.375" customWidth="1"/>
    <col min="14875" max="14877" width="2.625" customWidth="1"/>
    <col min="14878" max="14878" width="3.25" customWidth="1"/>
    <col min="14879" max="14880" width="3.375" customWidth="1"/>
    <col min="14881" max="14883" width="2.625" customWidth="1"/>
    <col min="14884" max="14884" width="3.25" customWidth="1"/>
    <col min="14885" max="14886" width="3.375" customWidth="1"/>
    <col min="14887" max="14889" width="2.625" customWidth="1"/>
    <col min="14890" max="14890" width="3.25" customWidth="1"/>
    <col min="14891" max="14892" width="3.375" customWidth="1"/>
    <col min="14893" max="14895" width="2.625" customWidth="1"/>
    <col min="14896" max="14896" width="3.25" customWidth="1"/>
    <col min="14897" max="14897" width="3.375" customWidth="1"/>
    <col min="14898" max="14898" width="3.25" customWidth="1"/>
    <col min="14899" max="14899" width="6" customWidth="1"/>
    <col min="14900" max="14900" width="6.125" customWidth="1"/>
    <col min="14901" max="14901" width="2.75" customWidth="1"/>
    <col min="14902" max="14904" width="2.625" customWidth="1"/>
    <col min="14905" max="14908" width="2" customWidth="1"/>
    <col min="14909" max="14911" width="2.625" customWidth="1"/>
    <col min="14912" max="14912" width="3.25" customWidth="1"/>
    <col min="14913" max="14913" width="3.375" customWidth="1"/>
    <col min="14914" max="14914" width="3.25" customWidth="1"/>
    <col min="14915" max="14917" width="2.625" customWidth="1"/>
    <col min="14918" max="14918" width="3.25" customWidth="1"/>
    <col min="14919" max="14920" width="3.375" customWidth="1"/>
    <col min="14921" max="14923" width="2.625" customWidth="1"/>
    <col min="14924" max="14924" width="3.25" customWidth="1"/>
    <col min="14925" max="14926" width="3.375" customWidth="1"/>
    <col min="14927" max="14929" width="2.625" customWidth="1"/>
    <col min="14930" max="14930" width="3.25" customWidth="1"/>
    <col min="14931" max="14932" width="3.375" customWidth="1"/>
    <col min="14933" max="14935" width="2.625" customWidth="1"/>
    <col min="14936" max="14936" width="3.25" customWidth="1"/>
    <col min="14937" max="14938" width="3.375" customWidth="1"/>
    <col min="14939" max="14941" width="2.625" customWidth="1"/>
    <col min="14942" max="14942" width="3.25" customWidth="1"/>
    <col min="14943" max="14944" width="3.375" customWidth="1"/>
    <col min="14945" max="14947" width="2.625" customWidth="1"/>
    <col min="14948" max="14948" width="3.25" customWidth="1"/>
    <col min="14949" max="14949" width="3.375" customWidth="1"/>
    <col min="14950" max="14950" width="3.25" customWidth="1"/>
    <col min="15105" max="15105" width="2.75" customWidth="1"/>
    <col min="15106" max="15108" width="2.625" customWidth="1"/>
    <col min="15109" max="15112" width="2" customWidth="1"/>
    <col min="15113" max="15115" width="2.625" customWidth="1"/>
    <col min="15116" max="15116" width="3.25" customWidth="1"/>
    <col min="15117" max="15117" width="3.375" customWidth="1"/>
    <col min="15118" max="15118" width="3.25" customWidth="1"/>
    <col min="15119" max="15121" width="2.625" customWidth="1"/>
    <col min="15122" max="15122" width="3.25" customWidth="1"/>
    <col min="15123" max="15124" width="3.375" customWidth="1"/>
    <col min="15125" max="15127" width="2.625" customWidth="1"/>
    <col min="15128" max="15128" width="3.25" customWidth="1"/>
    <col min="15129" max="15130" width="3.375" customWidth="1"/>
    <col min="15131" max="15133" width="2.625" customWidth="1"/>
    <col min="15134" max="15134" width="3.25" customWidth="1"/>
    <col min="15135" max="15136" width="3.375" customWidth="1"/>
    <col min="15137" max="15139" width="2.625" customWidth="1"/>
    <col min="15140" max="15140" width="3.25" customWidth="1"/>
    <col min="15141" max="15142" width="3.375" customWidth="1"/>
    <col min="15143" max="15145" width="2.625" customWidth="1"/>
    <col min="15146" max="15146" width="3.25" customWidth="1"/>
    <col min="15147" max="15148" width="3.375" customWidth="1"/>
    <col min="15149" max="15151" width="2.625" customWidth="1"/>
    <col min="15152" max="15152" width="3.25" customWidth="1"/>
    <col min="15153" max="15153" width="3.375" customWidth="1"/>
    <col min="15154" max="15154" width="3.25" customWidth="1"/>
    <col min="15155" max="15155" width="6" customWidth="1"/>
    <col min="15156" max="15156" width="6.125" customWidth="1"/>
    <col min="15157" max="15157" width="2.75" customWidth="1"/>
    <col min="15158" max="15160" width="2.625" customWidth="1"/>
    <col min="15161" max="15164" width="2" customWidth="1"/>
    <col min="15165" max="15167" width="2.625" customWidth="1"/>
    <col min="15168" max="15168" width="3.25" customWidth="1"/>
    <col min="15169" max="15169" width="3.375" customWidth="1"/>
    <col min="15170" max="15170" width="3.25" customWidth="1"/>
    <col min="15171" max="15173" width="2.625" customWidth="1"/>
    <col min="15174" max="15174" width="3.25" customWidth="1"/>
    <col min="15175" max="15176" width="3.375" customWidth="1"/>
    <col min="15177" max="15179" width="2.625" customWidth="1"/>
    <col min="15180" max="15180" width="3.25" customWidth="1"/>
    <col min="15181" max="15182" width="3.375" customWidth="1"/>
    <col min="15183" max="15185" width="2.625" customWidth="1"/>
    <col min="15186" max="15186" width="3.25" customWidth="1"/>
    <col min="15187" max="15188" width="3.375" customWidth="1"/>
    <col min="15189" max="15191" width="2.625" customWidth="1"/>
    <col min="15192" max="15192" width="3.25" customWidth="1"/>
    <col min="15193" max="15194" width="3.375" customWidth="1"/>
    <col min="15195" max="15197" width="2.625" customWidth="1"/>
    <col min="15198" max="15198" width="3.25" customWidth="1"/>
    <col min="15199" max="15200" width="3.375" customWidth="1"/>
    <col min="15201" max="15203" width="2.625" customWidth="1"/>
    <col min="15204" max="15204" width="3.25" customWidth="1"/>
    <col min="15205" max="15205" width="3.375" customWidth="1"/>
    <col min="15206" max="15206" width="3.25" customWidth="1"/>
    <col min="15361" max="15361" width="2.75" customWidth="1"/>
    <col min="15362" max="15364" width="2.625" customWidth="1"/>
    <col min="15365" max="15368" width="2" customWidth="1"/>
    <col min="15369" max="15371" width="2.625" customWidth="1"/>
    <col min="15372" max="15372" width="3.25" customWidth="1"/>
    <col min="15373" max="15373" width="3.375" customWidth="1"/>
    <col min="15374" max="15374" width="3.25" customWidth="1"/>
    <col min="15375" max="15377" width="2.625" customWidth="1"/>
    <col min="15378" max="15378" width="3.25" customWidth="1"/>
    <col min="15379" max="15380" width="3.375" customWidth="1"/>
    <col min="15381" max="15383" width="2.625" customWidth="1"/>
    <col min="15384" max="15384" width="3.25" customWidth="1"/>
    <col min="15385" max="15386" width="3.375" customWidth="1"/>
    <col min="15387" max="15389" width="2.625" customWidth="1"/>
    <col min="15390" max="15390" width="3.25" customWidth="1"/>
    <col min="15391" max="15392" width="3.375" customWidth="1"/>
    <col min="15393" max="15395" width="2.625" customWidth="1"/>
    <col min="15396" max="15396" width="3.25" customWidth="1"/>
    <col min="15397" max="15398" width="3.375" customWidth="1"/>
    <col min="15399" max="15401" width="2.625" customWidth="1"/>
    <col min="15402" max="15402" width="3.25" customWidth="1"/>
    <col min="15403" max="15404" width="3.375" customWidth="1"/>
    <col min="15405" max="15407" width="2.625" customWidth="1"/>
    <col min="15408" max="15408" width="3.25" customWidth="1"/>
    <col min="15409" max="15409" width="3.375" customWidth="1"/>
    <col min="15410" max="15410" width="3.25" customWidth="1"/>
    <col min="15411" max="15411" width="6" customWidth="1"/>
    <col min="15412" max="15412" width="6.125" customWidth="1"/>
    <col min="15413" max="15413" width="2.75" customWidth="1"/>
    <col min="15414" max="15416" width="2.625" customWidth="1"/>
    <col min="15417" max="15420" width="2" customWidth="1"/>
    <col min="15421" max="15423" width="2.625" customWidth="1"/>
    <col min="15424" max="15424" width="3.25" customWidth="1"/>
    <col min="15425" max="15425" width="3.375" customWidth="1"/>
    <col min="15426" max="15426" width="3.25" customWidth="1"/>
    <col min="15427" max="15429" width="2.625" customWidth="1"/>
    <col min="15430" max="15430" width="3.25" customWidth="1"/>
    <col min="15431" max="15432" width="3.375" customWidth="1"/>
    <col min="15433" max="15435" width="2.625" customWidth="1"/>
    <col min="15436" max="15436" width="3.25" customWidth="1"/>
    <col min="15437" max="15438" width="3.375" customWidth="1"/>
    <col min="15439" max="15441" width="2.625" customWidth="1"/>
    <col min="15442" max="15442" width="3.25" customWidth="1"/>
    <col min="15443" max="15444" width="3.375" customWidth="1"/>
    <col min="15445" max="15447" width="2.625" customWidth="1"/>
    <col min="15448" max="15448" width="3.25" customWidth="1"/>
    <col min="15449" max="15450" width="3.375" customWidth="1"/>
    <col min="15451" max="15453" width="2.625" customWidth="1"/>
    <col min="15454" max="15454" width="3.25" customWidth="1"/>
    <col min="15455" max="15456" width="3.375" customWidth="1"/>
    <col min="15457" max="15459" width="2.625" customWidth="1"/>
    <col min="15460" max="15460" width="3.25" customWidth="1"/>
    <col min="15461" max="15461" width="3.375" customWidth="1"/>
    <col min="15462" max="15462" width="3.25" customWidth="1"/>
    <col min="15617" max="15617" width="2.75" customWidth="1"/>
    <col min="15618" max="15620" width="2.625" customWidth="1"/>
    <col min="15621" max="15624" width="2" customWidth="1"/>
    <col min="15625" max="15627" width="2.625" customWidth="1"/>
    <col min="15628" max="15628" width="3.25" customWidth="1"/>
    <col min="15629" max="15629" width="3.375" customWidth="1"/>
    <col min="15630" max="15630" width="3.25" customWidth="1"/>
    <col min="15631" max="15633" width="2.625" customWidth="1"/>
    <col min="15634" max="15634" width="3.25" customWidth="1"/>
    <col min="15635" max="15636" width="3.375" customWidth="1"/>
    <col min="15637" max="15639" width="2.625" customWidth="1"/>
    <col min="15640" max="15640" width="3.25" customWidth="1"/>
    <col min="15641" max="15642" width="3.375" customWidth="1"/>
    <col min="15643" max="15645" width="2.625" customWidth="1"/>
    <col min="15646" max="15646" width="3.25" customWidth="1"/>
    <col min="15647" max="15648" width="3.375" customWidth="1"/>
    <col min="15649" max="15651" width="2.625" customWidth="1"/>
    <col min="15652" max="15652" width="3.25" customWidth="1"/>
    <col min="15653" max="15654" width="3.375" customWidth="1"/>
    <col min="15655" max="15657" width="2.625" customWidth="1"/>
    <col min="15658" max="15658" width="3.25" customWidth="1"/>
    <col min="15659" max="15660" width="3.375" customWidth="1"/>
    <col min="15661" max="15663" width="2.625" customWidth="1"/>
    <col min="15664" max="15664" width="3.25" customWidth="1"/>
    <col min="15665" max="15665" width="3.375" customWidth="1"/>
    <col min="15666" max="15666" width="3.25" customWidth="1"/>
    <col min="15667" max="15667" width="6" customWidth="1"/>
    <col min="15668" max="15668" width="6.125" customWidth="1"/>
    <col min="15669" max="15669" width="2.75" customWidth="1"/>
    <col min="15670" max="15672" width="2.625" customWidth="1"/>
    <col min="15673" max="15676" width="2" customWidth="1"/>
    <col min="15677" max="15679" width="2.625" customWidth="1"/>
    <col min="15680" max="15680" width="3.25" customWidth="1"/>
    <col min="15681" max="15681" width="3.375" customWidth="1"/>
    <col min="15682" max="15682" width="3.25" customWidth="1"/>
    <col min="15683" max="15685" width="2.625" customWidth="1"/>
    <col min="15686" max="15686" width="3.25" customWidth="1"/>
    <col min="15687" max="15688" width="3.375" customWidth="1"/>
    <col min="15689" max="15691" width="2.625" customWidth="1"/>
    <col min="15692" max="15692" width="3.25" customWidth="1"/>
    <col min="15693" max="15694" width="3.375" customWidth="1"/>
    <col min="15695" max="15697" width="2.625" customWidth="1"/>
    <col min="15698" max="15698" width="3.25" customWidth="1"/>
    <col min="15699" max="15700" width="3.375" customWidth="1"/>
    <col min="15701" max="15703" width="2.625" customWidth="1"/>
    <col min="15704" max="15704" width="3.25" customWidth="1"/>
    <col min="15705" max="15706" width="3.375" customWidth="1"/>
    <col min="15707" max="15709" width="2.625" customWidth="1"/>
    <col min="15710" max="15710" width="3.25" customWidth="1"/>
    <col min="15711" max="15712" width="3.375" customWidth="1"/>
    <col min="15713" max="15715" width="2.625" customWidth="1"/>
    <col min="15716" max="15716" width="3.25" customWidth="1"/>
    <col min="15717" max="15717" width="3.375" customWidth="1"/>
    <col min="15718" max="15718" width="3.25" customWidth="1"/>
    <col min="15873" max="15873" width="2.75" customWidth="1"/>
    <col min="15874" max="15876" width="2.625" customWidth="1"/>
    <col min="15877" max="15880" width="2" customWidth="1"/>
    <col min="15881" max="15883" width="2.625" customWidth="1"/>
    <col min="15884" max="15884" width="3.25" customWidth="1"/>
    <col min="15885" max="15885" width="3.375" customWidth="1"/>
    <col min="15886" max="15886" width="3.25" customWidth="1"/>
    <col min="15887" max="15889" width="2.625" customWidth="1"/>
    <col min="15890" max="15890" width="3.25" customWidth="1"/>
    <col min="15891" max="15892" width="3.375" customWidth="1"/>
    <col min="15893" max="15895" width="2.625" customWidth="1"/>
    <col min="15896" max="15896" width="3.25" customWidth="1"/>
    <col min="15897" max="15898" width="3.375" customWidth="1"/>
    <col min="15899" max="15901" width="2.625" customWidth="1"/>
    <col min="15902" max="15902" width="3.25" customWidth="1"/>
    <col min="15903" max="15904" width="3.375" customWidth="1"/>
    <col min="15905" max="15907" width="2.625" customWidth="1"/>
    <col min="15908" max="15908" width="3.25" customWidth="1"/>
    <col min="15909" max="15910" width="3.375" customWidth="1"/>
    <col min="15911" max="15913" width="2.625" customWidth="1"/>
    <col min="15914" max="15914" width="3.25" customWidth="1"/>
    <col min="15915" max="15916" width="3.375" customWidth="1"/>
    <col min="15917" max="15919" width="2.625" customWidth="1"/>
    <col min="15920" max="15920" width="3.25" customWidth="1"/>
    <col min="15921" max="15921" width="3.375" customWidth="1"/>
    <col min="15922" max="15922" width="3.25" customWidth="1"/>
    <col min="15923" max="15923" width="6" customWidth="1"/>
    <col min="15924" max="15924" width="6.125" customWidth="1"/>
    <col min="15925" max="15925" width="2.75" customWidth="1"/>
    <col min="15926" max="15928" width="2.625" customWidth="1"/>
    <col min="15929" max="15932" width="2" customWidth="1"/>
    <col min="15933" max="15935" width="2.625" customWidth="1"/>
    <col min="15936" max="15936" width="3.25" customWidth="1"/>
    <col min="15937" max="15937" width="3.375" customWidth="1"/>
    <col min="15938" max="15938" width="3.25" customWidth="1"/>
    <col min="15939" max="15941" width="2.625" customWidth="1"/>
    <col min="15942" max="15942" width="3.25" customWidth="1"/>
    <col min="15943" max="15944" width="3.375" customWidth="1"/>
    <col min="15945" max="15947" width="2.625" customWidth="1"/>
    <col min="15948" max="15948" width="3.25" customWidth="1"/>
    <col min="15949" max="15950" width="3.375" customWidth="1"/>
    <col min="15951" max="15953" width="2.625" customWidth="1"/>
    <col min="15954" max="15954" width="3.25" customWidth="1"/>
    <col min="15955" max="15956" width="3.375" customWidth="1"/>
    <col min="15957" max="15959" width="2.625" customWidth="1"/>
    <col min="15960" max="15960" width="3.25" customWidth="1"/>
    <col min="15961" max="15962" width="3.375" customWidth="1"/>
    <col min="15963" max="15965" width="2.625" customWidth="1"/>
    <col min="15966" max="15966" width="3.25" customWidth="1"/>
    <col min="15967" max="15968" width="3.375" customWidth="1"/>
    <col min="15969" max="15971" width="2.625" customWidth="1"/>
    <col min="15972" max="15972" width="3.25" customWidth="1"/>
    <col min="15973" max="15973" width="3.375" customWidth="1"/>
    <col min="15974" max="15974" width="3.25" customWidth="1"/>
    <col min="16129" max="16129" width="2.75" customWidth="1"/>
    <col min="16130" max="16132" width="2.625" customWidth="1"/>
    <col min="16133" max="16136" width="2" customWidth="1"/>
    <col min="16137" max="16139" width="2.625" customWidth="1"/>
    <col min="16140" max="16140" width="3.25" customWidth="1"/>
    <col min="16141" max="16141" width="3.375" customWidth="1"/>
    <col min="16142" max="16142" width="3.25" customWidth="1"/>
    <col min="16143" max="16145" width="2.625" customWidth="1"/>
    <col min="16146" max="16146" width="3.25" customWidth="1"/>
    <col min="16147" max="16148" width="3.375" customWidth="1"/>
    <col min="16149" max="16151" width="2.625" customWidth="1"/>
    <col min="16152" max="16152" width="3.25" customWidth="1"/>
    <col min="16153" max="16154" width="3.375" customWidth="1"/>
    <col min="16155" max="16157" width="2.625" customWidth="1"/>
    <col min="16158" max="16158" width="3.25" customWidth="1"/>
    <col min="16159" max="16160" width="3.375" customWidth="1"/>
    <col min="16161" max="16163" width="2.625" customWidth="1"/>
    <col min="16164" max="16164" width="3.25" customWidth="1"/>
    <col min="16165" max="16166" width="3.375" customWidth="1"/>
    <col min="16167" max="16169" width="2.625" customWidth="1"/>
    <col min="16170" max="16170" width="3.25" customWidth="1"/>
    <col min="16171" max="16172" width="3.375" customWidth="1"/>
    <col min="16173" max="16175" width="2.625" customWidth="1"/>
    <col min="16176" max="16176" width="3.25" customWidth="1"/>
    <col min="16177" max="16177" width="3.375" customWidth="1"/>
    <col min="16178" max="16178" width="3.25" customWidth="1"/>
    <col min="16179" max="16179" width="6" customWidth="1"/>
    <col min="16180" max="16180" width="6.125" customWidth="1"/>
    <col min="16181" max="16181" width="2.75" customWidth="1"/>
    <col min="16182" max="16184" width="2.625" customWidth="1"/>
    <col min="16185" max="16188" width="2" customWidth="1"/>
    <col min="16189" max="16191" width="2.625" customWidth="1"/>
    <col min="16192" max="16192" width="3.25" customWidth="1"/>
    <col min="16193" max="16193" width="3.375" customWidth="1"/>
    <col min="16194" max="16194" width="3.25" customWidth="1"/>
    <col min="16195" max="16197" width="2.625" customWidth="1"/>
    <col min="16198" max="16198" width="3.25" customWidth="1"/>
    <col min="16199" max="16200" width="3.375" customWidth="1"/>
    <col min="16201" max="16203" width="2.625" customWidth="1"/>
    <col min="16204" max="16204" width="3.25" customWidth="1"/>
    <col min="16205" max="16206" width="3.375" customWidth="1"/>
    <col min="16207" max="16209" width="2.625" customWidth="1"/>
    <col min="16210" max="16210" width="3.25" customWidth="1"/>
    <col min="16211" max="16212" width="3.375" customWidth="1"/>
    <col min="16213" max="16215" width="2.625" customWidth="1"/>
    <col min="16216" max="16216" width="3.25" customWidth="1"/>
    <col min="16217" max="16218" width="3.375" customWidth="1"/>
    <col min="16219" max="16221" width="2.625" customWidth="1"/>
    <col min="16222" max="16222" width="3.25" customWidth="1"/>
    <col min="16223" max="16224" width="3.375" customWidth="1"/>
    <col min="16225" max="16227" width="2.625" customWidth="1"/>
    <col min="16228" max="16228" width="3.25" customWidth="1"/>
    <col min="16229" max="16229" width="3.375" customWidth="1"/>
    <col min="16230" max="16230" width="3.25" customWidth="1"/>
  </cols>
  <sheetData>
    <row r="1" spans="1:102" ht="2.25" customHeight="1" x14ac:dyDescent="0.15"/>
    <row r="2" spans="1:102" ht="21.75" customHeight="1" x14ac:dyDescent="0.15">
      <c r="A2" s="1271">
        <f>A5</f>
        <v>46023</v>
      </c>
      <c r="B2" s="1272"/>
      <c r="C2" s="1272"/>
      <c r="D2" s="1272"/>
      <c r="E2" s="1272"/>
      <c r="F2" s="1272"/>
      <c r="G2" s="1272"/>
      <c r="H2" s="1273"/>
      <c r="I2" s="1251" t="s">
        <v>24</v>
      </c>
      <c r="J2" s="1252"/>
      <c r="K2" s="1252"/>
      <c r="L2" s="1205" t="s">
        <v>412</v>
      </c>
      <c r="M2" s="1205"/>
      <c r="N2" s="177"/>
      <c r="O2" s="1253" t="s">
        <v>56</v>
      </c>
      <c r="P2" s="1254"/>
      <c r="Q2" s="1254"/>
      <c r="R2" s="1212" t="s">
        <v>419</v>
      </c>
      <c r="S2" s="1212"/>
      <c r="T2" s="175"/>
      <c r="U2" s="1255" t="s">
        <v>53</v>
      </c>
      <c r="V2" s="1256"/>
      <c r="W2" s="1256"/>
      <c r="X2" s="1183" t="s">
        <v>418</v>
      </c>
      <c r="Y2" s="1183"/>
      <c r="Z2" s="176"/>
      <c r="AA2" s="1253" t="s">
        <v>57</v>
      </c>
      <c r="AB2" s="1254"/>
      <c r="AC2" s="1254"/>
      <c r="AD2" s="1212" t="s">
        <v>417</v>
      </c>
      <c r="AE2" s="1212"/>
      <c r="AF2" s="175"/>
      <c r="AG2" s="1255" t="s">
        <v>58</v>
      </c>
      <c r="AH2" s="1256"/>
      <c r="AI2" s="1256"/>
      <c r="AJ2" s="1183" t="s">
        <v>416</v>
      </c>
      <c r="AK2" s="1183"/>
      <c r="AL2" s="176"/>
      <c r="AM2" s="1253" t="s">
        <v>59</v>
      </c>
      <c r="AN2" s="1254"/>
      <c r="AO2" s="1254"/>
      <c r="AP2" s="1212" t="s">
        <v>415</v>
      </c>
      <c r="AQ2" s="1212"/>
      <c r="AR2" s="175"/>
      <c r="AS2" s="1257" t="s">
        <v>62</v>
      </c>
      <c r="AT2" s="1258"/>
      <c r="AU2" s="1258"/>
      <c r="AV2" s="1226" t="s">
        <v>414</v>
      </c>
      <c r="AW2" s="1226"/>
      <c r="AX2" s="174"/>
      <c r="BA2" s="1263">
        <f>BA5</f>
        <v>46113</v>
      </c>
      <c r="BB2" s="1264"/>
      <c r="BC2" s="1264"/>
      <c r="BD2" s="1264"/>
      <c r="BE2" s="1264"/>
      <c r="BF2" s="1264"/>
      <c r="BG2" s="1264"/>
      <c r="BH2" s="1265"/>
      <c r="BI2" s="1269" t="s">
        <v>24</v>
      </c>
      <c r="BJ2" s="1270"/>
      <c r="BK2" s="1270"/>
      <c r="BL2" s="96"/>
      <c r="BM2" s="96"/>
      <c r="BN2" s="97"/>
      <c r="BO2" s="1259" t="s">
        <v>56</v>
      </c>
      <c r="BP2" s="1260"/>
      <c r="BQ2" s="1260"/>
      <c r="BR2" s="96"/>
      <c r="BS2" s="96"/>
      <c r="BT2" s="97"/>
      <c r="BU2" s="1243" t="s">
        <v>53</v>
      </c>
      <c r="BV2" s="1244"/>
      <c r="BW2" s="1244"/>
      <c r="BX2" s="96"/>
      <c r="BY2" s="96"/>
      <c r="BZ2" s="97"/>
      <c r="CA2" s="1259" t="s">
        <v>57</v>
      </c>
      <c r="CB2" s="1260"/>
      <c r="CC2" s="1260"/>
      <c r="CD2" s="96"/>
      <c r="CE2" s="96"/>
      <c r="CF2" s="97"/>
      <c r="CG2" s="1243" t="s">
        <v>58</v>
      </c>
      <c r="CH2" s="1244"/>
      <c r="CI2" s="1244"/>
      <c r="CJ2" s="96"/>
      <c r="CK2" s="96"/>
      <c r="CL2" s="97"/>
      <c r="CM2" s="1259" t="s">
        <v>59</v>
      </c>
      <c r="CN2" s="1260"/>
      <c r="CO2" s="1260"/>
      <c r="CP2" s="96"/>
      <c r="CQ2" s="96"/>
      <c r="CR2" s="97"/>
      <c r="CS2" s="1261" t="s">
        <v>62</v>
      </c>
      <c r="CT2" s="1262"/>
      <c r="CU2" s="1262"/>
      <c r="CV2" s="96"/>
      <c r="CW2" s="96"/>
      <c r="CX2" s="97"/>
    </row>
    <row r="3" spans="1:102" ht="28.5" customHeight="1" x14ac:dyDescent="0.15">
      <c r="A3" s="1274"/>
      <c r="B3" s="1275"/>
      <c r="C3" s="1275"/>
      <c r="D3" s="1275"/>
      <c r="E3" s="1275"/>
      <c r="F3" s="1275"/>
      <c r="G3" s="1275"/>
      <c r="H3" s="1276"/>
      <c r="I3" s="1235" t="str">
        <f>IF(WEEKDAY(A5)=1,A5,"")</f>
        <v/>
      </c>
      <c r="J3" s="1236"/>
      <c r="K3" s="1236"/>
      <c r="L3" s="977"/>
      <c r="M3" s="977"/>
      <c r="N3" s="978"/>
      <c r="O3" s="1227" t="str">
        <f>IF(I3="",IF(WEEKDAY(A5)=2,A5,""),I3+1)</f>
        <v/>
      </c>
      <c r="P3" s="1228"/>
      <c r="Q3" s="1228"/>
      <c r="R3" s="977"/>
      <c r="S3" s="977"/>
      <c r="T3" s="978"/>
      <c r="U3" s="1227" t="str">
        <f>IF(O3="",IF(WEEKDAY(A5)=3,A5,""),O3+1)</f>
        <v/>
      </c>
      <c r="V3" s="1228"/>
      <c r="W3" s="1228"/>
      <c r="X3" s="977"/>
      <c r="Y3" s="977"/>
      <c r="Z3" s="978"/>
      <c r="AA3" s="1227" t="str">
        <f>IF(U3="",IF(WEEKDAY(A5)=4,A5,""),U3+1)</f>
        <v/>
      </c>
      <c r="AB3" s="1228"/>
      <c r="AC3" s="1228"/>
      <c r="AD3" s="977"/>
      <c r="AE3" s="977"/>
      <c r="AF3" s="978"/>
      <c r="AG3" s="1227">
        <f>IF(AA3="",IF(WEEKDAY(A5)=5,A5,""),AA3+1)</f>
        <v>46023</v>
      </c>
      <c r="AH3" s="1228"/>
      <c r="AI3" s="1228"/>
      <c r="AJ3" s="977"/>
      <c r="AK3" s="977"/>
      <c r="AL3" s="978"/>
      <c r="AM3" s="1227">
        <f>IF(AG3="",IF(WEEKDAY(A5)=6,A5,""),AG3+1)</f>
        <v>46024</v>
      </c>
      <c r="AN3" s="1228"/>
      <c r="AO3" s="1228"/>
      <c r="AP3" s="977"/>
      <c r="AQ3" s="977"/>
      <c r="AR3" s="978"/>
      <c r="AS3" s="1231">
        <f>IF(AM3="",A5,AM3+1)</f>
        <v>46025</v>
      </c>
      <c r="AT3" s="1232"/>
      <c r="AU3" s="1232"/>
      <c r="AV3" s="977"/>
      <c r="AW3" s="977"/>
      <c r="AX3" s="978"/>
      <c r="BA3" s="1266"/>
      <c r="BB3" s="1267"/>
      <c r="BC3" s="1267"/>
      <c r="BD3" s="1267"/>
      <c r="BE3" s="1267"/>
      <c r="BF3" s="1267"/>
      <c r="BG3" s="1267"/>
      <c r="BH3" s="1268"/>
      <c r="BI3" s="1235" t="str">
        <f>IF(WEEKDAY(BA5)=1,BA5,"")</f>
        <v/>
      </c>
      <c r="BJ3" s="1236"/>
      <c r="BK3" s="1236"/>
      <c r="BL3" s="977"/>
      <c r="BM3" s="977"/>
      <c r="BN3" s="978"/>
      <c r="BO3" s="1227" t="str">
        <f>IF(BI3="",IF(WEEKDAY(BA5)=2,BA5,""),BI3+1)</f>
        <v/>
      </c>
      <c r="BP3" s="1228"/>
      <c r="BQ3" s="1228"/>
      <c r="BR3" s="977"/>
      <c r="BS3" s="977"/>
      <c r="BT3" s="978"/>
      <c r="BU3" s="1227" t="str">
        <f>IF(BO3="",IF(WEEKDAY(BA5)=3,BA5,""),BO3+1)</f>
        <v/>
      </c>
      <c r="BV3" s="1228"/>
      <c r="BW3" s="1228"/>
      <c r="BX3" s="977"/>
      <c r="BY3" s="977"/>
      <c r="BZ3" s="978"/>
      <c r="CA3" s="1227">
        <f>IF(BU3="",IF(WEEKDAY(BA5)=4,BA5,""),BU3+1)</f>
        <v>46113</v>
      </c>
      <c r="CB3" s="1228"/>
      <c r="CC3" s="1228"/>
      <c r="CD3" s="977"/>
      <c r="CE3" s="977"/>
      <c r="CF3" s="978"/>
      <c r="CG3" s="1227">
        <f>IF(CA3="",IF(WEEKDAY(BA5)=5,BA5,""),CA3+1)</f>
        <v>46114</v>
      </c>
      <c r="CH3" s="1228"/>
      <c r="CI3" s="1228"/>
      <c r="CJ3" s="977"/>
      <c r="CK3" s="977"/>
      <c r="CL3" s="978"/>
      <c r="CM3" s="1227">
        <f>IF(CG3="",IF(WEEKDAY(BA5)=6,BA5,""),CG3+1)</f>
        <v>46115</v>
      </c>
      <c r="CN3" s="1228"/>
      <c r="CO3" s="1228"/>
      <c r="CP3" s="977"/>
      <c r="CQ3" s="977"/>
      <c r="CR3" s="978"/>
      <c r="CS3" s="1231">
        <f>IF(CM3="",BA5,CM3+1)</f>
        <v>46116</v>
      </c>
      <c r="CT3" s="1232"/>
      <c r="CU3" s="1232"/>
      <c r="CV3" s="977"/>
      <c r="CW3" s="977"/>
      <c r="CX3" s="978"/>
    </row>
    <row r="4" spans="1:102" ht="28.5" customHeight="1" x14ac:dyDescent="0.15">
      <c r="A4" s="1274"/>
      <c r="B4" s="1275"/>
      <c r="C4" s="1275"/>
      <c r="D4" s="1275"/>
      <c r="E4" s="1275"/>
      <c r="F4" s="1275"/>
      <c r="G4" s="1275"/>
      <c r="H4" s="1276"/>
      <c r="I4" s="1237"/>
      <c r="J4" s="1238"/>
      <c r="K4" s="1238"/>
      <c r="L4" s="999"/>
      <c r="M4" s="999"/>
      <c r="N4" s="1000"/>
      <c r="O4" s="1229"/>
      <c r="P4" s="1230"/>
      <c r="Q4" s="1230"/>
      <c r="R4" s="999"/>
      <c r="S4" s="999"/>
      <c r="T4" s="1000"/>
      <c r="U4" s="1229"/>
      <c r="V4" s="1230"/>
      <c r="W4" s="1230"/>
      <c r="X4" s="999"/>
      <c r="Y4" s="999"/>
      <c r="Z4" s="1000"/>
      <c r="AA4" s="1229"/>
      <c r="AB4" s="1230"/>
      <c r="AC4" s="1230"/>
      <c r="AD4" s="999"/>
      <c r="AE4" s="999"/>
      <c r="AF4" s="1000"/>
      <c r="AG4" s="1229"/>
      <c r="AH4" s="1230"/>
      <c r="AI4" s="1230"/>
      <c r="AJ4" s="999"/>
      <c r="AK4" s="999"/>
      <c r="AL4" s="1000"/>
      <c r="AM4" s="1229"/>
      <c r="AN4" s="1230"/>
      <c r="AO4" s="1230"/>
      <c r="AP4" s="999"/>
      <c r="AQ4" s="999"/>
      <c r="AR4" s="1000"/>
      <c r="AS4" s="1233"/>
      <c r="AT4" s="1234"/>
      <c r="AU4" s="1234"/>
      <c r="AV4" s="999"/>
      <c r="AW4" s="999"/>
      <c r="AX4" s="1000"/>
      <c r="BA4" s="1266"/>
      <c r="BB4" s="1267"/>
      <c r="BC4" s="1267"/>
      <c r="BD4" s="1267"/>
      <c r="BE4" s="1267"/>
      <c r="BF4" s="1267"/>
      <c r="BG4" s="1267"/>
      <c r="BH4" s="1268"/>
      <c r="BI4" s="1237"/>
      <c r="BJ4" s="1238"/>
      <c r="BK4" s="1238"/>
      <c r="BL4" s="999"/>
      <c r="BM4" s="999"/>
      <c r="BN4" s="1000"/>
      <c r="BO4" s="1229"/>
      <c r="BP4" s="1230"/>
      <c r="BQ4" s="1230"/>
      <c r="BR4" s="999"/>
      <c r="BS4" s="999"/>
      <c r="BT4" s="1000"/>
      <c r="BU4" s="1229"/>
      <c r="BV4" s="1230"/>
      <c r="BW4" s="1230"/>
      <c r="BX4" s="999"/>
      <c r="BY4" s="999"/>
      <c r="BZ4" s="1000"/>
      <c r="CA4" s="1229"/>
      <c r="CB4" s="1230"/>
      <c r="CC4" s="1230"/>
      <c r="CD4" s="999"/>
      <c r="CE4" s="999"/>
      <c r="CF4" s="1000"/>
      <c r="CG4" s="1229"/>
      <c r="CH4" s="1230"/>
      <c r="CI4" s="1230"/>
      <c r="CJ4" s="999"/>
      <c r="CK4" s="999"/>
      <c r="CL4" s="1000"/>
      <c r="CM4" s="1229"/>
      <c r="CN4" s="1230"/>
      <c r="CO4" s="1230"/>
      <c r="CP4" s="999"/>
      <c r="CQ4" s="999"/>
      <c r="CR4" s="1000"/>
      <c r="CS4" s="1233"/>
      <c r="CT4" s="1234"/>
      <c r="CU4" s="1234"/>
      <c r="CV4" s="999"/>
      <c r="CW4" s="999"/>
      <c r="CX4" s="1000"/>
    </row>
    <row r="5" spans="1:102" ht="28.5" customHeight="1" x14ac:dyDescent="0.15">
      <c r="A5" s="1184">
        <v>46023</v>
      </c>
      <c r="B5" s="1185"/>
      <c r="C5" s="1185"/>
      <c r="D5" s="1185"/>
      <c r="E5" s="1185"/>
      <c r="F5" s="1185"/>
      <c r="G5" s="1185"/>
      <c r="H5" s="1186"/>
      <c r="I5" s="1239">
        <f>AS3+1</f>
        <v>46026</v>
      </c>
      <c r="J5" s="1240"/>
      <c r="K5" s="1240"/>
      <c r="L5" s="977"/>
      <c r="M5" s="977"/>
      <c r="N5" s="978"/>
      <c r="O5" s="1227">
        <f>I5+1</f>
        <v>46027</v>
      </c>
      <c r="P5" s="1228"/>
      <c r="Q5" s="1228"/>
      <c r="R5" s="977"/>
      <c r="S5" s="977"/>
      <c r="T5" s="978"/>
      <c r="U5" s="1227">
        <f>O5+1</f>
        <v>46028</v>
      </c>
      <c r="V5" s="1228"/>
      <c r="W5" s="1228"/>
      <c r="X5" s="977"/>
      <c r="Y5" s="977"/>
      <c r="Z5" s="978"/>
      <c r="AA5" s="1227">
        <f>U5+1</f>
        <v>46029</v>
      </c>
      <c r="AB5" s="1228"/>
      <c r="AC5" s="1228"/>
      <c r="AD5" s="977"/>
      <c r="AE5" s="977"/>
      <c r="AF5" s="978"/>
      <c r="AG5" s="1227">
        <f>AA5+1</f>
        <v>46030</v>
      </c>
      <c r="AH5" s="1228"/>
      <c r="AI5" s="1228"/>
      <c r="AJ5" s="977"/>
      <c r="AK5" s="977"/>
      <c r="AL5" s="978"/>
      <c r="AM5" s="1227">
        <f>AG5+1</f>
        <v>46031</v>
      </c>
      <c r="AN5" s="1228"/>
      <c r="AO5" s="1228"/>
      <c r="AP5" s="977"/>
      <c r="AQ5" s="977"/>
      <c r="AR5" s="978"/>
      <c r="AS5" s="1231">
        <f>AM5+1</f>
        <v>46032</v>
      </c>
      <c r="AT5" s="1232"/>
      <c r="AU5" s="1232"/>
      <c r="AV5" s="977"/>
      <c r="AW5" s="977"/>
      <c r="AX5" s="978"/>
      <c r="BA5" s="1184">
        <f>IF(MONTH(A47)=12,DATE(YEAR(A47)+1,1,1),DATE(YEAR(A47),MONTH(A47)+1,1))</f>
        <v>46113</v>
      </c>
      <c r="BB5" s="1185"/>
      <c r="BC5" s="1185"/>
      <c r="BD5" s="1185"/>
      <c r="BE5" s="1185"/>
      <c r="BF5" s="1185"/>
      <c r="BG5" s="1185"/>
      <c r="BH5" s="1186"/>
      <c r="BI5" s="1239">
        <f>CS3+1</f>
        <v>46117</v>
      </c>
      <c r="BJ5" s="1240"/>
      <c r="BK5" s="1240"/>
      <c r="BL5" s="977"/>
      <c r="BM5" s="977"/>
      <c r="BN5" s="978"/>
      <c r="BO5" s="1227">
        <f>BI5+1</f>
        <v>46118</v>
      </c>
      <c r="BP5" s="1228"/>
      <c r="BQ5" s="1228"/>
      <c r="BR5" s="977"/>
      <c r="BS5" s="977"/>
      <c r="BT5" s="978"/>
      <c r="BU5" s="1227">
        <f>BO5+1</f>
        <v>46119</v>
      </c>
      <c r="BV5" s="1228"/>
      <c r="BW5" s="1228"/>
      <c r="BX5" s="977"/>
      <c r="BY5" s="977"/>
      <c r="BZ5" s="978"/>
      <c r="CA5" s="1227">
        <f>BU5+1</f>
        <v>46120</v>
      </c>
      <c r="CB5" s="1228"/>
      <c r="CC5" s="1228"/>
      <c r="CD5" s="977"/>
      <c r="CE5" s="977"/>
      <c r="CF5" s="978"/>
      <c r="CG5" s="1227">
        <f>CA5+1</f>
        <v>46121</v>
      </c>
      <c r="CH5" s="1228"/>
      <c r="CI5" s="1228"/>
      <c r="CJ5" s="977"/>
      <c r="CK5" s="977"/>
      <c r="CL5" s="978"/>
      <c r="CM5" s="1227">
        <f>CG5+1</f>
        <v>46122</v>
      </c>
      <c r="CN5" s="1228"/>
      <c r="CO5" s="1228"/>
      <c r="CP5" s="977"/>
      <c r="CQ5" s="977"/>
      <c r="CR5" s="978"/>
      <c r="CS5" s="1231">
        <f>CM5+1</f>
        <v>46123</v>
      </c>
      <c r="CT5" s="1232"/>
      <c r="CU5" s="1232"/>
      <c r="CV5" s="977"/>
      <c r="CW5" s="977"/>
      <c r="CX5" s="978"/>
    </row>
    <row r="6" spans="1:102" ht="28.5" customHeight="1" x14ac:dyDescent="0.15">
      <c r="A6" s="1187"/>
      <c r="B6" s="1188"/>
      <c r="C6" s="1188"/>
      <c r="D6" s="1188"/>
      <c r="E6" s="1188"/>
      <c r="F6" s="1188"/>
      <c r="G6" s="1188"/>
      <c r="H6" s="1189"/>
      <c r="I6" s="1241"/>
      <c r="J6" s="1242"/>
      <c r="K6" s="1242"/>
      <c r="L6" s="999"/>
      <c r="M6" s="999"/>
      <c r="N6" s="1000"/>
      <c r="O6" s="1229"/>
      <c r="P6" s="1230"/>
      <c r="Q6" s="1230"/>
      <c r="R6" s="999"/>
      <c r="S6" s="999"/>
      <c r="T6" s="1000"/>
      <c r="U6" s="1229"/>
      <c r="V6" s="1230"/>
      <c r="W6" s="1230"/>
      <c r="X6" s="999"/>
      <c r="Y6" s="999"/>
      <c r="Z6" s="1000"/>
      <c r="AA6" s="1229"/>
      <c r="AB6" s="1230"/>
      <c r="AC6" s="1230"/>
      <c r="AD6" s="999"/>
      <c r="AE6" s="999"/>
      <c r="AF6" s="1000"/>
      <c r="AG6" s="1229"/>
      <c r="AH6" s="1230"/>
      <c r="AI6" s="1230"/>
      <c r="AJ6" s="999"/>
      <c r="AK6" s="999"/>
      <c r="AL6" s="1000"/>
      <c r="AM6" s="1229"/>
      <c r="AN6" s="1230"/>
      <c r="AO6" s="1230"/>
      <c r="AP6" s="999"/>
      <c r="AQ6" s="999"/>
      <c r="AR6" s="1000"/>
      <c r="AS6" s="1233"/>
      <c r="AT6" s="1234"/>
      <c r="AU6" s="1234"/>
      <c r="AV6" s="999"/>
      <c r="AW6" s="999"/>
      <c r="AX6" s="1000"/>
      <c r="BA6" s="1187"/>
      <c r="BB6" s="1188"/>
      <c r="BC6" s="1188"/>
      <c r="BD6" s="1188"/>
      <c r="BE6" s="1188"/>
      <c r="BF6" s="1188"/>
      <c r="BG6" s="1188"/>
      <c r="BH6" s="1189"/>
      <c r="BI6" s="1241"/>
      <c r="BJ6" s="1242"/>
      <c r="BK6" s="1242"/>
      <c r="BL6" s="999"/>
      <c r="BM6" s="999"/>
      <c r="BN6" s="1000"/>
      <c r="BO6" s="1229"/>
      <c r="BP6" s="1230"/>
      <c r="BQ6" s="1230"/>
      <c r="BR6" s="999"/>
      <c r="BS6" s="999"/>
      <c r="BT6" s="1000"/>
      <c r="BU6" s="1229"/>
      <c r="BV6" s="1230"/>
      <c r="BW6" s="1230"/>
      <c r="BX6" s="999"/>
      <c r="BY6" s="999"/>
      <c r="BZ6" s="1000"/>
      <c r="CA6" s="1229"/>
      <c r="CB6" s="1230"/>
      <c r="CC6" s="1230"/>
      <c r="CD6" s="999"/>
      <c r="CE6" s="999"/>
      <c r="CF6" s="1000"/>
      <c r="CG6" s="1229"/>
      <c r="CH6" s="1230"/>
      <c r="CI6" s="1230"/>
      <c r="CJ6" s="999"/>
      <c r="CK6" s="999"/>
      <c r="CL6" s="1000"/>
      <c r="CM6" s="1229"/>
      <c r="CN6" s="1230"/>
      <c r="CO6" s="1230"/>
      <c r="CP6" s="999"/>
      <c r="CQ6" s="999"/>
      <c r="CR6" s="1000"/>
      <c r="CS6" s="1233"/>
      <c r="CT6" s="1234"/>
      <c r="CU6" s="1234"/>
      <c r="CV6" s="999"/>
      <c r="CW6" s="999"/>
      <c r="CX6" s="1000"/>
    </row>
    <row r="7" spans="1:102" ht="28.5" customHeight="1" x14ac:dyDescent="0.15">
      <c r="A7" s="1175" t="str">
        <f>IF(A5&gt;=43586,"令和"&amp;IF(YEAR(A5)-2018=1,"元",YEAR(A5)-2018),"平成"&amp;(YEAR(A5)-1988))</f>
        <v>令和8</v>
      </c>
      <c r="B7" s="1176"/>
      <c r="C7" s="1176"/>
      <c r="D7" s="1176"/>
      <c r="E7" s="1176"/>
      <c r="F7" s="1176"/>
      <c r="G7" s="1176"/>
      <c r="H7" s="1177"/>
      <c r="I7" s="1239">
        <f>AS5+1</f>
        <v>46033</v>
      </c>
      <c r="J7" s="1240"/>
      <c r="K7" s="1240"/>
      <c r="L7" s="977"/>
      <c r="M7" s="977"/>
      <c r="N7" s="978"/>
      <c r="O7" s="1227">
        <f>I7+1</f>
        <v>46034</v>
      </c>
      <c r="P7" s="1228"/>
      <c r="Q7" s="1228"/>
      <c r="R7" s="977"/>
      <c r="S7" s="977"/>
      <c r="T7" s="978"/>
      <c r="U7" s="1227">
        <f>O7+1</f>
        <v>46035</v>
      </c>
      <c r="V7" s="1228"/>
      <c r="W7" s="1228"/>
      <c r="X7" s="977"/>
      <c r="Y7" s="977"/>
      <c r="Z7" s="978"/>
      <c r="AA7" s="1227">
        <f>U7+1</f>
        <v>46036</v>
      </c>
      <c r="AB7" s="1228"/>
      <c r="AC7" s="1228"/>
      <c r="AD7" s="977"/>
      <c r="AE7" s="977"/>
      <c r="AF7" s="978"/>
      <c r="AG7" s="1227">
        <f>AA7+1</f>
        <v>46037</v>
      </c>
      <c r="AH7" s="1228"/>
      <c r="AI7" s="1228"/>
      <c r="AJ7" s="977"/>
      <c r="AK7" s="977"/>
      <c r="AL7" s="978"/>
      <c r="AM7" s="1227">
        <f>AG7+1</f>
        <v>46038</v>
      </c>
      <c r="AN7" s="1228"/>
      <c r="AO7" s="1228"/>
      <c r="AP7" s="977"/>
      <c r="AQ7" s="977"/>
      <c r="AR7" s="978"/>
      <c r="AS7" s="1231">
        <f>AM7+1</f>
        <v>46039</v>
      </c>
      <c r="AT7" s="1232"/>
      <c r="AU7" s="1232"/>
      <c r="AV7" s="977"/>
      <c r="AW7" s="977"/>
      <c r="AX7" s="978"/>
      <c r="BA7" s="1175" t="str">
        <f>IF(BA5&gt;=43586,"令和"&amp;IF(YEAR(BA5)-2018=1,"元",YEAR(BA5)-2018),"平成"&amp;(YEAR(BA5)-1988))</f>
        <v>令和8</v>
      </c>
      <c r="BB7" s="1176"/>
      <c r="BC7" s="1176"/>
      <c r="BD7" s="1176"/>
      <c r="BE7" s="1176"/>
      <c r="BF7" s="1176"/>
      <c r="BG7" s="1176"/>
      <c r="BH7" s="1177"/>
      <c r="BI7" s="1239">
        <f>CS5+1</f>
        <v>46124</v>
      </c>
      <c r="BJ7" s="1240"/>
      <c r="BK7" s="1240"/>
      <c r="BL7" s="977"/>
      <c r="BM7" s="977"/>
      <c r="BN7" s="978"/>
      <c r="BO7" s="1227">
        <f>BI7+1</f>
        <v>46125</v>
      </c>
      <c r="BP7" s="1228"/>
      <c r="BQ7" s="1228"/>
      <c r="BR7" s="977"/>
      <c r="BS7" s="977"/>
      <c r="BT7" s="978"/>
      <c r="BU7" s="1227">
        <f>BO7+1</f>
        <v>46126</v>
      </c>
      <c r="BV7" s="1228"/>
      <c r="BW7" s="1228"/>
      <c r="BX7" s="977"/>
      <c r="BY7" s="977"/>
      <c r="BZ7" s="978"/>
      <c r="CA7" s="1227">
        <f>BU7+1</f>
        <v>46127</v>
      </c>
      <c r="CB7" s="1228"/>
      <c r="CC7" s="1228"/>
      <c r="CD7" s="977"/>
      <c r="CE7" s="977"/>
      <c r="CF7" s="978"/>
      <c r="CG7" s="1227">
        <f>CA7+1</f>
        <v>46128</v>
      </c>
      <c r="CH7" s="1228"/>
      <c r="CI7" s="1228"/>
      <c r="CJ7" s="977"/>
      <c r="CK7" s="977"/>
      <c r="CL7" s="978"/>
      <c r="CM7" s="1227">
        <f>CG7+1</f>
        <v>46129</v>
      </c>
      <c r="CN7" s="1228"/>
      <c r="CO7" s="1228"/>
      <c r="CP7" s="977"/>
      <c r="CQ7" s="977"/>
      <c r="CR7" s="978"/>
      <c r="CS7" s="1231">
        <f>CM7+1</f>
        <v>46130</v>
      </c>
      <c r="CT7" s="1232"/>
      <c r="CU7" s="1232"/>
      <c r="CV7" s="977"/>
      <c r="CW7" s="977"/>
      <c r="CX7" s="978"/>
    </row>
    <row r="8" spans="1:102" ht="28.5" customHeight="1" x14ac:dyDescent="0.15">
      <c r="A8" s="1178"/>
      <c r="B8" s="1179"/>
      <c r="C8" s="1179"/>
      <c r="D8" s="1179"/>
      <c r="E8" s="1179"/>
      <c r="F8" s="1179"/>
      <c r="G8" s="1179"/>
      <c r="H8" s="1180"/>
      <c r="I8" s="1241"/>
      <c r="J8" s="1242"/>
      <c r="K8" s="1242"/>
      <c r="L8" s="999"/>
      <c r="M8" s="999"/>
      <c r="N8" s="1000"/>
      <c r="O8" s="1229"/>
      <c r="P8" s="1230"/>
      <c r="Q8" s="1230"/>
      <c r="R8" s="999"/>
      <c r="S8" s="999"/>
      <c r="T8" s="1000"/>
      <c r="U8" s="1229"/>
      <c r="V8" s="1230"/>
      <c r="W8" s="1230"/>
      <c r="X8" s="999"/>
      <c r="Y8" s="999"/>
      <c r="Z8" s="1000"/>
      <c r="AA8" s="1229"/>
      <c r="AB8" s="1230"/>
      <c r="AC8" s="1230"/>
      <c r="AD8" s="999"/>
      <c r="AE8" s="999"/>
      <c r="AF8" s="1000"/>
      <c r="AG8" s="1229"/>
      <c r="AH8" s="1230"/>
      <c r="AI8" s="1230"/>
      <c r="AJ8" s="999"/>
      <c r="AK8" s="999"/>
      <c r="AL8" s="1000"/>
      <c r="AM8" s="1229"/>
      <c r="AN8" s="1230"/>
      <c r="AO8" s="1230"/>
      <c r="AP8" s="999"/>
      <c r="AQ8" s="999"/>
      <c r="AR8" s="1000"/>
      <c r="AS8" s="1233"/>
      <c r="AT8" s="1234"/>
      <c r="AU8" s="1234"/>
      <c r="AV8" s="999"/>
      <c r="AW8" s="999"/>
      <c r="AX8" s="1000"/>
      <c r="BA8" s="1178"/>
      <c r="BB8" s="1179"/>
      <c r="BC8" s="1179"/>
      <c r="BD8" s="1179"/>
      <c r="BE8" s="1179"/>
      <c r="BF8" s="1179"/>
      <c r="BG8" s="1179"/>
      <c r="BH8" s="1180"/>
      <c r="BI8" s="1241"/>
      <c r="BJ8" s="1242"/>
      <c r="BK8" s="1242"/>
      <c r="BL8" s="999"/>
      <c r="BM8" s="999"/>
      <c r="BN8" s="1000"/>
      <c r="BO8" s="1229"/>
      <c r="BP8" s="1230"/>
      <c r="BQ8" s="1230"/>
      <c r="BR8" s="999"/>
      <c r="BS8" s="999"/>
      <c r="BT8" s="1000"/>
      <c r="BU8" s="1229"/>
      <c r="BV8" s="1230"/>
      <c r="BW8" s="1230"/>
      <c r="BX8" s="999"/>
      <c r="BY8" s="999"/>
      <c r="BZ8" s="1000"/>
      <c r="CA8" s="1229"/>
      <c r="CB8" s="1230"/>
      <c r="CC8" s="1230"/>
      <c r="CD8" s="999"/>
      <c r="CE8" s="999"/>
      <c r="CF8" s="1000"/>
      <c r="CG8" s="1229"/>
      <c r="CH8" s="1230"/>
      <c r="CI8" s="1230"/>
      <c r="CJ8" s="999"/>
      <c r="CK8" s="999"/>
      <c r="CL8" s="1000"/>
      <c r="CM8" s="1229"/>
      <c r="CN8" s="1230"/>
      <c r="CO8" s="1230"/>
      <c r="CP8" s="999"/>
      <c r="CQ8" s="999"/>
      <c r="CR8" s="1000"/>
      <c r="CS8" s="1233"/>
      <c r="CT8" s="1234"/>
      <c r="CU8" s="1234"/>
      <c r="CV8" s="999"/>
      <c r="CW8" s="999"/>
      <c r="CX8" s="1000"/>
    </row>
    <row r="9" spans="1:102" ht="28.5" customHeight="1" x14ac:dyDescent="0.15">
      <c r="A9" s="23"/>
      <c r="H9" s="17"/>
      <c r="I9" s="1239">
        <f>AS7+1</f>
        <v>46040</v>
      </c>
      <c r="J9" s="1240"/>
      <c r="K9" s="1240"/>
      <c r="L9" s="977"/>
      <c r="M9" s="977"/>
      <c r="N9" s="978"/>
      <c r="O9" s="1227">
        <f>I9+1</f>
        <v>46041</v>
      </c>
      <c r="P9" s="1228"/>
      <c r="Q9" s="1228"/>
      <c r="R9" s="977"/>
      <c r="S9" s="977"/>
      <c r="T9" s="978"/>
      <c r="U9" s="1227">
        <f>O9+1</f>
        <v>46042</v>
      </c>
      <c r="V9" s="1228"/>
      <c r="W9" s="1228"/>
      <c r="X9" s="977"/>
      <c r="Y9" s="977"/>
      <c r="Z9" s="978"/>
      <c r="AA9" s="1227">
        <f>U9+1</f>
        <v>46043</v>
      </c>
      <c r="AB9" s="1228"/>
      <c r="AC9" s="1228"/>
      <c r="AD9" s="977"/>
      <c r="AE9" s="977"/>
      <c r="AF9" s="978"/>
      <c r="AG9" s="1227">
        <f>AA9+1</f>
        <v>46044</v>
      </c>
      <c r="AH9" s="1228"/>
      <c r="AI9" s="1228"/>
      <c r="AJ9" s="977"/>
      <c r="AK9" s="977"/>
      <c r="AL9" s="978"/>
      <c r="AM9" s="1227">
        <f>AG9+1</f>
        <v>46045</v>
      </c>
      <c r="AN9" s="1228"/>
      <c r="AO9" s="1228"/>
      <c r="AP9" s="977"/>
      <c r="AQ9" s="977"/>
      <c r="AR9" s="978"/>
      <c r="AS9" s="1231">
        <f>AM9+1</f>
        <v>46046</v>
      </c>
      <c r="AT9" s="1232"/>
      <c r="AU9" s="1232"/>
      <c r="AV9" s="977"/>
      <c r="AW9" s="977"/>
      <c r="AX9" s="978"/>
      <c r="BA9" s="23"/>
      <c r="BH9" s="17"/>
      <c r="BI9" s="1239">
        <f>CS7+1</f>
        <v>46131</v>
      </c>
      <c r="BJ9" s="1240"/>
      <c r="BK9" s="1240"/>
      <c r="BL9" s="977"/>
      <c r="BM9" s="977"/>
      <c r="BN9" s="978"/>
      <c r="BO9" s="1227">
        <f>BI9+1</f>
        <v>46132</v>
      </c>
      <c r="BP9" s="1228"/>
      <c r="BQ9" s="1228"/>
      <c r="BR9" s="977"/>
      <c r="BS9" s="977"/>
      <c r="BT9" s="978"/>
      <c r="BU9" s="1227">
        <f>BO9+1</f>
        <v>46133</v>
      </c>
      <c r="BV9" s="1228"/>
      <c r="BW9" s="1228"/>
      <c r="BX9" s="977"/>
      <c r="BY9" s="977"/>
      <c r="BZ9" s="978"/>
      <c r="CA9" s="1227">
        <f>BU9+1</f>
        <v>46134</v>
      </c>
      <c r="CB9" s="1228"/>
      <c r="CC9" s="1228"/>
      <c r="CD9" s="977"/>
      <c r="CE9" s="977"/>
      <c r="CF9" s="978"/>
      <c r="CG9" s="1227">
        <f>CA9+1</f>
        <v>46135</v>
      </c>
      <c r="CH9" s="1228"/>
      <c r="CI9" s="1228"/>
      <c r="CJ9" s="977"/>
      <c r="CK9" s="977"/>
      <c r="CL9" s="978"/>
      <c r="CM9" s="1227">
        <f>CG9+1</f>
        <v>46136</v>
      </c>
      <c r="CN9" s="1228"/>
      <c r="CO9" s="1228"/>
      <c r="CP9" s="977"/>
      <c r="CQ9" s="977"/>
      <c r="CR9" s="978"/>
      <c r="CS9" s="1231">
        <f>CM9+1</f>
        <v>46137</v>
      </c>
      <c r="CT9" s="1232"/>
      <c r="CU9" s="1232"/>
      <c r="CV9" s="977"/>
      <c r="CW9" s="977"/>
      <c r="CX9" s="978"/>
    </row>
    <row r="10" spans="1:102" ht="28.5" customHeight="1" x14ac:dyDescent="0.15">
      <c r="A10" s="23"/>
      <c r="H10" s="17"/>
      <c r="I10" s="1241"/>
      <c r="J10" s="1242"/>
      <c r="K10" s="1242"/>
      <c r="L10" s="999"/>
      <c r="M10" s="999"/>
      <c r="N10" s="1000"/>
      <c r="O10" s="1229"/>
      <c r="P10" s="1230"/>
      <c r="Q10" s="1230"/>
      <c r="R10" s="999"/>
      <c r="S10" s="999"/>
      <c r="T10" s="1000"/>
      <c r="U10" s="1229"/>
      <c r="V10" s="1230"/>
      <c r="W10" s="1230"/>
      <c r="X10" s="999"/>
      <c r="Y10" s="999"/>
      <c r="Z10" s="1000"/>
      <c r="AA10" s="1229"/>
      <c r="AB10" s="1230"/>
      <c r="AC10" s="1230"/>
      <c r="AD10" s="999"/>
      <c r="AE10" s="999"/>
      <c r="AF10" s="1000"/>
      <c r="AG10" s="1229"/>
      <c r="AH10" s="1230"/>
      <c r="AI10" s="1230"/>
      <c r="AJ10" s="999"/>
      <c r="AK10" s="999"/>
      <c r="AL10" s="1000"/>
      <c r="AM10" s="1229"/>
      <c r="AN10" s="1230"/>
      <c r="AO10" s="1230"/>
      <c r="AP10" s="999"/>
      <c r="AQ10" s="999"/>
      <c r="AR10" s="1000"/>
      <c r="AS10" s="1233"/>
      <c r="AT10" s="1234"/>
      <c r="AU10" s="1234"/>
      <c r="AV10" s="999"/>
      <c r="AW10" s="999"/>
      <c r="AX10" s="1000"/>
      <c r="BA10" s="23"/>
      <c r="BH10" s="17"/>
      <c r="BI10" s="1241"/>
      <c r="BJ10" s="1242"/>
      <c r="BK10" s="1242"/>
      <c r="BL10" s="999"/>
      <c r="BM10" s="999"/>
      <c r="BN10" s="1000"/>
      <c r="BO10" s="1229"/>
      <c r="BP10" s="1230"/>
      <c r="BQ10" s="1230"/>
      <c r="BR10" s="999"/>
      <c r="BS10" s="999"/>
      <c r="BT10" s="1000"/>
      <c r="BU10" s="1229"/>
      <c r="BV10" s="1230"/>
      <c r="BW10" s="1230"/>
      <c r="BX10" s="999"/>
      <c r="BY10" s="999"/>
      <c r="BZ10" s="1000"/>
      <c r="CA10" s="1229"/>
      <c r="CB10" s="1230"/>
      <c r="CC10" s="1230"/>
      <c r="CD10" s="999"/>
      <c r="CE10" s="999"/>
      <c r="CF10" s="1000"/>
      <c r="CG10" s="1229"/>
      <c r="CH10" s="1230"/>
      <c r="CI10" s="1230"/>
      <c r="CJ10" s="999"/>
      <c r="CK10" s="999"/>
      <c r="CL10" s="1000"/>
      <c r="CM10" s="1229"/>
      <c r="CN10" s="1230"/>
      <c r="CO10" s="1230"/>
      <c r="CP10" s="999"/>
      <c r="CQ10" s="999"/>
      <c r="CR10" s="1000"/>
      <c r="CS10" s="1233"/>
      <c r="CT10" s="1234"/>
      <c r="CU10" s="1234"/>
      <c r="CV10" s="999"/>
      <c r="CW10" s="999"/>
      <c r="CX10" s="1000"/>
    </row>
    <row r="11" spans="1:102" ht="28.5" customHeight="1" x14ac:dyDescent="0.15">
      <c r="A11" s="23"/>
      <c r="H11" s="17"/>
      <c r="I11" s="1235">
        <f>IF(DAY(AS9)+1&gt;IF(MONTH(A5)=12,31,DATE(YEAR(A5),MONTH(A5)+1,1)-A5),"",AS9+1)</f>
        <v>46047</v>
      </c>
      <c r="J11" s="1236"/>
      <c r="K11" s="1236"/>
      <c r="L11" s="977"/>
      <c r="M11" s="977"/>
      <c r="N11" s="978"/>
      <c r="O11" s="1227">
        <f>IF(I11="","",IF(DAY(I11)+1&gt;IF(MONTH(A5)=12,31,DATE(YEAR(A5),MONTH(A5)+1,1)-A5),"",I11+1))</f>
        <v>46048</v>
      </c>
      <c r="P11" s="1228"/>
      <c r="Q11" s="1228"/>
      <c r="R11" s="977"/>
      <c r="S11" s="977"/>
      <c r="T11" s="978"/>
      <c r="U11" s="1227">
        <f>IF(O11="","",IF(DAY(O11)+1&gt;IF(MONTH(A5)=12,31,DATE(YEAR(A5),MONTH(A5)+1,1)-A5),"",O11+1))</f>
        <v>46049</v>
      </c>
      <c r="V11" s="1228"/>
      <c r="W11" s="1228"/>
      <c r="X11" s="977"/>
      <c r="Y11" s="977"/>
      <c r="Z11" s="978"/>
      <c r="AA11" s="1227">
        <f>IF(U11="","",IF(DAY(U11)+1&gt;IF(MONTH(A5)=12,31,DATE(YEAR(A5),MONTH(A5)+1,1)-A5),"",U11+1))</f>
        <v>46050</v>
      </c>
      <c r="AB11" s="1228"/>
      <c r="AC11" s="1228"/>
      <c r="AD11" s="977"/>
      <c r="AE11" s="977"/>
      <c r="AF11" s="978"/>
      <c r="AG11" s="1227">
        <f>IF(AA11="","",IF(DAY(AA11)+1&gt;IF(MONTH(A5)=12,31,DATE(YEAR(A5),MONTH(A5)+1,1)-A5),"",AA11+1))</f>
        <v>46051</v>
      </c>
      <c r="AH11" s="1228"/>
      <c r="AI11" s="1228"/>
      <c r="AJ11" s="977"/>
      <c r="AK11" s="977"/>
      <c r="AL11" s="978"/>
      <c r="AM11" s="1227">
        <f>IF(AG11="","",IF(DAY(AG11)+1&gt;IF(MONTH(A5)=12,31,DATE(YEAR(A5),MONTH(A5)+1,1)-A5),"",AG11+1))</f>
        <v>46052</v>
      </c>
      <c r="AN11" s="1228"/>
      <c r="AO11" s="1228"/>
      <c r="AP11" s="977"/>
      <c r="AQ11" s="977"/>
      <c r="AR11" s="978"/>
      <c r="AS11" s="1231">
        <f>IF(AM11="","",IF(DAY(AM11)+1&gt;IF(MONTH(A5)=12,31,DATE(YEAR(A5),MONTH(A5)+1,1)-A5),"",AM11+1))</f>
        <v>46053</v>
      </c>
      <c r="AT11" s="1232"/>
      <c r="AU11" s="1232"/>
      <c r="AV11" s="977"/>
      <c r="AW11" s="977"/>
      <c r="AX11" s="978"/>
      <c r="BA11" s="23"/>
      <c r="BH11" s="17"/>
      <c r="BI11" s="1235">
        <f>IF(DAY(CS9)+1&gt;IF(MONTH(BA5)=12,31,DATE(YEAR(BA5),MONTH(BA5)+1,1)-BA5),"",CS9+1)</f>
        <v>46138</v>
      </c>
      <c r="BJ11" s="1236"/>
      <c r="BK11" s="1236"/>
      <c r="BL11" s="977"/>
      <c r="BM11" s="977"/>
      <c r="BN11" s="978"/>
      <c r="BO11" s="1227">
        <f>IF(BI11="","",IF(DAY(BI11)+1&gt;IF(MONTH(BA5)=12,31,DATE(YEAR(BA5),MONTH(BA5)+1,1)-BA5),"",BI11+1))</f>
        <v>46139</v>
      </c>
      <c r="BP11" s="1228"/>
      <c r="BQ11" s="1228"/>
      <c r="BR11" s="977"/>
      <c r="BS11" s="977"/>
      <c r="BT11" s="978"/>
      <c r="BU11" s="1227">
        <f>IF(BO11="","",IF(DAY(BO11)+1&gt;IF(MONTH(BA5)=12,31,DATE(YEAR(BA5),MONTH(BA5)+1,1)-BA5),"",BO11+1))</f>
        <v>46140</v>
      </c>
      <c r="BV11" s="1228"/>
      <c r="BW11" s="1228"/>
      <c r="BX11" s="977"/>
      <c r="BY11" s="977"/>
      <c r="BZ11" s="978"/>
      <c r="CA11" s="1227">
        <f>IF(BU11="","",IF(DAY(BU11)+1&gt;IF(MONTH(BA5)=12,31,DATE(YEAR(BA5),MONTH(BA5)+1,1)-BA5),"",BU11+1))</f>
        <v>46141</v>
      </c>
      <c r="CB11" s="1228"/>
      <c r="CC11" s="1228"/>
      <c r="CD11" s="977"/>
      <c r="CE11" s="977"/>
      <c r="CF11" s="978"/>
      <c r="CG11" s="1227">
        <f>IF(CA11="","",IF(DAY(CA11)+1&gt;IF(MONTH(BA5)=12,31,DATE(YEAR(BA5),MONTH(BA5)+1,1)-BA5),"",CA11+1))</f>
        <v>46142</v>
      </c>
      <c r="CH11" s="1228"/>
      <c r="CI11" s="1228"/>
      <c r="CJ11" s="977"/>
      <c r="CK11" s="977"/>
      <c r="CL11" s="978"/>
      <c r="CM11" s="1227" t="str">
        <f>IF(CG11="","",IF(DAY(CG11)+1&gt;IF(MONTH(BA5)=12,31,DATE(YEAR(BA5),MONTH(BA5)+1,1)-BA5),"",CG11+1))</f>
        <v/>
      </c>
      <c r="CN11" s="1228"/>
      <c r="CO11" s="1228"/>
      <c r="CP11" s="977"/>
      <c r="CQ11" s="977"/>
      <c r="CR11" s="978"/>
      <c r="CS11" s="1231" t="str">
        <f>IF(CM11="","",IF(DAY(CM11)+1&gt;IF(MONTH(BA5)=12,31,DATE(YEAR(BA5),MONTH(BA5)+1,1)-BA5),"",CM11+1))</f>
        <v/>
      </c>
      <c r="CT11" s="1232"/>
      <c r="CU11" s="1232"/>
      <c r="CV11" s="977"/>
      <c r="CW11" s="977"/>
      <c r="CX11" s="978"/>
    </row>
    <row r="12" spans="1:102" ht="28.5" customHeight="1" x14ac:dyDescent="0.15">
      <c r="A12" s="23"/>
      <c r="H12" s="17"/>
      <c r="I12" s="1237"/>
      <c r="J12" s="1238"/>
      <c r="K12" s="1238"/>
      <c r="L12" s="999"/>
      <c r="M12" s="999"/>
      <c r="N12" s="1000"/>
      <c r="O12" s="1229"/>
      <c r="P12" s="1230"/>
      <c r="Q12" s="1230"/>
      <c r="R12" s="999"/>
      <c r="S12" s="999"/>
      <c r="T12" s="1000"/>
      <c r="U12" s="1229"/>
      <c r="V12" s="1230"/>
      <c r="W12" s="1230"/>
      <c r="X12" s="999"/>
      <c r="Y12" s="999"/>
      <c r="Z12" s="1000"/>
      <c r="AA12" s="1229"/>
      <c r="AB12" s="1230"/>
      <c r="AC12" s="1230"/>
      <c r="AD12" s="999"/>
      <c r="AE12" s="999"/>
      <c r="AF12" s="1000"/>
      <c r="AG12" s="1229"/>
      <c r="AH12" s="1230"/>
      <c r="AI12" s="1230"/>
      <c r="AJ12" s="999"/>
      <c r="AK12" s="999"/>
      <c r="AL12" s="1000"/>
      <c r="AM12" s="1229"/>
      <c r="AN12" s="1230"/>
      <c r="AO12" s="1230"/>
      <c r="AP12" s="999"/>
      <c r="AQ12" s="999"/>
      <c r="AR12" s="1000"/>
      <c r="AS12" s="1233"/>
      <c r="AT12" s="1234"/>
      <c r="AU12" s="1234"/>
      <c r="AV12" s="999"/>
      <c r="AW12" s="999"/>
      <c r="AX12" s="1000"/>
      <c r="BA12" s="23"/>
      <c r="BH12" s="17"/>
      <c r="BI12" s="1237"/>
      <c r="BJ12" s="1238"/>
      <c r="BK12" s="1238"/>
      <c r="BL12" s="999"/>
      <c r="BM12" s="999"/>
      <c r="BN12" s="1000"/>
      <c r="BO12" s="1229"/>
      <c r="BP12" s="1230"/>
      <c r="BQ12" s="1230"/>
      <c r="BR12" s="999"/>
      <c r="BS12" s="999"/>
      <c r="BT12" s="1000"/>
      <c r="BU12" s="1229"/>
      <c r="BV12" s="1230"/>
      <c r="BW12" s="1230"/>
      <c r="BX12" s="999"/>
      <c r="BY12" s="999"/>
      <c r="BZ12" s="1000"/>
      <c r="CA12" s="1229"/>
      <c r="CB12" s="1230"/>
      <c r="CC12" s="1230"/>
      <c r="CD12" s="999"/>
      <c r="CE12" s="999"/>
      <c r="CF12" s="1000"/>
      <c r="CG12" s="1229"/>
      <c r="CH12" s="1230"/>
      <c r="CI12" s="1230"/>
      <c r="CJ12" s="999"/>
      <c r="CK12" s="999"/>
      <c r="CL12" s="1000"/>
      <c r="CM12" s="1229"/>
      <c r="CN12" s="1230"/>
      <c r="CO12" s="1230"/>
      <c r="CP12" s="999"/>
      <c r="CQ12" s="999"/>
      <c r="CR12" s="1000"/>
      <c r="CS12" s="1233"/>
      <c r="CT12" s="1234"/>
      <c r="CU12" s="1234"/>
      <c r="CV12" s="999"/>
      <c r="CW12" s="999"/>
      <c r="CX12" s="1000"/>
    </row>
    <row r="13" spans="1:102" ht="40.5" customHeight="1" x14ac:dyDescent="0.15">
      <c r="A13" s="18"/>
      <c r="B13" s="19"/>
      <c r="C13" s="19"/>
      <c r="D13" s="19"/>
      <c r="E13" s="19"/>
      <c r="F13" s="19"/>
      <c r="G13" s="19"/>
      <c r="H13" s="20"/>
      <c r="I13" s="1206" t="str">
        <f>IF(AS11="","",IF(DAY(AS11)+1&gt;IF(MONTH(A5)=12,31,DATE(YEAR(A5),MONTH(A5)+1,1)-A5),"",AS11+1))</f>
        <v/>
      </c>
      <c r="J13" s="1207"/>
      <c r="K13" s="1207"/>
      <c r="L13" s="389"/>
      <c r="M13" s="389"/>
      <c r="N13" s="390"/>
      <c r="O13" s="1208" t="str">
        <f>IF(I13="","",IF(DAY(I13)+1&gt;IF(MONTH(A5)=12,31,DATE(YEAR(A5),MONTH(A5)+1,1)-A5),"",I13+1))</f>
        <v/>
      </c>
      <c r="P13" s="1209"/>
      <c r="Q13" s="1209"/>
      <c r="R13" s="389"/>
      <c r="S13" s="389"/>
      <c r="T13" s="390"/>
      <c r="U13" s="1213" t="s">
        <v>141</v>
      </c>
      <c r="V13" s="1213"/>
      <c r="W13" s="1213"/>
      <c r="X13" s="1213"/>
      <c r="Y13" s="1213"/>
      <c r="Z13" s="1202" t="str">
        <f>VLOOKUP(A5,祝節名,2,FALSE)</f>
        <v>1 元日、12 成人の日
小寒5、大寒20</v>
      </c>
      <c r="AA13" s="1203"/>
      <c r="AB13" s="1203"/>
      <c r="AC13" s="1203"/>
      <c r="AD13" s="1203"/>
      <c r="AE13" s="1203"/>
      <c r="AF13" s="1203"/>
      <c r="AG13" s="1203"/>
      <c r="AH13" s="1203"/>
      <c r="AI13" s="1203"/>
      <c r="AJ13" s="1204"/>
      <c r="AK13" s="1213" t="s">
        <v>394</v>
      </c>
      <c r="AL13" s="1213"/>
      <c r="AM13" s="1213"/>
      <c r="AN13" s="1202" t="str">
        <f>VLOOKUP(A5,記念名,2,FALSE)</f>
        <v>防災とボランティアの日 17</v>
      </c>
      <c r="AO13" s="1203"/>
      <c r="AP13" s="1203"/>
      <c r="AQ13" s="1203"/>
      <c r="AR13" s="1203"/>
      <c r="AS13" s="1203"/>
      <c r="AT13" s="1203"/>
      <c r="AU13" s="1203"/>
      <c r="AV13" s="1203"/>
      <c r="AW13" s="1203"/>
      <c r="AX13" s="1204"/>
      <c r="BA13" s="18"/>
      <c r="BB13" s="19"/>
      <c r="BC13" s="19"/>
      <c r="BD13" s="19"/>
      <c r="BE13" s="19"/>
      <c r="BF13" s="19"/>
      <c r="BG13" s="19"/>
      <c r="BH13" s="20"/>
      <c r="BI13" s="1206" t="str">
        <f>IF(CS11="","",IF(DAY(CS11)+1&gt;IF(MONTH(BA5)=12,31,DATE(YEAR(BA5),MONTH(BA5)+1,1)-BA5),"",CS11+1))</f>
        <v/>
      </c>
      <c r="BJ13" s="1207"/>
      <c r="BK13" s="1207"/>
      <c r="BL13" s="389"/>
      <c r="BM13" s="389"/>
      <c r="BN13" s="390"/>
      <c r="BO13" s="1208" t="str">
        <f>IF(BI13="","",IF(DAY(BI13)+1&gt;IF(MONTH(BA5)=12,31,DATE(YEAR(BA5),MONTH(BA5)+1,1)-BA5),"",BI13+1))</f>
        <v/>
      </c>
      <c r="BP13" s="1209"/>
      <c r="BQ13" s="1209"/>
      <c r="BR13" s="389"/>
      <c r="BS13" s="389"/>
      <c r="BT13" s="390"/>
      <c r="BU13" s="1213" t="s">
        <v>141</v>
      </c>
      <c r="BV13" s="1213"/>
      <c r="BW13" s="1213"/>
      <c r="BX13" s="1213"/>
      <c r="BY13" s="1213"/>
      <c r="BZ13" s="1202" t="str">
        <f>VLOOKUP(BA5,祝節名,2,FALSE)</f>
        <v>29 昭和の日
清明5、穀雨20</v>
      </c>
      <c r="CA13" s="1203"/>
      <c r="CB13" s="1203"/>
      <c r="CC13" s="1203"/>
      <c r="CD13" s="1203"/>
      <c r="CE13" s="1203"/>
      <c r="CF13" s="1203"/>
      <c r="CG13" s="1203"/>
      <c r="CH13" s="1203"/>
      <c r="CI13" s="1203"/>
      <c r="CJ13" s="1204"/>
      <c r="CK13" s="1213" t="s">
        <v>394</v>
      </c>
      <c r="CL13" s="1213"/>
      <c r="CM13" s="1213"/>
      <c r="CN13" s="1202" t="str">
        <f>VLOOKUP(BA5,記念名,2,FALSE)</f>
        <v>発明の日 18、郵政記念日 20
主権回復の日 28</v>
      </c>
      <c r="CO13" s="1203"/>
      <c r="CP13" s="1203"/>
      <c r="CQ13" s="1203"/>
      <c r="CR13" s="1203"/>
      <c r="CS13" s="1203"/>
      <c r="CT13" s="1203"/>
      <c r="CU13" s="1203"/>
      <c r="CV13" s="1203"/>
      <c r="CW13" s="1203"/>
      <c r="CX13" s="1204"/>
    </row>
    <row r="14" spans="1:102" ht="48" customHeight="1" x14ac:dyDescent="0.15">
      <c r="A14" s="59"/>
      <c r="B14" s="96"/>
      <c r="C14" s="96"/>
      <c r="D14" s="96"/>
      <c r="E14" s="96"/>
      <c r="F14" s="96"/>
      <c r="G14" s="96"/>
      <c r="H14" s="97"/>
      <c r="I14" s="96"/>
      <c r="J14" s="96"/>
      <c r="K14" s="96"/>
      <c r="L14" s="96"/>
      <c r="M14" s="96"/>
      <c r="N14" s="96"/>
      <c r="O14" s="96"/>
      <c r="P14" s="96"/>
      <c r="Q14" s="96"/>
      <c r="R14" s="96"/>
      <c r="S14" s="96"/>
      <c r="T14" s="96"/>
      <c r="U14" s="96"/>
      <c r="V14" s="96"/>
      <c r="W14" s="96"/>
      <c r="X14" s="96"/>
      <c r="Y14" s="96"/>
      <c r="Z14" s="96"/>
      <c r="AA14" s="96"/>
      <c r="AB14" s="96"/>
      <c r="AC14" s="96"/>
      <c r="AD14" s="96"/>
      <c r="AE14" s="96"/>
      <c r="AF14" s="96"/>
      <c r="AG14" s="96"/>
      <c r="AH14" s="96"/>
      <c r="AI14" s="96"/>
      <c r="AJ14" s="96"/>
      <c r="AK14" s="96"/>
      <c r="AL14" s="96"/>
      <c r="AM14" s="96"/>
      <c r="AN14" s="96"/>
      <c r="AO14" s="96"/>
      <c r="AP14" s="96"/>
      <c r="AQ14" s="96"/>
      <c r="AR14" s="96"/>
      <c r="AS14" s="96"/>
      <c r="AT14" s="96"/>
      <c r="AU14" s="96"/>
      <c r="AV14" s="96"/>
      <c r="AW14" s="96"/>
      <c r="AX14" s="97"/>
      <c r="BA14" s="59"/>
      <c r="BB14" s="96"/>
      <c r="BC14" s="96"/>
      <c r="BD14" s="96"/>
      <c r="BE14" s="96"/>
      <c r="BF14" s="96"/>
      <c r="BG14" s="96"/>
      <c r="BH14" s="97"/>
      <c r="BI14" s="96"/>
      <c r="BJ14" s="96"/>
      <c r="BK14" s="96"/>
      <c r="BL14" s="96"/>
      <c r="BM14" s="96"/>
      <c r="BN14" s="96"/>
      <c r="BO14" s="96"/>
      <c r="BP14" s="96"/>
      <c r="BQ14" s="96"/>
      <c r="BR14" s="96"/>
      <c r="BS14" s="96"/>
      <c r="BT14" s="96"/>
      <c r="BU14" s="96"/>
      <c r="BV14" s="96"/>
      <c r="BW14" s="96"/>
      <c r="BX14" s="96"/>
      <c r="BY14" s="96"/>
      <c r="BZ14" s="96"/>
      <c r="CA14" s="96"/>
      <c r="CB14" s="96"/>
      <c r="CC14" s="96"/>
      <c r="CD14" s="96"/>
      <c r="CE14" s="96"/>
      <c r="CF14" s="96"/>
      <c r="CG14" s="96"/>
      <c r="CH14" s="96"/>
      <c r="CI14" s="96"/>
      <c r="CJ14" s="96"/>
      <c r="CK14" s="96"/>
      <c r="CL14" s="96"/>
      <c r="CM14" s="96"/>
      <c r="CN14" s="96"/>
      <c r="CO14" s="96"/>
      <c r="CP14" s="96"/>
      <c r="CQ14" s="96"/>
      <c r="CR14" s="96"/>
      <c r="CS14" s="96"/>
      <c r="CT14" s="96"/>
      <c r="CU14" s="96"/>
      <c r="CV14" s="96"/>
      <c r="CW14" s="96"/>
      <c r="CX14" s="97"/>
    </row>
    <row r="15" spans="1:102" ht="48" customHeight="1" x14ac:dyDescent="0.15">
      <c r="A15" s="59"/>
      <c r="B15" s="96"/>
      <c r="C15" s="96"/>
      <c r="D15" s="96"/>
      <c r="E15" s="96"/>
      <c r="F15" s="96"/>
      <c r="G15" s="96"/>
      <c r="H15" s="97"/>
      <c r="I15" s="96"/>
      <c r="J15" s="96"/>
      <c r="K15" s="96"/>
      <c r="L15" s="96"/>
      <c r="M15" s="96"/>
      <c r="N15" s="96"/>
      <c r="O15" s="96"/>
      <c r="P15" s="96"/>
      <c r="Q15" s="96"/>
      <c r="R15" s="96"/>
      <c r="S15" s="96"/>
      <c r="T15" s="96"/>
      <c r="U15" s="96"/>
      <c r="V15" s="96"/>
      <c r="W15" s="96"/>
      <c r="X15" s="96"/>
      <c r="Y15" s="96"/>
      <c r="Z15" s="96"/>
      <c r="AA15" s="96"/>
      <c r="AB15" s="96"/>
      <c r="AC15" s="96"/>
      <c r="AD15" s="96"/>
      <c r="AE15" s="96"/>
      <c r="AF15" s="96"/>
      <c r="AG15" s="96"/>
      <c r="AH15" s="96"/>
      <c r="AI15" s="96"/>
      <c r="AJ15" s="96"/>
      <c r="AK15" s="96"/>
      <c r="AL15" s="96"/>
      <c r="AM15" s="96"/>
      <c r="AN15" s="96"/>
      <c r="AO15" s="96"/>
      <c r="AP15" s="96"/>
      <c r="AQ15" s="96"/>
      <c r="AR15" s="96"/>
      <c r="AS15" s="96"/>
      <c r="AT15" s="96"/>
      <c r="AU15" s="96"/>
      <c r="AV15" s="96"/>
      <c r="AW15" s="96"/>
      <c r="AX15" s="97"/>
      <c r="BA15" s="59"/>
      <c r="BB15" s="96"/>
      <c r="BC15" s="96"/>
      <c r="BD15" s="96"/>
      <c r="BE15" s="96"/>
      <c r="BF15" s="96"/>
      <c r="BG15" s="96"/>
      <c r="BH15" s="97"/>
      <c r="BI15" s="96"/>
      <c r="BJ15" s="96"/>
      <c r="BK15" s="96"/>
      <c r="BL15" s="96"/>
      <c r="BM15" s="96"/>
      <c r="BN15" s="96"/>
      <c r="BO15" s="96"/>
      <c r="BP15" s="96"/>
      <c r="BQ15" s="96"/>
      <c r="BR15" s="96"/>
      <c r="BS15" s="96"/>
      <c r="BT15" s="96"/>
      <c r="BU15" s="96"/>
      <c r="BV15" s="96"/>
      <c r="BW15" s="96"/>
      <c r="BX15" s="96"/>
      <c r="BY15" s="96"/>
      <c r="BZ15" s="96"/>
      <c r="CA15" s="96"/>
      <c r="CB15" s="96"/>
      <c r="CC15" s="96"/>
      <c r="CD15" s="96"/>
      <c r="CE15" s="96"/>
      <c r="CF15" s="96"/>
      <c r="CG15" s="96"/>
      <c r="CH15" s="96"/>
      <c r="CI15" s="96"/>
      <c r="CJ15" s="96"/>
      <c r="CK15" s="96"/>
      <c r="CL15" s="96"/>
      <c r="CM15" s="96"/>
      <c r="CN15" s="96"/>
      <c r="CO15" s="96"/>
      <c r="CP15" s="96"/>
      <c r="CQ15" s="96"/>
      <c r="CR15" s="96"/>
      <c r="CS15" s="96"/>
      <c r="CT15" s="96"/>
      <c r="CU15" s="96"/>
      <c r="CV15" s="96"/>
      <c r="CW15" s="96"/>
      <c r="CX15" s="97"/>
    </row>
    <row r="16" spans="1:102" ht="48" customHeight="1" x14ac:dyDescent="0.15">
      <c r="A16" s="59"/>
      <c r="B16" s="96"/>
      <c r="C16" s="96"/>
      <c r="D16" s="96"/>
      <c r="E16" s="96"/>
      <c r="F16" s="96"/>
      <c r="G16" s="96"/>
      <c r="H16" s="97"/>
      <c r="I16" s="96"/>
      <c r="J16" s="96"/>
      <c r="K16" s="96"/>
      <c r="L16" s="96"/>
      <c r="M16" s="96"/>
      <c r="N16" s="96"/>
      <c r="O16" s="96"/>
      <c r="P16" s="96"/>
      <c r="Q16" s="96"/>
      <c r="R16" s="96"/>
      <c r="S16" s="96"/>
      <c r="T16" s="96"/>
      <c r="U16" s="96"/>
      <c r="V16" s="96"/>
      <c r="W16" s="96"/>
      <c r="X16" s="96"/>
      <c r="Y16" s="96"/>
      <c r="Z16" s="96"/>
      <c r="AA16" s="96"/>
      <c r="AB16" s="96"/>
      <c r="AC16" s="96"/>
      <c r="AD16" s="96"/>
      <c r="AE16" s="96"/>
      <c r="AF16" s="96"/>
      <c r="AG16" s="96"/>
      <c r="AH16" s="96"/>
      <c r="AI16" s="96"/>
      <c r="AJ16" s="96"/>
      <c r="AK16" s="96"/>
      <c r="AL16" s="96"/>
      <c r="AM16" s="96"/>
      <c r="AN16" s="96"/>
      <c r="AO16" s="96"/>
      <c r="AP16" s="96"/>
      <c r="AQ16" s="96"/>
      <c r="AR16" s="96"/>
      <c r="AS16" s="96"/>
      <c r="AT16" s="96"/>
      <c r="AU16" s="96"/>
      <c r="AV16" s="96"/>
      <c r="AW16" s="96"/>
      <c r="AX16" s="97"/>
      <c r="BA16" s="59"/>
      <c r="BB16" s="96"/>
      <c r="BC16" s="96"/>
      <c r="BD16" s="96"/>
      <c r="BE16" s="96"/>
      <c r="BF16" s="96"/>
      <c r="BG16" s="96"/>
      <c r="BH16" s="97"/>
      <c r="BI16" s="96"/>
      <c r="BJ16" s="96"/>
      <c r="BK16" s="96"/>
      <c r="BL16" s="96"/>
      <c r="BM16" s="96"/>
      <c r="BN16" s="96"/>
      <c r="BO16" s="96"/>
      <c r="BP16" s="96"/>
      <c r="BQ16" s="96"/>
      <c r="BR16" s="96"/>
      <c r="BS16" s="96"/>
      <c r="BT16" s="96"/>
      <c r="BU16" s="96"/>
      <c r="BV16" s="96"/>
      <c r="BW16" s="96"/>
      <c r="BX16" s="96"/>
      <c r="BY16" s="96"/>
      <c r="BZ16" s="96"/>
      <c r="CA16" s="96"/>
      <c r="CB16" s="96"/>
      <c r="CC16" s="96"/>
      <c r="CD16" s="96"/>
      <c r="CE16" s="96"/>
      <c r="CF16" s="96"/>
      <c r="CG16" s="96"/>
      <c r="CH16" s="96"/>
      <c r="CI16" s="96"/>
      <c r="CJ16" s="96"/>
      <c r="CK16" s="96"/>
      <c r="CL16" s="96"/>
      <c r="CM16" s="96"/>
      <c r="CN16" s="96"/>
      <c r="CO16" s="96"/>
      <c r="CP16" s="96"/>
      <c r="CQ16" s="96"/>
      <c r="CR16" s="96"/>
      <c r="CS16" s="96"/>
      <c r="CT16" s="96"/>
      <c r="CU16" s="96"/>
      <c r="CV16" s="96"/>
      <c r="CW16" s="96"/>
      <c r="CX16" s="97"/>
    </row>
    <row r="17" spans="1:102" ht="48" customHeight="1" x14ac:dyDescent="0.15">
      <c r="A17" s="59"/>
      <c r="B17" s="96"/>
      <c r="C17" s="96"/>
      <c r="D17" s="96"/>
      <c r="E17" s="96"/>
      <c r="F17" s="96"/>
      <c r="G17" s="96"/>
      <c r="H17" s="97"/>
      <c r="I17" s="96"/>
      <c r="J17" s="96"/>
      <c r="K17" s="96"/>
      <c r="L17" s="96"/>
      <c r="M17" s="96"/>
      <c r="N17" s="96"/>
      <c r="O17" s="96"/>
      <c r="P17" s="96"/>
      <c r="Q17" s="96"/>
      <c r="R17" s="96"/>
      <c r="S17" s="96"/>
      <c r="T17" s="96"/>
      <c r="U17" s="96"/>
      <c r="V17" s="96"/>
      <c r="W17" s="96"/>
      <c r="X17" s="96"/>
      <c r="Y17" s="96"/>
      <c r="Z17" s="96"/>
      <c r="AA17" s="96"/>
      <c r="AB17" s="96"/>
      <c r="AC17" s="96"/>
      <c r="AD17" s="96"/>
      <c r="AE17" s="96"/>
      <c r="AF17" s="96"/>
      <c r="AG17" s="96"/>
      <c r="AH17" s="96"/>
      <c r="AI17" s="96"/>
      <c r="AJ17" s="96"/>
      <c r="AK17" s="96"/>
      <c r="AL17" s="96"/>
      <c r="AM17" s="96"/>
      <c r="AN17" s="96"/>
      <c r="AO17" s="96"/>
      <c r="AP17" s="96"/>
      <c r="AQ17" s="96"/>
      <c r="AR17" s="96"/>
      <c r="AS17" s="96"/>
      <c r="AT17" s="96"/>
      <c r="AU17" s="96"/>
      <c r="AV17" s="96"/>
      <c r="AW17" s="96"/>
      <c r="AX17" s="97"/>
      <c r="BA17" s="59"/>
      <c r="BB17" s="96"/>
      <c r="BC17" s="96"/>
      <c r="BD17" s="96"/>
      <c r="BE17" s="96"/>
      <c r="BF17" s="96"/>
      <c r="BG17" s="96"/>
      <c r="BH17" s="97"/>
      <c r="BI17" s="96"/>
      <c r="BJ17" s="96"/>
      <c r="BK17" s="96"/>
      <c r="BL17" s="96"/>
      <c r="BM17" s="96"/>
      <c r="BN17" s="96"/>
      <c r="BO17" s="96"/>
      <c r="BP17" s="96"/>
      <c r="BQ17" s="96"/>
      <c r="BR17" s="96"/>
      <c r="BS17" s="96"/>
      <c r="BT17" s="96"/>
      <c r="BU17" s="96"/>
      <c r="BV17" s="96"/>
      <c r="BW17" s="96"/>
      <c r="BX17" s="96"/>
      <c r="BY17" s="96"/>
      <c r="BZ17" s="96"/>
      <c r="CA17" s="96"/>
      <c r="CB17" s="96"/>
      <c r="CC17" s="96"/>
      <c r="CD17" s="96"/>
      <c r="CE17" s="96"/>
      <c r="CF17" s="96"/>
      <c r="CG17" s="96"/>
      <c r="CH17" s="96"/>
      <c r="CI17" s="96"/>
      <c r="CJ17" s="96"/>
      <c r="CK17" s="96"/>
      <c r="CL17" s="96"/>
      <c r="CM17" s="96"/>
      <c r="CN17" s="96"/>
      <c r="CO17" s="96"/>
      <c r="CP17" s="96"/>
      <c r="CQ17" s="96"/>
      <c r="CR17" s="96"/>
      <c r="CS17" s="96"/>
      <c r="CT17" s="96"/>
      <c r="CU17" s="96"/>
      <c r="CV17" s="96"/>
      <c r="CW17" s="96"/>
      <c r="CX17" s="97"/>
    </row>
    <row r="18" spans="1:102" ht="48" customHeight="1" x14ac:dyDescent="0.15">
      <c r="A18" s="59"/>
      <c r="B18" s="96"/>
      <c r="C18" s="96"/>
      <c r="D18" s="96"/>
      <c r="E18" s="96"/>
      <c r="F18" s="96"/>
      <c r="G18" s="96"/>
      <c r="H18" s="97"/>
      <c r="I18" s="96"/>
      <c r="J18" s="96"/>
      <c r="K18" s="96"/>
      <c r="L18" s="96"/>
      <c r="M18" s="96"/>
      <c r="N18" s="96"/>
      <c r="O18" s="96"/>
      <c r="P18" s="96"/>
      <c r="Q18" s="96"/>
      <c r="R18" s="96"/>
      <c r="S18" s="96"/>
      <c r="T18" s="96"/>
      <c r="U18" s="96"/>
      <c r="V18" s="96"/>
      <c r="W18" s="96"/>
      <c r="X18" s="96"/>
      <c r="Y18" s="96"/>
      <c r="Z18" s="96"/>
      <c r="AA18" s="96"/>
      <c r="AB18" s="96"/>
      <c r="AC18" s="96"/>
      <c r="AD18" s="96"/>
      <c r="AE18" s="96"/>
      <c r="AF18" s="96"/>
      <c r="AG18" s="96"/>
      <c r="AH18" s="96"/>
      <c r="AI18" s="96"/>
      <c r="AJ18" s="96"/>
      <c r="AK18" s="96"/>
      <c r="AL18" s="96"/>
      <c r="AM18" s="96"/>
      <c r="AN18" s="96"/>
      <c r="AO18" s="96"/>
      <c r="AP18" s="96"/>
      <c r="AQ18" s="96"/>
      <c r="AR18" s="96"/>
      <c r="AS18" s="96"/>
      <c r="AT18" s="96"/>
      <c r="AU18" s="96"/>
      <c r="AV18" s="96"/>
      <c r="AW18" s="96"/>
      <c r="AX18" s="97"/>
      <c r="BA18" s="59"/>
      <c r="BB18" s="96"/>
      <c r="BC18" s="96"/>
      <c r="BD18" s="96"/>
      <c r="BE18" s="96"/>
      <c r="BF18" s="96"/>
      <c r="BG18" s="96"/>
      <c r="BH18" s="97"/>
      <c r="BI18" s="96"/>
      <c r="BJ18" s="96"/>
      <c r="BK18" s="96"/>
      <c r="BL18" s="96"/>
      <c r="BM18" s="96"/>
      <c r="BN18" s="96"/>
      <c r="BO18" s="96"/>
      <c r="BP18" s="96"/>
      <c r="BQ18" s="96"/>
      <c r="BR18" s="96"/>
      <c r="BS18" s="96"/>
      <c r="BT18" s="96"/>
      <c r="BU18" s="96"/>
      <c r="BV18" s="96"/>
      <c r="BW18" s="96"/>
      <c r="BX18" s="96"/>
      <c r="BY18" s="96"/>
      <c r="BZ18" s="96"/>
      <c r="CA18" s="96"/>
      <c r="CB18" s="96"/>
      <c r="CC18" s="96"/>
      <c r="CD18" s="96"/>
      <c r="CE18" s="96"/>
      <c r="CF18" s="96"/>
      <c r="CG18" s="96"/>
      <c r="CH18" s="96"/>
      <c r="CI18" s="96"/>
      <c r="CJ18" s="96"/>
      <c r="CK18" s="96"/>
      <c r="CL18" s="96"/>
      <c r="CM18" s="96"/>
      <c r="CN18" s="96"/>
      <c r="CO18" s="96"/>
      <c r="CP18" s="96"/>
      <c r="CQ18" s="96"/>
      <c r="CR18" s="96"/>
      <c r="CS18" s="96"/>
      <c r="CT18" s="96"/>
      <c r="CU18" s="96"/>
      <c r="CV18" s="96"/>
      <c r="CW18" s="96"/>
      <c r="CX18" s="97"/>
    </row>
    <row r="19" spans="1:102" ht="48" customHeight="1" x14ac:dyDescent="0.15">
      <c r="A19" s="59"/>
      <c r="B19" s="96"/>
      <c r="C19" s="96"/>
      <c r="D19" s="96"/>
      <c r="E19" s="96"/>
      <c r="F19" s="96"/>
      <c r="G19" s="96"/>
      <c r="H19" s="97"/>
      <c r="I19" s="96"/>
      <c r="J19" s="96"/>
      <c r="K19" s="96"/>
      <c r="L19" s="96"/>
      <c r="M19" s="96"/>
      <c r="N19" s="96"/>
      <c r="O19" s="96"/>
      <c r="P19" s="96"/>
      <c r="Q19" s="96"/>
      <c r="R19" s="96"/>
      <c r="S19" s="96"/>
      <c r="T19" s="96"/>
      <c r="U19" s="96"/>
      <c r="V19" s="96"/>
      <c r="W19" s="96"/>
      <c r="X19" s="96"/>
      <c r="Y19" s="96"/>
      <c r="Z19" s="96"/>
      <c r="AA19" s="96"/>
      <c r="AB19" s="96"/>
      <c r="AC19" s="96"/>
      <c r="AD19" s="96"/>
      <c r="AE19" s="96"/>
      <c r="AF19" s="96"/>
      <c r="AG19" s="96"/>
      <c r="AH19" s="96"/>
      <c r="AI19" s="96"/>
      <c r="AJ19" s="96"/>
      <c r="AK19" s="96"/>
      <c r="AL19" s="96"/>
      <c r="AM19" s="96"/>
      <c r="AN19" s="96"/>
      <c r="AO19" s="96"/>
      <c r="AP19" s="96"/>
      <c r="AQ19" s="96"/>
      <c r="AR19" s="96"/>
      <c r="AS19" s="96"/>
      <c r="AT19" s="96"/>
      <c r="AU19" s="96"/>
      <c r="AV19" s="96"/>
      <c r="AW19" s="96"/>
      <c r="AX19" s="97"/>
      <c r="BA19" s="59"/>
      <c r="BB19" s="96"/>
      <c r="BC19" s="96"/>
      <c r="BD19" s="96"/>
      <c r="BE19" s="96"/>
      <c r="BF19" s="96"/>
      <c r="BG19" s="96"/>
      <c r="BH19" s="97"/>
      <c r="BI19" s="96"/>
      <c r="BJ19" s="96"/>
      <c r="BK19" s="96"/>
      <c r="BL19" s="96"/>
      <c r="BM19" s="96"/>
      <c r="BN19" s="96"/>
      <c r="BO19" s="96"/>
      <c r="BP19" s="96"/>
      <c r="BQ19" s="96"/>
      <c r="BR19" s="96"/>
      <c r="BS19" s="96"/>
      <c r="BT19" s="96"/>
      <c r="BU19" s="96"/>
      <c r="BV19" s="96"/>
      <c r="BW19" s="96"/>
      <c r="BX19" s="96"/>
      <c r="BY19" s="96"/>
      <c r="BZ19" s="96"/>
      <c r="CA19" s="96"/>
      <c r="CB19" s="96"/>
      <c r="CC19" s="96"/>
      <c r="CD19" s="96"/>
      <c r="CE19" s="96"/>
      <c r="CF19" s="96"/>
      <c r="CG19" s="96"/>
      <c r="CH19" s="96"/>
      <c r="CI19" s="96"/>
      <c r="CJ19" s="96"/>
      <c r="CK19" s="96"/>
      <c r="CL19" s="96"/>
      <c r="CM19" s="96"/>
      <c r="CN19" s="96"/>
      <c r="CO19" s="96"/>
      <c r="CP19" s="96"/>
      <c r="CQ19" s="96"/>
      <c r="CR19" s="96"/>
      <c r="CS19" s="96"/>
      <c r="CT19" s="96"/>
      <c r="CU19" s="96"/>
      <c r="CV19" s="96"/>
      <c r="CW19" s="96"/>
      <c r="CX19" s="97"/>
    </row>
    <row r="20" spans="1:102" ht="48" customHeight="1" x14ac:dyDescent="0.15">
      <c r="A20" s="59"/>
      <c r="B20" s="96"/>
      <c r="C20" s="96"/>
      <c r="D20" s="96"/>
      <c r="E20" s="96"/>
      <c r="F20" s="96"/>
      <c r="G20" s="96"/>
      <c r="H20" s="97"/>
      <c r="I20" s="96"/>
      <c r="J20" s="96"/>
      <c r="K20" s="96"/>
      <c r="L20" s="96"/>
      <c r="M20" s="96"/>
      <c r="N20" s="96"/>
      <c r="O20" s="96"/>
      <c r="P20" s="96"/>
      <c r="Q20" s="96"/>
      <c r="R20" s="96"/>
      <c r="S20" s="96"/>
      <c r="T20" s="96"/>
      <c r="U20" s="96"/>
      <c r="V20" s="96"/>
      <c r="W20" s="96"/>
      <c r="X20" s="96"/>
      <c r="Y20" s="96"/>
      <c r="Z20" s="96"/>
      <c r="AA20" s="96"/>
      <c r="AB20" s="96"/>
      <c r="AC20" s="96"/>
      <c r="AD20" s="96"/>
      <c r="AE20" s="96"/>
      <c r="AF20" s="96"/>
      <c r="AG20" s="96"/>
      <c r="AH20" s="96"/>
      <c r="AI20" s="96"/>
      <c r="AJ20" s="96"/>
      <c r="AK20" s="96"/>
      <c r="AL20" s="96"/>
      <c r="AM20" s="96"/>
      <c r="AN20" s="96"/>
      <c r="AO20" s="96"/>
      <c r="AP20" s="96"/>
      <c r="AQ20" s="96"/>
      <c r="AR20" s="96"/>
      <c r="AS20" s="96"/>
      <c r="AT20" s="96"/>
      <c r="AU20" s="96"/>
      <c r="AV20" s="96"/>
      <c r="AW20" s="96"/>
      <c r="AX20" s="97"/>
      <c r="BA20" s="59"/>
      <c r="BB20" s="96"/>
      <c r="BC20" s="96"/>
      <c r="BD20" s="96"/>
      <c r="BE20" s="96"/>
      <c r="BF20" s="96"/>
      <c r="BG20" s="96"/>
      <c r="BH20" s="97"/>
      <c r="BI20" s="96"/>
      <c r="BJ20" s="96"/>
      <c r="BK20" s="96"/>
      <c r="BL20" s="96"/>
      <c r="BM20" s="96"/>
      <c r="BN20" s="96"/>
      <c r="BO20" s="96"/>
      <c r="BP20" s="96"/>
      <c r="BQ20" s="96"/>
      <c r="BR20" s="96"/>
      <c r="BS20" s="96"/>
      <c r="BT20" s="96"/>
      <c r="BU20" s="96"/>
      <c r="BV20" s="96"/>
      <c r="BW20" s="96"/>
      <c r="BX20" s="96"/>
      <c r="BY20" s="96"/>
      <c r="BZ20" s="96"/>
      <c r="CA20" s="96"/>
      <c r="CB20" s="96"/>
      <c r="CC20" s="96"/>
      <c r="CD20" s="96"/>
      <c r="CE20" s="96"/>
      <c r="CF20" s="96"/>
      <c r="CG20" s="96"/>
      <c r="CH20" s="96"/>
      <c r="CI20" s="96"/>
      <c r="CJ20" s="96"/>
      <c r="CK20" s="96"/>
      <c r="CL20" s="96"/>
      <c r="CM20" s="96"/>
      <c r="CN20" s="96"/>
      <c r="CO20" s="96"/>
      <c r="CP20" s="96"/>
      <c r="CQ20" s="96"/>
      <c r="CR20" s="96"/>
      <c r="CS20" s="96"/>
      <c r="CT20" s="96"/>
      <c r="CU20" s="96"/>
      <c r="CV20" s="96"/>
      <c r="CW20" s="96"/>
      <c r="CX20" s="97"/>
    </row>
    <row r="21" spans="1:102" ht="48" customHeight="1" x14ac:dyDescent="0.15">
      <c r="A21" s="59"/>
      <c r="B21" s="96"/>
      <c r="C21" s="96"/>
      <c r="D21" s="96"/>
      <c r="E21" s="96"/>
      <c r="F21" s="96"/>
      <c r="G21" s="96"/>
      <c r="H21" s="97"/>
      <c r="I21" s="96"/>
      <c r="J21" s="96"/>
      <c r="K21" s="96"/>
      <c r="L21" s="96"/>
      <c r="M21" s="96"/>
      <c r="N21" s="96"/>
      <c r="O21" s="96"/>
      <c r="P21" s="96"/>
      <c r="Q21" s="96"/>
      <c r="R21" s="96"/>
      <c r="S21" s="96"/>
      <c r="T21" s="96"/>
      <c r="U21" s="96"/>
      <c r="V21" s="96"/>
      <c r="W21" s="96"/>
      <c r="X21" s="96"/>
      <c r="Y21" s="96"/>
      <c r="Z21" s="96"/>
      <c r="AA21" s="96"/>
      <c r="AB21" s="96"/>
      <c r="AC21" s="96"/>
      <c r="AD21" s="96"/>
      <c r="AE21" s="96"/>
      <c r="AF21" s="96"/>
      <c r="AG21" s="96"/>
      <c r="AH21" s="96"/>
      <c r="AI21" s="96"/>
      <c r="AJ21" s="96"/>
      <c r="AK21" s="96"/>
      <c r="AL21" s="96"/>
      <c r="AM21" s="96"/>
      <c r="AN21" s="96"/>
      <c r="AO21" s="96"/>
      <c r="AP21" s="96"/>
      <c r="AQ21" s="96"/>
      <c r="AR21" s="96"/>
      <c r="AS21" s="96"/>
      <c r="AT21" s="96"/>
      <c r="AU21" s="96"/>
      <c r="AV21" s="96"/>
      <c r="AW21" s="96"/>
      <c r="AX21" s="97"/>
      <c r="BA21" s="59"/>
      <c r="BB21" s="96"/>
      <c r="BC21" s="96"/>
      <c r="BD21" s="96"/>
      <c r="BE21" s="96"/>
      <c r="BF21" s="96"/>
      <c r="BG21" s="96"/>
      <c r="BH21" s="97"/>
      <c r="BI21" s="96"/>
      <c r="BJ21" s="96"/>
      <c r="BK21" s="96"/>
      <c r="BL21" s="96"/>
      <c r="BM21" s="96"/>
      <c r="BN21" s="96"/>
      <c r="BO21" s="96"/>
      <c r="BP21" s="96"/>
      <c r="BQ21" s="96"/>
      <c r="BR21" s="96"/>
      <c r="BS21" s="96"/>
      <c r="BT21" s="96"/>
      <c r="BU21" s="96"/>
      <c r="BV21" s="96"/>
      <c r="BW21" s="96"/>
      <c r="BX21" s="96"/>
      <c r="BY21" s="96"/>
      <c r="BZ21" s="96"/>
      <c r="CA21" s="96"/>
      <c r="CB21" s="96"/>
      <c r="CC21" s="96"/>
      <c r="CD21" s="96"/>
      <c r="CE21" s="96"/>
      <c r="CF21" s="96"/>
      <c r="CG21" s="96"/>
      <c r="CH21" s="96"/>
      <c r="CI21" s="96"/>
      <c r="CJ21" s="96"/>
      <c r="CK21" s="96"/>
      <c r="CL21" s="96"/>
      <c r="CM21" s="96"/>
      <c r="CN21" s="96"/>
      <c r="CO21" s="96"/>
      <c r="CP21" s="96"/>
      <c r="CQ21" s="96"/>
      <c r="CR21" s="96"/>
      <c r="CS21" s="96"/>
      <c r="CT21" s="96"/>
      <c r="CU21" s="96"/>
      <c r="CV21" s="96"/>
      <c r="CW21" s="96"/>
      <c r="CX21" s="97"/>
    </row>
    <row r="22" spans="1:102" ht="36.75" customHeight="1" x14ac:dyDescent="0.15">
      <c r="A22" s="181" t="s">
        <v>413</v>
      </c>
      <c r="B22" s="96"/>
      <c r="C22" s="96"/>
      <c r="D22" s="96"/>
      <c r="E22" s="96"/>
      <c r="F22" s="96"/>
      <c r="G22" s="96"/>
      <c r="H22" s="96"/>
      <c r="I22" s="96"/>
      <c r="J22" s="96"/>
      <c r="K22" s="96"/>
      <c r="L22" s="96"/>
      <c r="M22" s="96"/>
      <c r="N22" s="96"/>
      <c r="O22" s="96"/>
      <c r="P22" s="96"/>
      <c r="Q22" s="96"/>
      <c r="R22" s="96"/>
      <c r="S22" s="96"/>
      <c r="T22" s="96"/>
      <c r="U22" s="96"/>
      <c r="V22" s="96"/>
      <c r="W22" s="96"/>
      <c r="X22" s="96"/>
      <c r="Y22" s="96"/>
      <c r="Z22" s="96"/>
      <c r="AA22" s="96"/>
      <c r="AB22" s="96"/>
      <c r="AC22" s="96"/>
      <c r="AD22" s="96"/>
      <c r="AE22" s="96"/>
      <c r="AF22" s="96"/>
      <c r="AG22" s="96"/>
      <c r="AH22" s="96"/>
      <c r="AI22" s="96"/>
      <c r="AJ22" s="96"/>
      <c r="AK22" s="96"/>
      <c r="AL22" s="96"/>
      <c r="AM22" s="96"/>
      <c r="AN22" s="96"/>
      <c r="AO22" s="96"/>
      <c r="AP22" s="96"/>
      <c r="AQ22" s="96"/>
      <c r="AR22" s="96"/>
      <c r="AS22" s="96"/>
      <c r="AT22" s="96"/>
      <c r="AU22" s="96"/>
      <c r="AV22" s="96"/>
      <c r="AW22" s="96"/>
      <c r="AX22" s="96"/>
      <c r="BA22" s="96"/>
      <c r="BB22" s="96"/>
      <c r="BC22" s="96"/>
      <c r="BD22" s="96"/>
      <c r="BE22" s="96"/>
      <c r="BF22" s="96"/>
      <c r="BG22" s="96"/>
      <c r="BH22" s="96"/>
      <c r="BI22" s="96"/>
      <c r="BJ22" s="96"/>
      <c r="BK22" s="96"/>
      <c r="BL22" s="96"/>
      <c r="BM22" s="96"/>
      <c r="BN22" s="96"/>
      <c r="BO22" s="96"/>
      <c r="BP22" s="96"/>
      <c r="BQ22" s="96"/>
      <c r="BR22" s="96"/>
      <c r="BS22" s="96"/>
      <c r="BT22" s="96"/>
      <c r="BU22" s="96"/>
      <c r="BV22" s="96"/>
      <c r="BW22" s="96"/>
      <c r="BX22" s="96"/>
      <c r="BY22" s="96"/>
      <c r="BZ22" s="96"/>
      <c r="CA22" s="96"/>
      <c r="CB22" s="96"/>
      <c r="CC22" s="96"/>
      <c r="CD22" s="96"/>
      <c r="CE22" s="96"/>
      <c r="CF22" s="96"/>
      <c r="CG22" s="96"/>
      <c r="CH22" s="96"/>
      <c r="CI22" s="96"/>
      <c r="CJ22" s="96"/>
      <c r="CK22" s="96"/>
      <c r="CL22" s="96"/>
      <c r="CM22" s="96"/>
      <c r="CN22" s="96"/>
      <c r="CO22" s="96"/>
      <c r="CP22" s="96"/>
      <c r="CQ22" s="96"/>
      <c r="CR22" s="96"/>
      <c r="CS22" s="96"/>
      <c r="CT22" s="96"/>
      <c r="CU22" s="96"/>
      <c r="CV22" s="96"/>
      <c r="CW22" s="96"/>
      <c r="CX22" s="96"/>
    </row>
    <row r="23" spans="1:102" ht="21.75" customHeight="1" x14ac:dyDescent="0.15">
      <c r="A23" s="1263">
        <f>A26</f>
        <v>46054</v>
      </c>
      <c r="B23" s="1264"/>
      <c r="C23" s="1264"/>
      <c r="D23" s="1264"/>
      <c r="E23" s="1264"/>
      <c r="F23" s="1264"/>
      <c r="G23" s="1264"/>
      <c r="H23" s="1265"/>
      <c r="I23" s="1269" t="s">
        <v>24</v>
      </c>
      <c r="J23" s="1270"/>
      <c r="K23" s="1270"/>
      <c r="L23" s="96"/>
      <c r="M23" s="96"/>
      <c r="N23" s="97"/>
      <c r="O23" s="1259" t="s">
        <v>56</v>
      </c>
      <c r="P23" s="1260"/>
      <c r="Q23" s="1260"/>
      <c r="R23" s="96"/>
      <c r="S23" s="96"/>
      <c r="T23" s="97"/>
      <c r="U23" s="1243" t="s">
        <v>53</v>
      </c>
      <c r="V23" s="1244"/>
      <c r="W23" s="1244"/>
      <c r="X23" s="96"/>
      <c r="Y23" s="96"/>
      <c r="Z23" s="97"/>
      <c r="AA23" s="1259" t="s">
        <v>57</v>
      </c>
      <c r="AB23" s="1260"/>
      <c r="AC23" s="1260"/>
      <c r="AD23" s="96"/>
      <c r="AE23" s="96"/>
      <c r="AF23" s="97"/>
      <c r="AG23" s="1243" t="s">
        <v>58</v>
      </c>
      <c r="AH23" s="1244"/>
      <c r="AI23" s="1244"/>
      <c r="AJ23" s="96"/>
      <c r="AK23" s="96"/>
      <c r="AL23" s="97"/>
      <c r="AM23" s="1259" t="s">
        <v>59</v>
      </c>
      <c r="AN23" s="1260"/>
      <c r="AO23" s="1260"/>
      <c r="AP23" s="96"/>
      <c r="AQ23" s="96"/>
      <c r="AR23" s="97"/>
      <c r="AS23" s="1261" t="s">
        <v>62</v>
      </c>
      <c r="AT23" s="1262"/>
      <c r="AU23" s="1262"/>
      <c r="AV23" s="96"/>
      <c r="AW23" s="96"/>
      <c r="AX23" s="97"/>
      <c r="BA23" s="1271">
        <f>BA26</f>
        <v>46143</v>
      </c>
      <c r="BB23" s="1272"/>
      <c r="BC23" s="1272"/>
      <c r="BD23" s="1272"/>
      <c r="BE23" s="1272"/>
      <c r="BF23" s="1272"/>
      <c r="BG23" s="1272"/>
      <c r="BH23" s="1273"/>
      <c r="BI23" s="1251" t="s">
        <v>24</v>
      </c>
      <c r="BJ23" s="1252"/>
      <c r="BK23" s="1252"/>
      <c r="BL23" s="1205" t="s">
        <v>412</v>
      </c>
      <c r="BM23" s="1205"/>
      <c r="BN23" s="177"/>
      <c r="BO23" s="1253" t="s">
        <v>56</v>
      </c>
      <c r="BP23" s="1254"/>
      <c r="BQ23" s="1254"/>
      <c r="BR23" s="1212" t="s">
        <v>411</v>
      </c>
      <c r="BS23" s="1212"/>
      <c r="BT23" s="175"/>
      <c r="BU23" s="1255" t="s">
        <v>53</v>
      </c>
      <c r="BV23" s="1256"/>
      <c r="BW23" s="1256"/>
      <c r="BX23" s="1183" t="s">
        <v>410</v>
      </c>
      <c r="BY23" s="1183"/>
      <c r="BZ23" s="176"/>
      <c r="CA23" s="1253" t="s">
        <v>57</v>
      </c>
      <c r="CB23" s="1254"/>
      <c r="CC23" s="1254"/>
      <c r="CD23" s="1212" t="s">
        <v>409</v>
      </c>
      <c r="CE23" s="1212"/>
      <c r="CF23" s="175"/>
      <c r="CG23" s="1255" t="s">
        <v>58</v>
      </c>
      <c r="CH23" s="1256"/>
      <c r="CI23" s="1256"/>
      <c r="CJ23" s="1183" t="s">
        <v>402</v>
      </c>
      <c r="CK23" s="1183"/>
      <c r="CL23" s="176"/>
      <c r="CM23" s="1253" t="s">
        <v>59</v>
      </c>
      <c r="CN23" s="1254"/>
      <c r="CO23" s="1254"/>
      <c r="CP23" s="1212" t="s">
        <v>408</v>
      </c>
      <c r="CQ23" s="1212"/>
      <c r="CR23" s="175"/>
      <c r="CS23" s="1257" t="s">
        <v>62</v>
      </c>
      <c r="CT23" s="1258"/>
      <c r="CU23" s="1258"/>
      <c r="CV23" s="1226" t="s">
        <v>407</v>
      </c>
      <c r="CW23" s="1226"/>
      <c r="CX23" s="174"/>
    </row>
    <row r="24" spans="1:102" ht="28.5" customHeight="1" x14ac:dyDescent="0.15">
      <c r="A24" s="1266"/>
      <c r="B24" s="1267"/>
      <c r="C24" s="1267"/>
      <c r="D24" s="1267"/>
      <c r="E24" s="1267"/>
      <c r="F24" s="1267"/>
      <c r="G24" s="1267"/>
      <c r="H24" s="1268"/>
      <c r="I24" s="1235">
        <f>IF(WEEKDAY(A26)=1,A26,"")</f>
        <v>46054</v>
      </c>
      <c r="J24" s="1236"/>
      <c r="K24" s="1236"/>
      <c r="L24" s="977"/>
      <c r="M24" s="977"/>
      <c r="N24" s="978"/>
      <c r="O24" s="1227">
        <f>IF(I24="",IF(WEEKDAY(A26)=2,A26,""),I24+1)</f>
        <v>46055</v>
      </c>
      <c r="P24" s="1228"/>
      <c r="Q24" s="1228"/>
      <c r="R24" s="977"/>
      <c r="S24" s="977"/>
      <c r="T24" s="978"/>
      <c r="U24" s="1227">
        <f>IF(O24="",IF(WEEKDAY(A26)=3,A26,""),O24+1)</f>
        <v>46056</v>
      </c>
      <c r="V24" s="1228"/>
      <c r="W24" s="1228"/>
      <c r="X24" s="977"/>
      <c r="Y24" s="977"/>
      <c r="Z24" s="978"/>
      <c r="AA24" s="1227">
        <f>IF(U24="",IF(WEEKDAY(A26)=4,A26,""),U24+1)</f>
        <v>46057</v>
      </c>
      <c r="AB24" s="1228"/>
      <c r="AC24" s="1228"/>
      <c r="AD24" s="977"/>
      <c r="AE24" s="977"/>
      <c r="AF24" s="978"/>
      <c r="AG24" s="1227">
        <f>IF(AA24="",IF(WEEKDAY(A26)=5,A26,""),AA24+1)</f>
        <v>46058</v>
      </c>
      <c r="AH24" s="1228"/>
      <c r="AI24" s="1228"/>
      <c r="AJ24" s="977"/>
      <c r="AK24" s="977"/>
      <c r="AL24" s="978"/>
      <c r="AM24" s="1227">
        <f>IF(AG24="",IF(WEEKDAY(A26)=6,A26,""),AG24+1)</f>
        <v>46059</v>
      </c>
      <c r="AN24" s="1228"/>
      <c r="AO24" s="1228"/>
      <c r="AP24" s="977"/>
      <c r="AQ24" s="977"/>
      <c r="AR24" s="978"/>
      <c r="AS24" s="1231">
        <f>IF(AM24="",A26,AM24+1)</f>
        <v>46060</v>
      </c>
      <c r="AT24" s="1232"/>
      <c r="AU24" s="1232"/>
      <c r="AV24" s="977"/>
      <c r="AW24" s="977"/>
      <c r="AX24" s="978"/>
      <c r="BA24" s="1274"/>
      <c r="BB24" s="1275"/>
      <c r="BC24" s="1275"/>
      <c r="BD24" s="1275"/>
      <c r="BE24" s="1275"/>
      <c r="BF24" s="1275"/>
      <c r="BG24" s="1275"/>
      <c r="BH24" s="1276"/>
      <c r="BI24" s="1235" t="str">
        <f>IF(WEEKDAY(BA26)=1,BA26,"")</f>
        <v/>
      </c>
      <c r="BJ24" s="1236"/>
      <c r="BK24" s="1236"/>
      <c r="BL24" s="977"/>
      <c r="BM24" s="977"/>
      <c r="BN24" s="978"/>
      <c r="BO24" s="1227" t="str">
        <f>IF(BI24="",IF(WEEKDAY(BA26)=2,BA26,""),BI24+1)</f>
        <v/>
      </c>
      <c r="BP24" s="1228"/>
      <c r="BQ24" s="1228"/>
      <c r="BR24" s="977"/>
      <c r="BS24" s="977"/>
      <c r="BT24" s="978"/>
      <c r="BU24" s="1227" t="str">
        <f>IF(BO24="",IF(WEEKDAY(BA26)=3,BA26,""),BO24+1)</f>
        <v/>
      </c>
      <c r="BV24" s="1228"/>
      <c r="BW24" s="1228"/>
      <c r="BX24" s="977"/>
      <c r="BY24" s="977"/>
      <c r="BZ24" s="978"/>
      <c r="CA24" s="1227" t="str">
        <f>IF(BU24="",IF(WEEKDAY(BA26)=4,BA26,""),BU24+1)</f>
        <v/>
      </c>
      <c r="CB24" s="1228"/>
      <c r="CC24" s="1228"/>
      <c r="CD24" s="977"/>
      <c r="CE24" s="977"/>
      <c r="CF24" s="978"/>
      <c r="CG24" s="1227" t="str">
        <f>IF(CA24="",IF(WEEKDAY(BA26)=5,BA26,""),CA24+1)</f>
        <v/>
      </c>
      <c r="CH24" s="1228"/>
      <c r="CI24" s="1228"/>
      <c r="CJ24" s="977"/>
      <c r="CK24" s="977"/>
      <c r="CL24" s="978"/>
      <c r="CM24" s="1227">
        <f>IF(CG24="",IF(WEEKDAY(BA26)=6,BA26,""),CG24+1)</f>
        <v>46143</v>
      </c>
      <c r="CN24" s="1228"/>
      <c r="CO24" s="1228"/>
      <c r="CP24" s="977"/>
      <c r="CQ24" s="977"/>
      <c r="CR24" s="978"/>
      <c r="CS24" s="1231">
        <f>IF(CM24="",BA26,CM24+1)</f>
        <v>46144</v>
      </c>
      <c r="CT24" s="1232"/>
      <c r="CU24" s="1232"/>
      <c r="CV24" s="977"/>
      <c r="CW24" s="977"/>
      <c r="CX24" s="978"/>
    </row>
    <row r="25" spans="1:102" ht="28.5" customHeight="1" x14ac:dyDescent="0.15">
      <c r="A25" s="1266"/>
      <c r="B25" s="1267"/>
      <c r="C25" s="1267"/>
      <c r="D25" s="1267"/>
      <c r="E25" s="1267"/>
      <c r="F25" s="1267"/>
      <c r="G25" s="1267"/>
      <c r="H25" s="1268"/>
      <c r="I25" s="1237"/>
      <c r="J25" s="1238"/>
      <c r="K25" s="1238"/>
      <c r="L25" s="999"/>
      <c r="M25" s="999"/>
      <c r="N25" s="1000"/>
      <c r="O25" s="1229"/>
      <c r="P25" s="1230"/>
      <c r="Q25" s="1230"/>
      <c r="R25" s="999"/>
      <c r="S25" s="999"/>
      <c r="T25" s="1000"/>
      <c r="U25" s="1229"/>
      <c r="V25" s="1230"/>
      <c r="W25" s="1230"/>
      <c r="X25" s="999"/>
      <c r="Y25" s="999"/>
      <c r="Z25" s="1000"/>
      <c r="AA25" s="1229"/>
      <c r="AB25" s="1230"/>
      <c r="AC25" s="1230"/>
      <c r="AD25" s="999"/>
      <c r="AE25" s="999"/>
      <c r="AF25" s="1000"/>
      <c r="AG25" s="1229"/>
      <c r="AH25" s="1230"/>
      <c r="AI25" s="1230"/>
      <c r="AJ25" s="999"/>
      <c r="AK25" s="999"/>
      <c r="AL25" s="1000"/>
      <c r="AM25" s="1229"/>
      <c r="AN25" s="1230"/>
      <c r="AO25" s="1230"/>
      <c r="AP25" s="999"/>
      <c r="AQ25" s="999"/>
      <c r="AR25" s="1000"/>
      <c r="AS25" s="1233"/>
      <c r="AT25" s="1234"/>
      <c r="AU25" s="1234"/>
      <c r="AV25" s="999"/>
      <c r="AW25" s="999"/>
      <c r="AX25" s="1000"/>
      <c r="BA25" s="1274"/>
      <c r="BB25" s="1275"/>
      <c r="BC25" s="1275"/>
      <c r="BD25" s="1275"/>
      <c r="BE25" s="1275"/>
      <c r="BF25" s="1275"/>
      <c r="BG25" s="1275"/>
      <c r="BH25" s="1276"/>
      <c r="BI25" s="1237"/>
      <c r="BJ25" s="1238"/>
      <c r="BK25" s="1238"/>
      <c r="BL25" s="999"/>
      <c r="BM25" s="999"/>
      <c r="BN25" s="1000"/>
      <c r="BO25" s="1229"/>
      <c r="BP25" s="1230"/>
      <c r="BQ25" s="1230"/>
      <c r="BR25" s="999"/>
      <c r="BS25" s="999"/>
      <c r="BT25" s="1000"/>
      <c r="BU25" s="1229"/>
      <c r="BV25" s="1230"/>
      <c r="BW25" s="1230"/>
      <c r="BX25" s="999"/>
      <c r="BY25" s="999"/>
      <c r="BZ25" s="1000"/>
      <c r="CA25" s="1229"/>
      <c r="CB25" s="1230"/>
      <c r="CC25" s="1230"/>
      <c r="CD25" s="999"/>
      <c r="CE25" s="999"/>
      <c r="CF25" s="1000"/>
      <c r="CG25" s="1229"/>
      <c r="CH25" s="1230"/>
      <c r="CI25" s="1230"/>
      <c r="CJ25" s="999"/>
      <c r="CK25" s="999"/>
      <c r="CL25" s="1000"/>
      <c r="CM25" s="1229"/>
      <c r="CN25" s="1230"/>
      <c r="CO25" s="1230"/>
      <c r="CP25" s="999"/>
      <c r="CQ25" s="999"/>
      <c r="CR25" s="1000"/>
      <c r="CS25" s="1233"/>
      <c r="CT25" s="1234"/>
      <c r="CU25" s="1234"/>
      <c r="CV25" s="999"/>
      <c r="CW25" s="999"/>
      <c r="CX25" s="1000"/>
    </row>
    <row r="26" spans="1:102" ht="28.5" customHeight="1" x14ac:dyDescent="0.15">
      <c r="A26" s="1184">
        <f>IF(MONTH(A5)=12,DATE(YEAR(A5)+1,1,1),DATE(YEAR(A5),MONTH(A5)+1,1))</f>
        <v>46054</v>
      </c>
      <c r="B26" s="1185"/>
      <c r="C26" s="1185"/>
      <c r="D26" s="1185"/>
      <c r="E26" s="1185"/>
      <c r="F26" s="1185"/>
      <c r="G26" s="1185"/>
      <c r="H26" s="1186"/>
      <c r="I26" s="1239">
        <f>AS24+1</f>
        <v>46061</v>
      </c>
      <c r="J26" s="1240"/>
      <c r="K26" s="1240"/>
      <c r="L26" s="977"/>
      <c r="M26" s="977"/>
      <c r="N26" s="978"/>
      <c r="O26" s="1227">
        <f>I26+1</f>
        <v>46062</v>
      </c>
      <c r="P26" s="1228"/>
      <c r="Q26" s="1228"/>
      <c r="R26" s="977"/>
      <c r="S26" s="977"/>
      <c r="T26" s="978"/>
      <c r="U26" s="1227">
        <f>O26+1</f>
        <v>46063</v>
      </c>
      <c r="V26" s="1228"/>
      <c r="W26" s="1228"/>
      <c r="X26" s="977"/>
      <c r="Y26" s="977"/>
      <c r="Z26" s="978"/>
      <c r="AA26" s="1227">
        <f>U26+1</f>
        <v>46064</v>
      </c>
      <c r="AB26" s="1228"/>
      <c r="AC26" s="1228"/>
      <c r="AD26" s="977"/>
      <c r="AE26" s="977"/>
      <c r="AF26" s="978"/>
      <c r="AG26" s="1227">
        <f>AA26+1</f>
        <v>46065</v>
      </c>
      <c r="AH26" s="1228"/>
      <c r="AI26" s="1228"/>
      <c r="AJ26" s="977"/>
      <c r="AK26" s="977"/>
      <c r="AL26" s="978"/>
      <c r="AM26" s="1227">
        <f>AG26+1</f>
        <v>46066</v>
      </c>
      <c r="AN26" s="1228"/>
      <c r="AO26" s="1228"/>
      <c r="AP26" s="977"/>
      <c r="AQ26" s="977"/>
      <c r="AR26" s="978"/>
      <c r="AS26" s="1231">
        <f>AM26+1</f>
        <v>46067</v>
      </c>
      <c r="AT26" s="1232"/>
      <c r="AU26" s="1232"/>
      <c r="AV26" s="977"/>
      <c r="AW26" s="977"/>
      <c r="AX26" s="978"/>
      <c r="BA26" s="1184">
        <f>IF(MONTH(BA5)=12,DATE(YEAR(BA5)+1,1,1),DATE(YEAR(BA5),MONTH(BA5)+1,1))</f>
        <v>46143</v>
      </c>
      <c r="BB26" s="1185"/>
      <c r="BC26" s="1185"/>
      <c r="BD26" s="1185"/>
      <c r="BE26" s="1185"/>
      <c r="BF26" s="1185"/>
      <c r="BG26" s="1185"/>
      <c r="BH26" s="1186"/>
      <c r="BI26" s="1239">
        <f>CS24+1</f>
        <v>46145</v>
      </c>
      <c r="BJ26" s="1240"/>
      <c r="BK26" s="1240"/>
      <c r="BL26" s="977"/>
      <c r="BM26" s="977"/>
      <c r="BN26" s="978"/>
      <c r="BO26" s="1227">
        <f>BI26+1</f>
        <v>46146</v>
      </c>
      <c r="BP26" s="1228"/>
      <c r="BQ26" s="1228"/>
      <c r="BR26" s="977"/>
      <c r="BS26" s="977"/>
      <c r="BT26" s="978"/>
      <c r="BU26" s="1227">
        <f>BO26+1</f>
        <v>46147</v>
      </c>
      <c r="BV26" s="1228"/>
      <c r="BW26" s="1228"/>
      <c r="BX26" s="977"/>
      <c r="BY26" s="977"/>
      <c r="BZ26" s="978"/>
      <c r="CA26" s="1227">
        <f>BU26+1</f>
        <v>46148</v>
      </c>
      <c r="CB26" s="1228"/>
      <c r="CC26" s="1228"/>
      <c r="CD26" s="977"/>
      <c r="CE26" s="977"/>
      <c r="CF26" s="978"/>
      <c r="CG26" s="1227">
        <f>CA26+1</f>
        <v>46149</v>
      </c>
      <c r="CH26" s="1228"/>
      <c r="CI26" s="1228"/>
      <c r="CJ26" s="977"/>
      <c r="CK26" s="977"/>
      <c r="CL26" s="978"/>
      <c r="CM26" s="1227">
        <f>CG26+1</f>
        <v>46150</v>
      </c>
      <c r="CN26" s="1228"/>
      <c r="CO26" s="1228"/>
      <c r="CP26" s="977"/>
      <c r="CQ26" s="977"/>
      <c r="CR26" s="978"/>
      <c r="CS26" s="1231">
        <f>CM26+1</f>
        <v>46151</v>
      </c>
      <c r="CT26" s="1232"/>
      <c r="CU26" s="1232"/>
      <c r="CV26" s="977"/>
      <c r="CW26" s="977"/>
      <c r="CX26" s="978"/>
    </row>
    <row r="27" spans="1:102" ht="28.5" customHeight="1" x14ac:dyDescent="0.15">
      <c r="A27" s="1187"/>
      <c r="B27" s="1188"/>
      <c r="C27" s="1188"/>
      <c r="D27" s="1188"/>
      <c r="E27" s="1188"/>
      <c r="F27" s="1188"/>
      <c r="G27" s="1188"/>
      <c r="H27" s="1189"/>
      <c r="I27" s="1241"/>
      <c r="J27" s="1242"/>
      <c r="K27" s="1242"/>
      <c r="L27" s="999"/>
      <c r="M27" s="999"/>
      <c r="N27" s="1000"/>
      <c r="O27" s="1229"/>
      <c r="P27" s="1230"/>
      <c r="Q27" s="1230"/>
      <c r="R27" s="999"/>
      <c r="S27" s="999"/>
      <c r="T27" s="1000"/>
      <c r="U27" s="1229"/>
      <c r="V27" s="1230"/>
      <c r="W27" s="1230"/>
      <c r="X27" s="999"/>
      <c r="Y27" s="999"/>
      <c r="Z27" s="1000"/>
      <c r="AA27" s="1229"/>
      <c r="AB27" s="1230"/>
      <c r="AC27" s="1230"/>
      <c r="AD27" s="999"/>
      <c r="AE27" s="999"/>
      <c r="AF27" s="1000"/>
      <c r="AG27" s="1229"/>
      <c r="AH27" s="1230"/>
      <c r="AI27" s="1230"/>
      <c r="AJ27" s="999"/>
      <c r="AK27" s="999"/>
      <c r="AL27" s="1000"/>
      <c r="AM27" s="1229"/>
      <c r="AN27" s="1230"/>
      <c r="AO27" s="1230"/>
      <c r="AP27" s="999"/>
      <c r="AQ27" s="999"/>
      <c r="AR27" s="1000"/>
      <c r="AS27" s="1233"/>
      <c r="AT27" s="1234"/>
      <c r="AU27" s="1234"/>
      <c r="AV27" s="999"/>
      <c r="AW27" s="999"/>
      <c r="AX27" s="1000"/>
      <c r="BA27" s="1187"/>
      <c r="BB27" s="1188"/>
      <c r="BC27" s="1188"/>
      <c r="BD27" s="1188"/>
      <c r="BE27" s="1188"/>
      <c r="BF27" s="1188"/>
      <c r="BG27" s="1188"/>
      <c r="BH27" s="1189"/>
      <c r="BI27" s="1241"/>
      <c r="BJ27" s="1242"/>
      <c r="BK27" s="1242"/>
      <c r="BL27" s="999"/>
      <c r="BM27" s="999"/>
      <c r="BN27" s="1000"/>
      <c r="BO27" s="1229"/>
      <c r="BP27" s="1230"/>
      <c r="BQ27" s="1230"/>
      <c r="BR27" s="999"/>
      <c r="BS27" s="999"/>
      <c r="BT27" s="1000"/>
      <c r="BU27" s="1229"/>
      <c r="BV27" s="1230"/>
      <c r="BW27" s="1230"/>
      <c r="BX27" s="999"/>
      <c r="BY27" s="999"/>
      <c r="BZ27" s="1000"/>
      <c r="CA27" s="1229"/>
      <c r="CB27" s="1230"/>
      <c r="CC27" s="1230"/>
      <c r="CD27" s="999"/>
      <c r="CE27" s="999"/>
      <c r="CF27" s="1000"/>
      <c r="CG27" s="1229"/>
      <c r="CH27" s="1230"/>
      <c r="CI27" s="1230"/>
      <c r="CJ27" s="999"/>
      <c r="CK27" s="999"/>
      <c r="CL27" s="1000"/>
      <c r="CM27" s="1229"/>
      <c r="CN27" s="1230"/>
      <c r="CO27" s="1230"/>
      <c r="CP27" s="999"/>
      <c r="CQ27" s="999"/>
      <c r="CR27" s="1000"/>
      <c r="CS27" s="1233"/>
      <c r="CT27" s="1234"/>
      <c r="CU27" s="1234"/>
      <c r="CV27" s="999"/>
      <c r="CW27" s="999"/>
      <c r="CX27" s="1000"/>
    </row>
    <row r="28" spans="1:102" ht="28.5" customHeight="1" x14ac:dyDescent="0.15">
      <c r="A28" s="1175" t="str">
        <f>IF(A26&gt;=43586,"令和"&amp;IF(YEAR(A26)-2018=1,"元",YEAR(A26)-2018),"平成"&amp;(YEAR(A26)-1988))</f>
        <v>令和8</v>
      </c>
      <c r="B28" s="1176"/>
      <c r="C28" s="1176"/>
      <c r="D28" s="1176"/>
      <c r="E28" s="1176"/>
      <c r="F28" s="1176"/>
      <c r="G28" s="1176"/>
      <c r="H28" s="1177"/>
      <c r="I28" s="1239">
        <f>AS26+1</f>
        <v>46068</v>
      </c>
      <c r="J28" s="1240"/>
      <c r="K28" s="1240"/>
      <c r="L28" s="977"/>
      <c r="M28" s="977"/>
      <c r="N28" s="978"/>
      <c r="O28" s="1227">
        <f>I28+1</f>
        <v>46069</v>
      </c>
      <c r="P28" s="1228"/>
      <c r="Q28" s="1228"/>
      <c r="R28" s="977"/>
      <c r="S28" s="977"/>
      <c r="T28" s="978"/>
      <c r="U28" s="1227">
        <f>O28+1</f>
        <v>46070</v>
      </c>
      <c r="V28" s="1228"/>
      <c r="W28" s="1228"/>
      <c r="X28" s="977"/>
      <c r="Y28" s="977"/>
      <c r="Z28" s="978"/>
      <c r="AA28" s="1227">
        <f>U28+1</f>
        <v>46071</v>
      </c>
      <c r="AB28" s="1228"/>
      <c r="AC28" s="1228"/>
      <c r="AD28" s="977"/>
      <c r="AE28" s="977"/>
      <c r="AF28" s="978"/>
      <c r="AG28" s="1227">
        <f>AA28+1</f>
        <v>46072</v>
      </c>
      <c r="AH28" s="1228"/>
      <c r="AI28" s="1228"/>
      <c r="AJ28" s="977"/>
      <c r="AK28" s="977"/>
      <c r="AL28" s="978"/>
      <c r="AM28" s="1227">
        <f>AG28+1</f>
        <v>46073</v>
      </c>
      <c r="AN28" s="1228"/>
      <c r="AO28" s="1228"/>
      <c r="AP28" s="977"/>
      <c r="AQ28" s="977"/>
      <c r="AR28" s="978"/>
      <c r="AS28" s="1231">
        <f>AM28+1</f>
        <v>46074</v>
      </c>
      <c r="AT28" s="1232"/>
      <c r="AU28" s="1232"/>
      <c r="AV28" s="977"/>
      <c r="AW28" s="977"/>
      <c r="AX28" s="978"/>
      <c r="BA28" s="1175" t="str">
        <f>IF(BA26&gt;=43586,"令和"&amp;IF(YEAR(BA26)-2018=1,"元",YEAR(BA26)-2018),"平成"&amp;(YEAR(BA26)-1988))</f>
        <v>令和8</v>
      </c>
      <c r="BB28" s="1176"/>
      <c r="BC28" s="1176"/>
      <c r="BD28" s="1176"/>
      <c r="BE28" s="1176"/>
      <c r="BF28" s="1176"/>
      <c r="BG28" s="1176"/>
      <c r="BH28" s="1177"/>
      <c r="BI28" s="1239">
        <f>CS26+1</f>
        <v>46152</v>
      </c>
      <c r="BJ28" s="1240"/>
      <c r="BK28" s="1240"/>
      <c r="BL28" s="977"/>
      <c r="BM28" s="977"/>
      <c r="BN28" s="978"/>
      <c r="BO28" s="1227">
        <f>BI28+1</f>
        <v>46153</v>
      </c>
      <c r="BP28" s="1228"/>
      <c r="BQ28" s="1228"/>
      <c r="BR28" s="977"/>
      <c r="BS28" s="977"/>
      <c r="BT28" s="978"/>
      <c r="BU28" s="1227">
        <f>BO28+1</f>
        <v>46154</v>
      </c>
      <c r="BV28" s="1228"/>
      <c r="BW28" s="1228"/>
      <c r="BX28" s="977"/>
      <c r="BY28" s="977"/>
      <c r="BZ28" s="978"/>
      <c r="CA28" s="1227">
        <f>BU28+1</f>
        <v>46155</v>
      </c>
      <c r="CB28" s="1228"/>
      <c r="CC28" s="1228"/>
      <c r="CD28" s="977"/>
      <c r="CE28" s="977"/>
      <c r="CF28" s="978"/>
      <c r="CG28" s="1227">
        <f>CA28+1</f>
        <v>46156</v>
      </c>
      <c r="CH28" s="1228"/>
      <c r="CI28" s="1228"/>
      <c r="CJ28" s="977"/>
      <c r="CK28" s="977"/>
      <c r="CL28" s="978"/>
      <c r="CM28" s="1227">
        <f>CG28+1</f>
        <v>46157</v>
      </c>
      <c r="CN28" s="1228"/>
      <c r="CO28" s="1228"/>
      <c r="CP28" s="977"/>
      <c r="CQ28" s="977"/>
      <c r="CR28" s="978"/>
      <c r="CS28" s="1231">
        <f>CM28+1</f>
        <v>46158</v>
      </c>
      <c r="CT28" s="1232"/>
      <c r="CU28" s="1232"/>
      <c r="CV28" s="977"/>
      <c r="CW28" s="977"/>
      <c r="CX28" s="978"/>
    </row>
    <row r="29" spans="1:102" ht="28.5" customHeight="1" x14ac:dyDescent="0.15">
      <c r="A29" s="1178"/>
      <c r="B29" s="1179"/>
      <c r="C29" s="1179"/>
      <c r="D29" s="1179"/>
      <c r="E29" s="1179"/>
      <c r="F29" s="1179"/>
      <c r="G29" s="1179"/>
      <c r="H29" s="1180"/>
      <c r="I29" s="1241"/>
      <c r="J29" s="1242"/>
      <c r="K29" s="1242"/>
      <c r="L29" s="999"/>
      <c r="M29" s="999"/>
      <c r="N29" s="1000"/>
      <c r="O29" s="1229"/>
      <c r="P29" s="1230"/>
      <c r="Q29" s="1230"/>
      <c r="R29" s="999"/>
      <c r="S29" s="999"/>
      <c r="T29" s="1000"/>
      <c r="U29" s="1229"/>
      <c r="V29" s="1230"/>
      <c r="W29" s="1230"/>
      <c r="X29" s="999"/>
      <c r="Y29" s="999"/>
      <c r="Z29" s="1000"/>
      <c r="AA29" s="1229"/>
      <c r="AB29" s="1230"/>
      <c r="AC29" s="1230"/>
      <c r="AD29" s="999"/>
      <c r="AE29" s="999"/>
      <c r="AF29" s="1000"/>
      <c r="AG29" s="1229"/>
      <c r="AH29" s="1230"/>
      <c r="AI29" s="1230"/>
      <c r="AJ29" s="999"/>
      <c r="AK29" s="999"/>
      <c r="AL29" s="1000"/>
      <c r="AM29" s="1229"/>
      <c r="AN29" s="1230"/>
      <c r="AO29" s="1230"/>
      <c r="AP29" s="999"/>
      <c r="AQ29" s="999"/>
      <c r="AR29" s="1000"/>
      <c r="AS29" s="1233"/>
      <c r="AT29" s="1234"/>
      <c r="AU29" s="1234"/>
      <c r="AV29" s="999"/>
      <c r="AW29" s="999"/>
      <c r="AX29" s="1000"/>
      <c r="BA29" s="1178"/>
      <c r="BB29" s="1179"/>
      <c r="BC29" s="1179"/>
      <c r="BD29" s="1179"/>
      <c r="BE29" s="1179"/>
      <c r="BF29" s="1179"/>
      <c r="BG29" s="1179"/>
      <c r="BH29" s="1180"/>
      <c r="BI29" s="1241"/>
      <c r="BJ29" s="1242"/>
      <c r="BK29" s="1242"/>
      <c r="BL29" s="999"/>
      <c r="BM29" s="999"/>
      <c r="BN29" s="1000"/>
      <c r="BO29" s="1229"/>
      <c r="BP29" s="1230"/>
      <c r="BQ29" s="1230"/>
      <c r="BR29" s="999"/>
      <c r="BS29" s="999"/>
      <c r="BT29" s="1000"/>
      <c r="BU29" s="1229"/>
      <c r="BV29" s="1230"/>
      <c r="BW29" s="1230"/>
      <c r="BX29" s="999"/>
      <c r="BY29" s="999"/>
      <c r="BZ29" s="1000"/>
      <c r="CA29" s="1229"/>
      <c r="CB29" s="1230"/>
      <c r="CC29" s="1230"/>
      <c r="CD29" s="999"/>
      <c r="CE29" s="999"/>
      <c r="CF29" s="1000"/>
      <c r="CG29" s="1229"/>
      <c r="CH29" s="1230"/>
      <c r="CI29" s="1230"/>
      <c r="CJ29" s="999"/>
      <c r="CK29" s="999"/>
      <c r="CL29" s="1000"/>
      <c r="CM29" s="1229"/>
      <c r="CN29" s="1230"/>
      <c r="CO29" s="1230"/>
      <c r="CP29" s="999"/>
      <c r="CQ29" s="999"/>
      <c r="CR29" s="1000"/>
      <c r="CS29" s="1233"/>
      <c r="CT29" s="1234"/>
      <c r="CU29" s="1234"/>
      <c r="CV29" s="999"/>
      <c r="CW29" s="999"/>
      <c r="CX29" s="1000"/>
    </row>
    <row r="30" spans="1:102" ht="28.5" customHeight="1" x14ac:dyDescent="0.15">
      <c r="A30" s="23"/>
      <c r="H30" s="17"/>
      <c r="I30" s="1239">
        <f>AS28+1</f>
        <v>46075</v>
      </c>
      <c r="J30" s="1240"/>
      <c r="K30" s="1240"/>
      <c r="L30" s="977"/>
      <c r="M30" s="977"/>
      <c r="N30" s="978"/>
      <c r="O30" s="1227">
        <f>I30+1</f>
        <v>46076</v>
      </c>
      <c r="P30" s="1228"/>
      <c r="Q30" s="1228"/>
      <c r="R30" s="977"/>
      <c r="S30" s="977"/>
      <c r="T30" s="978"/>
      <c r="U30" s="1227">
        <f>O30+1</f>
        <v>46077</v>
      </c>
      <c r="V30" s="1228"/>
      <c r="W30" s="1228"/>
      <c r="X30" s="977"/>
      <c r="Y30" s="977"/>
      <c r="Z30" s="978"/>
      <c r="AA30" s="1227">
        <f>U30+1</f>
        <v>46078</v>
      </c>
      <c r="AB30" s="1228"/>
      <c r="AC30" s="1228"/>
      <c r="AD30" s="977"/>
      <c r="AE30" s="977"/>
      <c r="AF30" s="978"/>
      <c r="AG30" s="1227">
        <f>AA30+1</f>
        <v>46079</v>
      </c>
      <c r="AH30" s="1228"/>
      <c r="AI30" s="1228"/>
      <c r="AJ30" s="977"/>
      <c r="AK30" s="977"/>
      <c r="AL30" s="978"/>
      <c r="AM30" s="1227">
        <f>AG30+1</f>
        <v>46080</v>
      </c>
      <c r="AN30" s="1228"/>
      <c r="AO30" s="1228"/>
      <c r="AP30" s="977"/>
      <c r="AQ30" s="977"/>
      <c r="AR30" s="978"/>
      <c r="AS30" s="1231">
        <f>AM30+1</f>
        <v>46081</v>
      </c>
      <c r="AT30" s="1232"/>
      <c r="AU30" s="1232"/>
      <c r="AV30" s="977"/>
      <c r="AW30" s="977"/>
      <c r="AX30" s="978"/>
      <c r="BA30" s="23"/>
      <c r="BH30" s="17"/>
      <c r="BI30" s="1239">
        <f>CS28+1</f>
        <v>46159</v>
      </c>
      <c r="BJ30" s="1240"/>
      <c r="BK30" s="1240"/>
      <c r="BL30" s="977"/>
      <c r="BM30" s="977"/>
      <c r="BN30" s="978"/>
      <c r="BO30" s="1227">
        <f>BI30+1</f>
        <v>46160</v>
      </c>
      <c r="BP30" s="1228"/>
      <c r="BQ30" s="1228"/>
      <c r="BR30" s="977"/>
      <c r="BS30" s="977"/>
      <c r="BT30" s="978"/>
      <c r="BU30" s="1227">
        <f>BO30+1</f>
        <v>46161</v>
      </c>
      <c r="BV30" s="1228"/>
      <c r="BW30" s="1228"/>
      <c r="BX30" s="977"/>
      <c r="BY30" s="977"/>
      <c r="BZ30" s="978"/>
      <c r="CA30" s="1227">
        <f>BU30+1</f>
        <v>46162</v>
      </c>
      <c r="CB30" s="1228"/>
      <c r="CC30" s="1228"/>
      <c r="CD30" s="977"/>
      <c r="CE30" s="977"/>
      <c r="CF30" s="978"/>
      <c r="CG30" s="1227">
        <f>CA30+1</f>
        <v>46163</v>
      </c>
      <c r="CH30" s="1228"/>
      <c r="CI30" s="1228"/>
      <c r="CJ30" s="977"/>
      <c r="CK30" s="977"/>
      <c r="CL30" s="978"/>
      <c r="CM30" s="1227">
        <f>CG30+1</f>
        <v>46164</v>
      </c>
      <c r="CN30" s="1228"/>
      <c r="CO30" s="1228"/>
      <c r="CP30" s="977"/>
      <c r="CQ30" s="977"/>
      <c r="CR30" s="978"/>
      <c r="CS30" s="1231">
        <f>CM30+1</f>
        <v>46165</v>
      </c>
      <c r="CT30" s="1232"/>
      <c r="CU30" s="1232"/>
      <c r="CV30" s="977"/>
      <c r="CW30" s="977"/>
      <c r="CX30" s="978"/>
    </row>
    <row r="31" spans="1:102" ht="28.5" customHeight="1" x14ac:dyDescent="0.15">
      <c r="A31" s="23"/>
      <c r="H31" s="17"/>
      <c r="I31" s="1241"/>
      <c r="J31" s="1242"/>
      <c r="K31" s="1242"/>
      <c r="L31" s="999"/>
      <c r="M31" s="999"/>
      <c r="N31" s="1000"/>
      <c r="O31" s="1229"/>
      <c r="P31" s="1230"/>
      <c r="Q31" s="1230"/>
      <c r="R31" s="999"/>
      <c r="S31" s="999"/>
      <c r="T31" s="1000"/>
      <c r="U31" s="1229"/>
      <c r="V31" s="1230"/>
      <c r="W31" s="1230"/>
      <c r="X31" s="999"/>
      <c r="Y31" s="999"/>
      <c r="Z31" s="1000"/>
      <c r="AA31" s="1229"/>
      <c r="AB31" s="1230"/>
      <c r="AC31" s="1230"/>
      <c r="AD31" s="999"/>
      <c r="AE31" s="999"/>
      <c r="AF31" s="1000"/>
      <c r="AG31" s="1229"/>
      <c r="AH31" s="1230"/>
      <c r="AI31" s="1230"/>
      <c r="AJ31" s="999"/>
      <c r="AK31" s="999"/>
      <c r="AL31" s="1000"/>
      <c r="AM31" s="1229"/>
      <c r="AN31" s="1230"/>
      <c r="AO31" s="1230"/>
      <c r="AP31" s="999"/>
      <c r="AQ31" s="999"/>
      <c r="AR31" s="1000"/>
      <c r="AS31" s="1233"/>
      <c r="AT31" s="1234"/>
      <c r="AU31" s="1234"/>
      <c r="AV31" s="999"/>
      <c r="AW31" s="999"/>
      <c r="AX31" s="1000"/>
      <c r="BA31" s="23"/>
      <c r="BH31" s="17"/>
      <c r="BI31" s="1241"/>
      <c r="BJ31" s="1242"/>
      <c r="BK31" s="1242"/>
      <c r="BL31" s="999"/>
      <c r="BM31" s="999"/>
      <c r="BN31" s="1000"/>
      <c r="BO31" s="1229"/>
      <c r="BP31" s="1230"/>
      <c r="BQ31" s="1230"/>
      <c r="BR31" s="999"/>
      <c r="BS31" s="999"/>
      <c r="BT31" s="1000"/>
      <c r="BU31" s="1229"/>
      <c r="BV31" s="1230"/>
      <c r="BW31" s="1230"/>
      <c r="BX31" s="999"/>
      <c r="BY31" s="999"/>
      <c r="BZ31" s="1000"/>
      <c r="CA31" s="1229"/>
      <c r="CB31" s="1230"/>
      <c r="CC31" s="1230"/>
      <c r="CD31" s="999"/>
      <c r="CE31" s="999"/>
      <c r="CF31" s="1000"/>
      <c r="CG31" s="1229"/>
      <c r="CH31" s="1230"/>
      <c r="CI31" s="1230"/>
      <c r="CJ31" s="999"/>
      <c r="CK31" s="999"/>
      <c r="CL31" s="1000"/>
      <c r="CM31" s="1229"/>
      <c r="CN31" s="1230"/>
      <c r="CO31" s="1230"/>
      <c r="CP31" s="999"/>
      <c r="CQ31" s="999"/>
      <c r="CR31" s="1000"/>
      <c r="CS31" s="1233"/>
      <c r="CT31" s="1234"/>
      <c r="CU31" s="1234"/>
      <c r="CV31" s="999"/>
      <c r="CW31" s="999"/>
      <c r="CX31" s="1000"/>
    </row>
    <row r="32" spans="1:102" ht="28.5" customHeight="1" x14ac:dyDescent="0.15">
      <c r="A32" s="23"/>
      <c r="H32" s="17"/>
      <c r="I32" s="1235" t="str">
        <f>IF(DAY(AS30)+1&gt;IF(MONTH(A26)=12,31,DATE(YEAR(A26),MONTH(A26)+1,1)-A26),"",AS30+1)</f>
        <v/>
      </c>
      <c r="J32" s="1236"/>
      <c r="K32" s="1236"/>
      <c r="L32" s="977"/>
      <c r="M32" s="977"/>
      <c r="N32" s="978"/>
      <c r="O32" s="1227" t="str">
        <f>IF(I32="","",IF(DAY(I32)+1&gt;IF(MONTH(A26)=12,31,DATE(YEAR(A26),MONTH(A26)+1,1)-A26),"",I32+1))</f>
        <v/>
      </c>
      <c r="P32" s="1228"/>
      <c r="Q32" s="1228"/>
      <c r="R32" s="977"/>
      <c r="S32" s="977"/>
      <c r="T32" s="978"/>
      <c r="U32" s="1227" t="str">
        <f>IF(O32="","",IF(DAY(O32)+1&gt;IF(MONTH(A26)=12,31,DATE(YEAR(A26),MONTH(A26)+1,1)-A26),"",O32+1))</f>
        <v/>
      </c>
      <c r="V32" s="1228"/>
      <c r="W32" s="1228"/>
      <c r="X32" s="977"/>
      <c r="Y32" s="977"/>
      <c r="Z32" s="978"/>
      <c r="AA32" s="1227" t="str">
        <f>IF(U32="","",IF(DAY(U32)+1&gt;IF(MONTH(A26)=12,31,DATE(YEAR(A26),MONTH(A26)+1,1)-A26),"",U32+1))</f>
        <v/>
      </c>
      <c r="AB32" s="1228"/>
      <c r="AC32" s="1228"/>
      <c r="AD32" s="977"/>
      <c r="AE32" s="977"/>
      <c r="AF32" s="978"/>
      <c r="AG32" s="1227" t="str">
        <f>IF(AA32="","",IF(DAY(AA32)+1&gt;IF(MONTH(A26)=12,31,DATE(YEAR(A26),MONTH(A26)+1,1)-A26),"",AA32+1))</f>
        <v/>
      </c>
      <c r="AH32" s="1228"/>
      <c r="AI32" s="1228"/>
      <c r="AJ32" s="977"/>
      <c r="AK32" s="977"/>
      <c r="AL32" s="978"/>
      <c r="AM32" s="1227" t="str">
        <f>IF(AG32="","",IF(DAY(AG32)+1&gt;IF(MONTH(A26)=12,31,DATE(YEAR(A26),MONTH(A26)+1,1)-A26),"",AG32+1))</f>
        <v/>
      </c>
      <c r="AN32" s="1228"/>
      <c r="AO32" s="1228"/>
      <c r="AP32" s="977"/>
      <c r="AQ32" s="977"/>
      <c r="AR32" s="978"/>
      <c r="AS32" s="1231" t="str">
        <f>IF(AM32="","",IF(DAY(AM32)+1&gt;IF(MONTH(A26)=12,31,DATE(YEAR(A26),MONTH(A26)+1,1)-A26),"",AM32+1))</f>
        <v/>
      </c>
      <c r="AT32" s="1232"/>
      <c r="AU32" s="1232"/>
      <c r="AV32" s="977"/>
      <c r="AW32" s="977"/>
      <c r="AX32" s="978"/>
      <c r="BA32" s="23"/>
      <c r="BH32" s="17"/>
      <c r="BI32" s="1235">
        <f>IF(DAY(CS30)+1&gt;IF(MONTH(BA26)=12,31,DATE(YEAR(BA26),MONTH(BA26)+1,1)-BA26),"",CS30+1)</f>
        <v>46166</v>
      </c>
      <c r="BJ32" s="1236"/>
      <c r="BK32" s="1236"/>
      <c r="BL32" s="977"/>
      <c r="BM32" s="977"/>
      <c r="BN32" s="978"/>
      <c r="BO32" s="1227">
        <f>IF(BI32="","",IF(DAY(BI32)+1&gt;IF(MONTH(BA26)=12,31,DATE(YEAR(BA26),MONTH(BA26)+1,1)-BA26),"",BI32+1))</f>
        <v>46167</v>
      </c>
      <c r="BP32" s="1228"/>
      <c r="BQ32" s="1228"/>
      <c r="BR32" s="977"/>
      <c r="BS32" s="977"/>
      <c r="BT32" s="978"/>
      <c r="BU32" s="1227">
        <f>IF(BO32="","",IF(DAY(BO32)+1&gt;IF(MONTH(BA26)=12,31,DATE(YEAR(BA26),MONTH(BA26)+1,1)-BA26),"",BO32+1))</f>
        <v>46168</v>
      </c>
      <c r="BV32" s="1228"/>
      <c r="BW32" s="1228"/>
      <c r="BX32" s="977"/>
      <c r="BY32" s="977"/>
      <c r="BZ32" s="978"/>
      <c r="CA32" s="1227">
        <f>IF(BU32="","",IF(DAY(BU32)+1&gt;IF(MONTH(BA26)=12,31,DATE(YEAR(BA26),MONTH(BA26)+1,1)-BA26),"",BU32+1))</f>
        <v>46169</v>
      </c>
      <c r="CB32" s="1228"/>
      <c r="CC32" s="1228"/>
      <c r="CD32" s="977"/>
      <c r="CE32" s="977"/>
      <c r="CF32" s="978"/>
      <c r="CG32" s="1227">
        <f>IF(CA32="","",IF(DAY(CA32)+1&gt;IF(MONTH(BA26)=12,31,DATE(YEAR(BA26),MONTH(BA26)+1,1)-BA26),"",CA32+1))</f>
        <v>46170</v>
      </c>
      <c r="CH32" s="1228"/>
      <c r="CI32" s="1228"/>
      <c r="CJ32" s="977"/>
      <c r="CK32" s="977"/>
      <c r="CL32" s="978"/>
      <c r="CM32" s="1227">
        <f>IF(CG32="","",IF(DAY(CG32)+1&gt;IF(MONTH(BA26)=12,31,DATE(YEAR(BA26),MONTH(BA26)+1,1)-BA26),"",CG32+1))</f>
        <v>46171</v>
      </c>
      <c r="CN32" s="1228"/>
      <c r="CO32" s="1228"/>
      <c r="CP32" s="977"/>
      <c r="CQ32" s="977"/>
      <c r="CR32" s="978"/>
      <c r="CS32" s="1231">
        <f>IF(CM32="","",IF(DAY(CM32)+1&gt;IF(MONTH(BA26)=12,31,DATE(YEAR(BA26),MONTH(BA26)+1,1)-BA26),"",CM32+1))</f>
        <v>46172</v>
      </c>
      <c r="CT32" s="1232"/>
      <c r="CU32" s="1232"/>
      <c r="CV32" s="977"/>
      <c r="CW32" s="977"/>
      <c r="CX32" s="978"/>
    </row>
    <row r="33" spans="1:102" ht="28.5" customHeight="1" x14ac:dyDescent="0.15">
      <c r="A33" s="23"/>
      <c r="H33" s="17"/>
      <c r="I33" s="1237"/>
      <c r="J33" s="1238"/>
      <c r="K33" s="1238"/>
      <c r="L33" s="999"/>
      <c r="M33" s="999"/>
      <c r="N33" s="1000"/>
      <c r="O33" s="1229"/>
      <c r="P33" s="1230"/>
      <c r="Q33" s="1230"/>
      <c r="R33" s="999"/>
      <c r="S33" s="999"/>
      <c r="T33" s="1000"/>
      <c r="U33" s="1229"/>
      <c r="V33" s="1230"/>
      <c r="W33" s="1230"/>
      <c r="X33" s="999"/>
      <c r="Y33" s="999"/>
      <c r="Z33" s="1000"/>
      <c r="AA33" s="1229"/>
      <c r="AB33" s="1230"/>
      <c r="AC33" s="1230"/>
      <c r="AD33" s="999"/>
      <c r="AE33" s="999"/>
      <c r="AF33" s="1000"/>
      <c r="AG33" s="1229"/>
      <c r="AH33" s="1230"/>
      <c r="AI33" s="1230"/>
      <c r="AJ33" s="999"/>
      <c r="AK33" s="999"/>
      <c r="AL33" s="1000"/>
      <c r="AM33" s="1229"/>
      <c r="AN33" s="1230"/>
      <c r="AO33" s="1230"/>
      <c r="AP33" s="999"/>
      <c r="AQ33" s="999"/>
      <c r="AR33" s="1000"/>
      <c r="AS33" s="1233"/>
      <c r="AT33" s="1234"/>
      <c r="AU33" s="1234"/>
      <c r="AV33" s="999"/>
      <c r="AW33" s="999"/>
      <c r="AX33" s="1000"/>
      <c r="BA33" s="23"/>
      <c r="BH33" s="17"/>
      <c r="BI33" s="1237"/>
      <c r="BJ33" s="1238"/>
      <c r="BK33" s="1238"/>
      <c r="BL33" s="999"/>
      <c r="BM33" s="999"/>
      <c r="BN33" s="1000"/>
      <c r="BO33" s="1229"/>
      <c r="BP33" s="1230"/>
      <c r="BQ33" s="1230"/>
      <c r="BR33" s="999"/>
      <c r="BS33" s="999"/>
      <c r="BT33" s="1000"/>
      <c r="BU33" s="1229"/>
      <c r="BV33" s="1230"/>
      <c r="BW33" s="1230"/>
      <c r="BX33" s="999"/>
      <c r="BY33" s="999"/>
      <c r="BZ33" s="1000"/>
      <c r="CA33" s="1229"/>
      <c r="CB33" s="1230"/>
      <c r="CC33" s="1230"/>
      <c r="CD33" s="999"/>
      <c r="CE33" s="999"/>
      <c r="CF33" s="1000"/>
      <c r="CG33" s="1229"/>
      <c r="CH33" s="1230"/>
      <c r="CI33" s="1230"/>
      <c r="CJ33" s="999"/>
      <c r="CK33" s="999"/>
      <c r="CL33" s="1000"/>
      <c r="CM33" s="1229"/>
      <c r="CN33" s="1230"/>
      <c r="CO33" s="1230"/>
      <c r="CP33" s="999"/>
      <c r="CQ33" s="999"/>
      <c r="CR33" s="1000"/>
      <c r="CS33" s="1233"/>
      <c r="CT33" s="1234"/>
      <c r="CU33" s="1234"/>
      <c r="CV33" s="999"/>
      <c r="CW33" s="999"/>
      <c r="CX33" s="1000"/>
    </row>
    <row r="34" spans="1:102" ht="40.5" customHeight="1" x14ac:dyDescent="0.15">
      <c r="A34" s="18"/>
      <c r="B34" s="19"/>
      <c r="C34" s="19"/>
      <c r="D34" s="19"/>
      <c r="E34" s="19"/>
      <c r="F34" s="19"/>
      <c r="G34" s="19"/>
      <c r="H34" s="20"/>
      <c r="I34" s="1206" t="str">
        <f>IF(AS32="","",IF(DAY(AS32)+1&gt;IF(MONTH(A26)=12,31,DATE(YEAR(A26),MONTH(A26)+1,1)-A26),"",AS32+1))</f>
        <v/>
      </c>
      <c r="J34" s="1207"/>
      <c r="K34" s="1207"/>
      <c r="L34" s="389"/>
      <c r="M34" s="389"/>
      <c r="N34" s="390"/>
      <c r="O34" s="1208" t="str">
        <f>IF(I34="","",IF(DAY(I34)+1&gt;IF(MONTH(A26)=12,31,DATE(YEAR(A26),MONTH(A26)+1,1)-A26),"",I34+1))</f>
        <v/>
      </c>
      <c r="P34" s="1209"/>
      <c r="Q34" s="1209"/>
      <c r="R34" s="389"/>
      <c r="S34" s="389"/>
      <c r="T34" s="390"/>
      <c r="U34" s="1213" t="s">
        <v>141</v>
      </c>
      <c r="V34" s="1213"/>
      <c r="W34" s="1213"/>
      <c r="X34" s="1213"/>
      <c r="Y34" s="1213"/>
      <c r="Z34" s="1202" t="str">
        <f>VLOOKUP(A26,祝節名,2,FALSE)</f>
        <v>11建国記念の日、23天皇誕生日
立春4、雨水19</v>
      </c>
      <c r="AA34" s="1203"/>
      <c r="AB34" s="1203"/>
      <c r="AC34" s="1203"/>
      <c r="AD34" s="1203"/>
      <c r="AE34" s="1203"/>
      <c r="AF34" s="1203"/>
      <c r="AG34" s="1203"/>
      <c r="AH34" s="1203"/>
      <c r="AI34" s="1203"/>
      <c r="AJ34" s="1204"/>
      <c r="AK34" s="1213" t="s">
        <v>394</v>
      </c>
      <c r="AL34" s="1213"/>
      <c r="AM34" s="1213"/>
      <c r="AN34" s="1202" t="str">
        <f>VLOOKUP(A26,記念名,2,FALSE)</f>
        <v>バレンタインデー 14</v>
      </c>
      <c r="AO34" s="1203"/>
      <c r="AP34" s="1203"/>
      <c r="AQ34" s="1203"/>
      <c r="AR34" s="1203"/>
      <c r="AS34" s="1203"/>
      <c r="AT34" s="1203"/>
      <c r="AU34" s="1203"/>
      <c r="AV34" s="1203"/>
      <c r="AW34" s="1203"/>
      <c r="AX34" s="1204"/>
      <c r="BA34" s="18"/>
      <c r="BB34" s="19"/>
      <c r="BC34" s="19"/>
      <c r="BD34" s="19"/>
      <c r="BE34" s="19"/>
      <c r="BF34" s="19"/>
      <c r="BG34" s="19"/>
      <c r="BH34" s="20"/>
      <c r="BI34" s="1206">
        <f>IF(CS32="","",IF(DAY(CS32)+1&gt;IF(MONTH(BA26)=12,31,DATE(YEAR(BA26),MONTH(BA26)+1,1)-BA26),"",CS32+1))</f>
        <v>46173</v>
      </c>
      <c r="BJ34" s="1207"/>
      <c r="BK34" s="1207"/>
      <c r="BL34" s="389"/>
      <c r="BM34" s="389"/>
      <c r="BN34" s="390"/>
      <c r="BO34" s="1208" t="str">
        <f>IF(BI34="","",IF(DAY(BI34)+1&gt;IF(MONTH(BA26)=12,31,DATE(YEAR(BA26),MONTH(BA26)+1,1)-BA26),"",BI34+1))</f>
        <v/>
      </c>
      <c r="BP34" s="1209"/>
      <c r="BQ34" s="1209"/>
      <c r="BR34" s="389"/>
      <c r="BS34" s="389"/>
      <c r="BT34" s="390"/>
      <c r="BU34" s="1213" t="s">
        <v>141</v>
      </c>
      <c r="BV34" s="1213"/>
      <c r="BW34" s="1213"/>
      <c r="BX34" s="1213"/>
      <c r="BY34" s="1213"/>
      <c r="BZ34" s="1202" t="str">
        <f>VLOOKUP(BA26,祝節名,2,FALSE)</f>
        <v>3憲法記念日、4みどりの日
5こどもの日、6振休。立夏5小満21</v>
      </c>
      <c r="CA34" s="1203"/>
      <c r="CB34" s="1203"/>
      <c r="CC34" s="1203"/>
      <c r="CD34" s="1203"/>
      <c r="CE34" s="1203"/>
      <c r="CF34" s="1203"/>
      <c r="CG34" s="1203"/>
      <c r="CH34" s="1203"/>
      <c r="CI34" s="1203"/>
      <c r="CJ34" s="1204"/>
      <c r="CK34" s="1213" t="s">
        <v>394</v>
      </c>
      <c r="CL34" s="1213"/>
      <c r="CM34" s="1213"/>
      <c r="CN34" s="1202" t="str">
        <f>VLOOKUP(BA26,記念名,2,FALSE)</f>
        <v>メーデー 1、母の日 10</v>
      </c>
      <c r="CO34" s="1203"/>
      <c r="CP34" s="1203"/>
      <c r="CQ34" s="1203"/>
      <c r="CR34" s="1203"/>
      <c r="CS34" s="1203"/>
      <c r="CT34" s="1203"/>
      <c r="CU34" s="1203"/>
      <c r="CV34" s="1203"/>
      <c r="CW34" s="1203"/>
      <c r="CX34" s="1204"/>
    </row>
    <row r="35" spans="1:102" ht="48" customHeight="1" x14ac:dyDescent="0.15">
      <c r="A35" s="59"/>
      <c r="B35" s="96"/>
      <c r="C35" s="96"/>
      <c r="D35" s="96"/>
      <c r="E35" s="96"/>
      <c r="F35" s="96"/>
      <c r="G35" s="96"/>
      <c r="H35" s="97"/>
      <c r="I35" s="96"/>
      <c r="J35" s="96"/>
      <c r="K35" s="96"/>
      <c r="L35" s="96"/>
      <c r="M35" s="96"/>
      <c r="N35" s="96"/>
      <c r="O35" s="96"/>
      <c r="P35" s="96"/>
      <c r="Q35" s="96"/>
      <c r="R35" s="96"/>
      <c r="S35" s="96"/>
      <c r="T35" s="96"/>
      <c r="U35" s="96"/>
      <c r="V35" s="96"/>
      <c r="W35" s="96"/>
      <c r="X35" s="96"/>
      <c r="Y35" s="96"/>
      <c r="Z35" s="96"/>
      <c r="AA35" s="96"/>
      <c r="AB35" s="96"/>
      <c r="AC35" s="96"/>
      <c r="AD35" s="96"/>
      <c r="AE35" s="96"/>
      <c r="AF35" s="96"/>
      <c r="AG35" s="96"/>
      <c r="AH35" s="96"/>
      <c r="AI35" s="96"/>
      <c r="AJ35" s="96"/>
      <c r="AK35" s="96"/>
      <c r="AL35" s="96"/>
      <c r="AM35" s="96"/>
      <c r="AN35" s="96"/>
      <c r="AO35" s="96"/>
      <c r="AP35" s="96"/>
      <c r="AQ35" s="96"/>
      <c r="AR35" s="96"/>
      <c r="AS35" s="96"/>
      <c r="AT35" s="96"/>
      <c r="AU35" s="96"/>
      <c r="AV35" s="96"/>
      <c r="AW35" s="96"/>
      <c r="AX35" s="97"/>
      <c r="BA35" s="59"/>
      <c r="BB35" s="96"/>
      <c r="BC35" s="96"/>
      <c r="BD35" s="96"/>
      <c r="BE35" s="96"/>
      <c r="BF35" s="96"/>
      <c r="BG35" s="96"/>
      <c r="BH35" s="97"/>
      <c r="BI35" s="96"/>
      <c r="BJ35" s="96"/>
      <c r="BK35" s="96"/>
      <c r="BL35" s="96"/>
      <c r="BM35" s="96"/>
      <c r="BN35" s="96"/>
      <c r="BO35" s="96"/>
      <c r="BP35" s="96"/>
      <c r="BQ35" s="96"/>
      <c r="BR35" s="96"/>
      <c r="BS35" s="96"/>
      <c r="BT35" s="96"/>
      <c r="BU35" s="96"/>
      <c r="BV35" s="96"/>
      <c r="BW35" s="96"/>
      <c r="BX35" s="96"/>
      <c r="BY35" s="96"/>
      <c r="BZ35" s="96"/>
      <c r="CA35" s="96"/>
      <c r="CB35" s="96"/>
      <c r="CC35" s="96"/>
      <c r="CD35" s="96"/>
      <c r="CE35" s="96"/>
      <c r="CF35" s="96"/>
      <c r="CG35" s="96"/>
      <c r="CH35" s="96"/>
      <c r="CI35" s="96"/>
      <c r="CJ35" s="96"/>
      <c r="CK35" s="96"/>
      <c r="CL35" s="96"/>
      <c r="CM35" s="96"/>
      <c r="CN35" s="96"/>
      <c r="CO35" s="96"/>
      <c r="CP35" s="96"/>
      <c r="CQ35" s="96"/>
      <c r="CR35" s="96"/>
      <c r="CS35" s="96"/>
      <c r="CT35" s="96"/>
      <c r="CU35" s="96"/>
      <c r="CV35" s="96"/>
      <c r="CW35" s="96"/>
      <c r="CX35" s="97"/>
    </row>
    <row r="36" spans="1:102" ht="48" customHeight="1" x14ac:dyDescent="0.15">
      <c r="A36" s="59"/>
      <c r="B36" s="96"/>
      <c r="C36" s="96"/>
      <c r="D36" s="96"/>
      <c r="E36" s="96"/>
      <c r="F36" s="96"/>
      <c r="G36" s="96"/>
      <c r="H36" s="97"/>
      <c r="I36" s="96"/>
      <c r="J36" s="96"/>
      <c r="K36" s="96"/>
      <c r="L36" s="96"/>
      <c r="M36" s="96"/>
      <c r="N36" s="96"/>
      <c r="O36" s="96"/>
      <c r="P36" s="96"/>
      <c r="Q36" s="96"/>
      <c r="R36" s="96"/>
      <c r="S36" s="96"/>
      <c r="T36" s="96"/>
      <c r="U36" s="96"/>
      <c r="V36" s="96"/>
      <c r="W36" s="96"/>
      <c r="X36" s="96"/>
      <c r="Y36" s="96"/>
      <c r="Z36" s="96"/>
      <c r="AA36" s="96"/>
      <c r="AB36" s="96"/>
      <c r="AC36" s="96"/>
      <c r="AD36" s="96"/>
      <c r="AE36" s="96"/>
      <c r="AF36" s="96"/>
      <c r="AG36" s="96"/>
      <c r="AH36" s="96"/>
      <c r="AI36" s="96"/>
      <c r="AJ36" s="96"/>
      <c r="AK36" s="96"/>
      <c r="AL36" s="96"/>
      <c r="AM36" s="96"/>
      <c r="AN36" s="96"/>
      <c r="AO36" s="96"/>
      <c r="AP36" s="96"/>
      <c r="AQ36" s="96"/>
      <c r="AR36" s="96"/>
      <c r="AS36" s="96"/>
      <c r="AT36" s="96"/>
      <c r="AU36" s="96"/>
      <c r="AV36" s="96"/>
      <c r="AW36" s="96"/>
      <c r="AX36" s="97"/>
      <c r="BA36" s="59"/>
      <c r="BB36" s="96"/>
      <c r="BC36" s="96"/>
      <c r="BD36" s="96"/>
      <c r="BE36" s="96"/>
      <c r="BF36" s="96"/>
      <c r="BG36" s="96"/>
      <c r="BH36" s="97"/>
      <c r="BI36" s="96"/>
      <c r="BJ36" s="96"/>
      <c r="BK36" s="96"/>
      <c r="BL36" s="96"/>
      <c r="BM36" s="96"/>
      <c r="BN36" s="96"/>
      <c r="BO36" s="96"/>
      <c r="BP36" s="96"/>
      <c r="BQ36" s="96"/>
      <c r="BR36" s="96"/>
      <c r="BS36" s="96"/>
      <c r="BT36" s="96"/>
      <c r="BU36" s="96"/>
      <c r="BV36" s="96"/>
      <c r="BW36" s="96"/>
      <c r="BX36" s="96"/>
      <c r="BY36" s="96"/>
      <c r="BZ36" s="96"/>
      <c r="CA36" s="96"/>
      <c r="CB36" s="96"/>
      <c r="CC36" s="96"/>
      <c r="CD36" s="96"/>
      <c r="CE36" s="96"/>
      <c r="CF36" s="96"/>
      <c r="CG36" s="96"/>
      <c r="CH36" s="96"/>
      <c r="CI36" s="96"/>
      <c r="CJ36" s="96"/>
      <c r="CK36" s="96"/>
      <c r="CL36" s="96"/>
      <c r="CM36" s="96"/>
      <c r="CN36" s="96"/>
      <c r="CO36" s="96"/>
      <c r="CP36" s="96"/>
      <c r="CQ36" s="96"/>
      <c r="CR36" s="96"/>
      <c r="CS36" s="96"/>
      <c r="CT36" s="96"/>
      <c r="CU36" s="96"/>
      <c r="CV36" s="96"/>
      <c r="CW36" s="96"/>
      <c r="CX36" s="97"/>
    </row>
    <row r="37" spans="1:102" ht="48" customHeight="1" x14ac:dyDescent="0.15">
      <c r="A37" s="59"/>
      <c r="B37" s="96"/>
      <c r="C37" s="96"/>
      <c r="D37" s="96"/>
      <c r="E37" s="96"/>
      <c r="F37" s="96"/>
      <c r="G37" s="96"/>
      <c r="H37" s="97"/>
      <c r="I37" s="96"/>
      <c r="J37" s="96"/>
      <c r="K37" s="96"/>
      <c r="L37" s="96"/>
      <c r="M37" s="96"/>
      <c r="N37" s="96"/>
      <c r="O37" s="96"/>
      <c r="P37" s="96"/>
      <c r="Q37" s="96"/>
      <c r="R37" s="96"/>
      <c r="S37" s="96"/>
      <c r="T37" s="96"/>
      <c r="U37" s="96"/>
      <c r="V37" s="96"/>
      <c r="W37" s="96"/>
      <c r="X37" s="96"/>
      <c r="Y37" s="96"/>
      <c r="Z37" s="96"/>
      <c r="AA37" s="96"/>
      <c r="AB37" s="96"/>
      <c r="AC37" s="96"/>
      <c r="AD37" s="96"/>
      <c r="AE37" s="96"/>
      <c r="AF37" s="96"/>
      <c r="AG37" s="96"/>
      <c r="AH37" s="96"/>
      <c r="AI37" s="96"/>
      <c r="AJ37" s="96"/>
      <c r="AK37" s="96"/>
      <c r="AL37" s="96"/>
      <c r="AM37" s="96"/>
      <c r="AN37" s="96"/>
      <c r="AO37" s="96"/>
      <c r="AP37" s="96"/>
      <c r="AQ37" s="96"/>
      <c r="AR37" s="96"/>
      <c r="AS37" s="96"/>
      <c r="AT37" s="96"/>
      <c r="AU37" s="96"/>
      <c r="AV37" s="96"/>
      <c r="AW37" s="96"/>
      <c r="AX37" s="97"/>
      <c r="BA37" s="59"/>
      <c r="BB37" s="96"/>
      <c r="BC37" s="96"/>
      <c r="BD37" s="96"/>
      <c r="BE37" s="96"/>
      <c r="BF37" s="96"/>
      <c r="BG37" s="96"/>
      <c r="BH37" s="97"/>
      <c r="BI37" s="96"/>
      <c r="BJ37" s="96"/>
      <c r="BK37" s="96"/>
      <c r="BL37" s="96"/>
      <c r="BM37" s="96"/>
      <c r="BN37" s="96"/>
      <c r="BO37" s="96"/>
      <c r="BP37" s="96"/>
      <c r="BQ37" s="96"/>
      <c r="BR37" s="96"/>
      <c r="BS37" s="96"/>
      <c r="BT37" s="96"/>
      <c r="BU37" s="96"/>
      <c r="BV37" s="96"/>
      <c r="BW37" s="96"/>
      <c r="BX37" s="96"/>
      <c r="BY37" s="96"/>
      <c r="BZ37" s="96"/>
      <c r="CA37" s="96"/>
      <c r="CB37" s="96"/>
      <c r="CC37" s="96"/>
      <c r="CD37" s="96"/>
      <c r="CE37" s="96"/>
      <c r="CF37" s="96"/>
      <c r="CG37" s="96"/>
      <c r="CH37" s="96"/>
      <c r="CI37" s="96"/>
      <c r="CJ37" s="96"/>
      <c r="CK37" s="96"/>
      <c r="CL37" s="96"/>
      <c r="CM37" s="96"/>
      <c r="CN37" s="96"/>
      <c r="CO37" s="96"/>
      <c r="CP37" s="96"/>
      <c r="CQ37" s="96"/>
      <c r="CR37" s="96"/>
      <c r="CS37" s="96"/>
      <c r="CT37" s="96"/>
      <c r="CU37" s="96"/>
      <c r="CV37" s="96"/>
      <c r="CW37" s="96"/>
      <c r="CX37" s="97"/>
    </row>
    <row r="38" spans="1:102" ht="48" customHeight="1" x14ac:dyDescent="0.15">
      <c r="A38" s="59"/>
      <c r="B38" s="96"/>
      <c r="C38" s="96"/>
      <c r="D38" s="96"/>
      <c r="E38" s="96"/>
      <c r="F38" s="96"/>
      <c r="G38" s="96"/>
      <c r="H38" s="97"/>
      <c r="I38" s="96"/>
      <c r="J38" s="96"/>
      <c r="K38" s="96"/>
      <c r="L38" s="96"/>
      <c r="M38" s="96"/>
      <c r="N38" s="96"/>
      <c r="O38" s="96"/>
      <c r="P38" s="96"/>
      <c r="Q38" s="96"/>
      <c r="R38" s="96"/>
      <c r="S38" s="96"/>
      <c r="T38" s="96"/>
      <c r="U38" s="96"/>
      <c r="V38" s="96"/>
      <c r="W38" s="96"/>
      <c r="X38" s="96"/>
      <c r="Y38" s="96"/>
      <c r="Z38" s="96"/>
      <c r="AA38" s="96"/>
      <c r="AB38" s="96"/>
      <c r="AC38" s="96"/>
      <c r="AD38" s="96"/>
      <c r="AE38" s="96"/>
      <c r="AF38" s="96"/>
      <c r="AG38" s="96"/>
      <c r="AH38" s="96"/>
      <c r="AI38" s="96"/>
      <c r="AJ38" s="96"/>
      <c r="AK38" s="96"/>
      <c r="AL38" s="96"/>
      <c r="AM38" s="96"/>
      <c r="AN38" s="96"/>
      <c r="AO38" s="96"/>
      <c r="AP38" s="96"/>
      <c r="AQ38" s="96"/>
      <c r="AR38" s="96"/>
      <c r="AS38" s="96"/>
      <c r="AT38" s="96"/>
      <c r="AU38" s="96"/>
      <c r="AV38" s="96"/>
      <c r="AW38" s="96"/>
      <c r="AX38" s="97"/>
      <c r="BA38" s="59"/>
      <c r="BB38" s="96"/>
      <c r="BC38" s="96"/>
      <c r="BD38" s="96"/>
      <c r="BE38" s="96"/>
      <c r="BF38" s="96"/>
      <c r="BG38" s="96"/>
      <c r="BH38" s="97"/>
      <c r="BI38" s="96"/>
      <c r="BJ38" s="96"/>
      <c r="BK38" s="96"/>
      <c r="BL38" s="96"/>
      <c r="BM38" s="96"/>
      <c r="BN38" s="96"/>
      <c r="BO38" s="96"/>
      <c r="BP38" s="96"/>
      <c r="BQ38" s="96"/>
      <c r="BR38" s="96"/>
      <c r="BS38" s="96"/>
      <c r="BT38" s="96"/>
      <c r="BU38" s="96"/>
      <c r="BV38" s="96"/>
      <c r="BW38" s="96"/>
      <c r="BX38" s="96"/>
      <c r="BY38" s="96"/>
      <c r="BZ38" s="96"/>
      <c r="CA38" s="96"/>
      <c r="CB38" s="96"/>
      <c r="CC38" s="96"/>
      <c r="CD38" s="96"/>
      <c r="CE38" s="96"/>
      <c r="CF38" s="96"/>
      <c r="CG38" s="96"/>
      <c r="CH38" s="96"/>
      <c r="CI38" s="96"/>
      <c r="CJ38" s="96"/>
      <c r="CK38" s="96"/>
      <c r="CL38" s="96"/>
      <c r="CM38" s="96"/>
      <c r="CN38" s="96"/>
      <c r="CO38" s="96"/>
      <c r="CP38" s="96"/>
      <c r="CQ38" s="96"/>
      <c r="CR38" s="96"/>
      <c r="CS38" s="96"/>
      <c r="CT38" s="96"/>
      <c r="CU38" s="96"/>
      <c r="CV38" s="96"/>
      <c r="CW38" s="96"/>
      <c r="CX38" s="97"/>
    </row>
    <row r="39" spans="1:102" ht="48" customHeight="1" x14ac:dyDescent="0.15">
      <c r="A39" s="59"/>
      <c r="B39" s="96"/>
      <c r="C39" s="96"/>
      <c r="D39" s="96"/>
      <c r="E39" s="96"/>
      <c r="F39" s="96"/>
      <c r="G39" s="96"/>
      <c r="H39" s="97"/>
      <c r="I39" s="96"/>
      <c r="J39" s="96"/>
      <c r="K39" s="96"/>
      <c r="L39" s="96"/>
      <c r="M39" s="96"/>
      <c r="N39" s="96"/>
      <c r="O39" s="96"/>
      <c r="P39" s="96"/>
      <c r="Q39" s="96"/>
      <c r="R39" s="96"/>
      <c r="S39" s="96"/>
      <c r="T39" s="96"/>
      <c r="U39" s="96"/>
      <c r="V39" s="96"/>
      <c r="W39" s="96"/>
      <c r="X39" s="96"/>
      <c r="Y39" s="96"/>
      <c r="Z39" s="96"/>
      <c r="AA39" s="96"/>
      <c r="AB39" s="96"/>
      <c r="AC39" s="96"/>
      <c r="AD39" s="96"/>
      <c r="AE39" s="96"/>
      <c r="AF39" s="96"/>
      <c r="AG39" s="96"/>
      <c r="AH39" s="96"/>
      <c r="AI39" s="96"/>
      <c r="AJ39" s="96"/>
      <c r="AK39" s="96"/>
      <c r="AL39" s="96"/>
      <c r="AM39" s="96"/>
      <c r="AN39" s="96"/>
      <c r="AO39" s="96"/>
      <c r="AP39" s="96"/>
      <c r="AQ39" s="96"/>
      <c r="AR39" s="96"/>
      <c r="AS39" s="96"/>
      <c r="AT39" s="96"/>
      <c r="AU39" s="96"/>
      <c r="AV39" s="96"/>
      <c r="AW39" s="96"/>
      <c r="AX39" s="97"/>
      <c r="BA39" s="59"/>
      <c r="BB39" s="96"/>
      <c r="BC39" s="96"/>
      <c r="BD39" s="96"/>
      <c r="BE39" s="96"/>
      <c r="BF39" s="96"/>
      <c r="BG39" s="96"/>
      <c r="BH39" s="97"/>
      <c r="BI39" s="96"/>
      <c r="BJ39" s="96"/>
      <c r="BK39" s="96"/>
      <c r="BL39" s="96"/>
      <c r="BM39" s="96"/>
      <c r="BN39" s="96"/>
      <c r="BO39" s="96"/>
      <c r="BP39" s="96"/>
      <c r="BQ39" s="96"/>
      <c r="BR39" s="96"/>
      <c r="BS39" s="96"/>
      <c r="BT39" s="96"/>
      <c r="BU39" s="96"/>
      <c r="BV39" s="96"/>
      <c r="BW39" s="96"/>
      <c r="BX39" s="96"/>
      <c r="BY39" s="96"/>
      <c r="BZ39" s="96"/>
      <c r="CA39" s="96"/>
      <c r="CB39" s="96"/>
      <c r="CC39" s="96"/>
      <c r="CD39" s="96"/>
      <c r="CE39" s="96"/>
      <c r="CF39" s="96"/>
      <c r="CG39" s="96"/>
      <c r="CH39" s="96"/>
      <c r="CI39" s="96"/>
      <c r="CJ39" s="96"/>
      <c r="CK39" s="96"/>
      <c r="CL39" s="96"/>
      <c r="CM39" s="96"/>
      <c r="CN39" s="96"/>
      <c r="CO39" s="96"/>
      <c r="CP39" s="96"/>
      <c r="CQ39" s="96"/>
      <c r="CR39" s="96"/>
      <c r="CS39" s="96"/>
      <c r="CT39" s="96"/>
      <c r="CU39" s="96"/>
      <c r="CV39" s="96"/>
      <c r="CW39" s="96"/>
      <c r="CX39" s="97"/>
    </row>
    <row r="40" spans="1:102" ht="48" customHeight="1" x14ac:dyDescent="0.15">
      <c r="A40" s="59"/>
      <c r="B40" s="96"/>
      <c r="C40" s="96"/>
      <c r="D40" s="96"/>
      <c r="E40" s="96"/>
      <c r="F40" s="96"/>
      <c r="G40" s="96"/>
      <c r="H40" s="97"/>
      <c r="I40" s="96"/>
      <c r="J40" s="96"/>
      <c r="K40" s="96"/>
      <c r="L40" s="96"/>
      <c r="M40" s="96"/>
      <c r="N40" s="96"/>
      <c r="O40" s="96"/>
      <c r="P40" s="96"/>
      <c r="Q40" s="96"/>
      <c r="R40" s="96"/>
      <c r="S40" s="96"/>
      <c r="T40" s="96"/>
      <c r="U40" s="96"/>
      <c r="V40" s="96"/>
      <c r="W40" s="96"/>
      <c r="X40" s="96"/>
      <c r="Y40" s="96"/>
      <c r="Z40" s="96"/>
      <c r="AA40" s="96"/>
      <c r="AB40" s="96"/>
      <c r="AC40" s="96"/>
      <c r="AD40" s="96"/>
      <c r="AE40" s="96"/>
      <c r="AF40" s="96"/>
      <c r="AG40" s="96"/>
      <c r="AH40" s="96"/>
      <c r="AI40" s="96"/>
      <c r="AJ40" s="96"/>
      <c r="AK40" s="96"/>
      <c r="AL40" s="96"/>
      <c r="AM40" s="96"/>
      <c r="AN40" s="96"/>
      <c r="AO40" s="96"/>
      <c r="AP40" s="96"/>
      <c r="AQ40" s="96"/>
      <c r="AR40" s="96"/>
      <c r="AS40" s="96"/>
      <c r="AT40" s="96"/>
      <c r="AU40" s="96"/>
      <c r="AV40" s="96"/>
      <c r="AW40" s="96"/>
      <c r="AX40" s="97"/>
      <c r="BA40" s="59"/>
      <c r="BB40" s="96"/>
      <c r="BC40" s="96"/>
      <c r="BD40" s="96"/>
      <c r="BE40" s="96"/>
      <c r="BF40" s="96"/>
      <c r="BG40" s="96"/>
      <c r="BH40" s="97"/>
      <c r="BI40" s="96"/>
      <c r="BJ40" s="96"/>
      <c r="BK40" s="96"/>
      <c r="BL40" s="96"/>
      <c r="BM40" s="96"/>
      <c r="BN40" s="96"/>
      <c r="BO40" s="96"/>
      <c r="BP40" s="96"/>
      <c r="BQ40" s="96"/>
      <c r="BR40" s="96"/>
      <c r="BS40" s="96"/>
      <c r="BT40" s="96"/>
      <c r="BU40" s="96"/>
      <c r="BV40" s="96"/>
      <c r="BW40" s="96"/>
      <c r="BX40" s="96"/>
      <c r="BY40" s="96"/>
      <c r="BZ40" s="96"/>
      <c r="CA40" s="96"/>
      <c r="CB40" s="96"/>
      <c r="CC40" s="96"/>
      <c r="CD40" s="96"/>
      <c r="CE40" s="96"/>
      <c r="CF40" s="96"/>
      <c r="CG40" s="96"/>
      <c r="CH40" s="96"/>
      <c r="CI40" s="96"/>
      <c r="CJ40" s="96"/>
      <c r="CK40" s="96"/>
      <c r="CL40" s="96"/>
      <c r="CM40" s="96"/>
      <c r="CN40" s="96"/>
      <c r="CO40" s="96"/>
      <c r="CP40" s="96"/>
      <c r="CQ40" s="96"/>
      <c r="CR40" s="96"/>
      <c r="CS40" s="96"/>
      <c r="CT40" s="96"/>
      <c r="CU40" s="96"/>
      <c r="CV40" s="96"/>
      <c r="CW40" s="96"/>
      <c r="CX40" s="97"/>
    </row>
    <row r="41" spans="1:102" ht="48" customHeight="1" x14ac:dyDescent="0.15">
      <c r="A41" s="59"/>
      <c r="B41" s="96"/>
      <c r="C41" s="96"/>
      <c r="D41" s="96"/>
      <c r="E41" s="96"/>
      <c r="F41" s="96"/>
      <c r="G41" s="96"/>
      <c r="H41" s="97"/>
      <c r="I41" s="96"/>
      <c r="J41" s="96"/>
      <c r="K41" s="96"/>
      <c r="L41" s="96"/>
      <c r="M41" s="96"/>
      <c r="N41" s="96"/>
      <c r="O41" s="96"/>
      <c r="P41" s="96"/>
      <c r="Q41" s="96"/>
      <c r="R41" s="96"/>
      <c r="S41" s="96"/>
      <c r="T41" s="96"/>
      <c r="U41" s="96"/>
      <c r="V41" s="96"/>
      <c r="W41" s="96"/>
      <c r="X41" s="96"/>
      <c r="Y41" s="96"/>
      <c r="Z41" s="96"/>
      <c r="AA41" s="96"/>
      <c r="AB41" s="96"/>
      <c r="AC41" s="96"/>
      <c r="AD41" s="96"/>
      <c r="AE41" s="96"/>
      <c r="AF41" s="96"/>
      <c r="AG41" s="96"/>
      <c r="AH41" s="96"/>
      <c r="AI41" s="96"/>
      <c r="AJ41" s="96"/>
      <c r="AK41" s="96"/>
      <c r="AL41" s="96"/>
      <c r="AM41" s="96"/>
      <c r="AN41" s="96"/>
      <c r="AO41" s="96"/>
      <c r="AP41" s="96"/>
      <c r="AQ41" s="96"/>
      <c r="AR41" s="96"/>
      <c r="AS41" s="96"/>
      <c r="AT41" s="96"/>
      <c r="AU41" s="96"/>
      <c r="AV41" s="96"/>
      <c r="AW41" s="96"/>
      <c r="AX41" s="97"/>
      <c r="BA41" s="59"/>
      <c r="BB41" s="96"/>
      <c r="BC41" s="96"/>
      <c r="BD41" s="96"/>
      <c r="BE41" s="96"/>
      <c r="BF41" s="96"/>
      <c r="BG41" s="96"/>
      <c r="BH41" s="97"/>
      <c r="BI41" s="96"/>
      <c r="BJ41" s="96"/>
      <c r="BK41" s="96"/>
      <c r="BL41" s="96"/>
      <c r="BM41" s="96"/>
      <c r="BN41" s="96"/>
      <c r="BO41" s="96"/>
      <c r="BP41" s="96"/>
      <c r="BQ41" s="96"/>
      <c r="BR41" s="96"/>
      <c r="BS41" s="96"/>
      <c r="BT41" s="96"/>
      <c r="BU41" s="96"/>
      <c r="BV41" s="96"/>
      <c r="BW41" s="96"/>
      <c r="BX41" s="96"/>
      <c r="BY41" s="96"/>
      <c r="BZ41" s="96"/>
      <c r="CA41" s="96"/>
      <c r="CB41" s="96"/>
      <c r="CC41" s="96"/>
      <c r="CD41" s="96"/>
      <c r="CE41" s="96"/>
      <c r="CF41" s="96"/>
      <c r="CG41" s="96"/>
      <c r="CH41" s="96"/>
      <c r="CI41" s="96"/>
      <c r="CJ41" s="96"/>
      <c r="CK41" s="96"/>
      <c r="CL41" s="96"/>
      <c r="CM41" s="96"/>
      <c r="CN41" s="96"/>
      <c r="CO41" s="96"/>
      <c r="CP41" s="96"/>
      <c r="CQ41" s="96"/>
      <c r="CR41" s="96"/>
      <c r="CS41" s="96"/>
      <c r="CT41" s="96"/>
      <c r="CU41" s="96"/>
      <c r="CV41" s="96"/>
      <c r="CW41" s="96"/>
      <c r="CX41" s="97"/>
    </row>
    <row r="42" spans="1:102" ht="48" customHeight="1" x14ac:dyDescent="0.15">
      <c r="A42" s="59"/>
      <c r="B42" s="96"/>
      <c r="C42" s="96"/>
      <c r="D42" s="96"/>
      <c r="E42" s="96"/>
      <c r="F42" s="96"/>
      <c r="G42" s="96"/>
      <c r="H42" s="97"/>
      <c r="I42" s="96"/>
      <c r="J42" s="96"/>
      <c r="K42" s="96"/>
      <c r="L42" s="96"/>
      <c r="M42" s="96"/>
      <c r="N42" s="96"/>
      <c r="O42" s="96"/>
      <c r="P42" s="96"/>
      <c r="Q42" s="96"/>
      <c r="R42" s="96"/>
      <c r="S42" s="96"/>
      <c r="T42" s="96"/>
      <c r="U42" s="96"/>
      <c r="V42" s="96"/>
      <c r="W42" s="96"/>
      <c r="X42" s="96"/>
      <c r="Y42" s="96"/>
      <c r="Z42" s="96"/>
      <c r="AA42" s="96"/>
      <c r="AB42" s="96"/>
      <c r="AC42" s="96"/>
      <c r="AD42" s="96"/>
      <c r="AE42" s="96"/>
      <c r="AF42" s="96"/>
      <c r="AG42" s="96"/>
      <c r="AH42" s="96"/>
      <c r="AI42" s="96"/>
      <c r="AJ42" s="96"/>
      <c r="AK42" s="96"/>
      <c r="AL42" s="96"/>
      <c r="AM42" s="96"/>
      <c r="AN42" s="96"/>
      <c r="AO42" s="96"/>
      <c r="AP42" s="96"/>
      <c r="AQ42" s="96"/>
      <c r="AR42" s="96"/>
      <c r="AS42" s="96"/>
      <c r="AT42" s="96"/>
      <c r="AU42" s="96"/>
      <c r="AV42" s="96"/>
      <c r="AW42" s="96"/>
      <c r="AX42" s="97"/>
      <c r="BA42" s="59"/>
      <c r="BB42" s="96"/>
      <c r="BC42" s="96"/>
      <c r="BD42" s="96"/>
      <c r="BE42" s="96"/>
      <c r="BF42" s="96"/>
      <c r="BG42" s="96"/>
      <c r="BH42" s="97"/>
      <c r="BI42" s="96"/>
      <c r="BJ42" s="96"/>
      <c r="BK42" s="96"/>
      <c r="BL42" s="96"/>
      <c r="BM42" s="96"/>
      <c r="BN42" s="96"/>
      <c r="BO42" s="96"/>
      <c r="BP42" s="96"/>
      <c r="BQ42" s="96"/>
      <c r="BR42" s="96"/>
      <c r="BS42" s="96"/>
      <c r="BT42" s="96"/>
      <c r="BU42" s="96"/>
      <c r="BV42" s="96"/>
      <c r="BW42" s="96"/>
      <c r="BX42" s="96"/>
      <c r="BY42" s="96"/>
      <c r="BZ42" s="96"/>
      <c r="CA42" s="96"/>
      <c r="CB42" s="96"/>
      <c r="CC42" s="96"/>
      <c r="CD42" s="96"/>
      <c r="CE42" s="96"/>
      <c r="CF42" s="96"/>
      <c r="CG42" s="96"/>
      <c r="CH42" s="96"/>
      <c r="CI42" s="96"/>
      <c r="CJ42" s="96"/>
      <c r="CK42" s="96"/>
      <c r="CL42" s="96"/>
      <c r="CM42" s="96"/>
      <c r="CN42" s="96"/>
      <c r="CO42" s="96"/>
      <c r="CP42" s="96"/>
      <c r="CQ42" s="96"/>
      <c r="CR42" s="96"/>
      <c r="CS42" s="96"/>
      <c r="CT42" s="96"/>
      <c r="CU42" s="96"/>
      <c r="CV42" s="96"/>
      <c r="CW42" s="96"/>
      <c r="CX42" s="97"/>
    </row>
    <row r="43" spans="1:102" ht="36.75" customHeight="1" x14ac:dyDescent="0.15">
      <c r="A43" s="96"/>
      <c r="B43" s="96"/>
      <c r="C43" s="96"/>
      <c r="D43" s="96"/>
      <c r="E43" s="96"/>
      <c r="F43" s="96"/>
      <c r="G43" s="96"/>
      <c r="H43" s="96"/>
      <c r="I43" s="96"/>
      <c r="J43" s="96"/>
      <c r="K43" s="96"/>
      <c r="L43" s="96"/>
      <c r="M43" s="96"/>
      <c r="N43" s="96"/>
      <c r="O43" s="96"/>
      <c r="P43" s="96"/>
      <c r="Q43" s="96"/>
      <c r="R43" s="96"/>
      <c r="S43" s="96"/>
      <c r="T43" s="96"/>
      <c r="U43" s="96"/>
      <c r="V43" s="96"/>
      <c r="W43" s="96"/>
      <c r="X43" s="96"/>
      <c r="Y43" s="96"/>
      <c r="Z43" s="96"/>
      <c r="AA43" s="96"/>
      <c r="AB43" s="96"/>
      <c r="AC43" s="96"/>
      <c r="AD43" s="96"/>
      <c r="AE43" s="96"/>
      <c r="AF43" s="96"/>
      <c r="AG43" s="96"/>
      <c r="AH43" s="96"/>
      <c r="AI43" s="96"/>
      <c r="AJ43" s="96"/>
      <c r="AK43" s="96"/>
      <c r="AL43" s="96"/>
      <c r="AM43" s="96"/>
      <c r="AN43" s="96"/>
      <c r="AO43" s="96"/>
      <c r="AP43" s="96"/>
      <c r="AQ43" s="96"/>
      <c r="AR43" s="96"/>
      <c r="AS43" s="96"/>
      <c r="AT43" s="96"/>
      <c r="AU43" s="96"/>
      <c r="AV43" s="96"/>
      <c r="AW43" s="96"/>
      <c r="AX43" s="96"/>
      <c r="BA43" s="96"/>
      <c r="BB43" s="96"/>
      <c r="BC43" s="96"/>
      <c r="BD43" s="96"/>
      <c r="BE43" s="96"/>
      <c r="BF43" s="96"/>
      <c r="BG43" s="96"/>
      <c r="BH43" s="96"/>
      <c r="BI43" s="96"/>
      <c r="BJ43" s="96"/>
      <c r="BK43" s="96"/>
      <c r="BL43" s="96"/>
      <c r="BM43" s="96"/>
      <c r="BN43" s="96"/>
      <c r="BO43" s="96"/>
      <c r="BP43" s="96"/>
      <c r="BQ43" s="96"/>
      <c r="BR43" s="96"/>
      <c r="BS43" s="96"/>
      <c r="BT43" s="96"/>
      <c r="BU43" s="96"/>
      <c r="BV43" s="96"/>
      <c r="BW43" s="96"/>
      <c r="BX43" s="96"/>
      <c r="BY43" s="96"/>
      <c r="BZ43" s="96"/>
      <c r="CA43" s="96"/>
      <c r="CB43" s="96"/>
      <c r="CC43" s="96"/>
      <c r="CD43" s="96"/>
      <c r="CE43" s="96"/>
      <c r="CF43" s="96"/>
      <c r="CG43" s="96"/>
      <c r="CH43" s="96"/>
      <c r="CI43" s="96"/>
      <c r="CJ43" s="96"/>
      <c r="CK43" s="96"/>
      <c r="CL43" s="96"/>
      <c r="CM43" s="96"/>
      <c r="CN43" s="96"/>
      <c r="CO43" s="96"/>
      <c r="CP43" s="96"/>
      <c r="CQ43" s="96"/>
      <c r="CR43" s="96"/>
      <c r="CS43" s="96"/>
      <c r="CT43" s="96"/>
      <c r="CU43" s="96"/>
      <c r="CV43" s="96"/>
      <c r="CW43" s="96"/>
      <c r="CX43" s="96"/>
    </row>
    <row r="44" spans="1:102" ht="21.75" customHeight="1" x14ac:dyDescent="0.15">
      <c r="A44" s="1245">
        <f>A47</f>
        <v>46082</v>
      </c>
      <c r="B44" s="1246"/>
      <c r="C44" s="1246"/>
      <c r="D44" s="1246"/>
      <c r="E44" s="1246"/>
      <c r="F44" s="1246"/>
      <c r="G44" s="1246"/>
      <c r="H44" s="1247"/>
      <c r="I44" s="1251" t="s">
        <v>24</v>
      </c>
      <c r="J44" s="1252"/>
      <c r="K44" s="1252"/>
      <c r="L44" s="1205" t="s">
        <v>406</v>
      </c>
      <c r="M44" s="1205"/>
      <c r="N44" s="177"/>
      <c r="O44" s="1253" t="s">
        <v>56</v>
      </c>
      <c r="P44" s="1254"/>
      <c r="Q44" s="1254"/>
      <c r="R44" s="1212" t="s">
        <v>405</v>
      </c>
      <c r="S44" s="1212"/>
      <c r="T44" s="175"/>
      <c r="U44" s="1255" t="s">
        <v>53</v>
      </c>
      <c r="V44" s="1256"/>
      <c r="W44" s="1256"/>
      <c r="X44" s="1183" t="s">
        <v>404</v>
      </c>
      <c r="Y44" s="1183"/>
      <c r="Z44" s="176"/>
      <c r="AA44" s="1253" t="s">
        <v>57</v>
      </c>
      <c r="AB44" s="1254"/>
      <c r="AC44" s="1254"/>
      <c r="AD44" s="1212" t="s">
        <v>403</v>
      </c>
      <c r="AE44" s="1212"/>
      <c r="AF44" s="175"/>
      <c r="AG44" s="1255" t="s">
        <v>58</v>
      </c>
      <c r="AH44" s="1256"/>
      <c r="AI44" s="1256"/>
      <c r="AJ44" s="1183" t="s">
        <v>402</v>
      </c>
      <c r="AK44" s="1183"/>
      <c r="AL44" s="176"/>
      <c r="AM44" s="1253" t="s">
        <v>59</v>
      </c>
      <c r="AN44" s="1254"/>
      <c r="AO44" s="1254"/>
      <c r="AP44" s="1212" t="s">
        <v>401</v>
      </c>
      <c r="AQ44" s="1212"/>
      <c r="AR44" s="175"/>
      <c r="AS44" s="1257" t="s">
        <v>62</v>
      </c>
      <c r="AT44" s="1258"/>
      <c r="AU44" s="1258"/>
      <c r="AV44" s="1226" t="s">
        <v>400</v>
      </c>
      <c r="AW44" s="1226"/>
      <c r="AX44" s="174"/>
      <c r="BA44" s="1263">
        <f>BA47</f>
        <v>46174</v>
      </c>
      <c r="BB44" s="1264"/>
      <c r="BC44" s="1264"/>
      <c r="BD44" s="1264"/>
      <c r="BE44" s="1264"/>
      <c r="BF44" s="1264"/>
      <c r="BG44" s="1264"/>
      <c r="BH44" s="1265"/>
      <c r="BI44" s="1269" t="s">
        <v>24</v>
      </c>
      <c r="BJ44" s="1270"/>
      <c r="BK44" s="1270"/>
      <c r="BL44" s="96"/>
      <c r="BM44" s="96"/>
      <c r="BN44" s="97"/>
      <c r="BO44" s="1259" t="s">
        <v>56</v>
      </c>
      <c r="BP44" s="1260"/>
      <c r="BQ44" s="1260"/>
      <c r="BR44" s="96"/>
      <c r="BS44" s="96"/>
      <c r="BT44" s="97"/>
      <c r="BU44" s="1243" t="s">
        <v>53</v>
      </c>
      <c r="BV44" s="1244"/>
      <c r="BW44" s="1244"/>
      <c r="BX44" s="96"/>
      <c r="BY44" s="96"/>
      <c r="BZ44" s="97"/>
      <c r="CA44" s="1259" t="s">
        <v>57</v>
      </c>
      <c r="CB44" s="1260"/>
      <c r="CC44" s="1260"/>
      <c r="CD44" s="96"/>
      <c r="CE44" s="96"/>
      <c r="CF44" s="97"/>
      <c r="CG44" s="1243" t="s">
        <v>58</v>
      </c>
      <c r="CH44" s="1244"/>
      <c r="CI44" s="1244"/>
      <c r="CJ44" s="96"/>
      <c r="CK44" s="96"/>
      <c r="CL44" s="97"/>
      <c r="CM44" s="1259" t="s">
        <v>59</v>
      </c>
      <c r="CN44" s="1260"/>
      <c r="CO44" s="1260"/>
      <c r="CP44" s="96"/>
      <c r="CQ44" s="96"/>
      <c r="CR44" s="97"/>
      <c r="CS44" s="1261" t="s">
        <v>62</v>
      </c>
      <c r="CT44" s="1262"/>
      <c r="CU44" s="1262"/>
      <c r="CV44" s="96"/>
      <c r="CW44" s="96"/>
      <c r="CX44" s="97"/>
    </row>
    <row r="45" spans="1:102" ht="28.5" customHeight="1" x14ac:dyDescent="0.15">
      <c r="A45" s="1248"/>
      <c r="B45" s="1249"/>
      <c r="C45" s="1249"/>
      <c r="D45" s="1249"/>
      <c r="E45" s="1249"/>
      <c r="F45" s="1249"/>
      <c r="G45" s="1249"/>
      <c r="H45" s="1250"/>
      <c r="I45" s="1235">
        <f>IF(WEEKDAY(A47)=1,A47,"")</f>
        <v>46082</v>
      </c>
      <c r="J45" s="1236"/>
      <c r="K45" s="1236"/>
      <c r="L45" s="977"/>
      <c r="M45" s="977"/>
      <c r="N45" s="978"/>
      <c r="O45" s="1227">
        <f>IF(I45="",IF(WEEKDAY(A47)=2,A47,""),I45+1)</f>
        <v>46083</v>
      </c>
      <c r="P45" s="1228"/>
      <c r="Q45" s="1228"/>
      <c r="R45" s="977"/>
      <c r="S45" s="977"/>
      <c r="T45" s="978"/>
      <c r="U45" s="1227">
        <f>IF(O45="",IF(WEEKDAY(A47)=3,A47,""),O45+1)</f>
        <v>46084</v>
      </c>
      <c r="V45" s="1228"/>
      <c r="W45" s="1228"/>
      <c r="X45" s="977"/>
      <c r="Y45" s="977"/>
      <c r="Z45" s="978"/>
      <c r="AA45" s="1227">
        <f>IF(U45="",IF(WEEKDAY(A47)=4,A47,""),U45+1)</f>
        <v>46085</v>
      </c>
      <c r="AB45" s="1228"/>
      <c r="AC45" s="1228"/>
      <c r="AD45" s="977"/>
      <c r="AE45" s="977"/>
      <c r="AF45" s="978"/>
      <c r="AG45" s="1227">
        <f>IF(AA45="",IF(WEEKDAY(A47)=5,A47,""),AA45+1)</f>
        <v>46086</v>
      </c>
      <c r="AH45" s="1228"/>
      <c r="AI45" s="1228"/>
      <c r="AJ45" s="977"/>
      <c r="AK45" s="977"/>
      <c r="AL45" s="978"/>
      <c r="AM45" s="1227">
        <f>IF(AG45="",IF(WEEKDAY(A47)=6,A47,""),AG45+1)</f>
        <v>46087</v>
      </c>
      <c r="AN45" s="1228"/>
      <c r="AO45" s="1228"/>
      <c r="AP45" s="977"/>
      <c r="AQ45" s="977"/>
      <c r="AR45" s="978"/>
      <c r="AS45" s="1231">
        <f>IF(AM45="",A47,AM45+1)</f>
        <v>46088</v>
      </c>
      <c r="AT45" s="1232"/>
      <c r="AU45" s="1232"/>
      <c r="AV45" s="977"/>
      <c r="AW45" s="977"/>
      <c r="AX45" s="978"/>
      <c r="BA45" s="1266"/>
      <c r="BB45" s="1267"/>
      <c r="BC45" s="1267"/>
      <c r="BD45" s="1267"/>
      <c r="BE45" s="1267"/>
      <c r="BF45" s="1267"/>
      <c r="BG45" s="1267"/>
      <c r="BH45" s="1268"/>
      <c r="BI45" s="1235" t="str">
        <f>IF(WEEKDAY(BA47)=1,BA47,"")</f>
        <v/>
      </c>
      <c r="BJ45" s="1236"/>
      <c r="BK45" s="1236"/>
      <c r="BL45" s="977"/>
      <c r="BM45" s="977"/>
      <c r="BN45" s="978"/>
      <c r="BO45" s="1227">
        <f>IF(BI45="",IF(WEEKDAY(BA47)=2,BA47,""),BI45+1)</f>
        <v>46174</v>
      </c>
      <c r="BP45" s="1228"/>
      <c r="BQ45" s="1228"/>
      <c r="BR45" s="977"/>
      <c r="BS45" s="977"/>
      <c r="BT45" s="978"/>
      <c r="BU45" s="1227">
        <f>IF(BO45="",IF(WEEKDAY(BA47)=3,BA47,""),BO45+1)</f>
        <v>46175</v>
      </c>
      <c r="BV45" s="1228"/>
      <c r="BW45" s="1228"/>
      <c r="BX45" s="977"/>
      <c r="BY45" s="977"/>
      <c r="BZ45" s="978"/>
      <c r="CA45" s="1227">
        <f>IF(BU45="",IF(WEEKDAY(BA47)=4,BA47,""),BU45+1)</f>
        <v>46176</v>
      </c>
      <c r="CB45" s="1228"/>
      <c r="CC45" s="1228"/>
      <c r="CD45" s="977"/>
      <c r="CE45" s="977"/>
      <c r="CF45" s="978"/>
      <c r="CG45" s="1227">
        <f>IF(CA45="",IF(WEEKDAY(BA47)=5,BA47,""),CA45+1)</f>
        <v>46177</v>
      </c>
      <c r="CH45" s="1228"/>
      <c r="CI45" s="1228"/>
      <c r="CJ45" s="977"/>
      <c r="CK45" s="977"/>
      <c r="CL45" s="978"/>
      <c r="CM45" s="1227">
        <f>IF(CG45="",IF(WEEKDAY(BA47)=6,BA47,""),CG45+1)</f>
        <v>46178</v>
      </c>
      <c r="CN45" s="1228"/>
      <c r="CO45" s="1228"/>
      <c r="CP45" s="977"/>
      <c r="CQ45" s="977"/>
      <c r="CR45" s="978"/>
      <c r="CS45" s="1231">
        <f>IF(CM45="",BA47,CM45+1)</f>
        <v>46179</v>
      </c>
      <c r="CT45" s="1232"/>
      <c r="CU45" s="1232"/>
      <c r="CV45" s="977"/>
      <c r="CW45" s="977"/>
      <c r="CX45" s="978"/>
    </row>
    <row r="46" spans="1:102" ht="28.5" customHeight="1" x14ac:dyDescent="0.15">
      <c r="A46" s="1248"/>
      <c r="B46" s="1249"/>
      <c r="C46" s="1249"/>
      <c r="D46" s="1249"/>
      <c r="E46" s="1249"/>
      <c r="F46" s="1249"/>
      <c r="G46" s="1249"/>
      <c r="H46" s="1250"/>
      <c r="I46" s="1237"/>
      <c r="J46" s="1238"/>
      <c r="K46" s="1238"/>
      <c r="L46" s="999"/>
      <c r="M46" s="999"/>
      <c r="N46" s="1000"/>
      <c r="O46" s="1229"/>
      <c r="P46" s="1230"/>
      <c r="Q46" s="1230"/>
      <c r="R46" s="999"/>
      <c r="S46" s="999"/>
      <c r="T46" s="1000"/>
      <c r="U46" s="1229"/>
      <c r="V46" s="1230"/>
      <c r="W46" s="1230"/>
      <c r="X46" s="999"/>
      <c r="Y46" s="999"/>
      <c r="Z46" s="1000"/>
      <c r="AA46" s="1229"/>
      <c r="AB46" s="1230"/>
      <c r="AC46" s="1230"/>
      <c r="AD46" s="999"/>
      <c r="AE46" s="999"/>
      <c r="AF46" s="1000"/>
      <c r="AG46" s="1229"/>
      <c r="AH46" s="1230"/>
      <c r="AI46" s="1230"/>
      <c r="AJ46" s="999"/>
      <c r="AK46" s="999"/>
      <c r="AL46" s="1000"/>
      <c r="AM46" s="1229"/>
      <c r="AN46" s="1230"/>
      <c r="AO46" s="1230"/>
      <c r="AP46" s="999"/>
      <c r="AQ46" s="999"/>
      <c r="AR46" s="1000"/>
      <c r="AS46" s="1233"/>
      <c r="AT46" s="1234"/>
      <c r="AU46" s="1234"/>
      <c r="AV46" s="999"/>
      <c r="AW46" s="999"/>
      <c r="AX46" s="1000"/>
      <c r="BA46" s="1266"/>
      <c r="BB46" s="1267"/>
      <c r="BC46" s="1267"/>
      <c r="BD46" s="1267"/>
      <c r="BE46" s="1267"/>
      <c r="BF46" s="1267"/>
      <c r="BG46" s="1267"/>
      <c r="BH46" s="1268"/>
      <c r="BI46" s="1237"/>
      <c r="BJ46" s="1238"/>
      <c r="BK46" s="1238"/>
      <c r="BL46" s="999"/>
      <c r="BM46" s="999"/>
      <c r="BN46" s="1000"/>
      <c r="BO46" s="1229"/>
      <c r="BP46" s="1230"/>
      <c r="BQ46" s="1230"/>
      <c r="BR46" s="999"/>
      <c r="BS46" s="999"/>
      <c r="BT46" s="1000"/>
      <c r="BU46" s="1229"/>
      <c r="BV46" s="1230"/>
      <c r="BW46" s="1230"/>
      <c r="BX46" s="999"/>
      <c r="BY46" s="999"/>
      <c r="BZ46" s="1000"/>
      <c r="CA46" s="1229"/>
      <c r="CB46" s="1230"/>
      <c r="CC46" s="1230"/>
      <c r="CD46" s="999"/>
      <c r="CE46" s="999"/>
      <c r="CF46" s="1000"/>
      <c r="CG46" s="1229"/>
      <c r="CH46" s="1230"/>
      <c r="CI46" s="1230"/>
      <c r="CJ46" s="999"/>
      <c r="CK46" s="999"/>
      <c r="CL46" s="1000"/>
      <c r="CM46" s="1229"/>
      <c r="CN46" s="1230"/>
      <c r="CO46" s="1230"/>
      <c r="CP46" s="999"/>
      <c r="CQ46" s="999"/>
      <c r="CR46" s="1000"/>
      <c r="CS46" s="1233"/>
      <c r="CT46" s="1234"/>
      <c r="CU46" s="1234"/>
      <c r="CV46" s="999"/>
      <c r="CW46" s="999"/>
      <c r="CX46" s="1000"/>
    </row>
    <row r="47" spans="1:102" ht="28.5" customHeight="1" x14ac:dyDescent="0.15">
      <c r="A47" s="1184">
        <f>IF(MONTH(A26)=12,DATE(YEAR(A26)+1,1,1),DATE(YEAR(A26),MONTH(A26)+1,1))</f>
        <v>46082</v>
      </c>
      <c r="B47" s="1185"/>
      <c r="C47" s="1185"/>
      <c r="D47" s="1185"/>
      <c r="E47" s="1185"/>
      <c r="F47" s="1185"/>
      <c r="G47" s="1185"/>
      <c r="H47" s="1186"/>
      <c r="I47" s="1239">
        <f>AS45+1</f>
        <v>46089</v>
      </c>
      <c r="J47" s="1240"/>
      <c r="K47" s="1240"/>
      <c r="L47" s="977"/>
      <c r="M47" s="977"/>
      <c r="N47" s="978"/>
      <c r="O47" s="1227">
        <f>I47+1</f>
        <v>46090</v>
      </c>
      <c r="P47" s="1228"/>
      <c r="Q47" s="1228"/>
      <c r="R47" s="977"/>
      <c r="S47" s="977"/>
      <c r="T47" s="978"/>
      <c r="U47" s="1227">
        <f>O47+1</f>
        <v>46091</v>
      </c>
      <c r="V47" s="1228"/>
      <c r="W47" s="1228"/>
      <c r="X47" s="977"/>
      <c r="Y47" s="977"/>
      <c r="Z47" s="978"/>
      <c r="AA47" s="1227">
        <f>U47+1</f>
        <v>46092</v>
      </c>
      <c r="AB47" s="1228"/>
      <c r="AC47" s="1228"/>
      <c r="AD47" s="977"/>
      <c r="AE47" s="977"/>
      <c r="AF47" s="978"/>
      <c r="AG47" s="1227">
        <f>AA47+1</f>
        <v>46093</v>
      </c>
      <c r="AH47" s="1228"/>
      <c r="AI47" s="1228"/>
      <c r="AJ47" s="977"/>
      <c r="AK47" s="977"/>
      <c r="AL47" s="978"/>
      <c r="AM47" s="1227">
        <f>AG47+1</f>
        <v>46094</v>
      </c>
      <c r="AN47" s="1228"/>
      <c r="AO47" s="1228"/>
      <c r="AP47" s="977"/>
      <c r="AQ47" s="977"/>
      <c r="AR47" s="978"/>
      <c r="AS47" s="1231">
        <f>AM47+1</f>
        <v>46095</v>
      </c>
      <c r="AT47" s="1232"/>
      <c r="AU47" s="1232"/>
      <c r="AV47" s="977"/>
      <c r="AW47" s="977"/>
      <c r="AX47" s="978"/>
      <c r="BA47" s="1184">
        <f>IF(MONTH(BA26)=12,DATE(YEAR(BA26)+1,1,1),DATE(YEAR(BA26),MONTH(BA26)+1,1))</f>
        <v>46174</v>
      </c>
      <c r="BB47" s="1185"/>
      <c r="BC47" s="1185"/>
      <c r="BD47" s="1185"/>
      <c r="BE47" s="1185"/>
      <c r="BF47" s="1185"/>
      <c r="BG47" s="1185"/>
      <c r="BH47" s="1186"/>
      <c r="BI47" s="1239">
        <f>CS45+1</f>
        <v>46180</v>
      </c>
      <c r="BJ47" s="1240"/>
      <c r="BK47" s="1240"/>
      <c r="BL47" s="977"/>
      <c r="BM47" s="977"/>
      <c r="BN47" s="978"/>
      <c r="BO47" s="1227">
        <f>BI47+1</f>
        <v>46181</v>
      </c>
      <c r="BP47" s="1228"/>
      <c r="BQ47" s="1228"/>
      <c r="BR47" s="977"/>
      <c r="BS47" s="977"/>
      <c r="BT47" s="978"/>
      <c r="BU47" s="1227">
        <f>BO47+1</f>
        <v>46182</v>
      </c>
      <c r="BV47" s="1228"/>
      <c r="BW47" s="1228"/>
      <c r="BX47" s="977"/>
      <c r="BY47" s="977"/>
      <c r="BZ47" s="978"/>
      <c r="CA47" s="1227">
        <f>BU47+1</f>
        <v>46183</v>
      </c>
      <c r="CB47" s="1228"/>
      <c r="CC47" s="1228"/>
      <c r="CD47" s="977"/>
      <c r="CE47" s="977"/>
      <c r="CF47" s="978"/>
      <c r="CG47" s="1227">
        <f>CA47+1</f>
        <v>46184</v>
      </c>
      <c r="CH47" s="1228"/>
      <c r="CI47" s="1228"/>
      <c r="CJ47" s="977"/>
      <c r="CK47" s="977"/>
      <c r="CL47" s="978"/>
      <c r="CM47" s="1227">
        <f>CG47+1</f>
        <v>46185</v>
      </c>
      <c r="CN47" s="1228"/>
      <c r="CO47" s="1228"/>
      <c r="CP47" s="977"/>
      <c r="CQ47" s="977"/>
      <c r="CR47" s="978"/>
      <c r="CS47" s="1231">
        <f>CM47+1</f>
        <v>46186</v>
      </c>
      <c r="CT47" s="1232"/>
      <c r="CU47" s="1232"/>
      <c r="CV47" s="977"/>
      <c r="CW47" s="977"/>
      <c r="CX47" s="978"/>
    </row>
    <row r="48" spans="1:102" ht="28.5" customHeight="1" x14ac:dyDescent="0.15">
      <c r="A48" s="1187"/>
      <c r="B48" s="1188"/>
      <c r="C48" s="1188"/>
      <c r="D48" s="1188"/>
      <c r="E48" s="1188"/>
      <c r="F48" s="1188"/>
      <c r="G48" s="1188"/>
      <c r="H48" s="1189"/>
      <c r="I48" s="1241"/>
      <c r="J48" s="1242"/>
      <c r="K48" s="1242"/>
      <c r="L48" s="999"/>
      <c r="M48" s="999"/>
      <c r="N48" s="1000"/>
      <c r="O48" s="1229"/>
      <c r="P48" s="1230"/>
      <c r="Q48" s="1230"/>
      <c r="R48" s="999"/>
      <c r="S48" s="999"/>
      <c r="T48" s="1000"/>
      <c r="U48" s="1229"/>
      <c r="V48" s="1230"/>
      <c r="W48" s="1230"/>
      <c r="X48" s="999"/>
      <c r="Y48" s="999"/>
      <c r="Z48" s="1000"/>
      <c r="AA48" s="1229"/>
      <c r="AB48" s="1230"/>
      <c r="AC48" s="1230"/>
      <c r="AD48" s="999"/>
      <c r="AE48" s="999"/>
      <c r="AF48" s="1000"/>
      <c r="AG48" s="1229"/>
      <c r="AH48" s="1230"/>
      <c r="AI48" s="1230"/>
      <c r="AJ48" s="999"/>
      <c r="AK48" s="999"/>
      <c r="AL48" s="1000"/>
      <c r="AM48" s="1229"/>
      <c r="AN48" s="1230"/>
      <c r="AO48" s="1230"/>
      <c r="AP48" s="999"/>
      <c r="AQ48" s="999"/>
      <c r="AR48" s="1000"/>
      <c r="AS48" s="1233"/>
      <c r="AT48" s="1234"/>
      <c r="AU48" s="1234"/>
      <c r="AV48" s="999"/>
      <c r="AW48" s="999"/>
      <c r="AX48" s="1000"/>
      <c r="BA48" s="1187"/>
      <c r="BB48" s="1188"/>
      <c r="BC48" s="1188"/>
      <c r="BD48" s="1188"/>
      <c r="BE48" s="1188"/>
      <c r="BF48" s="1188"/>
      <c r="BG48" s="1188"/>
      <c r="BH48" s="1189"/>
      <c r="BI48" s="1241"/>
      <c r="BJ48" s="1242"/>
      <c r="BK48" s="1242"/>
      <c r="BL48" s="999"/>
      <c r="BM48" s="999"/>
      <c r="BN48" s="1000"/>
      <c r="BO48" s="1229"/>
      <c r="BP48" s="1230"/>
      <c r="BQ48" s="1230"/>
      <c r="BR48" s="999"/>
      <c r="BS48" s="999"/>
      <c r="BT48" s="1000"/>
      <c r="BU48" s="1229"/>
      <c r="BV48" s="1230"/>
      <c r="BW48" s="1230"/>
      <c r="BX48" s="999"/>
      <c r="BY48" s="999"/>
      <c r="BZ48" s="1000"/>
      <c r="CA48" s="1229"/>
      <c r="CB48" s="1230"/>
      <c r="CC48" s="1230"/>
      <c r="CD48" s="999"/>
      <c r="CE48" s="999"/>
      <c r="CF48" s="1000"/>
      <c r="CG48" s="1229"/>
      <c r="CH48" s="1230"/>
      <c r="CI48" s="1230"/>
      <c r="CJ48" s="999"/>
      <c r="CK48" s="999"/>
      <c r="CL48" s="1000"/>
      <c r="CM48" s="1229"/>
      <c r="CN48" s="1230"/>
      <c r="CO48" s="1230"/>
      <c r="CP48" s="999"/>
      <c r="CQ48" s="999"/>
      <c r="CR48" s="1000"/>
      <c r="CS48" s="1233"/>
      <c r="CT48" s="1234"/>
      <c r="CU48" s="1234"/>
      <c r="CV48" s="999"/>
      <c r="CW48" s="999"/>
      <c r="CX48" s="1000"/>
    </row>
    <row r="49" spans="1:102" ht="28.5" customHeight="1" x14ac:dyDescent="0.15">
      <c r="A49" s="1175" t="str">
        <f>IF(A47&gt;=43586,"令和"&amp;IF(YEAR(A47)-2018=1,"元",YEAR(A47)-2018),"平成"&amp;(YEAR(A47)-1988))</f>
        <v>令和8</v>
      </c>
      <c r="B49" s="1176"/>
      <c r="C49" s="1176"/>
      <c r="D49" s="1176"/>
      <c r="E49" s="1176"/>
      <c r="F49" s="1176"/>
      <c r="G49" s="1176"/>
      <c r="H49" s="1177"/>
      <c r="I49" s="1239">
        <f>AS47+1</f>
        <v>46096</v>
      </c>
      <c r="J49" s="1240"/>
      <c r="K49" s="1240"/>
      <c r="L49" s="977"/>
      <c r="M49" s="977"/>
      <c r="N49" s="978"/>
      <c r="O49" s="1227">
        <f>I49+1</f>
        <v>46097</v>
      </c>
      <c r="P49" s="1228"/>
      <c r="Q49" s="1228"/>
      <c r="R49" s="977"/>
      <c r="S49" s="977"/>
      <c r="T49" s="978"/>
      <c r="U49" s="1227">
        <f>O49+1</f>
        <v>46098</v>
      </c>
      <c r="V49" s="1228"/>
      <c r="W49" s="1228"/>
      <c r="X49" s="977"/>
      <c r="Y49" s="977"/>
      <c r="Z49" s="978"/>
      <c r="AA49" s="1227">
        <f>U49+1</f>
        <v>46099</v>
      </c>
      <c r="AB49" s="1228"/>
      <c r="AC49" s="1228"/>
      <c r="AD49" s="977"/>
      <c r="AE49" s="977"/>
      <c r="AF49" s="978"/>
      <c r="AG49" s="1227">
        <f>AA49+1</f>
        <v>46100</v>
      </c>
      <c r="AH49" s="1228"/>
      <c r="AI49" s="1228"/>
      <c r="AJ49" s="977"/>
      <c r="AK49" s="977"/>
      <c r="AL49" s="978"/>
      <c r="AM49" s="1227">
        <f>AG49+1</f>
        <v>46101</v>
      </c>
      <c r="AN49" s="1228"/>
      <c r="AO49" s="1228"/>
      <c r="AP49" s="977"/>
      <c r="AQ49" s="977"/>
      <c r="AR49" s="978"/>
      <c r="AS49" s="1231">
        <f>AM49+1</f>
        <v>46102</v>
      </c>
      <c r="AT49" s="1232"/>
      <c r="AU49" s="1232"/>
      <c r="AV49" s="977"/>
      <c r="AW49" s="977"/>
      <c r="AX49" s="978"/>
      <c r="BA49" s="1175" t="str">
        <f>IF(BA47&gt;=43586,"令和"&amp;IF(YEAR(BA47)-2018=1,"元",YEAR(BA47)-2018),"平成"&amp;(YEAR(BA47)-1988))</f>
        <v>令和8</v>
      </c>
      <c r="BB49" s="1176"/>
      <c r="BC49" s="1176"/>
      <c r="BD49" s="1176"/>
      <c r="BE49" s="1176"/>
      <c r="BF49" s="1176"/>
      <c r="BG49" s="1176"/>
      <c r="BH49" s="1177"/>
      <c r="BI49" s="1239">
        <f>CS47+1</f>
        <v>46187</v>
      </c>
      <c r="BJ49" s="1240"/>
      <c r="BK49" s="1240"/>
      <c r="BL49" s="977"/>
      <c r="BM49" s="977"/>
      <c r="BN49" s="978"/>
      <c r="BO49" s="1227">
        <f>BI49+1</f>
        <v>46188</v>
      </c>
      <c r="BP49" s="1228"/>
      <c r="BQ49" s="1228"/>
      <c r="BR49" s="977"/>
      <c r="BS49" s="977"/>
      <c r="BT49" s="978"/>
      <c r="BU49" s="1227">
        <f>BO49+1</f>
        <v>46189</v>
      </c>
      <c r="BV49" s="1228"/>
      <c r="BW49" s="1228"/>
      <c r="BX49" s="977"/>
      <c r="BY49" s="977"/>
      <c r="BZ49" s="978"/>
      <c r="CA49" s="1227">
        <f>BU49+1</f>
        <v>46190</v>
      </c>
      <c r="CB49" s="1228"/>
      <c r="CC49" s="1228"/>
      <c r="CD49" s="977"/>
      <c r="CE49" s="977"/>
      <c r="CF49" s="978"/>
      <c r="CG49" s="1227">
        <f>CA49+1</f>
        <v>46191</v>
      </c>
      <c r="CH49" s="1228"/>
      <c r="CI49" s="1228"/>
      <c r="CJ49" s="977"/>
      <c r="CK49" s="977"/>
      <c r="CL49" s="978"/>
      <c r="CM49" s="1227">
        <f>CG49+1</f>
        <v>46192</v>
      </c>
      <c r="CN49" s="1228"/>
      <c r="CO49" s="1228"/>
      <c r="CP49" s="977"/>
      <c r="CQ49" s="977"/>
      <c r="CR49" s="978"/>
      <c r="CS49" s="1231">
        <f>CM49+1</f>
        <v>46193</v>
      </c>
      <c r="CT49" s="1232"/>
      <c r="CU49" s="1232"/>
      <c r="CV49" s="977"/>
      <c r="CW49" s="977"/>
      <c r="CX49" s="978"/>
    </row>
    <row r="50" spans="1:102" ht="28.5" customHeight="1" x14ac:dyDescent="0.15">
      <c r="A50" s="1178"/>
      <c r="B50" s="1179"/>
      <c r="C50" s="1179"/>
      <c r="D50" s="1179"/>
      <c r="E50" s="1179"/>
      <c r="F50" s="1179"/>
      <c r="G50" s="1179"/>
      <c r="H50" s="1180"/>
      <c r="I50" s="1241"/>
      <c r="J50" s="1242"/>
      <c r="K50" s="1242"/>
      <c r="L50" s="999"/>
      <c r="M50" s="999"/>
      <c r="N50" s="1000"/>
      <c r="O50" s="1229"/>
      <c r="P50" s="1230"/>
      <c r="Q50" s="1230"/>
      <c r="R50" s="999"/>
      <c r="S50" s="999"/>
      <c r="T50" s="1000"/>
      <c r="U50" s="1229"/>
      <c r="V50" s="1230"/>
      <c r="W50" s="1230"/>
      <c r="X50" s="999"/>
      <c r="Y50" s="999"/>
      <c r="Z50" s="1000"/>
      <c r="AA50" s="1229"/>
      <c r="AB50" s="1230"/>
      <c r="AC50" s="1230"/>
      <c r="AD50" s="999"/>
      <c r="AE50" s="999"/>
      <c r="AF50" s="1000"/>
      <c r="AG50" s="1229"/>
      <c r="AH50" s="1230"/>
      <c r="AI50" s="1230"/>
      <c r="AJ50" s="999"/>
      <c r="AK50" s="999"/>
      <c r="AL50" s="1000"/>
      <c r="AM50" s="1229"/>
      <c r="AN50" s="1230"/>
      <c r="AO50" s="1230"/>
      <c r="AP50" s="999"/>
      <c r="AQ50" s="999"/>
      <c r="AR50" s="1000"/>
      <c r="AS50" s="1233"/>
      <c r="AT50" s="1234"/>
      <c r="AU50" s="1234"/>
      <c r="AV50" s="999"/>
      <c r="AW50" s="999"/>
      <c r="AX50" s="1000"/>
      <c r="BA50" s="1178"/>
      <c r="BB50" s="1179"/>
      <c r="BC50" s="1179"/>
      <c r="BD50" s="1179"/>
      <c r="BE50" s="1179"/>
      <c r="BF50" s="1179"/>
      <c r="BG50" s="1179"/>
      <c r="BH50" s="1180"/>
      <c r="BI50" s="1241"/>
      <c r="BJ50" s="1242"/>
      <c r="BK50" s="1242"/>
      <c r="BL50" s="999"/>
      <c r="BM50" s="999"/>
      <c r="BN50" s="1000"/>
      <c r="BO50" s="1229"/>
      <c r="BP50" s="1230"/>
      <c r="BQ50" s="1230"/>
      <c r="BR50" s="999"/>
      <c r="BS50" s="999"/>
      <c r="BT50" s="1000"/>
      <c r="BU50" s="1229"/>
      <c r="BV50" s="1230"/>
      <c r="BW50" s="1230"/>
      <c r="BX50" s="999"/>
      <c r="BY50" s="999"/>
      <c r="BZ50" s="1000"/>
      <c r="CA50" s="1229"/>
      <c r="CB50" s="1230"/>
      <c r="CC50" s="1230"/>
      <c r="CD50" s="999"/>
      <c r="CE50" s="999"/>
      <c r="CF50" s="1000"/>
      <c r="CG50" s="1229"/>
      <c r="CH50" s="1230"/>
      <c r="CI50" s="1230"/>
      <c r="CJ50" s="999"/>
      <c r="CK50" s="999"/>
      <c r="CL50" s="1000"/>
      <c r="CM50" s="1229"/>
      <c r="CN50" s="1230"/>
      <c r="CO50" s="1230"/>
      <c r="CP50" s="999"/>
      <c r="CQ50" s="999"/>
      <c r="CR50" s="1000"/>
      <c r="CS50" s="1233"/>
      <c r="CT50" s="1234"/>
      <c r="CU50" s="1234"/>
      <c r="CV50" s="999"/>
      <c r="CW50" s="999"/>
      <c r="CX50" s="1000"/>
    </row>
    <row r="51" spans="1:102" ht="28.5" customHeight="1" x14ac:dyDescent="0.15">
      <c r="A51" s="23"/>
      <c r="H51" s="17"/>
      <c r="I51" s="1239">
        <f>AS49+1</f>
        <v>46103</v>
      </c>
      <c r="J51" s="1240"/>
      <c r="K51" s="1240"/>
      <c r="L51" s="977"/>
      <c r="M51" s="977"/>
      <c r="N51" s="978"/>
      <c r="O51" s="1227">
        <f>I51+1</f>
        <v>46104</v>
      </c>
      <c r="P51" s="1228"/>
      <c r="Q51" s="1228"/>
      <c r="R51" s="977"/>
      <c r="S51" s="977"/>
      <c r="T51" s="978"/>
      <c r="U51" s="1227">
        <f>O51+1</f>
        <v>46105</v>
      </c>
      <c r="V51" s="1228"/>
      <c r="W51" s="1228"/>
      <c r="X51" s="977"/>
      <c r="Y51" s="977"/>
      <c r="Z51" s="978"/>
      <c r="AA51" s="1227">
        <f>U51+1</f>
        <v>46106</v>
      </c>
      <c r="AB51" s="1228"/>
      <c r="AC51" s="1228"/>
      <c r="AD51" s="977"/>
      <c r="AE51" s="977"/>
      <c r="AF51" s="978"/>
      <c r="AG51" s="1227">
        <f>AA51+1</f>
        <v>46107</v>
      </c>
      <c r="AH51" s="1228"/>
      <c r="AI51" s="1228"/>
      <c r="AJ51" s="977"/>
      <c r="AK51" s="977"/>
      <c r="AL51" s="978"/>
      <c r="AM51" s="1227">
        <f>AG51+1</f>
        <v>46108</v>
      </c>
      <c r="AN51" s="1228"/>
      <c r="AO51" s="1228"/>
      <c r="AP51" s="977"/>
      <c r="AQ51" s="977"/>
      <c r="AR51" s="978"/>
      <c r="AS51" s="1231">
        <f>AM51+1</f>
        <v>46109</v>
      </c>
      <c r="AT51" s="1232"/>
      <c r="AU51" s="1232"/>
      <c r="AV51" s="977"/>
      <c r="AW51" s="977"/>
      <c r="AX51" s="978"/>
      <c r="BA51" s="23"/>
      <c r="BH51" s="17"/>
      <c r="BI51" s="1239">
        <f>CS49+1</f>
        <v>46194</v>
      </c>
      <c r="BJ51" s="1240"/>
      <c r="BK51" s="1240"/>
      <c r="BL51" s="977"/>
      <c r="BM51" s="977"/>
      <c r="BN51" s="978"/>
      <c r="BO51" s="1227">
        <f>BI51+1</f>
        <v>46195</v>
      </c>
      <c r="BP51" s="1228"/>
      <c r="BQ51" s="1228"/>
      <c r="BR51" s="977"/>
      <c r="BS51" s="977"/>
      <c r="BT51" s="978"/>
      <c r="BU51" s="1227">
        <f>BO51+1</f>
        <v>46196</v>
      </c>
      <c r="BV51" s="1228"/>
      <c r="BW51" s="1228"/>
      <c r="BX51" s="977"/>
      <c r="BY51" s="977"/>
      <c r="BZ51" s="978"/>
      <c r="CA51" s="1227">
        <f>BU51+1</f>
        <v>46197</v>
      </c>
      <c r="CB51" s="1228"/>
      <c r="CC51" s="1228"/>
      <c r="CD51" s="977"/>
      <c r="CE51" s="977"/>
      <c r="CF51" s="978"/>
      <c r="CG51" s="1227">
        <f>CA51+1</f>
        <v>46198</v>
      </c>
      <c r="CH51" s="1228"/>
      <c r="CI51" s="1228"/>
      <c r="CJ51" s="977"/>
      <c r="CK51" s="977"/>
      <c r="CL51" s="978"/>
      <c r="CM51" s="1227">
        <f>CG51+1</f>
        <v>46199</v>
      </c>
      <c r="CN51" s="1228"/>
      <c r="CO51" s="1228"/>
      <c r="CP51" s="977"/>
      <c r="CQ51" s="977"/>
      <c r="CR51" s="978"/>
      <c r="CS51" s="1231">
        <f>CM51+1</f>
        <v>46200</v>
      </c>
      <c r="CT51" s="1232"/>
      <c r="CU51" s="1232"/>
      <c r="CV51" s="977"/>
      <c r="CW51" s="977"/>
      <c r="CX51" s="978"/>
    </row>
    <row r="52" spans="1:102" ht="28.5" customHeight="1" x14ac:dyDescent="0.15">
      <c r="A52" s="23"/>
      <c r="H52" s="17"/>
      <c r="I52" s="1241"/>
      <c r="J52" s="1242"/>
      <c r="K52" s="1242"/>
      <c r="L52" s="999"/>
      <c r="M52" s="999"/>
      <c r="N52" s="1000"/>
      <c r="O52" s="1229"/>
      <c r="P52" s="1230"/>
      <c r="Q52" s="1230"/>
      <c r="R52" s="999"/>
      <c r="S52" s="999"/>
      <c r="T52" s="1000"/>
      <c r="U52" s="1229"/>
      <c r="V52" s="1230"/>
      <c r="W52" s="1230"/>
      <c r="X52" s="999"/>
      <c r="Y52" s="999"/>
      <c r="Z52" s="1000"/>
      <c r="AA52" s="1229"/>
      <c r="AB52" s="1230"/>
      <c r="AC52" s="1230"/>
      <c r="AD52" s="999"/>
      <c r="AE52" s="999"/>
      <c r="AF52" s="1000"/>
      <c r="AG52" s="1229"/>
      <c r="AH52" s="1230"/>
      <c r="AI52" s="1230"/>
      <c r="AJ52" s="999"/>
      <c r="AK52" s="999"/>
      <c r="AL52" s="1000"/>
      <c r="AM52" s="1229"/>
      <c r="AN52" s="1230"/>
      <c r="AO52" s="1230"/>
      <c r="AP52" s="999"/>
      <c r="AQ52" s="999"/>
      <c r="AR52" s="1000"/>
      <c r="AS52" s="1233"/>
      <c r="AT52" s="1234"/>
      <c r="AU52" s="1234"/>
      <c r="AV52" s="999"/>
      <c r="AW52" s="999"/>
      <c r="AX52" s="1000"/>
      <c r="BA52" s="23"/>
      <c r="BH52" s="17"/>
      <c r="BI52" s="1241"/>
      <c r="BJ52" s="1242"/>
      <c r="BK52" s="1242"/>
      <c r="BL52" s="999"/>
      <c r="BM52" s="999"/>
      <c r="BN52" s="1000"/>
      <c r="BO52" s="1229"/>
      <c r="BP52" s="1230"/>
      <c r="BQ52" s="1230"/>
      <c r="BR52" s="999"/>
      <c r="BS52" s="999"/>
      <c r="BT52" s="1000"/>
      <c r="BU52" s="1229"/>
      <c r="BV52" s="1230"/>
      <c r="BW52" s="1230"/>
      <c r="BX52" s="999"/>
      <c r="BY52" s="999"/>
      <c r="BZ52" s="1000"/>
      <c r="CA52" s="1229"/>
      <c r="CB52" s="1230"/>
      <c r="CC52" s="1230"/>
      <c r="CD52" s="999"/>
      <c r="CE52" s="999"/>
      <c r="CF52" s="1000"/>
      <c r="CG52" s="1229"/>
      <c r="CH52" s="1230"/>
      <c r="CI52" s="1230"/>
      <c r="CJ52" s="999"/>
      <c r="CK52" s="999"/>
      <c r="CL52" s="1000"/>
      <c r="CM52" s="1229"/>
      <c r="CN52" s="1230"/>
      <c r="CO52" s="1230"/>
      <c r="CP52" s="999"/>
      <c r="CQ52" s="999"/>
      <c r="CR52" s="1000"/>
      <c r="CS52" s="1233"/>
      <c r="CT52" s="1234"/>
      <c r="CU52" s="1234"/>
      <c r="CV52" s="999"/>
      <c r="CW52" s="999"/>
      <c r="CX52" s="1000"/>
    </row>
    <row r="53" spans="1:102" ht="28.5" customHeight="1" x14ac:dyDescent="0.15">
      <c r="A53" s="23"/>
      <c r="H53" s="17"/>
      <c r="I53" s="1235">
        <f>IF(DAY(AS51)+1&gt;IF(MONTH(A47)=12,31,DATE(YEAR(A47),MONTH(A47)+1,1)-A47),"",AS51+1)</f>
        <v>46110</v>
      </c>
      <c r="J53" s="1236"/>
      <c r="K53" s="1236"/>
      <c r="L53" s="977"/>
      <c r="M53" s="977"/>
      <c r="N53" s="978"/>
      <c r="O53" s="1227">
        <f>IF(I53="","",IF(DAY(I53)+1&gt;IF(MONTH(A47)=12,31,DATE(YEAR(A47),MONTH(A47)+1,1)-A47),"",I53+1))</f>
        <v>46111</v>
      </c>
      <c r="P53" s="1228"/>
      <c r="Q53" s="1228"/>
      <c r="R53" s="977"/>
      <c r="S53" s="977"/>
      <c r="T53" s="978"/>
      <c r="U53" s="1227">
        <f>IF(O53="","",IF(DAY(O53)+1&gt;IF(MONTH(A47)=12,31,DATE(YEAR(A47),MONTH(A47)+1,1)-A47),"",O53+1))</f>
        <v>46112</v>
      </c>
      <c r="V53" s="1228"/>
      <c r="W53" s="1228"/>
      <c r="X53" s="977"/>
      <c r="Y53" s="977"/>
      <c r="Z53" s="978"/>
      <c r="AA53" s="1227" t="str">
        <f>IF(U53="","",IF(DAY(U53)+1&gt;IF(MONTH(A47)=12,31,DATE(YEAR(A47),MONTH(A47)+1,1)-A47),"",U53+1))</f>
        <v/>
      </c>
      <c r="AB53" s="1228"/>
      <c r="AC53" s="1228"/>
      <c r="AD53" s="977"/>
      <c r="AE53" s="977"/>
      <c r="AF53" s="978"/>
      <c r="AG53" s="1227" t="str">
        <f>IF(AA53="","",IF(DAY(AA53)+1&gt;IF(MONTH(A47)=12,31,DATE(YEAR(A47),MONTH(A47)+1,1)-A47),"",AA53+1))</f>
        <v/>
      </c>
      <c r="AH53" s="1228"/>
      <c r="AI53" s="1228"/>
      <c r="AJ53" s="977"/>
      <c r="AK53" s="977"/>
      <c r="AL53" s="978"/>
      <c r="AM53" s="1227" t="str">
        <f>IF(AG53="","",IF(DAY(AG53)+1&gt;IF(MONTH(A47)=12,31,DATE(YEAR(A47),MONTH(A47)+1,1)-A47),"",AG53+1))</f>
        <v/>
      </c>
      <c r="AN53" s="1228"/>
      <c r="AO53" s="1228"/>
      <c r="AP53" s="977"/>
      <c r="AQ53" s="977"/>
      <c r="AR53" s="978"/>
      <c r="AS53" s="1231" t="str">
        <f>IF(AM53="","",IF(DAY(AM53)+1&gt;IF(MONTH(A47)=12,31,DATE(YEAR(A47),MONTH(A47)+1,1)-A47),"",AM53+1))</f>
        <v/>
      </c>
      <c r="AT53" s="1232"/>
      <c r="AU53" s="1232"/>
      <c r="AV53" s="977"/>
      <c r="AW53" s="977"/>
      <c r="AX53" s="978"/>
      <c r="BA53" s="23"/>
      <c r="BH53" s="17"/>
      <c r="BI53" s="1235">
        <f>IF(DAY(CS51)+1&gt;IF(MONTH(BA47)=12,31,DATE(YEAR(BA47),MONTH(BA47)+1,1)-BA47),"",CS51+1)</f>
        <v>46201</v>
      </c>
      <c r="BJ53" s="1236"/>
      <c r="BK53" s="1236"/>
      <c r="BL53" s="977"/>
      <c r="BM53" s="977"/>
      <c r="BN53" s="978"/>
      <c r="BO53" s="1227">
        <f>IF(BI53="","",IF(DAY(BI53)+1&gt;IF(MONTH(BA47)=12,31,DATE(YEAR(BA47),MONTH(BA47)+1,1)-BA47),"",BI53+1))</f>
        <v>46202</v>
      </c>
      <c r="BP53" s="1228"/>
      <c r="BQ53" s="1228"/>
      <c r="BR53" s="977"/>
      <c r="BS53" s="977"/>
      <c r="BT53" s="978"/>
      <c r="BU53" s="1227">
        <f>IF(BO53="","",IF(DAY(BO53)+1&gt;IF(MONTH(BA47)=12,31,DATE(YEAR(BA47),MONTH(BA47)+1,1)-BA47),"",BO53+1))</f>
        <v>46203</v>
      </c>
      <c r="BV53" s="1228"/>
      <c r="BW53" s="1228"/>
      <c r="BX53" s="977"/>
      <c r="BY53" s="977"/>
      <c r="BZ53" s="978"/>
      <c r="CA53" s="1227" t="str">
        <f>IF(BU53="","",IF(DAY(BU53)+1&gt;IF(MONTH(BA47)=12,31,DATE(YEAR(BA47),MONTH(BA47)+1,1)-BA47),"",BU53+1))</f>
        <v/>
      </c>
      <c r="CB53" s="1228"/>
      <c r="CC53" s="1228"/>
      <c r="CD53" s="977"/>
      <c r="CE53" s="977"/>
      <c r="CF53" s="978"/>
      <c r="CG53" s="1227" t="str">
        <f>IF(CA53="","",IF(DAY(CA53)+1&gt;IF(MONTH(BA47)=12,31,DATE(YEAR(BA47),MONTH(BA47)+1,1)-BA47),"",CA53+1))</f>
        <v/>
      </c>
      <c r="CH53" s="1228"/>
      <c r="CI53" s="1228"/>
      <c r="CJ53" s="977"/>
      <c r="CK53" s="977"/>
      <c r="CL53" s="978"/>
      <c r="CM53" s="1227" t="str">
        <f>IF(CG53="","",IF(DAY(CG53)+1&gt;IF(MONTH(BA47)=12,31,DATE(YEAR(BA47),MONTH(BA47)+1,1)-BA47),"",CG53+1))</f>
        <v/>
      </c>
      <c r="CN53" s="1228"/>
      <c r="CO53" s="1228"/>
      <c r="CP53" s="977"/>
      <c r="CQ53" s="977"/>
      <c r="CR53" s="978"/>
      <c r="CS53" s="1231" t="str">
        <f>IF(CM53="","",IF(DAY(CM53)+1&gt;IF(MONTH(BA47)=12,31,DATE(YEAR(BA47),MONTH(BA47)+1,1)-BA47),"",CM53+1))</f>
        <v/>
      </c>
      <c r="CT53" s="1232"/>
      <c r="CU53" s="1232"/>
      <c r="CV53" s="977"/>
      <c r="CW53" s="977"/>
      <c r="CX53" s="978"/>
    </row>
    <row r="54" spans="1:102" ht="28.5" customHeight="1" x14ac:dyDescent="0.15">
      <c r="A54" s="23"/>
      <c r="H54" s="17"/>
      <c r="I54" s="1237"/>
      <c r="J54" s="1238"/>
      <c r="K54" s="1238"/>
      <c r="L54" s="999"/>
      <c r="M54" s="999"/>
      <c r="N54" s="1000"/>
      <c r="O54" s="1229"/>
      <c r="P54" s="1230"/>
      <c r="Q54" s="1230"/>
      <c r="R54" s="999"/>
      <c r="S54" s="999"/>
      <c r="T54" s="1000"/>
      <c r="U54" s="1229"/>
      <c r="V54" s="1230"/>
      <c r="W54" s="1230"/>
      <c r="X54" s="999"/>
      <c r="Y54" s="999"/>
      <c r="Z54" s="1000"/>
      <c r="AA54" s="1229"/>
      <c r="AB54" s="1230"/>
      <c r="AC54" s="1230"/>
      <c r="AD54" s="999"/>
      <c r="AE54" s="999"/>
      <c r="AF54" s="1000"/>
      <c r="AG54" s="1229"/>
      <c r="AH54" s="1230"/>
      <c r="AI54" s="1230"/>
      <c r="AJ54" s="999"/>
      <c r="AK54" s="999"/>
      <c r="AL54" s="1000"/>
      <c r="AM54" s="1229"/>
      <c r="AN54" s="1230"/>
      <c r="AO54" s="1230"/>
      <c r="AP54" s="999"/>
      <c r="AQ54" s="999"/>
      <c r="AR54" s="1000"/>
      <c r="AS54" s="1233"/>
      <c r="AT54" s="1234"/>
      <c r="AU54" s="1234"/>
      <c r="AV54" s="999"/>
      <c r="AW54" s="999"/>
      <c r="AX54" s="1000"/>
      <c r="BA54" s="23"/>
      <c r="BH54" s="17"/>
      <c r="BI54" s="1237"/>
      <c r="BJ54" s="1238"/>
      <c r="BK54" s="1238"/>
      <c r="BL54" s="999"/>
      <c r="BM54" s="999"/>
      <c r="BN54" s="1000"/>
      <c r="BO54" s="1229"/>
      <c r="BP54" s="1230"/>
      <c r="BQ54" s="1230"/>
      <c r="BR54" s="999"/>
      <c r="BS54" s="999"/>
      <c r="BT54" s="1000"/>
      <c r="BU54" s="1229"/>
      <c r="BV54" s="1230"/>
      <c r="BW54" s="1230"/>
      <c r="BX54" s="999"/>
      <c r="BY54" s="999"/>
      <c r="BZ54" s="1000"/>
      <c r="CA54" s="1229"/>
      <c r="CB54" s="1230"/>
      <c r="CC54" s="1230"/>
      <c r="CD54" s="999"/>
      <c r="CE54" s="999"/>
      <c r="CF54" s="1000"/>
      <c r="CG54" s="1229"/>
      <c r="CH54" s="1230"/>
      <c r="CI54" s="1230"/>
      <c r="CJ54" s="999"/>
      <c r="CK54" s="999"/>
      <c r="CL54" s="1000"/>
      <c r="CM54" s="1229"/>
      <c r="CN54" s="1230"/>
      <c r="CO54" s="1230"/>
      <c r="CP54" s="999"/>
      <c r="CQ54" s="999"/>
      <c r="CR54" s="1000"/>
      <c r="CS54" s="1233"/>
      <c r="CT54" s="1234"/>
      <c r="CU54" s="1234"/>
      <c r="CV54" s="999"/>
      <c r="CW54" s="999"/>
      <c r="CX54" s="1000"/>
    </row>
    <row r="55" spans="1:102" ht="40.5" customHeight="1" x14ac:dyDescent="0.15">
      <c r="A55" s="18"/>
      <c r="B55" s="19"/>
      <c r="C55" s="19"/>
      <c r="D55" s="19"/>
      <c r="E55" s="19"/>
      <c r="F55" s="19"/>
      <c r="G55" s="19"/>
      <c r="H55" s="20"/>
      <c r="I55" s="1206" t="str">
        <f>IF(AS53="","",IF(DAY(AS53)+1&gt;IF(MONTH(A47)=12,31,DATE(YEAR(A47),MONTH(A47)+1,1)-A47),"",AS53+1))</f>
        <v/>
      </c>
      <c r="J55" s="1207"/>
      <c r="K55" s="1207"/>
      <c r="L55" s="389"/>
      <c r="M55" s="389"/>
      <c r="N55" s="390"/>
      <c r="O55" s="1208" t="str">
        <f>IF(I55="","",IF(DAY(I55)+1&gt;IF(MONTH(A47)=12,31,DATE(YEAR(A47),MONTH(A47)+1,1)-A47),"",I55+1))</f>
        <v/>
      </c>
      <c r="P55" s="1209"/>
      <c r="Q55" s="1209"/>
      <c r="R55" s="389"/>
      <c r="S55" s="389"/>
      <c r="T55" s="390"/>
      <c r="U55" s="1213" t="s">
        <v>141</v>
      </c>
      <c r="V55" s="1213"/>
      <c r="W55" s="1213"/>
      <c r="X55" s="1213"/>
      <c r="Y55" s="1213"/>
      <c r="Z55" s="1202" t="str">
        <f>VLOOKUP(A47,祝節名,2,FALSE)</f>
        <v>20 春分の日
啓蟄5、春分20</v>
      </c>
      <c r="AA55" s="1203"/>
      <c r="AB55" s="1203"/>
      <c r="AC55" s="1203"/>
      <c r="AD55" s="1203"/>
      <c r="AE55" s="1203"/>
      <c r="AF55" s="1203"/>
      <c r="AG55" s="1203"/>
      <c r="AH55" s="1203"/>
      <c r="AI55" s="1203"/>
      <c r="AJ55" s="1204"/>
      <c r="AK55" s="1213" t="s">
        <v>394</v>
      </c>
      <c r="AL55" s="1213"/>
      <c r="AM55" s="1213"/>
      <c r="AN55" s="1202" t="str">
        <f>VLOOKUP(A47,記念名,2,FALSE)</f>
        <v>耳の日3、東日本大震災の日11
世界水の日 22</v>
      </c>
      <c r="AO55" s="1203"/>
      <c r="AP55" s="1203"/>
      <c r="AQ55" s="1203"/>
      <c r="AR55" s="1203"/>
      <c r="AS55" s="1203"/>
      <c r="AT55" s="1203"/>
      <c r="AU55" s="1203"/>
      <c r="AV55" s="1203"/>
      <c r="AW55" s="1203"/>
      <c r="AX55" s="1204"/>
      <c r="BA55" s="18"/>
      <c r="BB55" s="19"/>
      <c r="BC55" s="19"/>
      <c r="BD55" s="19"/>
      <c r="BE55" s="19"/>
      <c r="BF55" s="19"/>
      <c r="BG55" s="19"/>
      <c r="BH55" s="20"/>
      <c r="BI55" s="1206" t="str">
        <f>IF(CS53="","",IF(DAY(CS53)+1&gt;IF(MONTH(BA47)=12,31,DATE(YEAR(BA47),MONTH(BA47)+1,1)-BA47),"",CS53+1))</f>
        <v/>
      </c>
      <c r="BJ55" s="1207"/>
      <c r="BK55" s="1207"/>
      <c r="BL55" s="389"/>
      <c r="BM55" s="389"/>
      <c r="BN55" s="390"/>
      <c r="BO55" s="1208" t="str">
        <f>IF(BI55="","",IF(DAY(BI55)+1&gt;IF(MONTH(BA47)=12,31,DATE(YEAR(BA47),MONTH(BA47)+1,1)-BA47),"",BI55+1))</f>
        <v/>
      </c>
      <c r="BP55" s="1209"/>
      <c r="BQ55" s="1209"/>
      <c r="BR55" s="389"/>
      <c r="BS55" s="389"/>
      <c r="BT55" s="390"/>
      <c r="BU55" s="1213" t="s">
        <v>141</v>
      </c>
      <c r="BV55" s="1213"/>
      <c r="BW55" s="1213"/>
      <c r="BX55" s="1213"/>
      <c r="BY55" s="1213"/>
      <c r="BZ55" s="1202" t="str">
        <f>VLOOKUP(BA47,祝節名,2,FALSE)</f>
        <v xml:space="preserve">
芒種6、夏至21</v>
      </c>
      <c r="CA55" s="1203"/>
      <c r="CB55" s="1203"/>
      <c r="CC55" s="1203"/>
      <c r="CD55" s="1203"/>
      <c r="CE55" s="1203"/>
      <c r="CF55" s="1203"/>
      <c r="CG55" s="1203"/>
      <c r="CH55" s="1203"/>
      <c r="CI55" s="1203"/>
      <c r="CJ55" s="1204"/>
      <c r="CK55" s="1213" t="s">
        <v>394</v>
      </c>
      <c r="CL55" s="1213"/>
      <c r="CM55" s="1213"/>
      <c r="CN55" s="1202" t="str">
        <f>VLOOKUP(BA47,記念名,2,FALSE)</f>
        <v>環境の日 5 （6月は環境月間）
時の記念日 10、父の日 21</v>
      </c>
      <c r="CO55" s="1203"/>
      <c r="CP55" s="1203"/>
      <c r="CQ55" s="1203"/>
      <c r="CR55" s="1203"/>
      <c r="CS55" s="1203"/>
      <c r="CT55" s="1203"/>
      <c r="CU55" s="1203"/>
      <c r="CV55" s="1203"/>
      <c r="CW55" s="1203"/>
      <c r="CX55" s="1204"/>
    </row>
    <row r="56" spans="1:102" ht="48" customHeight="1" x14ac:dyDescent="0.15">
      <c r="A56" s="59"/>
      <c r="B56" s="96"/>
      <c r="C56" s="96"/>
      <c r="D56" s="96"/>
      <c r="E56" s="96"/>
      <c r="F56" s="96"/>
      <c r="G56" s="96"/>
      <c r="H56" s="97"/>
      <c r="I56" s="96"/>
      <c r="J56" s="96"/>
      <c r="K56" s="96"/>
      <c r="L56" s="96"/>
      <c r="M56" s="96"/>
      <c r="N56" s="96"/>
      <c r="O56" s="96"/>
      <c r="P56" s="96"/>
      <c r="Q56" s="96"/>
      <c r="R56" s="96"/>
      <c r="S56" s="96"/>
      <c r="T56" s="96"/>
      <c r="U56" s="96"/>
      <c r="V56" s="96"/>
      <c r="W56" s="96"/>
      <c r="X56" s="96"/>
      <c r="Y56" s="96"/>
      <c r="Z56" s="96"/>
      <c r="AA56" s="96"/>
      <c r="AB56" s="96"/>
      <c r="AC56" s="96"/>
      <c r="AD56" s="96"/>
      <c r="AE56" s="96"/>
      <c r="AF56" s="96"/>
      <c r="AG56" s="96"/>
      <c r="AH56" s="96"/>
      <c r="AI56" s="96"/>
      <c r="AJ56" s="96"/>
      <c r="AK56" s="96"/>
      <c r="AL56" s="96"/>
      <c r="AM56" s="96"/>
      <c r="AN56" s="96"/>
      <c r="AO56" s="96"/>
      <c r="AP56" s="96"/>
      <c r="AQ56" s="96"/>
      <c r="AR56" s="96"/>
      <c r="AS56" s="96"/>
      <c r="AT56" s="96"/>
      <c r="AU56" s="96"/>
      <c r="AV56" s="96"/>
      <c r="AW56" s="96"/>
      <c r="AX56" s="97"/>
      <c r="BA56" s="59"/>
      <c r="BB56" s="96"/>
      <c r="BC56" s="96"/>
      <c r="BD56" s="96"/>
      <c r="BE56" s="96"/>
      <c r="BF56" s="96"/>
      <c r="BG56" s="96"/>
      <c r="BH56" s="97"/>
      <c r="BI56" s="96"/>
      <c r="BJ56" s="96"/>
      <c r="BK56" s="96"/>
      <c r="BL56" s="96"/>
      <c r="BM56" s="96"/>
      <c r="BN56" s="96"/>
      <c r="BO56" s="96"/>
      <c r="BP56" s="96"/>
      <c r="BQ56" s="96"/>
      <c r="BR56" s="96"/>
      <c r="BS56" s="96"/>
      <c r="BT56" s="96"/>
      <c r="BU56" s="96"/>
      <c r="BV56" s="96"/>
      <c r="BW56" s="96"/>
      <c r="BX56" s="96"/>
      <c r="BY56" s="96"/>
      <c r="BZ56" s="96"/>
      <c r="CA56" s="96"/>
      <c r="CB56" s="96"/>
      <c r="CC56" s="96"/>
      <c r="CD56" s="96"/>
      <c r="CE56" s="96"/>
      <c r="CF56" s="96"/>
      <c r="CG56" s="96"/>
      <c r="CH56" s="96"/>
      <c r="CI56" s="96"/>
      <c r="CJ56" s="96"/>
      <c r="CK56" s="96"/>
      <c r="CL56" s="96"/>
      <c r="CM56" s="96"/>
      <c r="CN56" s="96"/>
      <c r="CO56" s="96"/>
      <c r="CP56" s="96"/>
      <c r="CQ56" s="96"/>
      <c r="CR56" s="96"/>
      <c r="CS56" s="96"/>
      <c r="CT56" s="96"/>
      <c r="CU56" s="96"/>
      <c r="CV56" s="96"/>
      <c r="CW56" s="96"/>
      <c r="CX56" s="97"/>
    </row>
    <row r="57" spans="1:102" ht="48" customHeight="1" x14ac:dyDescent="0.15">
      <c r="A57" s="59"/>
      <c r="B57" s="96"/>
      <c r="C57" s="96"/>
      <c r="D57" s="96"/>
      <c r="E57" s="96"/>
      <c r="F57" s="96"/>
      <c r="G57" s="96"/>
      <c r="H57" s="97"/>
      <c r="I57" s="96"/>
      <c r="J57" s="96"/>
      <c r="K57" s="96"/>
      <c r="L57" s="96"/>
      <c r="M57" s="96"/>
      <c r="N57" s="96"/>
      <c r="O57" s="96"/>
      <c r="P57" s="96"/>
      <c r="Q57" s="96"/>
      <c r="R57" s="96"/>
      <c r="S57" s="96"/>
      <c r="T57" s="96"/>
      <c r="U57" s="96"/>
      <c r="V57" s="96"/>
      <c r="W57" s="96"/>
      <c r="X57" s="96"/>
      <c r="Y57" s="96"/>
      <c r="Z57" s="96"/>
      <c r="AA57" s="96"/>
      <c r="AB57" s="96"/>
      <c r="AC57" s="96"/>
      <c r="AD57" s="96"/>
      <c r="AE57" s="96"/>
      <c r="AF57" s="96"/>
      <c r="AG57" s="96"/>
      <c r="AH57" s="96"/>
      <c r="AI57" s="96"/>
      <c r="AJ57" s="96"/>
      <c r="AK57" s="96"/>
      <c r="AL57" s="96"/>
      <c r="AM57" s="96"/>
      <c r="AN57" s="96"/>
      <c r="AO57" s="96"/>
      <c r="AP57" s="96"/>
      <c r="AQ57" s="96"/>
      <c r="AR57" s="96"/>
      <c r="AS57" s="96"/>
      <c r="AT57" s="96"/>
      <c r="AU57" s="96"/>
      <c r="AV57" s="96"/>
      <c r="AW57" s="96"/>
      <c r="AX57" s="97"/>
      <c r="BA57" s="59"/>
      <c r="BB57" s="96"/>
      <c r="BC57" s="96"/>
      <c r="BD57" s="96"/>
      <c r="BE57" s="96"/>
      <c r="BF57" s="96"/>
      <c r="BG57" s="96"/>
      <c r="BH57" s="97"/>
      <c r="BI57" s="96"/>
      <c r="BJ57" s="96"/>
      <c r="BK57" s="96"/>
      <c r="BL57" s="96"/>
      <c r="BM57" s="96"/>
      <c r="BN57" s="96"/>
      <c r="BO57" s="96"/>
      <c r="BP57" s="96"/>
      <c r="BQ57" s="96"/>
      <c r="BR57" s="96"/>
      <c r="BS57" s="96"/>
      <c r="BT57" s="96"/>
      <c r="BU57" s="96"/>
      <c r="BV57" s="96"/>
      <c r="BW57" s="96"/>
      <c r="BX57" s="96"/>
      <c r="BY57" s="96"/>
      <c r="BZ57" s="96"/>
      <c r="CA57" s="96"/>
      <c r="CB57" s="96"/>
      <c r="CC57" s="96"/>
      <c r="CD57" s="96"/>
      <c r="CE57" s="96"/>
      <c r="CF57" s="96"/>
      <c r="CG57" s="96"/>
      <c r="CH57" s="96"/>
      <c r="CI57" s="96"/>
      <c r="CJ57" s="96"/>
      <c r="CK57" s="96"/>
      <c r="CL57" s="96"/>
      <c r="CM57" s="96"/>
      <c r="CN57" s="96"/>
      <c r="CO57" s="96"/>
      <c r="CP57" s="96"/>
      <c r="CQ57" s="96"/>
      <c r="CR57" s="96"/>
      <c r="CS57" s="96"/>
      <c r="CT57" s="96"/>
      <c r="CU57" s="96"/>
      <c r="CV57" s="96"/>
      <c r="CW57" s="96"/>
      <c r="CX57" s="97"/>
    </row>
    <row r="58" spans="1:102" ht="48" customHeight="1" x14ac:dyDescent="0.15">
      <c r="A58" s="59"/>
      <c r="B58" s="96"/>
      <c r="C58" s="96"/>
      <c r="D58" s="96"/>
      <c r="E58" s="96"/>
      <c r="F58" s="96"/>
      <c r="G58" s="96"/>
      <c r="H58" s="97"/>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7"/>
      <c r="BA58" s="59"/>
      <c r="BB58" s="96"/>
      <c r="BC58" s="96"/>
      <c r="BD58" s="96"/>
      <c r="BE58" s="96"/>
      <c r="BF58" s="96"/>
      <c r="BG58" s="96"/>
      <c r="BH58" s="97"/>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97"/>
    </row>
    <row r="59" spans="1:102" ht="48" customHeight="1" x14ac:dyDescent="0.15">
      <c r="A59" s="59"/>
      <c r="B59" s="96"/>
      <c r="C59" s="96"/>
      <c r="D59" s="96"/>
      <c r="E59" s="96"/>
      <c r="F59" s="96"/>
      <c r="G59" s="96"/>
      <c r="H59" s="97"/>
      <c r="I59" s="96"/>
      <c r="J59" s="96"/>
      <c r="K59" s="96"/>
      <c r="L59" s="96"/>
      <c r="M59" s="96"/>
      <c r="N59" s="96"/>
      <c r="O59" s="96"/>
      <c r="P59" s="96"/>
      <c r="Q59" s="96"/>
      <c r="R59" s="96"/>
      <c r="S59" s="96"/>
      <c r="T59" s="96"/>
      <c r="U59" s="96"/>
      <c r="V59" s="96"/>
      <c r="W59" s="96"/>
      <c r="X59" s="96"/>
      <c r="Y59" s="96"/>
      <c r="Z59" s="96"/>
      <c r="AA59" s="96"/>
      <c r="AB59" s="96"/>
      <c r="AC59" s="96"/>
      <c r="AD59" s="96"/>
      <c r="AE59" s="96"/>
      <c r="AF59" s="96"/>
      <c r="AG59" s="96"/>
      <c r="AH59" s="96"/>
      <c r="AI59" s="96"/>
      <c r="AJ59" s="96"/>
      <c r="AK59" s="96"/>
      <c r="AL59" s="96"/>
      <c r="AM59" s="96"/>
      <c r="AN59" s="96"/>
      <c r="AO59" s="96"/>
      <c r="AP59" s="96"/>
      <c r="AQ59" s="96"/>
      <c r="AR59" s="96"/>
      <c r="AS59" s="96"/>
      <c r="AT59" s="96"/>
      <c r="AU59" s="96"/>
      <c r="AV59" s="96"/>
      <c r="AW59" s="96"/>
      <c r="AX59" s="97"/>
      <c r="BA59" s="59"/>
      <c r="BB59" s="96"/>
      <c r="BC59" s="96"/>
      <c r="BD59" s="96"/>
      <c r="BE59" s="96"/>
      <c r="BF59" s="96"/>
      <c r="BG59" s="96"/>
      <c r="BH59" s="97"/>
      <c r="BI59" s="96"/>
      <c r="BJ59" s="96"/>
      <c r="BK59" s="96"/>
      <c r="BL59" s="96"/>
      <c r="BM59" s="96"/>
      <c r="BN59" s="96"/>
      <c r="BO59" s="96"/>
      <c r="BP59" s="96"/>
      <c r="BQ59" s="96"/>
      <c r="BR59" s="96"/>
      <c r="BS59" s="96"/>
      <c r="BT59" s="96"/>
      <c r="BU59" s="96"/>
      <c r="BV59" s="96"/>
      <c r="BW59" s="96"/>
      <c r="BX59" s="96"/>
      <c r="BY59" s="96"/>
      <c r="BZ59" s="96"/>
      <c r="CA59" s="96"/>
      <c r="CB59" s="96"/>
      <c r="CC59" s="96"/>
      <c r="CD59" s="96"/>
      <c r="CE59" s="96"/>
      <c r="CF59" s="96"/>
      <c r="CG59" s="96"/>
      <c r="CH59" s="96"/>
      <c r="CI59" s="96"/>
      <c r="CJ59" s="96"/>
      <c r="CK59" s="96"/>
      <c r="CL59" s="96"/>
      <c r="CM59" s="96"/>
      <c r="CN59" s="96"/>
      <c r="CO59" s="96"/>
      <c r="CP59" s="96"/>
      <c r="CQ59" s="96"/>
      <c r="CR59" s="96"/>
      <c r="CS59" s="96"/>
      <c r="CT59" s="96"/>
      <c r="CU59" s="96"/>
      <c r="CV59" s="96"/>
      <c r="CW59" s="96"/>
      <c r="CX59" s="97"/>
    </row>
    <row r="60" spans="1:102" ht="48" customHeight="1" x14ac:dyDescent="0.15">
      <c r="A60" s="59"/>
      <c r="B60" s="96"/>
      <c r="C60" s="96"/>
      <c r="D60" s="96"/>
      <c r="E60" s="96"/>
      <c r="F60" s="96"/>
      <c r="G60" s="96"/>
      <c r="H60" s="97"/>
      <c r="I60" s="96"/>
      <c r="J60" s="96"/>
      <c r="K60" s="96"/>
      <c r="L60" s="96"/>
      <c r="M60" s="96"/>
      <c r="N60" s="96"/>
      <c r="O60" s="96"/>
      <c r="P60" s="96"/>
      <c r="Q60" s="96"/>
      <c r="R60" s="96"/>
      <c r="S60" s="96"/>
      <c r="T60" s="96"/>
      <c r="U60" s="96"/>
      <c r="V60" s="96"/>
      <c r="W60" s="96"/>
      <c r="X60" s="96"/>
      <c r="Y60" s="96"/>
      <c r="Z60" s="96"/>
      <c r="AA60" s="96"/>
      <c r="AB60" s="96"/>
      <c r="AC60" s="96"/>
      <c r="AD60" s="96"/>
      <c r="AE60" s="96"/>
      <c r="AF60" s="96"/>
      <c r="AG60" s="96"/>
      <c r="AH60" s="96"/>
      <c r="AI60" s="96"/>
      <c r="AJ60" s="96"/>
      <c r="AK60" s="96"/>
      <c r="AL60" s="96"/>
      <c r="AM60" s="96"/>
      <c r="AN60" s="96"/>
      <c r="AO60" s="96"/>
      <c r="AP60" s="96"/>
      <c r="AQ60" s="96"/>
      <c r="AR60" s="96"/>
      <c r="AS60" s="96"/>
      <c r="AT60" s="96"/>
      <c r="AU60" s="96"/>
      <c r="AV60" s="96"/>
      <c r="AW60" s="96"/>
      <c r="AX60" s="97"/>
      <c r="BA60" s="59"/>
      <c r="BB60" s="96"/>
      <c r="BC60" s="96"/>
      <c r="BD60" s="96"/>
      <c r="BE60" s="96"/>
      <c r="BF60" s="96"/>
      <c r="BG60" s="96"/>
      <c r="BH60" s="97"/>
      <c r="BI60" s="96"/>
      <c r="BJ60" s="96"/>
      <c r="BK60" s="96"/>
      <c r="BL60" s="96"/>
      <c r="BM60" s="96"/>
      <c r="BN60" s="96"/>
      <c r="BO60" s="96"/>
      <c r="BP60" s="96"/>
      <c r="BQ60" s="96"/>
      <c r="BR60" s="96"/>
      <c r="BS60" s="96"/>
      <c r="BT60" s="96"/>
      <c r="BU60" s="96"/>
      <c r="BV60" s="96"/>
      <c r="BW60" s="96"/>
      <c r="BX60" s="96"/>
      <c r="BY60" s="96"/>
      <c r="BZ60" s="96"/>
      <c r="CA60" s="96"/>
      <c r="CB60" s="96"/>
      <c r="CC60" s="96"/>
      <c r="CD60" s="96"/>
      <c r="CE60" s="96"/>
      <c r="CF60" s="96"/>
      <c r="CG60" s="96"/>
      <c r="CH60" s="96"/>
      <c r="CI60" s="96"/>
      <c r="CJ60" s="96"/>
      <c r="CK60" s="96"/>
      <c r="CL60" s="96"/>
      <c r="CM60" s="96"/>
      <c r="CN60" s="96"/>
      <c r="CO60" s="96"/>
      <c r="CP60" s="96"/>
      <c r="CQ60" s="96"/>
      <c r="CR60" s="96"/>
      <c r="CS60" s="96"/>
      <c r="CT60" s="96"/>
      <c r="CU60" s="96"/>
      <c r="CV60" s="96"/>
      <c r="CW60" s="96"/>
      <c r="CX60" s="97"/>
    </row>
    <row r="61" spans="1:102" ht="48" customHeight="1" x14ac:dyDescent="0.15">
      <c r="A61" s="59"/>
      <c r="B61" s="96"/>
      <c r="C61" s="96"/>
      <c r="D61" s="96"/>
      <c r="E61" s="96"/>
      <c r="F61" s="96"/>
      <c r="G61" s="96"/>
      <c r="H61" s="97"/>
      <c r="I61" s="96"/>
      <c r="J61" s="96"/>
      <c r="K61" s="96"/>
      <c r="L61" s="96"/>
      <c r="M61" s="96"/>
      <c r="N61" s="96"/>
      <c r="O61" s="96"/>
      <c r="P61" s="96"/>
      <c r="Q61" s="96"/>
      <c r="R61" s="96"/>
      <c r="S61" s="96"/>
      <c r="T61" s="96"/>
      <c r="U61" s="96"/>
      <c r="V61" s="96"/>
      <c r="W61" s="96"/>
      <c r="X61" s="96"/>
      <c r="Y61" s="96"/>
      <c r="Z61" s="96"/>
      <c r="AA61" s="96"/>
      <c r="AB61" s="96"/>
      <c r="AC61" s="96"/>
      <c r="AD61" s="96"/>
      <c r="AE61" s="96"/>
      <c r="AF61" s="96"/>
      <c r="AG61" s="96"/>
      <c r="AH61" s="96"/>
      <c r="AI61" s="96"/>
      <c r="AJ61" s="96"/>
      <c r="AK61" s="96"/>
      <c r="AL61" s="96"/>
      <c r="AM61" s="96"/>
      <c r="AN61" s="96"/>
      <c r="AO61" s="96"/>
      <c r="AP61" s="96"/>
      <c r="AQ61" s="96"/>
      <c r="AR61" s="96"/>
      <c r="AS61" s="96"/>
      <c r="AT61" s="96"/>
      <c r="AU61" s="96"/>
      <c r="AV61" s="96"/>
      <c r="AW61" s="96"/>
      <c r="AX61" s="97"/>
      <c r="BA61" s="59"/>
      <c r="BB61" s="96"/>
      <c r="BC61" s="96"/>
      <c r="BD61" s="96"/>
      <c r="BE61" s="96"/>
      <c r="BF61" s="96"/>
      <c r="BG61" s="96"/>
      <c r="BH61" s="97"/>
      <c r="BI61" s="96"/>
      <c r="BJ61" s="96"/>
      <c r="BK61" s="96"/>
      <c r="BL61" s="96"/>
      <c r="BM61" s="96"/>
      <c r="BN61" s="96"/>
      <c r="BO61" s="96"/>
      <c r="BP61" s="96"/>
      <c r="BQ61" s="96"/>
      <c r="BR61" s="96"/>
      <c r="BS61" s="96"/>
      <c r="BT61" s="96"/>
      <c r="BU61" s="96"/>
      <c r="BV61" s="96"/>
      <c r="BW61" s="96"/>
      <c r="BX61" s="96"/>
      <c r="BY61" s="96"/>
      <c r="BZ61" s="96"/>
      <c r="CA61" s="96"/>
      <c r="CB61" s="96"/>
      <c r="CC61" s="96"/>
      <c r="CD61" s="96"/>
      <c r="CE61" s="96"/>
      <c r="CF61" s="96"/>
      <c r="CG61" s="96"/>
      <c r="CH61" s="96"/>
      <c r="CI61" s="96"/>
      <c r="CJ61" s="96"/>
      <c r="CK61" s="96"/>
      <c r="CL61" s="96"/>
      <c r="CM61" s="96"/>
      <c r="CN61" s="96"/>
      <c r="CO61" s="96"/>
      <c r="CP61" s="96"/>
      <c r="CQ61" s="96"/>
      <c r="CR61" s="96"/>
      <c r="CS61" s="96"/>
      <c r="CT61" s="96"/>
      <c r="CU61" s="96"/>
      <c r="CV61" s="96"/>
      <c r="CW61" s="96"/>
      <c r="CX61" s="97"/>
    </row>
    <row r="62" spans="1:102" ht="48" customHeight="1" x14ac:dyDescent="0.15">
      <c r="A62" s="59"/>
      <c r="B62" s="96"/>
      <c r="C62" s="96"/>
      <c r="D62" s="96"/>
      <c r="E62" s="96"/>
      <c r="F62" s="96"/>
      <c r="G62" s="96"/>
      <c r="H62" s="97"/>
      <c r="I62" s="96"/>
      <c r="J62" s="96"/>
      <c r="K62" s="96"/>
      <c r="L62" s="96"/>
      <c r="M62" s="96"/>
      <c r="N62" s="96"/>
      <c r="O62" s="96"/>
      <c r="P62" s="96"/>
      <c r="Q62" s="96"/>
      <c r="R62" s="96"/>
      <c r="S62" s="96"/>
      <c r="T62" s="96"/>
      <c r="U62" s="96"/>
      <c r="V62" s="96"/>
      <c r="W62" s="96"/>
      <c r="X62" s="96"/>
      <c r="Y62" s="96"/>
      <c r="Z62" s="96"/>
      <c r="AA62" s="96"/>
      <c r="AB62" s="96"/>
      <c r="AC62" s="96"/>
      <c r="AD62" s="96"/>
      <c r="AE62" s="96"/>
      <c r="AF62" s="96"/>
      <c r="AG62" s="96"/>
      <c r="AH62" s="96"/>
      <c r="AI62" s="96"/>
      <c r="AJ62" s="96"/>
      <c r="AK62" s="96"/>
      <c r="AL62" s="96"/>
      <c r="AM62" s="96"/>
      <c r="AN62" s="96"/>
      <c r="AO62" s="96"/>
      <c r="AP62" s="96"/>
      <c r="AQ62" s="96"/>
      <c r="AR62" s="96"/>
      <c r="AS62" s="96"/>
      <c r="AT62" s="96"/>
      <c r="AU62" s="96"/>
      <c r="AV62" s="96"/>
      <c r="AW62" s="96"/>
      <c r="AX62" s="97"/>
      <c r="BA62" s="59"/>
      <c r="BB62" s="96"/>
      <c r="BC62" s="96"/>
      <c r="BD62" s="96"/>
      <c r="BE62" s="96"/>
      <c r="BF62" s="96"/>
      <c r="BG62" s="96"/>
      <c r="BH62" s="97"/>
      <c r="BI62" s="96"/>
      <c r="BJ62" s="96"/>
      <c r="BK62" s="96"/>
      <c r="BL62" s="96"/>
      <c r="BM62" s="96"/>
      <c r="BN62" s="96"/>
      <c r="BO62" s="96"/>
      <c r="BP62" s="96"/>
      <c r="BQ62" s="96"/>
      <c r="BR62" s="96"/>
      <c r="BS62" s="96"/>
      <c r="BT62" s="96"/>
      <c r="BU62" s="96"/>
      <c r="BV62" s="96"/>
      <c r="BW62" s="96"/>
      <c r="BX62" s="96"/>
      <c r="BY62" s="96"/>
      <c r="BZ62" s="96"/>
      <c r="CA62" s="96"/>
      <c r="CB62" s="96"/>
      <c r="CC62" s="96"/>
      <c r="CD62" s="96"/>
      <c r="CE62" s="96"/>
      <c r="CF62" s="96"/>
      <c r="CG62" s="96"/>
      <c r="CH62" s="96"/>
      <c r="CI62" s="96"/>
      <c r="CJ62" s="96"/>
      <c r="CK62" s="96"/>
      <c r="CL62" s="96"/>
      <c r="CM62" s="96"/>
      <c r="CN62" s="96"/>
      <c r="CO62" s="96"/>
      <c r="CP62" s="96"/>
      <c r="CQ62" s="96"/>
      <c r="CR62" s="96"/>
      <c r="CS62" s="96"/>
      <c r="CT62" s="96"/>
      <c r="CU62" s="96"/>
      <c r="CV62" s="96"/>
      <c r="CW62" s="96"/>
      <c r="CX62" s="97"/>
    </row>
    <row r="63" spans="1:102" ht="48" customHeight="1" x14ac:dyDescent="0.15">
      <c r="A63" s="59"/>
      <c r="B63" s="96"/>
      <c r="C63" s="96"/>
      <c r="D63" s="96"/>
      <c r="E63" s="96"/>
      <c r="F63" s="96"/>
      <c r="G63" s="96"/>
      <c r="H63" s="97"/>
      <c r="I63" s="96"/>
      <c r="J63" s="96"/>
      <c r="K63" s="96"/>
      <c r="L63" s="96"/>
      <c r="M63" s="96"/>
      <c r="N63" s="96"/>
      <c r="O63" s="96"/>
      <c r="P63" s="96"/>
      <c r="Q63" s="96"/>
      <c r="R63" s="96"/>
      <c r="S63" s="96"/>
      <c r="T63" s="96"/>
      <c r="U63" s="96"/>
      <c r="V63" s="96"/>
      <c r="W63" s="96"/>
      <c r="X63" s="96"/>
      <c r="Y63" s="96"/>
      <c r="Z63" s="96"/>
      <c r="AA63" s="96"/>
      <c r="AB63" s="96"/>
      <c r="AC63" s="96"/>
      <c r="AD63" s="96"/>
      <c r="AE63" s="96"/>
      <c r="AF63" s="96"/>
      <c r="AG63" s="96"/>
      <c r="AH63" s="96"/>
      <c r="AI63" s="96"/>
      <c r="AJ63" s="96"/>
      <c r="AK63" s="96"/>
      <c r="AL63" s="96"/>
      <c r="AM63" s="96"/>
      <c r="AN63" s="96"/>
      <c r="AO63" s="96"/>
      <c r="AP63" s="96"/>
      <c r="AQ63" s="96"/>
      <c r="AR63" s="96"/>
      <c r="AS63" s="96"/>
      <c r="AT63" s="96"/>
      <c r="AU63" s="96"/>
      <c r="AV63" s="96"/>
      <c r="AW63" s="96"/>
      <c r="AX63" s="97"/>
      <c r="BA63" s="59"/>
      <c r="BB63" s="96"/>
      <c r="BC63" s="96"/>
      <c r="BD63" s="96"/>
      <c r="BE63" s="96"/>
      <c r="BF63" s="96"/>
      <c r="BG63" s="96"/>
      <c r="BH63" s="97"/>
      <c r="BI63" s="96"/>
      <c r="BJ63" s="96"/>
      <c r="BK63" s="96"/>
      <c r="BL63" s="96"/>
      <c r="BM63" s="96"/>
      <c r="BN63" s="96"/>
      <c r="BO63" s="96"/>
      <c r="BP63" s="96"/>
      <c r="BQ63" s="96"/>
      <c r="BR63" s="96"/>
      <c r="BS63" s="96"/>
      <c r="BT63" s="96"/>
      <c r="BU63" s="96"/>
      <c r="BV63" s="96"/>
      <c r="BW63" s="96"/>
      <c r="BX63" s="96"/>
      <c r="BY63" s="96"/>
      <c r="BZ63" s="96"/>
      <c r="CA63" s="96"/>
      <c r="CB63" s="96"/>
      <c r="CC63" s="96"/>
      <c r="CD63" s="96"/>
      <c r="CE63" s="96"/>
      <c r="CF63" s="96"/>
      <c r="CG63" s="96"/>
      <c r="CH63" s="96"/>
      <c r="CI63" s="96"/>
      <c r="CJ63" s="96"/>
      <c r="CK63" s="96"/>
      <c r="CL63" s="96"/>
      <c r="CM63" s="96"/>
      <c r="CN63" s="96"/>
      <c r="CO63" s="96"/>
      <c r="CP63" s="96"/>
      <c r="CQ63" s="96"/>
      <c r="CR63" s="96"/>
      <c r="CS63" s="96"/>
      <c r="CT63" s="96"/>
      <c r="CU63" s="96"/>
      <c r="CV63" s="96"/>
      <c r="CW63" s="96"/>
      <c r="CX63" s="97"/>
    </row>
    <row r="64" spans="1:102" ht="36.75" customHeight="1" x14ac:dyDescent="0.15">
      <c r="A64" s="180" t="s">
        <v>399</v>
      </c>
      <c r="B64" s="179"/>
      <c r="C64" s="179"/>
      <c r="D64" s="179"/>
      <c r="E64" s="179"/>
      <c r="F64" s="179"/>
      <c r="G64" s="179"/>
      <c r="H64" s="179"/>
      <c r="I64" s="179"/>
      <c r="J64" s="179"/>
      <c r="K64" s="179"/>
      <c r="L64" s="179"/>
      <c r="M64" s="179"/>
      <c r="N64" s="179"/>
      <c r="O64" s="179"/>
      <c r="P64" s="179"/>
      <c r="Q64" s="179"/>
      <c r="R64" s="179"/>
      <c r="S64" s="179"/>
      <c r="T64" s="179"/>
      <c r="U64" s="96"/>
      <c r="V64" s="96"/>
      <c r="W64" s="96"/>
      <c r="X64" s="96"/>
      <c r="Y64" s="96"/>
      <c r="Z64" s="96"/>
      <c r="AA64" s="96"/>
      <c r="AB64" s="96"/>
      <c r="AC64" s="96"/>
      <c r="AD64" s="96"/>
      <c r="AE64" s="96"/>
      <c r="AF64" s="96"/>
      <c r="AG64" s="96"/>
      <c r="AH64" s="96"/>
      <c r="AI64" s="96"/>
      <c r="AJ64" s="96"/>
      <c r="AK64" s="96"/>
      <c r="AL64" s="96"/>
      <c r="AM64" s="96"/>
      <c r="AN64" s="96"/>
      <c r="AO64" s="96"/>
      <c r="AP64" s="96"/>
      <c r="AQ64" s="96"/>
      <c r="AR64" s="96"/>
      <c r="AS64" s="96"/>
      <c r="AT64" s="96"/>
      <c r="AU64" s="96"/>
      <c r="AV64" s="96"/>
      <c r="AW64" s="96"/>
      <c r="AX64" s="96"/>
      <c r="BA64" s="178" t="s">
        <v>398</v>
      </c>
      <c r="BB64" s="96"/>
      <c r="BC64" s="96"/>
      <c r="BD64" s="96"/>
      <c r="BE64" s="96"/>
      <c r="BF64" s="96"/>
      <c r="BG64" s="96"/>
      <c r="BH64" s="96"/>
      <c r="BI64" s="96"/>
      <c r="BJ64" s="96"/>
      <c r="BK64" s="96"/>
      <c r="BL64" s="96"/>
      <c r="BM64" s="96"/>
      <c r="BN64" s="96"/>
      <c r="BO64" s="96"/>
      <c r="BP64" s="96"/>
      <c r="BQ64" s="96"/>
      <c r="BR64" s="96"/>
      <c r="BS64" s="96"/>
      <c r="BT64" s="96"/>
      <c r="BU64" s="96"/>
      <c r="BV64" s="96"/>
      <c r="BW64" s="96"/>
      <c r="BY64" s="96"/>
      <c r="BZ64" s="96"/>
      <c r="CA64" s="96"/>
      <c r="CB64" s="96"/>
      <c r="CC64" s="96"/>
      <c r="CD64" s="96"/>
      <c r="CE64" s="96"/>
      <c r="CF64" s="96"/>
      <c r="CG64" s="96"/>
      <c r="CH64" s="96"/>
      <c r="CI64" s="96"/>
      <c r="CJ64" s="96"/>
      <c r="CK64" s="96"/>
      <c r="CL64" s="96"/>
      <c r="CM64" s="96"/>
      <c r="CN64" s="96"/>
      <c r="CO64" s="96"/>
      <c r="CP64" s="96"/>
      <c r="CQ64" s="96"/>
      <c r="CR64" s="96"/>
      <c r="CS64" s="96"/>
      <c r="CT64" s="96"/>
      <c r="CU64" s="96"/>
      <c r="CV64" s="96"/>
      <c r="CW64" s="96"/>
    </row>
    <row r="65" spans="1:102" ht="20.25" customHeight="1" x14ac:dyDescent="0.15">
      <c r="A65" s="1190">
        <f>A68</f>
        <v>46113</v>
      </c>
      <c r="B65" s="1191"/>
      <c r="C65" s="1191"/>
      <c r="D65" s="1191"/>
      <c r="E65" s="1191"/>
      <c r="F65" s="1191"/>
      <c r="G65" s="1191"/>
      <c r="H65" s="1192"/>
      <c r="I65" s="1196" t="s">
        <v>24</v>
      </c>
      <c r="J65" s="1197"/>
      <c r="K65" s="1197"/>
      <c r="L65" s="96"/>
      <c r="M65" s="96"/>
      <c r="N65" s="97"/>
      <c r="O65" s="1198" t="s">
        <v>56</v>
      </c>
      <c r="P65" s="1199"/>
      <c r="Q65" s="1199"/>
      <c r="R65" s="96"/>
      <c r="S65" s="96"/>
      <c r="T65" s="97"/>
      <c r="U65" s="1200" t="s">
        <v>53</v>
      </c>
      <c r="V65" s="1201"/>
      <c r="W65" s="1201"/>
      <c r="X65" s="96"/>
      <c r="Y65" s="96"/>
      <c r="Z65" s="97"/>
      <c r="AA65" s="1198" t="s">
        <v>57</v>
      </c>
      <c r="AB65" s="1199"/>
      <c r="AC65" s="1199"/>
      <c r="AD65" s="96"/>
      <c r="AE65" s="96"/>
      <c r="AF65" s="97"/>
      <c r="AG65" s="1200" t="s">
        <v>58</v>
      </c>
      <c r="AH65" s="1201"/>
      <c r="AI65" s="1201"/>
      <c r="AJ65" s="96"/>
      <c r="AK65" s="96"/>
      <c r="AL65" s="97"/>
      <c r="AM65" s="1198" t="s">
        <v>59</v>
      </c>
      <c r="AN65" s="1199"/>
      <c r="AO65" s="1199"/>
      <c r="AP65" s="96"/>
      <c r="AQ65" s="96"/>
      <c r="AR65" s="97"/>
      <c r="AS65" s="1214" t="s">
        <v>62</v>
      </c>
      <c r="AT65" s="1215"/>
      <c r="AU65" s="1215"/>
      <c r="AV65" s="96"/>
      <c r="AW65" s="96"/>
      <c r="AX65" s="97"/>
      <c r="BA65" s="1216">
        <f>BA68</f>
        <v>46204</v>
      </c>
      <c r="BB65" s="1217"/>
      <c r="BC65" s="1217"/>
      <c r="BD65" s="1217"/>
      <c r="BE65" s="1217"/>
      <c r="BF65" s="1217"/>
      <c r="BG65" s="1217"/>
      <c r="BH65" s="1218"/>
      <c r="BI65" s="1222" t="s">
        <v>24</v>
      </c>
      <c r="BJ65" s="1223"/>
      <c r="BK65" s="1223"/>
      <c r="BL65" s="1205" t="s">
        <v>397</v>
      </c>
      <c r="BM65" s="1205"/>
      <c r="BN65" s="177"/>
      <c r="BO65" s="1210" t="s">
        <v>56</v>
      </c>
      <c r="BP65" s="1211"/>
      <c r="BQ65" s="1211"/>
      <c r="BR65" s="1212" t="s">
        <v>356</v>
      </c>
      <c r="BS65" s="1212"/>
      <c r="BT65" s="175"/>
      <c r="BU65" s="1181" t="s">
        <v>53</v>
      </c>
      <c r="BV65" s="1182"/>
      <c r="BW65" s="1182"/>
      <c r="BX65" s="1183" t="s">
        <v>353</v>
      </c>
      <c r="BY65" s="1183"/>
      <c r="BZ65" s="176"/>
      <c r="CA65" s="1210" t="s">
        <v>57</v>
      </c>
      <c r="CB65" s="1211"/>
      <c r="CC65" s="1211"/>
      <c r="CD65" s="1212" t="s">
        <v>396</v>
      </c>
      <c r="CE65" s="1212"/>
      <c r="CF65" s="175"/>
      <c r="CG65" s="1181" t="s">
        <v>58</v>
      </c>
      <c r="CH65" s="1182"/>
      <c r="CI65" s="1182"/>
      <c r="CJ65" s="1183" t="s">
        <v>355</v>
      </c>
      <c r="CK65" s="1183"/>
      <c r="CL65" s="176"/>
      <c r="CM65" s="1210" t="s">
        <v>59</v>
      </c>
      <c r="CN65" s="1211"/>
      <c r="CO65" s="1211"/>
      <c r="CP65" s="1212" t="s">
        <v>395</v>
      </c>
      <c r="CQ65" s="1212"/>
      <c r="CR65" s="175"/>
      <c r="CS65" s="1224" t="s">
        <v>62</v>
      </c>
      <c r="CT65" s="1225"/>
      <c r="CU65" s="1225"/>
      <c r="CV65" s="1226" t="s">
        <v>354</v>
      </c>
      <c r="CW65" s="1226"/>
      <c r="CX65" s="174"/>
    </row>
    <row r="66" spans="1:102" ht="25.5" customHeight="1" x14ac:dyDescent="0.15">
      <c r="A66" s="1193"/>
      <c r="B66" s="1194"/>
      <c r="C66" s="1194"/>
      <c r="D66" s="1194"/>
      <c r="E66" s="1194"/>
      <c r="F66" s="1194"/>
      <c r="G66" s="1194"/>
      <c r="H66" s="1195"/>
      <c r="I66" s="1163">
        <f>IF(WEEKDAY(A68)=1,A68,(IF(WEEKDAY(A68)=2,A68-1,(IF(WEEKDAY(A68)=3,A68-2,(IF(WEEKDAY(A68)=4,A68-3,(IF(WEEKDAY(A68)=5,A68-4,IF(WEEKDAY(A68)=6,A68-5,A68-6))))))))))</f>
        <v>46110</v>
      </c>
      <c r="J66" s="1164"/>
      <c r="K66" s="1164"/>
      <c r="L66" s="977"/>
      <c r="M66" s="977"/>
      <c r="N66" s="978"/>
      <c r="O66" s="1155">
        <f>I66+1</f>
        <v>46111</v>
      </c>
      <c r="P66" s="1156"/>
      <c r="Q66" s="1156"/>
      <c r="R66" s="977"/>
      <c r="S66" s="977"/>
      <c r="T66" s="978"/>
      <c r="U66" s="1155">
        <f>O66+1</f>
        <v>46112</v>
      </c>
      <c r="V66" s="1156"/>
      <c r="W66" s="1156"/>
      <c r="X66" s="977"/>
      <c r="Y66" s="977"/>
      <c r="Z66" s="978"/>
      <c r="AA66" s="1155">
        <f>U66+1</f>
        <v>46113</v>
      </c>
      <c r="AB66" s="1156"/>
      <c r="AC66" s="1156"/>
      <c r="AD66" s="977"/>
      <c r="AE66" s="977"/>
      <c r="AF66" s="978"/>
      <c r="AG66" s="1155">
        <f>AA66+1</f>
        <v>46114</v>
      </c>
      <c r="AH66" s="1156"/>
      <c r="AI66" s="1156"/>
      <c r="AJ66" s="977"/>
      <c r="AK66" s="977"/>
      <c r="AL66" s="978"/>
      <c r="AM66" s="1155">
        <f>AG66+1</f>
        <v>46115</v>
      </c>
      <c r="AN66" s="1156"/>
      <c r="AO66" s="1156"/>
      <c r="AP66" s="977"/>
      <c r="AQ66" s="977"/>
      <c r="AR66" s="978"/>
      <c r="AS66" s="1167">
        <f>AM66+1</f>
        <v>46116</v>
      </c>
      <c r="AT66" s="1168"/>
      <c r="AU66" s="1168"/>
      <c r="AV66" s="977"/>
      <c r="AW66" s="977"/>
      <c r="AX66" s="978"/>
      <c r="BA66" s="1219"/>
      <c r="BB66" s="1220"/>
      <c r="BC66" s="1220"/>
      <c r="BD66" s="1220"/>
      <c r="BE66" s="1220"/>
      <c r="BF66" s="1220"/>
      <c r="BG66" s="1220"/>
      <c r="BH66" s="1221"/>
      <c r="BI66" s="1163">
        <f>IF(WEEKDAY(BA68)=1,BA68,(IF(WEEKDAY(BA68)=2,BA68-1,(IF(WEEKDAY(BA68)=3,BA68-2,(IF(WEEKDAY(BA68)=4,BA68-3,(IF(WEEKDAY(BA68)=5,BA68-4,IF(WEEKDAY(BA68)=6,BA68-5,BA68-6))))))))))</f>
        <v>46201</v>
      </c>
      <c r="BJ66" s="1164"/>
      <c r="BK66" s="1164"/>
      <c r="BL66" s="977"/>
      <c r="BM66" s="977"/>
      <c r="BN66" s="978"/>
      <c r="BO66" s="1155">
        <f>BI66+1</f>
        <v>46202</v>
      </c>
      <c r="BP66" s="1156"/>
      <c r="BQ66" s="1156"/>
      <c r="BR66" s="977"/>
      <c r="BS66" s="977"/>
      <c r="BT66" s="978"/>
      <c r="BU66" s="1155">
        <f>BO66+1</f>
        <v>46203</v>
      </c>
      <c r="BV66" s="1156"/>
      <c r="BW66" s="1156"/>
      <c r="BX66" s="977"/>
      <c r="BY66" s="977"/>
      <c r="BZ66" s="978"/>
      <c r="CA66" s="1155">
        <f>BU66+1</f>
        <v>46204</v>
      </c>
      <c r="CB66" s="1156"/>
      <c r="CC66" s="1156"/>
      <c r="CD66" s="977"/>
      <c r="CE66" s="977"/>
      <c r="CF66" s="978"/>
      <c r="CG66" s="1155">
        <f>CA66+1</f>
        <v>46205</v>
      </c>
      <c r="CH66" s="1156"/>
      <c r="CI66" s="1156"/>
      <c r="CJ66" s="977"/>
      <c r="CK66" s="977"/>
      <c r="CL66" s="978"/>
      <c r="CM66" s="1155">
        <f>CG66+1</f>
        <v>46206</v>
      </c>
      <c r="CN66" s="1156"/>
      <c r="CO66" s="1156"/>
      <c r="CP66" s="977"/>
      <c r="CQ66" s="977"/>
      <c r="CR66" s="978"/>
      <c r="CS66" s="1167">
        <f>CM66+1</f>
        <v>46207</v>
      </c>
      <c r="CT66" s="1168"/>
      <c r="CU66" s="1168"/>
      <c r="CV66" s="977"/>
      <c r="CW66" s="977"/>
      <c r="CX66" s="978"/>
    </row>
    <row r="67" spans="1:102" ht="25.5" customHeight="1" x14ac:dyDescent="0.15">
      <c r="A67" s="1193"/>
      <c r="B67" s="1194"/>
      <c r="C67" s="1194"/>
      <c r="D67" s="1194"/>
      <c r="E67" s="1194"/>
      <c r="F67" s="1194"/>
      <c r="G67" s="1194"/>
      <c r="H67" s="1195"/>
      <c r="I67" s="1165"/>
      <c r="J67" s="1166"/>
      <c r="K67" s="1166"/>
      <c r="L67" s="999"/>
      <c r="M67" s="999"/>
      <c r="N67" s="1000"/>
      <c r="O67" s="1157"/>
      <c r="P67" s="1158"/>
      <c r="Q67" s="1158"/>
      <c r="R67" s="999"/>
      <c r="S67" s="999"/>
      <c r="T67" s="1000"/>
      <c r="U67" s="1157"/>
      <c r="V67" s="1158"/>
      <c r="W67" s="1158"/>
      <c r="X67" s="999"/>
      <c r="Y67" s="999"/>
      <c r="Z67" s="1000"/>
      <c r="AA67" s="1157"/>
      <c r="AB67" s="1158"/>
      <c r="AC67" s="1158"/>
      <c r="AD67" s="999"/>
      <c r="AE67" s="999"/>
      <c r="AF67" s="1000"/>
      <c r="AG67" s="1157"/>
      <c r="AH67" s="1158"/>
      <c r="AI67" s="1158"/>
      <c r="AJ67" s="999"/>
      <c r="AK67" s="999"/>
      <c r="AL67" s="1000"/>
      <c r="AM67" s="1157"/>
      <c r="AN67" s="1158"/>
      <c r="AO67" s="1158"/>
      <c r="AP67" s="999"/>
      <c r="AQ67" s="999"/>
      <c r="AR67" s="1000"/>
      <c r="AS67" s="1169"/>
      <c r="AT67" s="1170"/>
      <c r="AU67" s="1170"/>
      <c r="AV67" s="999"/>
      <c r="AW67" s="999"/>
      <c r="AX67" s="1000"/>
      <c r="BA67" s="1219"/>
      <c r="BB67" s="1220"/>
      <c r="BC67" s="1220"/>
      <c r="BD67" s="1220"/>
      <c r="BE67" s="1220"/>
      <c r="BF67" s="1220"/>
      <c r="BG67" s="1220"/>
      <c r="BH67" s="1221"/>
      <c r="BI67" s="1165"/>
      <c r="BJ67" s="1166"/>
      <c r="BK67" s="1166"/>
      <c r="BL67" s="999"/>
      <c r="BM67" s="999"/>
      <c r="BN67" s="1000"/>
      <c r="BO67" s="1157"/>
      <c r="BP67" s="1158"/>
      <c r="BQ67" s="1158"/>
      <c r="BR67" s="999"/>
      <c r="BS67" s="999"/>
      <c r="BT67" s="1000"/>
      <c r="BU67" s="1157"/>
      <c r="BV67" s="1158"/>
      <c r="BW67" s="1158"/>
      <c r="BX67" s="999"/>
      <c r="BY67" s="999"/>
      <c r="BZ67" s="1000"/>
      <c r="CA67" s="1157"/>
      <c r="CB67" s="1158"/>
      <c r="CC67" s="1158"/>
      <c r="CD67" s="999"/>
      <c r="CE67" s="999"/>
      <c r="CF67" s="1000"/>
      <c r="CG67" s="1157"/>
      <c r="CH67" s="1158"/>
      <c r="CI67" s="1158"/>
      <c r="CJ67" s="999"/>
      <c r="CK67" s="999"/>
      <c r="CL67" s="1000"/>
      <c r="CM67" s="1157"/>
      <c r="CN67" s="1158"/>
      <c r="CO67" s="1158"/>
      <c r="CP67" s="999"/>
      <c r="CQ67" s="999"/>
      <c r="CR67" s="1000"/>
      <c r="CS67" s="1169"/>
      <c r="CT67" s="1170"/>
      <c r="CU67" s="1170"/>
      <c r="CV67" s="999"/>
      <c r="CW67" s="999"/>
      <c r="CX67" s="1000"/>
    </row>
    <row r="68" spans="1:102" ht="25.5" customHeight="1" x14ac:dyDescent="0.15">
      <c r="A68" s="1184">
        <f>IF(MONTH(A47)=12,DATE(YEAR(A47)+1,1,1),DATE(YEAR(A47),MONTH(A47)+1,1))</f>
        <v>46113</v>
      </c>
      <c r="B68" s="1185"/>
      <c r="C68" s="1185"/>
      <c r="D68" s="1185"/>
      <c r="E68" s="1185"/>
      <c r="F68" s="1185"/>
      <c r="G68" s="1185"/>
      <c r="H68" s="1186"/>
      <c r="I68" s="1163">
        <f>AS66+1</f>
        <v>46117</v>
      </c>
      <c r="J68" s="1164"/>
      <c r="K68" s="1164"/>
      <c r="L68" s="977"/>
      <c r="M68" s="977"/>
      <c r="N68" s="978"/>
      <c r="O68" s="1155">
        <f>I68+1</f>
        <v>46118</v>
      </c>
      <c r="P68" s="1156"/>
      <c r="Q68" s="1156"/>
      <c r="R68" s="977"/>
      <c r="S68" s="977"/>
      <c r="T68" s="978"/>
      <c r="U68" s="1155">
        <f>O68+1</f>
        <v>46119</v>
      </c>
      <c r="V68" s="1156"/>
      <c r="W68" s="1156"/>
      <c r="X68" s="977"/>
      <c r="Y68" s="977"/>
      <c r="Z68" s="978"/>
      <c r="AA68" s="1155">
        <f>U68+1</f>
        <v>46120</v>
      </c>
      <c r="AB68" s="1156"/>
      <c r="AC68" s="1156"/>
      <c r="AD68" s="977"/>
      <c r="AE68" s="977"/>
      <c r="AF68" s="978"/>
      <c r="AG68" s="1155">
        <f>AA68+1</f>
        <v>46121</v>
      </c>
      <c r="AH68" s="1156"/>
      <c r="AI68" s="1156"/>
      <c r="AJ68" s="977"/>
      <c r="AK68" s="977"/>
      <c r="AL68" s="978"/>
      <c r="AM68" s="1155">
        <f>AG68+1</f>
        <v>46122</v>
      </c>
      <c r="AN68" s="1156"/>
      <c r="AO68" s="1156"/>
      <c r="AP68" s="977"/>
      <c r="AQ68" s="977"/>
      <c r="AR68" s="978"/>
      <c r="AS68" s="1171">
        <f>AM68+1</f>
        <v>46123</v>
      </c>
      <c r="AT68" s="1172"/>
      <c r="AU68" s="1172"/>
      <c r="AV68" s="977"/>
      <c r="AW68" s="977"/>
      <c r="AX68" s="978"/>
      <c r="BA68" s="1184">
        <f>IF(MONTH(BA47)=12,DATE(YEAR(BA47)+1,1,1),DATE(YEAR(BA47),MONTH(BA47)+1,1))</f>
        <v>46204</v>
      </c>
      <c r="BB68" s="1185"/>
      <c r="BC68" s="1185"/>
      <c r="BD68" s="1185"/>
      <c r="BE68" s="1185"/>
      <c r="BF68" s="1185"/>
      <c r="BG68" s="1185"/>
      <c r="BH68" s="1186"/>
      <c r="BI68" s="1163">
        <f>CS66+1</f>
        <v>46208</v>
      </c>
      <c r="BJ68" s="1164"/>
      <c r="BK68" s="1164"/>
      <c r="BL68" s="977"/>
      <c r="BM68" s="977"/>
      <c r="BN68" s="978"/>
      <c r="BO68" s="1155">
        <f>BI68+1</f>
        <v>46209</v>
      </c>
      <c r="BP68" s="1156"/>
      <c r="BQ68" s="1156"/>
      <c r="BR68" s="977"/>
      <c r="BS68" s="977"/>
      <c r="BT68" s="978"/>
      <c r="BU68" s="1155">
        <f>BO68+1</f>
        <v>46210</v>
      </c>
      <c r="BV68" s="1156"/>
      <c r="BW68" s="1156"/>
      <c r="BX68" s="977"/>
      <c r="BY68" s="977"/>
      <c r="BZ68" s="978"/>
      <c r="CA68" s="1155">
        <f>BU68+1</f>
        <v>46211</v>
      </c>
      <c r="CB68" s="1156"/>
      <c r="CC68" s="1156"/>
      <c r="CD68" s="977"/>
      <c r="CE68" s="977"/>
      <c r="CF68" s="978"/>
      <c r="CG68" s="1155">
        <f>CA68+1</f>
        <v>46212</v>
      </c>
      <c r="CH68" s="1156"/>
      <c r="CI68" s="1156"/>
      <c r="CJ68" s="977"/>
      <c r="CK68" s="977"/>
      <c r="CL68" s="978"/>
      <c r="CM68" s="1155">
        <f>CG68+1</f>
        <v>46213</v>
      </c>
      <c r="CN68" s="1156"/>
      <c r="CO68" s="1156"/>
      <c r="CP68" s="977"/>
      <c r="CQ68" s="977"/>
      <c r="CR68" s="978"/>
      <c r="CS68" s="1171">
        <f>CM68+1</f>
        <v>46214</v>
      </c>
      <c r="CT68" s="1172"/>
      <c r="CU68" s="1172"/>
      <c r="CV68" s="977"/>
      <c r="CW68" s="977"/>
      <c r="CX68" s="978"/>
    </row>
    <row r="69" spans="1:102" ht="25.5" customHeight="1" x14ac:dyDescent="0.15">
      <c r="A69" s="1187"/>
      <c r="B69" s="1188"/>
      <c r="C69" s="1188"/>
      <c r="D69" s="1188"/>
      <c r="E69" s="1188"/>
      <c r="F69" s="1188"/>
      <c r="G69" s="1188"/>
      <c r="H69" s="1189"/>
      <c r="I69" s="1165"/>
      <c r="J69" s="1166"/>
      <c r="K69" s="1166"/>
      <c r="L69" s="999"/>
      <c r="M69" s="999"/>
      <c r="N69" s="1000"/>
      <c r="O69" s="1157"/>
      <c r="P69" s="1158"/>
      <c r="Q69" s="1158"/>
      <c r="R69" s="999"/>
      <c r="S69" s="999"/>
      <c r="T69" s="1000"/>
      <c r="U69" s="1157"/>
      <c r="V69" s="1158"/>
      <c r="W69" s="1158"/>
      <c r="X69" s="999"/>
      <c r="Y69" s="999"/>
      <c r="Z69" s="1000"/>
      <c r="AA69" s="1157"/>
      <c r="AB69" s="1158"/>
      <c r="AC69" s="1158"/>
      <c r="AD69" s="999"/>
      <c r="AE69" s="999"/>
      <c r="AF69" s="1000"/>
      <c r="AG69" s="1157"/>
      <c r="AH69" s="1158"/>
      <c r="AI69" s="1158"/>
      <c r="AJ69" s="999"/>
      <c r="AK69" s="999"/>
      <c r="AL69" s="1000"/>
      <c r="AM69" s="1157"/>
      <c r="AN69" s="1158"/>
      <c r="AO69" s="1158"/>
      <c r="AP69" s="999"/>
      <c r="AQ69" s="999"/>
      <c r="AR69" s="1000"/>
      <c r="AS69" s="1173"/>
      <c r="AT69" s="1174"/>
      <c r="AU69" s="1174"/>
      <c r="AV69" s="999"/>
      <c r="AW69" s="999"/>
      <c r="AX69" s="1000"/>
      <c r="BA69" s="1187"/>
      <c r="BB69" s="1188"/>
      <c r="BC69" s="1188"/>
      <c r="BD69" s="1188"/>
      <c r="BE69" s="1188"/>
      <c r="BF69" s="1188"/>
      <c r="BG69" s="1188"/>
      <c r="BH69" s="1189"/>
      <c r="BI69" s="1165"/>
      <c r="BJ69" s="1166"/>
      <c r="BK69" s="1166"/>
      <c r="BL69" s="999"/>
      <c r="BM69" s="999"/>
      <c r="BN69" s="1000"/>
      <c r="BO69" s="1157"/>
      <c r="BP69" s="1158"/>
      <c r="BQ69" s="1158"/>
      <c r="BR69" s="999"/>
      <c r="BS69" s="999"/>
      <c r="BT69" s="1000"/>
      <c r="BU69" s="1157"/>
      <c r="BV69" s="1158"/>
      <c r="BW69" s="1158"/>
      <c r="BX69" s="999"/>
      <c r="BY69" s="999"/>
      <c r="BZ69" s="1000"/>
      <c r="CA69" s="1157"/>
      <c r="CB69" s="1158"/>
      <c r="CC69" s="1158"/>
      <c r="CD69" s="999"/>
      <c r="CE69" s="999"/>
      <c r="CF69" s="1000"/>
      <c r="CG69" s="1157"/>
      <c r="CH69" s="1158"/>
      <c r="CI69" s="1158"/>
      <c r="CJ69" s="999"/>
      <c r="CK69" s="999"/>
      <c r="CL69" s="1000"/>
      <c r="CM69" s="1157"/>
      <c r="CN69" s="1158"/>
      <c r="CO69" s="1158"/>
      <c r="CP69" s="999"/>
      <c r="CQ69" s="999"/>
      <c r="CR69" s="1000"/>
      <c r="CS69" s="1173"/>
      <c r="CT69" s="1174"/>
      <c r="CU69" s="1174"/>
      <c r="CV69" s="999"/>
      <c r="CW69" s="999"/>
      <c r="CX69" s="1000"/>
    </row>
    <row r="70" spans="1:102" ht="25.5" customHeight="1" x14ac:dyDescent="0.15">
      <c r="A70" s="1175" t="str">
        <f>IF(A68&gt;=43586,"令和"&amp;IF(YEAR(A68)-2018=1,"元",YEAR(A68)-2018),"平成"&amp;(YEAR(A68)-1988))</f>
        <v>令和8</v>
      </c>
      <c r="B70" s="1176"/>
      <c r="C70" s="1176"/>
      <c r="D70" s="1176"/>
      <c r="E70" s="1176"/>
      <c r="F70" s="1176"/>
      <c r="G70" s="1176"/>
      <c r="H70" s="1177"/>
      <c r="I70" s="1163">
        <f>AS68+1</f>
        <v>46124</v>
      </c>
      <c r="J70" s="1164"/>
      <c r="K70" s="1164"/>
      <c r="L70" s="977"/>
      <c r="M70" s="977"/>
      <c r="N70" s="978"/>
      <c r="O70" s="1155">
        <f>I70+1</f>
        <v>46125</v>
      </c>
      <c r="P70" s="1156"/>
      <c r="Q70" s="1156"/>
      <c r="R70" s="977"/>
      <c r="S70" s="977"/>
      <c r="T70" s="978"/>
      <c r="U70" s="1155">
        <f>O70+1</f>
        <v>46126</v>
      </c>
      <c r="V70" s="1156"/>
      <c r="W70" s="1156"/>
      <c r="X70" s="977"/>
      <c r="Y70" s="977"/>
      <c r="Z70" s="978"/>
      <c r="AA70" s="1155">
        <f>U70+1</f>
        <v>46127</v>
      </c>
      <c r="AB70" s="1156"/>
      <c r="AC70" s="1156"/>
      <c r="AD70" s="977"/>
      <c r="AE70" s="977"/>
      <c r="AF70" s="978"/>
      <c r="AG70" s="1155">
        <f>AA70+1</f>
        <v>46128</v>
      </c>
      <c r="AH70" s="1156"/>
      <c r="AI70" s="1156"/>
      <c r="AJ70" s="977"/>
      <c r="AK70" s="977"/>
      <c r="AL70" s="978"/>
      <c r="AM70" s="1155">
        <f>AG70+1</f>
        <v>46129</v>
      </c>
      <c r="AN70" s="1156"/>
      <c r="AO70" s="1156"/>
      <c r="AP70" s="977"/>
      <c r="AQ70" s="977"/>
      <c r="AR70" s="978"/>
      <c r="AS70" s="1171">
        <f>AM70+1</f>
        <v>46130</v>
      </c>
      <c r="AT70" s="1172"/>
      <c r="AU70" s="1172"/>
      <c r="AV70" s="977"/>
      <c r="AW70" s="977"/>
      <c r="AX70" s="978"/>
      <c r="BA70" s="1175" t="str">
        <f>IF(BA68&gt;=43586,"令和"&amp;IF(YEAR(BA68)-2018=1,"元",YEAR(BA68)-2018),"平成"&amp;(YEAR(BA68)-1988))</f>
        <v>令和8</v>
      </c>
      <c r="BB70" s="1176"/>
      <c r="BC70" s="1176"/>
      <c r="BD70" s="1176"/>
      <c r="BE70" s="1176"/>
      <c r="BF70" s="1176"/>
      <c r="BG70" s="1176"/>
      <c r="BH70" s="1177"/>
      <c r="BI70" s="1163">
        <f>CS68+1</f>
        <v>46215</v>
      </c>
      <c r="BJ70" s="1164"/>
      <c r="BK70" s="1164"/>
      <c r="BL70" s="977"/>
      <c r="BM70" s="977"/>
      <c r="BN70" s="978"/>
      <c r="BO70" s="1155">
        <f>BI70+1</f>
        <v>46216</v>
      </c>
      <c r="BP70" s="1156"/>
      <c r="BQ70" s="1156"/>
      <c r="BR70" s="977"/>
      <c r="BS70" s="977"/>
      <c r="BT70" s="978"/>
      <c r="BU70" s="1155">
        <f>BO70+1</f>
        <v>46217</v>
      </c>
      <c r="BV70" s="1156"/>
      <c r="BW70" s="1156"/>
      <c r="BX70" s="977"/>
      <c r="BY70" s="977"/>
      <c r="BZ70" s="978"/>
      <c r="CA70" s="1155">
        <f>BU70+1</f>
        <v>46218</v>
      </c>
      <c r="CB70" s="1156"/>
      <c r="CC70" s="1156"/>
      <c r="CD70" s="977"/>
      <c r="CE70" s="977"/>
      <c r="CF70" s="978"/>
      <c r="CG70" s="1155">
        <f>CA70+1</f>
        <v>46219</v>
      </c>
      <c r="CH70" s="1156"/>
      <c r="CI70" s="1156"/>
      <c r="CJ70" s="977"/>
      <c r="CK70" s="977"/>
      <c r="CL70" s="978"/>
      <c r="CM70" s="1155">
        <f>CG70+1</f>
        <v>46220</v>
      </c>
      <c r="CN70" s="1156"/>
      <c r="CO70" s="1156"/>
      <c r="CP70" s="977"/>
      <c r="CQ70" s="977"/>
      <c r="CR70" s="978"/>
      <c r="CS70" s="1171">
        <f>CM70+1</f>
        <v>46221</v>
      </c>
      <c r="CT70" s="1172"/>
      <c r="CU70" s="1172"/>
      <c r="CV70" s="977"/>
      <c r="CW70" s="977"/>
      <c r="CX70" s="978"/>
    </row>
    <row r="71" spans="1:102" ht="25.5" customHeight="1" x14ac:dyDescent="0.15">
      <c r="A71" s="1178"/>
      <c r="B71" s="1179"/>
      <c r="C71" s="1179"/>
      <c r="D71" s="1179"/>
      <c r="E71" s="1179"/>
      <c r="F71" s="1179"/>
      <c r="G71" s="1179"/>
      <c r="H71" s="1180"/>
      <c r="I71" s="1165"/>
      <c r="J71" s="1166"/>
      <c r="K71" s="1166"/>
      <c r="L71" s="999"/>
      <c r="M71" s="999"/>
      <c r="N71" s="1000"/>
      <c r="O71" s="1157"/>
      <c r="P71" s="1158"/>
      <c r="Q71" s="1158"/>
      <c r="R71" s="999"/>
      <c r="S71" s="999"/>
      <c r="T71" s="1000"/>
      <c r="U71" s="1157"/>
      <c r="V71" s="1158"/>
      <c r="W71" s="1158"/>
      <c r="X71" s="999"/>
      <c r="Y71" s="999"/>
      <c r="Z71" s="1000"/>
      <c r="AA71" s="1157"/>
      <c r="AB71" s="1158"/>
      <c r="AC71" s="1158"/>
      <c r="AD71" s="999"/>
      <c r="AE71" s="999"/>
      <c r="AF71" s="1000"/>
      <c r="AG71" s="1157"/>
      <c r="AH71" s="1158"/>
      <c r="AI71" s="1158"/>
      <c r="AJ71" s="999"/>
      <c r="AK71" s="999"/>
      <c r="AL71" s="1000"/>
      <c r="AM71" s="1157"/>
      <c r="AN71" s="1158"/>
      <c r="AO71" s="1158"/>
      <c r="AP71" s="999"/>
      <c r="AQ71" s="999"/>
      <c r="AR71" s="1000"/>
      <c r="AS71" s="1173"/>
      <c r="AT71" s="1174"/>
      <c r="AU71" s="1174"/>
      <c r="AV71" s="999"/>
      <c r="AW71" s="999"/>
      <c r="AX71" s="1000"/>
      <c r="BA71" s="1178"/>
      <c r="BB71" s="1179"/>
      <c r="BC71" s="1179"/>
      <c r="BD71" s="1179"/>
      <c r="BE71" s="1179"/>
      <c r="BF71" s="1179"/>
      <c r="BG71" s="1179"/>
      <c r="BH71" s="1180"/>
      <c r="BI71" s="1165"/>
      <c r="BJ71" s="1166"/>
      <c r="BK71" s="1166"/>
      <c r="BL71" s="999"/>
      <c r="BM71" s="999"/>
      <c r="BN71" s="1000"/>
      <c r="BO71" s="1157"/>
      <c r="BP71" s="1158"/>
      <c r="BQ71" s="1158"/>
      <c r="BR71" s="999"/>
      <c r="BS71" s="999"/>
      <c r="BT71" s="1000"/>
      <c r="BU71" s="1157"/>
      <c r="BV71" s="1158"/>
      <c r="BW71" s="1158"/>
      <c r="BX71" s="999"/>
      <c r="BY71" s="999"/>
      <c r="BZ71" s="1000"/>
      <c r="CA71" s="1157"/>
      <c r="CB71" s="1158"/>
      <c r="CC71" s="1158"/>
      <c r="CD71" s="999"/>
      <c r="CE71" s="999"/>
      <c r="CF71" s="1000"/>
      <c r="CG71" s="1157"/>
      <c r="CH71" s="1158"/>
      <c r="CI71" s="1158"/>
      <c r="CJ71" s="999"/>
      <c r="CK71" s="999"/>
      <c r="CL71" s="1000"/>
      <c r="CM71" s="1157"/>
      <c r="CN71" s="1158"/>
      <c r="CO71" s="1158"/>
      <c r="CP71" s="999"/>
      <c r="CQ71" s="999"/>
      <c r="CR71" s="1000"/>
      <c r="CS71" s="1173"/>
      <c r="CT71" s="1174"/>
      <c r="CU71" s="1174"/>
      <c r="CV71" s="999"/>
      <c r="CW71" s="999"/>
      <c r="CX71" s="1000"/>
    </row>
    <row r="72" spans="1:102" ht="25.5" customHeight="1" x14ac:dyDescent="0.15">
      <c r="A72" s="23"/>
      <c r="H72" s="17"/>
      <c r="I72" s="1163">
        <f>AS70+1</f>
        <v>46131</v>
      </c>
      <c r="J72" s="1164"/>
      <c r="K72" s="1164"/>
      <c r="L72" s="977"/>
      <c r="M72" s="977"/>
      <c r="N72" s="978"/>
      <c r="O72" s="1155">
        <f>I72+1</f>
        <v>46132</v>
      </c>
      <c r="P72" s="1156"/>
      <c r="Q72" s="1156"/>
      <c r="R72" s="977"/>
      <c r="S72" s="977"/>
      <c r="T72" s="978"/>
      <c r="U72" s="1155">
        <f>O72+1</f>
        <v>46133</v>
      </c>
      <c r="V72" s="1156"/>
      <c r="W72" s="1156"/>
      <c r="X72" s="977"/>
      <c r="Y72" s="977"/>
      <c r="Z72" s="978"/>
      <c r="AA72" s="1155">
        <f>U72+1</f>
        <v>46134</v>
      </c>
      <c r="AB72" s="1156"/>
      <c r="AC72" s="1156"/>
      <c r="AD72" s="977"/>
      <c r="AE72" s="977"/>
      <c r="AF72" s="978"/>
      <c r="AG72" s="1155">
        <f>AA72+1</f>
        <v>46135</v>
      </c>
      <c r="AH72" s="1156"/>
      <c r="AI72" s="1156"/>
      <c r="AJ72" s="977"/>
      <c r="AK72" s="977"/>
      <c r="AL72" s="978"/>
      <c r="AM72" s="1155">
        <f>AG72+1</f>
        <v>46136</v>
      </c>
      <c r="AN72" s="1156"/>
      <c r="AO72" s="1156"/>
      <c r="AP72" s="977"/>
      <c r="AQ72" s="977"/>
      <c r="AR72" s="978"/>
      <c r="AS72" s="1171">
        <f>AM72+1</f>
        <v>46137</v>
      </c>
      <c r="AT72" s="1172"/>
      <c r="AU72" s="1172"/>
      <c r="AV72" s="977"/>
      <c r="AW72" s="977"/>
      <c r="AX72" s="978"/>
      <c r="BA72" s="23"/>
      <c r="BH72" s="17"/>
      <c r="BI72" s="1163">
        <f>CS70+1</f>
        <v>46222</v>
      </c>
      <c r="BJ72" s="1164"/>
      <c r="BK72" s="1164"/>
      <c r="BL72" s="977"/>
      <c r="BM72" s="977"/>
      <c r="BN72" s="978"/>
      <c r="BO72" s="1155">
        <f>BI72+1</f>
        <v>46223</v>
      </c>
      <c r="BP72" s="1156"/>
      <c r="BQ72" s="1156"/>
      <c r="BR72" s="977"/>
      <c r="BS72" s="977"/>
      <c r="BT72" s="978"/>
      <c r="BU72" s="1155">
        <f>BO72+1</f>
        <v>46224</v>
      </c>
      <c r="BV72" s="1156"/>
      <c r="BW72" s="1156"/>
      <c r="BX72" s="977"/>
      <c r="BY72" s="977"/>
      <c r="BZ72" s="978"/>
      <c r="CA72" s="1155">
        <f>BU72+1</f>
        <v>46225</v>
      </c>
      <c r="CB72" s="1156"/>
      <c r="CC72" s="1156"/>
      <c r="CD72" s="977"/>
      <c r="CE72" s="977"/>
      <c r="CF72" s="978"/>
      <c r="CG72" s="1155">
        <f>CA72+1</f>
        <v>46226</v>
      </c>
      <c r="CH72" s="1156"/>
      <c r="CI72" s="1156"/>
      <c r="CJ72" s="977"/>
      <c r="CK72" s="977"/>
      <c r="CL72" s="978"/>
      <c r="CM72" s="1155">
        <f>CG72+1</f>
        <v>46227</v>
      </c>
      <c r="CN72" s="1156"/>
      <c r="CO72" s="1156"/>
      <c r="CP72" s="977"/>
      <c r="CQ72" s="977"/>
      <c r="CR72" s="978"/>
      <c r="CS72" s="1171">
        <f>CM72+1</f>
        <v>46228</v>
      </c>
      <c r="CT72" s="1172"/>
      <c r="CU72" s="1172"/>
      <c r="CV72" s="977"/>
      <c r="CW72" s="977"/>
      <c r="CX72" s="978"/>
    </row>
    <row r="73" spans="1:102" ht="25.5" customHeight="1" x14ac:dyDescent="0.15">
      <c r="A73" s="23"/>
      <c r="H73" s="17"/>
      <c r="I73" s="1165"/>
      <c r="J73" s="1166"/>
      <c r="K73" s="1166"/>
      <c r="L73" s="999"/>
      <c r="M73" s="999"/>
      <c r="N73" s="1000"/>
      <c r="O73" s="1157"/>
      <c r="P73" s="1158"/>
      <c r="Q73" s="1158"/>
      <c r="R73" s="999"/>
      <c r="S73" s="999"/>
      <c r="T73" s="1000"/>
      <c r="U73" s="1157"/>
      <c r="V73" s="1158"/>
      <c r="W73" s="1158"/>
      <c r="X73" s="999"/>
      <c r="Y73" s="999"/>
      <c r="Z73" s="1000"/>
      <c r="AA73" s="1157"/>
      <c r="AB73" s="1158"/>
      <c r="AC73" s="1158"/>
      <c r="AD73" s="999"/>
      <c r="AE73" s="999"/>
      <c r="AF73" s="1000"/>
      <c r="AG73" s="1157"/>
      <c r="AH73" s="1158"/>
      <c r="AI73" s="1158"/>
      <c r="AJ73" s="999"/>
      <c r="AK73" s="999"/>
      <c r="AL73" s="1000"/>
      <c r="AM73" s="1157"/>
      <c r="AN73" s="1158"/>
      <c r="AO73" s="1158"/>
      <c r="AP73" s="999"/>
      <c r="AQ73" s="999"/>
      <c r="AR73" s="1000"/>
      <c r="AS73" s="1173"/>
      <c r="AT73" s="1174"/>
      <c r="AU73" s="1174"/>
      <c r="AV73" s="999"/>
      <c r="AW73" s="999"/>
      <c r="AX73" s="1000"/>
      <c r="BA73" s="23"/>
      <c r="BH73" s="17"/>
      <c r="BI73" s="1165"/>
      <c r="BJ73" s="1166"/>
      <c r="BK73" s="1166"/>
      <c r="BL73" s="999"/>
      <c r="BM73" s="999"/>
      <c r="BN73" s="1000"/>
      <c r="BO73" s="1157"/>
      <c r="BP73" s="1158"/>
      <c r="BQ73" s="1158"/>
      <c r="BR73" s="999"/>
      <c r="BS73" s="999"/>
      <c r="BT73" s="1000"/>
      <c r="BU73" s="1157"/>
      <c r="BV73" s="1158"/>
      <c r="BW73" s="1158"/>
      <c r="BX73" s="999"/>
      <c r="BY73" s="999"/>
      <c r="BZ73" s="1000"/>
      <c r="CA73" s="1157"/>
      <c r="CB73" s="1158"/>
      <c r="CC73" s="1158"/>
      <c r="CD73" s="999"/>
      <c r="CE73" s="999"/>
      <c r="CF73" s="1000"/>
      <c r="CG73" s="1157"/>
      <c r="CH73" s="1158"/>
      <c r="CI73" s="1158"/>
      <c r="CJ73" s="999"/>
      <c r="CK73" s="999"/>
      <c r="CL73" s="1000"/>
      <c r="CM73" s="1157"/>
      <c r="CN73" s="1158"/>
      <c r="CO73" s="1158"/>
      <c r="CP73" s="999"/>
      <c r="CQ73" s="999"/>
      <c r="CR73" s="1000"/>
      <c r="CS73" s="1173"/>
      <c r="CT73" s="1174"/>
      <c r="CU73" s="1174"/>
      <c r="CV73" s="999"/>
      <c r="CW73" s="999"/>
      <c r="CX73" s="1000"/>
    </row>
    <row r="74" spans="1:102" ht="25.5" customHeight="1" x14ac:dyDescent="0.15">
      <c r="A74" s="23"/>
      <c r="H74" s="17"/>
      <c r="I74" s="1163">
        <f>AS72+1</f>
        <v>46138</v>
      </c>
      <c r="J74" s="1164"/>
      <c r="K74" s="1164"/>
      <c r="L74" s="977"/>
      <c r="M74" s="977"/>
      <c r="N74" s="978"/>
      <c r="O74" s="1155">
        <f>I74+1</f>
        <v>46139</v>
      </c>
      <c r="P74" s="1156"/>
      <c r="Q74" s="1156"/>
      <c r="R74" s="977"/>
      <c r="S74" s="977"/>
      <c r="T74" s="978"/>
      <c r="U74" s="1155">
        <f>O74+1</f>
        <v>46140</v>
      </c>
      <c r="V74" s="1156"/>
      <c r="W74" s="1156"/>
      <c r="X74" s="977"/>
      <c r="Y74" s="977"/>
      <c r="Z74" s="978"/>
      <c r="AA74" s="1155">
        <f>U74+1</f>
        <v>46141</v>
      </c>
      <c r="AB74" s="1156"/>
      <c r="AC74" s="1156"/>
      <c r="AD74" s="977"/>
      <c r="AE74" s="977"/>
      <c r="AF74" s="978"/>
      <c r="AG74" s="1155">
        <f>AA74+1</f>
        <v>46142</v>
      </c>
      <c r="AH74" s="1156"/>
      <c r="AI74" s="1156"/>
      <c r="AJ74" s="977"/>
      <c r="AK74" s="977"/>
      <c r="AL74" s="978"/>
      <c r="AM74" s="1155">
        <f>AG74+1</f>
        <v>46143</v>
      </c>
      <c r="AN74" s="1156"/>
      <c r="AO74" s="1156"/>
      <c r="AP74" s="977"/>
      <c r="AQ74" s="977"/>
      <c r="AR74" s="978"/>
      <c r="AS74" s="1167">
        <f>AM74+1</f>
        <v>46144</v>
      </c>
      <c r="AT74" s="1168"/>
      <c r="AU74" s="1168"/>
      <c r="AV74" s="977"/>
      <c r="AW74" s="977"/>
      <c r="AX74" s="978"/>
      <c r="BA74" s="23"/>
      <c r="BH74" s="17"/>
      <c r="BI74" s="1163">
        <f>CS72+1</f>
        <v>46229</v>
      </c>
      <c r="BJ74" s="1164"/>
      <c r="BK74" s="1164"/>
      <c r="BL74" s="977"/>
      <c r="BM74" s="977"/>
      <c r="BN74" s="978"/>
      <c r="BO74" s="1155">
        <f>BI74+1</f>
        <v>46230</v>
      </c>
      <c r="BP74" s="1156"/>
      <c r="BQ74" s="1156"/>
      <c r="BR74" s="977"/>
      <c r="BS74" s="977"/>
      <c r="BT74" s="978"/>
      <c r="BU74" s="1155">
        <f>BO74+1</f>
        <v>46231</v>
      </c>
      <c r="BV74" s="1156"/>
      <c r="BW74" s="1156"/>
      <c r="BX74" s="977"/>
      <c r="BY74" s="977"/>
      <c r="BZ74" s="978"/>
      <c r="CA74" s="1155">
        <f>BU74+1</f>
        <v>46232</v>
      </c>
      <c r="CB74" s="1156"/>
      <c r="CC74" s="1156"/>
      <c r="CD74" s="977"/>
      <c r="CE74" s="977"/>
      <c r="CF74" s="978"/>
      <c r="CG74" s="1155">
        <f>CA74+1</f>
        <v>46233</v>
      </c>
      <c r="CH74" s="1156"/>
      <c r="CI74" s="1156"/>
      <c r="CJ74" s="977"/>
      <c r="CK74" s="977"/>
      <c r="CL74" s="978"/>
      <c r="CM74" s="1155">
        <f>CG74+1</f>
        <v>46234</v>
      </c>
      <c r="CN74" s="1156"/>
      <c r="CO74" s="1156"/>
      <c r="CP74" s="977"/>
      <c r="CQ74" s="977"/>
      <c r="CR74" s="978"/>
      <c r="CS74" s="1167">
        <f>CM74+1</f>
        <v>46235</v>
      </c>
      <c r="CT74" s="1168"/>
      <c r="CU74" s="1168"/>
      <c r="CV74" s="977"/>
      <c r="CW74" s="977"/>
      <c r="CX74" s="978"/>
    </row>
    <row r="75" spans="1:102" ht="25.5" customHeight="1" x14ac:dyDescent="0.15">
      <c r="A75" s="23"/>
      <c r="H75" s="17"/>
      <c r="I75" s="1165"/>
      <c r="J75" s="1166"/>
      <c r="K75" s="1166"/>
      <c r="L75" s="999"/>
      <c r="M75" s="999"/>
      <c r="N75" s="1000"/>
      <c r="O75" s="1157"/>
      <c r="P75" s="1158"/>
      <c r="Q75" s="1158"/>
      <c r="R75" s="999"/>
      <c r="S75" s="999"/>
      <c r="T75" s="1000"/>
      <c r="U75" s="1157"/>
      <c r="V75" s="1158"/>
      <c r="W75" s="1158"/>
      <c r="X75" s="999"/>
      <c r="Y75" s="999"/>
      <c r="Z75" s="1000"/>
      <c r="AA75" s="1157"/>
      <c r="AB75" s="1158"/>
      <c r="AC75" s="1158"/>
      <c r="AD75" s="999"/>
      <c r="AE75" s="999"/>
      <c r="AF75" s="1000"/>
      <c r="AG75" s="1157"/>
      <c r="AH75" s="1158"/>
      <c r="AI75" s="1158"/>
      <c r="AJ75" s="999"/>
      <c r="AK75" s="999"/>
      <c r="AL75" s="1000"/>
      <c r="AM75" s="1157"/>
      <c r="AN75" s="1158"/>
      <c r="AO75" s="1158"/>
      <c r="AP75" s="999"/>
      <c r="AQ75" s="999"/>
      <c r="AR75" s="1000"/>
      <c r="AS75" s="1169"/>
      <c r="AT75" s="1170"/>
      <c r="AU75" s="1170"/>
      <c r="AV75" s="999"/>
      <c r="AW75" s="999"/>
      <c r="AX75" s="1000"/>
      <c r="BA75" s="23"/>
      <c r="BH75" s="17"/>
      <c r="BI75" s="1165"/>
      <c r="BJ75" s="1166"/>
      <c r="BK75" s="1166"/>
      <c r="BL75" s="999"/>
      <c r="BM75" s="999"/>
      <c r="BN75" s="1000"/>
      <c r="BO75" s="1157"/>
      <c r="BP75" s="1158"/>
      <c r="BQ75" s="1158"/>
      <c r="BR75" s="999"/>
      <c r="BS75" s="999"/>
      <c r="BT75" s="1000"/>
      <c r="BU75" s="1157"/>
      <c r="BV75" s="1158"/>
      <c r="BW75" s="1158"/>
      <c r="BX75" s="999"/>
      <c r="BY75" s="999"/>
      <c r="BZ75" s="1000"/>
      <c r="CA75" s="1157"/>
      <c r="CB75" s="1158"/>
      <c r="CC75" s="1158"/>
      <c r="CD75" s="999"/>
      <c r="CE75" s="999"/>
      <c r="CF75" s="1000"/>
      <c r="CG75" s="1157"/>
      <c r="CH75" s="1158"/>
      <c r="CI75" s="1158"/>
      <c r="CJ75" s="999"/>
      <c r="CK75" s="999"/>
      <c r="CL75" s="1000"/>
      <c r="CM75" s="1157"/>
      <c r="CN75" s="1158"/>
      <c r="CO75" s="1158"/>
      <c r="CP75" s="999"/>
      <c r="CQ75" s="999"/>
      <c r="CR75" s="1000"/>
      <c r="CS75" s="1169"/>
      <c r="CT75" s="1170"/>
      <c r="CU75" s="1170"/>
      <c r="CV75" s="999"/>
      <c r="CW75" s="999"/>
      <c r="CX75" s="1000"/>
    </row>
    <row r="76" spans="1:102" ht="36" customHeight="1" x14ac:dyDescent="0.15">
      <c r="A76" s="18"/>
      <c r="B76" s="19"/>
      <c r="C76" s="19"/>
      <c r="D76" s="19"/>
      <c r="E76" s="19"/>
      <c r="F76" s="19"/>
      <c r="G76" s="19"/>
      <c r="H76" s="20"/>
      <c r="I76" s="1159">
        <f>AS74+1</f>
        <v>46145</v>
      </c>
      <c r="J76" s="1160"/>
      <c r="K76" s="1160"/>
      <c r="L76" s="389"/>
      <c r="M76" s="389"/>
      <c r="N76" s="390"/>
      <c r="O76" s="1161">
        <f>I76+1</f>
        <v>46146</v>
      </c>
      <c r="P76" s="1162"/>
      <c r="Q76" s="1162"/>
      <c r="R76" s="389"/>
      <c r="S76" s="389"/>
      <c r="T76" s="390"/>
      <c r="U76" s="1151" t="s">
        <v>141</v>
      </c>
      <c r="V76" s="1151"/>
      <c r="W76" s="1151"/>
      <c r="X76" s="1151"/>
      <c r="Y76" s="1151"/>
      <c r="Z76" s="1152" t="str">
        <f>VLOOKUP(A68,祝節名,2,FALSE)</f>
        <v>29 昭和の日
清明5、穀雨20</v>
      </c>
      <c r="AA76" s="1153"/>
      <c r="AB76" s="1153"/>
      <c r="AC76" s="1153"/>
      <c r="AD76" s="1153"/>
      <c r="AE76" s="1153"/>
      <c r="AF76" s="1153"/>
      <c r="AG76" s="1153"/>
      <c r="AH76" s="1153"/>
      <c r="AI76" s="1153"/>
      <c r="AJ76" s="1154"/>
      <c r="AK76" s="1151" t="s">
        <v>394</v>
      </c>
      <c r="AL76" s="1151"/>
      <c r="AM76" s="1151"/>
      <c r="AN76" s="1152" t="str">
        <f>VLOOKUP(A68,記念名,2,FALSE)</f>
        <v>発明の日 18、郵政記念日 20
主権回復の日 28</v>
      </c>
      <c r="AO76" s="1153"/>
      <c r="AP76" s="1153"/>
      <c r="AQ76" s="1153"/>
      <c r="AR76" s="1153"/>
      <c r="AS76" s="1153"/>
      <c r="AT76" s="1153"/>
      <c r="AU76" s="1153"/>
      <c r="AV76" s="1153"/>
      <c r="AW76" s="1153"/>
      <c r="AX76" s="1154"/>
      <c r="BA76" s="18"/>
      <c r="BB76" s="19"/>
      <c r="BC76" s="19"/>
      <c r="BD76" s="19"/>
      <c r="BE76" s="19"/>
      <c r="BF76" s="19"/>
      <c r="BG76" s="19"/>
      <c r="BH76" s="20"/>
      <c r="BI76" s="1159">
        <f>CS74+1</f>
        <v>46236</v>
      </c>
      <c r="BJ76" s="1160"/>
      <c r="BK76" s="1160"/>
      <c r="BL76" s="389"/>
      <c r="BM76" s="389"/>
      <c r="BN76" s="390"/>
      <c r="BO76" s="1161">
        <f>BI76+1</f>
        <v>46237</v>
      </c>
      <c r="BP76" s="1162"/>
      <c r="BQ76" s="1162"/>
      <c r="BR76" s="389"/>
      <c r="BS76" s="389"/>
      <c r="BT76" s="390"/>
      <c r="BU76" s="1151" t="s">
        <v>141</v>
      </c>
      <c r="BV76" s="1151"/>
      <c r="BW76" s="1151"/>
      <c r="BX76" s="1151"/>
      <c r="BY76" s="1151"/>
      <c r="BZ76" s="1152" t="str">
        <f>VLOOKUP(BA68,祝節名,2,FALSE)</f>
        <v>20 海の日
小暑7、大暑23</v>
      </c>
      <c r="CA76" s="1153"/>
      <c r="CB76" s="1153"/>
      <c r="CC76" s="1153"/>
      <c r="CD76" s="1153"/>
      <c r="CE76" s="1153"/>
      <c r="CF76" s="1153"/>
      <c r="CG76" s="1153"/>
      <c r="CH76" s="1153"/>
      <c r="CI76" s="1153"/>
      <c r="CJ76" s="1154"/>
      <c r="CK76" s="1151" t="s">
        <v>394</v>
      </c>
      <c r="CL76" s="1151"/>
      <c r="CM76" s="1151"/>
      <c r="CN76" s="1152" t="str">
        <f>VLOOKUP(BA68,記念名,2,FALSE)</f>
        <v>国民安全の日 1
世界人口デー 11</v>
      </c>
      <c r="CO76" s="1153"/>
      <c r="CP76" s="1153"/>
      <c r="CQ76" s="1153"/>
      <c r="CR76" s="1153"/>
      <c r="CS76" s="1153"/>
      <c r="CT76" s="1153"/>
      <c r="CU76" s="1153"/>
      <c r="CV76" s="1153"/>
      <c r="CW76" s="1153"/>
      <c r="CX76" s="1154"/>
    </row>
  </sheetData>
  <mergeCells count="732">
    <mergeCell ref="I3:K4"/>
    <mergeCell ref="L3:N4"/>
    <mergeCell ref="O3:Q4"/>
    <mergeCell ref="R3:T4"/>
    <mergeCell ref="U3:W4"/>
    <mergeCell ref="I2:K2"/>
    <mergeCell ref="L2:M2"/>
    <mergeCell ref="O2:Q2"/>
    <mergeCell ref="R2:S2"/>
    <mergeCell ref="BI3:BK4"/>
    <mergeCell ref="X2:Y2"/>
    <mergeCell ref="AM2:AO2"/>
    <mergeCell ref="X3:Z4"/>
    <mergeCell ref="AP2:AQ2"/>
    <mergeCell ref="AS2:AU2"/>
    <mergeCell ref="AV2:AW2"/>
    <mergeCell ref="BA2:BH4"/>
    <mergeCell ref="AP3:AR4"/>
    <mergeCell ref="AA2:AC2"/>
    <mergeCell ref="AD2:AE2"/>
    <mergeCell ref="AG2:AI2"/>
    <mergeCell ref="AJ2:AK2"/>
    <mergeCell ref="AM3:AO4"/>
    <mergeCell ref="AJ3:AL4"/>
    <mergeCell ref="AA3:AC4"/>
    <mergeCell ref="AD3:AF4"/>
    <mergeCell ref="U5:W6"/>
    <mergeCell ref="X5:Z6"/>
    <mergeCell ref="AA5:AC6"/>
    <mergeCell ref="AD5:AF6"/>
    <mergeCell ref="BR5:BT6"/>
    <mergeCell ref="BU5:BW6"/>
    <mergeCell ref="AG5:AI6"/>
    <mergeCell ref="AJ5:AL6"/>
    <mergeCell ref="AM5:AO6"/>
    <mergeCell ref="AP5:AR6"/>
    <mergeCell ref="BO5:BQ6"/>
    <mergeCell ref="AV5:AX6"/>
    <mergeCell ref="AS5:AU6"/>
    <mergeCell ref="CM2:CO2"/>
    <mergeCell ref="CS2:CU2"/>
    <mergeCell ref="BI2:BK2"/>
    <mergeCell ref="BO2:BQ2"/>
    <mergeCell ref="CG2:CI2"/>
    <mergeCell ref="A5:H6"/>
    <mergeCell ref="I5:K6"/>
    <mergeCell ref="L5:N6"/>
    <mergeCell ref="O5:Q6"/>
    <mergeCell ref="R5:T6"/>
    <mergeCell ref="BR3:BT4"/>
    <mergeCell ref="BU3:BW4"/>
    <mergeCell ref="BX3:BZ4"/>
    <mergeCell ref="CA3:CC4"/>
    <mergeCell ref="U2:W2"/>
    <mergeCell ref="BU2:BW2"/>
    <mergeCell ref="CA2:CC2"/>
    <mergeCell ref="AS3:AU4"/>
    <mergeCell ref="AV3:AX4"/>
    <mergeCell ref="AG3:AI4"/>
    <mergeCell ref="A2:H4"/>
    <mergeCell ref="BA5:BH6"/>
    <mergeCell ref="BI5:BK6"/>
    <mergeCell ref="BL5:BN6"/>
    <mergeCell ref="CV3:CX4"/>
    <mergeCell ref="CD3:CF4"/>
    <mergeCell ref="CG3:CI4"/>
    <mergeCell ref="CJ3:CL4"/>
    <mergeCell ref="CM3:CO4"/>
    <mergeCell ref="CP3:CR4"/>
    <mergeCell ref="CS3:CU4"/>
    <mergeCell ref="BL3:BN4"/>
    <mergeCell ref="BO3:BQ4"/>
    <mergeCell ref="BX5:BZ6"/>
    <mergeCell ref="CA5:CC6"/>
    <mergeCell ref="CD5:CF6"/>
    <mergeCell ref="CG5:CI6"/>
    <mergeCell ref="CJ5:CL6"/>
    <mergeCell ref="CM5:CO6"/>
    <mergeCell ref="CP5:CR6"/>
    <mergeCell ref="CS5:CU6"/>
    <mergeCell ref="CV5:CX6"/>
    <mergeCell ref="A7:H8"/>
    <mergeCell ref="I7:K8"/>
    <mergeCell ref="L7:N8"/>
    <mergeCell ref="O7:Q8"/>
    <mergeCell ref="R7:T8"/>
    <mergeCell ref="U7:W8"/>
    <mergeCell ref="X7:Z8"/>
    <mergeCell ref="AA7:AC8"/>
    <mergeCell ref="AD7:AF8"/>
    <mergeCell ref="AG7:AI8"/>
    <mergeCell ref="AJ7:AL8"/>
    <mergeCell ref="AM7:AO8"/>
    <mergeCell ref="AP7:AR8"/>
    <mergeCell ref="AS7:AU8"/>
    <mergeCell ref="AV7:AX8"/>
    <mergeCell ref="BA7:BH8"/>
    <mergeCell ref="BI7:BK8"/>
    <mergeCell ref="BL7:BN8"/>
    <mergeCell ref="BO7:BQ8"/>
    <mergeCell ref="BR7:BT8"/>
    <mergeCell ref="BU7:BW8"/>
    <mergeCell ref="BX7:BZ8"/>
    <mergeCell ref="CA7:CC8"/>
    <mergeCell ref="CD7:CF8"/>
    <mergeCell ref="CG7:CI8"/>
    <mergeCell ref="CJ7:CL8"/>
    <mergeCell ref="CM7:CO8"/>
    <mergeCell ref="CP7:CR8"/>
    <mergeCell ref="CS7:CU8"/>
    <mergeCell ref="CV7:CX8"/>
    <mergeCell ref="I9:K10"/>
    <mergeCell ref="L9:N10"/>
    <mergeCell ref="O9:Q10"/>
    <mergeCell ref="R9:T10"/>
    <mergeCell ref="U9:W10"/>
    <mergeCell ref="X9:Z10"/>
    <mergeCell ref="AA9:AC10"/>
    <mergeCell ref="AD9:AF10"/>
    <mergeCell ref="AG9:AI10"/>
    <mergeCell ref="AJ9:AL10"/>
    <mergeCell ref="AM9:AO10"/>
    <mergeCell ref="BU9:BW10"/>
    <mergeCell ref="BX9:BZ10"/>
    <mergeCell ref="CA9:CC10"/>
    <mergeCell ref="AP9:AR10"/>
    <mergeCell ref="AS9:AU10"/>
    <mergeCell ref="AV9:AX10"/>
    <mergeCell ref="BI9:BK10"/>
    <mergeCell ref="BL9:BN10"/>
    <mergeCell ref="BO9:BQ10"/>
    <mergeCell ref="CS9:CU10"/>
    <mergeCell ref="CV9:CX10"/>
    <mergeCell ref="CD9:CF10"/>
    <mergeCell ref="CG9:CI10"/>
    <mergeCell ref="CJ11:CL12"/>
    <mergeCell ref="CM11:CO12"/>
    <mergeCell ref="CP11:CR12"/>
    <mergeCell ref="CS11:CU12"/>
    <mergeCell ref="CV11:CX12"/>
    <mergeCell ref="CD11:CF12"/>
    <mergeCell ref="I11:K12"/>
    <mergeCell ref="L11:N12"/>
    <mergeCell ref="O11:Q12"/>
    <mergeCell ref="CJ9:CL10"/>
    <mergeCell ref="CM9:CO10"/>
    <mergeCell ref="CP9:CR10"/>
    <mergeCell ref="CG11:CI12"/>
    <mergeCell ref="R11:T12"/>
    <mergeCell ref="U11:W12"/>
    <mergeCell ref="BR9:BT10"/>
    <mergeCell ref="BO11:BQ12"/>
    <mergeCell ref="X11:Z12"/>
    <mergeCell ref="AA11:AC12"/>
    <mergeCell ref="AM11:AO12"/>
    <mergeCell ref="AD11:AF12"/>
    <mergeCell ref="AG11:AI12"/>
    <mergeCell ref="AJ11:AL12"/>
    <mergeCell ref="U13:Y13"/>
    <mergeCell ref="BR11:BT12"/>
    <mergeCell ref="BU11:BW12"/>
    <mergeCell ref="BX11:BZ12"/>
    <mergeCell ref="CA11:CC12"/>
    <mergeCell ref="AP11:AR12"/>
    <mergeCell ref="AS11:AU12"/>
    <mergeCell ref="AV11:AX12"/>
    <mergeCell ref="BI11:BK12"/>
    <mergeCell ref="BL11:BN12"/>
    <mergeCell ref="R13:T13"/>
    <mergeCell ref="CS23:CU23"/>
    <mergeCell ref="CV23:CW23"/>
    <mergeCell ref="BO23:BQ23"/>
    <mergeCell ref="BR23:BS23"/>
    <mergeCell ref="BU23:BW23"/>
    <mergeCell ref="BX23:BY23"/>
    <mergeCell ref="CA23:CC23"/>
    <mergeCell ref="CD23:CE23"/>
    <mergeCell ref="AK13:AM13"/>
    <mergeCell ref="AN13:AX13"/>
    <mergeCell ref="BI13:BK13"/>
    <mergeCell ref="BL13:BN13"/>
    <mergeCell ref="BO13:BQ13"/>
    <mergeCell ref="CP23:CQ23"/>
    <mergeCell ref="CK13:CM13"/>
    <mergeCell ref="CN13:CX13"/>
    <mergeCell ref="BR13:BT13"/>
    <mergeCell ref="BU13:BY13"/>
    <mergeCell ref="BZ13:CJ13"/>
    <mergeCell ref="CG23:CI23"/>
    <mergeCell ref="CJ23:CK23"/>
    <mergeCell ref="CM23:CO23"/>
    <mergeCell ref="AG23:AI23"/>
    <mergeCell ref="A23:H25"/>
    <mergeCell ref="I23:K23"/>
    <mergeCell ref="O23:Q23"/>
    <mergeCell ref="U23:W23"/>
    <mergeCell ref="AA23:AC23"/>
    <mergeCell ref="Z13:AJ13"/>
    <mergeCell ref="BL23:BM23"/>
    <mergeCell ref="AS24:AU25"/>
    <mergeCell ref="AV24:AX25"/>
    <mergeCell ref="BI24:BK25"/>
    <mergeCell ref="BL24:BN25"/>
    <mergeCell ref="AG24:AI25"/>
    <mergeCell ref="AJ24:AL25"/>
    <mergeCell ref="AM24:AO25"/>
    <mergeCell ref="AP24:AR25"/>
    <mergeCell ref="U24:W25"/>
    <mergeCell ref="X24:Z25"/>
    <mergeCell ref="AA24:AC25"/>
    <mergeCell ref="AD24:AF25"/>
    <mergeCell ref="I24:K25"/>
    <mergeCell ref="L24:N25"/>
    <mergeCell ref="I13:K13"/>
    <mergeCell ref="L13:N13"/>
    <mergeCell ref="O13:Q13"/>
    <mergeCell ref="AM23:AO23"/>
    <mergeCell ref="AS23:AU23"/>
    <mergeCell ref="BA23:BH25"/>
    <mergeCell ref="BI23:BK23"/>
    <mergeCell ref="BO26:BQ27"/>
    <mergeCell ref="BR26:BT27"/>
    <mergeCell ref="BU26:BW27"/>
    <mergeCell ref="BX26:BZ27"/>
    <mergeCell ref="CA26:CC27"/>
    <mergeCell ref="CD26:CF27"/>
    <mergeCell ref="CA24:CC25"/>
    <mergeCell ref="CD24:CF25"/>
    <mergeCell ref="CP26:CR27"/>
    <mergeCell ref="CS26:CU27"/>
    <mergeCell ref="CV26:CX27"/>
    <mergeCell ref="CG24:CI25"/>
    <mergeCell ref="CJ24:CL25"/>
    <mergeCell ref="CM24:CO25"/>
    <mergeCell ref="CP24:CR25"/>
    <mergeCell ref="CS24:CU25"/>
    <mergeCell ref="CV24:CX25"/>
    <mergeCell ref="CG26:CI27"/>
    <mergeCell ref="CJ26:CL27"/>
    <mergeCell ref="CM26:CO27"/>
    <mergeCell ref="A26:H27"/>
    <mergeCell ref="I26:K27"/>
    <mergeCell ref="L26:N27"/>
    <mergeCell ref="BA26:BH27"/>
    <mergeCell ref="BI26:BK27"/>
    <mergeCell ref="BL26:BN27"/>
    <mergeCell ref="BR24:BT25"/>
    <mergeCell ref="BU24:BW25"/>
    <mergeCell ref="BX24:BZ25"/>
    <mergeCell ref="O26:Q27"/>
    <mergeCell ref="R26:T27"/>
    <mergeCell ref="U26:W27"/>
    <mergeCell ref="AG26:AI27"/>
    <mergeCell ref="AJ26:AL27"/>
    <mergeCell ref="AM26:AO27"/>
    <mergeCell ref="BO24:BQ25"/>
    <mergeCell ref="X26:Z27"/>
    <mergeCell ref="AA26:AC27"/>
    <mergeCell ref="AD26:AF27"/>
    <mergeCell ref="AP26:AR27"/>
    <mergeCell ref="AS26:AU27"/>
    <mergeCell ref="AV26:AX27"/>
    <mergeCell ref="O24:Q25"/>
    <mergeCell ref="R24:T25"/>
    <mergeCell ref="AG28:AI29"/>
    <mergeCell ref="AJ28:AL29"/>
    <mergeCell ref="AM28:AO29"/>
    <mergeCell ref="CP28:CR29"/>
    <mergeCell ref="CS28:CU29"/>
    <mergeCell ref="CV28:CX29"/>
    <mergeCell ref="BO28:BQ29"/>
    <mergeCell ref="BR28:BT29"/>
    <mergeCell ref="BU28:BW29"/>
    <mergeCell ref="BX28:BZ29"/>
    <mergeCell ref="CA28:CC29"/>
    <mergeCell ref="CD28:CF29"/>
    <mergeCell ref="CG28:CI29"/>
    <mergeCell ref="CJ28:CL29"/>
    <mergeCell ref="CM28:CO29"/>
    <mergeCell ref="A28:H29"/>
    <mergeCell ref="I28:K29"/>
    <mergeCell ref="L28:N29"/>
    <mergeCell ref="O28:Q29"/>
    <mergeCell ref="R28:T29"/>
    <mergeCell ref="U28:W29"/>
    <mergeCell ref="X28:Z29"/>
    <mergeCell ref="AA28:AC29"/>
    <mergeCell ref="AD28:AF29"/>
    <mergeCell ref="AA30:AC31"/>
    <mergeCell ref="AD30:AF31"/>
    <mergeCell ref="AG30:AI31"/>
    <mergeCell ref="AJ30:AL31"/>
    <mergeCell ref="I30:K31"/>
    <mergeCell ref="L30:N31"/>
    <mergeCell ref="O30:Q31"/>
    <mergeCell ref="R30:T31"/>
    <mergeCell ref="U30:W31"/>
    <mergeCell ref="X30:Z31"/>
    <mergeCell ref="AJ32:AL33"/>
    <mergeCell ref="AM32:AO33"/>
    <mergeCell ref="AP32:AR33"/>
    <mergeCell ref="AS32:AU33"/>
    <mergeCell ref="AV32:AX33"/>
    <mergeCell ref="BI32:BK33"/>
    <mergeCell ref="BL32:BN33"/>
    <mergeCell ref="BA28:BH29"/>
    <mergeCell ref="BI28:BK29"/>
    <mergeCell ref="BL28:BN29"/>
    <mergeCell ref="AP28:AR29"/>
    <mergeCell ref="AS28:AU29"/>
    <mergeCell ref="AV28:AX29"/>
    <mergeCell ref="I32:K33"/>
    <mergeCell ref="L32:N33"/>
    <mergeCell ref="O32:Q33"/>
    <mergeCell ref="R32:T33"/>
    <mergeCell ref="U32:W33"/>
    <mergeCell ref="X32:Z33"/>
    <mergeCell ref="AA32:AC33"/>
    <mergeCell ref="AD32:AF33"/>
    <mergeCell ref="AG32:AI33"/>
    <mergeCell ref="CJ32:CL33"/>
    <mergeCell ref="CM32:CO33"/>
    <mergeCell ref="CM30:CO31"/>
    <mergeCell ref="CP30:CR31"/>
    <mergeCell ref="AM30:AO31"/>
    <mergeCell ref="AP30:AR31"/>
    <mergeCell ref="CS30:CU31"/>
    <mergeCell ref="CV30:CX31"/>
    <mergeCell ref="BU30:BW31"/>
    <mergeCell ref="BX30:BZ31"/>
    <mergeCell ref="CA30:CC31"/>
    <mergeCell ref="CD30:CF31"/>
    <mergeCell ref="CG30:CI31"/>
    <mergeCell ref="CJ30:CL31"/>
    <mergeCell ref="AS30:AU31"/>
    <mergeCell ref="AV30:AX31"/>
    <mergeCell ref="BI30:BK31"/>
    <mergeCell ref="BL30:BN31"/>
    <mergeCell ref="BO30:BQ31"/>
    <mergeCell ref="BR30:BT31"/>
    <mergeCell ref="CP32:CR33"/>
    <mergeCell ref="CS32:CU33"/>
    <mergeCell ref="CV32:CX33"/>
    <mergeCell ref="BO32:BQ33"/>
    <mergeCell ref="O34:Q34"/>
    <mergeCell ref="R34:T34"/>
    <mergeCell ref="U34:Y34"/>
    <mergeCell ref="Z34:AJ34"/>
    <mergeCell ref="CK34:CM34"/>
    <mergeCell ref="CN34:CX34"/>
    <mergeCell ref="BU34:BY34"/>
    <mergeCell ref="BZ34:CJ34"/>
    <mergeCell ref="BI34:BK34"/>
    <mergeCell ref="BL34:BN34"/>
    <mergeCell ref="BO34:BQ34"/>
    <mergeCell ref="BR34:BT34"/>
    <mergeCell ref="BR32:BT33"/>
    <mergeCell ref="BU32:BW33"/>
    <mergeCell ref="BX32:BZ33"/>
    <mergeCell ref="CA32:CC33"/>
    <mergeCell ref="CD32:CF33"/>
    <mergeCell ref="CG32:CI33"/>
    <mergeCell ref="CM44:CO44"/>
    <mergeCell ref="CS44:CU44"/>
    <mergeCell ref="I45:K46"/>
    <mergeCell ref="L45:N46"/>
    <mergeCell ref="O45:Q46"/>
    <mergeCell ref="R45:T46"/>
    <mergeCell ref="U45:W46"/>
    <mergeCell ref="AP44:AQ44"/>
    <mergeCell ref="AV44:AW44"/>
    <mergeCell ref="BI45:BK46"/>
    <mergeCell ref="BU44:BW44"/>
    <mergeCell ref="CA44:CC44"/>
    <mergeCell ref="BA44:BH46"/>
    <mergeCell ref="BI44:BK44"/>
    <mergeCell ref="BO44:BQ44"/>
    <mergeCell ref="CS45:CU46"/>
    <mergeCell ref="I34:K34"/>
    <mergeCell ref="L34:N34"/>
    <mergeCell ref="A44:H46"/>
    <mergeCell ref="I44:K44"/>
    <mergeCell ref="L44:M44"/>
    <mergeCell ref="O44:Q44"/>
    <mergeCell ref="R44:S44"/>
    <mergeCell ref="U44:W44"/>
    <mergeCell ref="AK34:AM34"/>
    <mergeCell ref="AN34:AX34"/>
    <mergeCell ref="AV45:AX46"/>
    <mergeCell ref="AJ44:AK44"/>
    <mergeCell ref="AM44:AO44"/>
    <mergeCell ref="AJ45:AL46"/>
    <mergeCell ref="AM45:AO46"/>
    <mergeCell ref="AS44:AU44"/>
    <mergeCell ref="AP45:AR46"/>
    <mergeCell ref="AS45:AU46"/>
    <mergeCell ref="X44:Y44"/>
    <mergeCell ref="AA44:AC44"/>
    <mergeCell ref="AD44:AE44"/>
    <mergeCell ref="AG44:AI44"/>
    <mergeCell ref="X45:Z46"/>
    <mergeCell ref="AA45:AC46"/>
    <mergeCell ref="AD45:AF46"/>
    <mergeCell ref="AG45:AI46"/>
    <mergeCell ref="BR47:BT48"/>
    <mergeCell ref="BU47:BW48"/>
    <mergeCell ref="AG47:AI48"/>
    <mergeCell ref="AJ47:AL48"/>
    <mergeCell ref="AM47:AO48"/>
    <mergeCell ref="AP47:AR48"/>
    <mergeCell ref="AS47:AU48"/>
    <mergeCell ref="AV47:AX48"/>
    <mergeCell ref="CG44:CI44"/>
    <mergeCell ref="BL45:BN46"/>
    <mergeCell ref="BO45:BQ46"/>
    <mergeCell ref="BR45:BT46"/>
    <mergeCell ref="BU45:BW46"/>
    <mergeCell ref="BX45:BZ46"/>
    <mergeCell ref="CA45:CC46"/>
    <mergeCell ref="BA47:BH48"/>
    <mergeCell ref="BI47:BK48"/>
    <mergeCell ref="BL47:BN48"/>
    <mergeCell ref="BO47:BQ48"/>
    <mergeCell ref="A47:H48"/>
    <mergeCell ref="I47:K48"/>
    <mergeCell ref="L47:N48"/>
    <mergeCell ref="O47:Q48"/>
    <mergeCell ref="R47:T48"/>
    <mergeCell ref="U47:W48"/>
    <mergeCell ref="X47:Z48"/>
    <mergeCell ref="AA47:AC48"/>
    <mergeCell ref="AD47:AF48"/>
    <mergeCell ref="CV45:CX46"/>
    <mergeCell ref="CD45:CF46"/>
    <mergeCell ref="CG45:CI46"/>
    <mergeCell ref="CJ45:CL46"/>
    <mergeCell ref="CM45:CO46"/>
    <mergeCell ref="CP45:CR46"/>
    <mergeCell ref="BX47:BZ48"/>
    <mergeCell ref="CA47:CC48"/>
    <mergeCell ref="CD47:CF48"/>
    <mergeCell ref="CG47:CI48"/>
    <mergeCell ref="CJ47:CL48"/>
    <mergeCell ref="CM47:CO48"/>
    <mergeCell ref="CP47:CR48"/>
    <mergeCell ref="CS47:CU48"/>
    <mergeCell ref="CV47:CX48"/>
    <mergeCell ref="A49:H50"/>
    <mergeCell ref="I49:K50"/>
    <mergeCell ref="L49:N50"/>
    <mergeCell ref="O49:Q50"/>
    <mergeCell ref="R49:T50"/>
    <mergeCell ref="U49:W50"/>
    <mergeCell ref="X49:Z50"/>
    <mergeCell ref="AA49:AC50"/>
    <mergeCell ref="AD49:AF50"/>
    <mergeCell ref="AG49:AI50"/>
    <mergeCell ref="AJ49:AL50"/>
    <mergeCell ref="AM49:AO50"/>
    <mergeCell ref="AP49:AR50"/>
    <mergeCell ref="AS49:AU50"/>
    <mergeCell ref="AV49:AX50"/>
    <mergeCell ref="BA49:BH50"/>
    <mergeCell ref="BI49:BK50"/>
    <mergeCell ref="BL49:BN50"/>
    <mergeCell ref="BO49:BQ50"/>
    <mergeCell ref="BR49:BT50"/>
    <mergeCell ref="BU49:BW50"/>
    <mergeCell ref="BX49:BZ50"/>
    <mergeCell ref="CA49:CC50"/>
    <mergeCell ref="CD49:CF50"/>
    <mergeCell ref="CG49:CI50"/>
    <mergeCell ref="CJ49:CL50"/>
    <mergeCell ref="CM49:CO50"/>
    <mergeCell ref="CP49:CR50"/>
    <mergeCell ref="CS49:CU50"/>
    <mergeCell ref="CV49:CX50"/>
    <mergeCell ref="I51:K52"/>
    <mergeCell ref="L51:N52"/>
    <mergeCell ref="O51:Q52"/>
    <mergeCell ref="R51:T52"/>
    <mergeCell ref="U51:W52"/>
    <mergeCell ref="X51:Z52"/>
    <mergeCell ref="AA51:AC52"/>
    <mergeCell ref="AD51:AF52"/>
    <mergeCell ref="AG51:AI52"/>
    <mergeCell ref="AJ51:AL52"/>
    <mergeCell ref="AM51:AO52"/>
    <mergeCell ref="BU51:BW52"/>
    <mergeCell ref="BX51:BZ52"/>
    <mergeCell ref="CA51:CC52"/>
    <mergeCell ref="AP51:AR52"/>
    <mergeCell ref="AS51:AU52"/>
    <mergeCell ref="AV51:AX52"/>
    <mergeCell ref="BI51:BK52"/>
    <mergeCell ref="BL51:BN52"/>
    <mergeCell ref="BO51:BQ52"/>
    <mergeCell ref="CS51:CU52"/>
    <mergeCell ref="CV51:CX52"/>
    <mergeCell ref="CD51:CF52"/>
    <mergeCell ref="CG51:CI52"/>
    <mergeCell ref="CJ53:CL54"/>
    <mergeCell ref="CM53:CO54"/>
    <mergeCell ref="CP53:CR54"/>
    <mergeCell ref="CS53:CU54"/>
    <mergeCell ref="CV53:CX54"/>
    <mergeCell ref="CD53:CF54"/>
    <mergeCell ref="I53:K54"/>
    <mergeCell ref="L53:N54"/>
    <mergeCell ref="O53:Q54"/>
    <mergeCell ref="CJ51:CL52"/>
    <mergeCell ref="CM51:CO52"/>
    <mergeCell ref="CP51:CR52"/>
    <mergeCell ref="CG53:CI54"/>
    <mergeCell ref="R53:T54"/>
    <mergeCell ref="U53:W54"/>
    <mergeCell ref="BR51:BT52"/>
    <mergeCell ref="BO53:BQ54"/>
    <mergeCell ref="X53:Z54"/>
    <mergeCell ref="AA53:AC54"/>
    <mergeCell ref="AM53:AO54"/>
    <mergeCell ref="AD53:AF54"/>
    <mergeCell ref="AG53:AI54"/>
    <mergeCell ref="AJ53:AL54"/>
    <mergeCell ref="U55:Y55"/>
    <mergeCell ref="BR53:BT54"/>
    <mergeCell ref="BU53:BW54"/>
    <mergeCell ref="BX53:BZ54"/>
    <mergeCell ref="CA53:CC54"/>
    <mergeCell ref="AP53:AR54"/>
    <mergeCell ref="AS53:AU54"/>
    <mergeCell ref="AV53:AX54"/>
    <mergeCell ref="BI53:BK54"/>
    <mergeCell ref="BL53:BN54"/>
    <mergeCell ref="CA65:CC65"/>
    <mergeCell ref="CD65:CE65"/>
    <mergeCell ref="AK55:AM55"/>
    <mergeCell ref="AN55:AX55"/>
    <mergeCell ref="BI55:BK55"/>
    <mergeCell ref="BL55:BN55"/>
    <mergeCell ref="BO55:BQ55"/>
    <mergeCell ref="CP65:CQ65"/>
    <mergeCell ref="CK55:CM55"/>
    <mergeCell ref="CN55:CX55"/>
    <mergeCell ref="BR55:BT55"/>
    <mergeCell ref="BU55:BY55"/>
    <mergeCell ref="BZ55:CJ55"/>
    <mergeCell ref="CG65:CI65"/>
    <mergeCell ref="CJ65:CK65"/>
    <mergeCell ref="CM65:CO65"/>
    <mergeCell ref="AM65:AO65"/>
    <mergeCell ref="AS65:AU65"/>
    <mergeCell ref="BA65:BH67"/>
    <mergeCell ref="BI65:BK65"/>
    <mergeCell ref="CS65:CU65"/>
    <mergeCell ref="CV65:CW65"/>
    <mergeCell ref="BO65:BQ65"/>
    <mergeCell ref="BR65:BS65"/>
    <mergeCell ref="A65:H67"/>
    <mergeCell ref="I65:K65"/>
    <mergeCell ref="O65:Q65"/>
    <mergeCell ref="U65:W65"/>
    <mergeCell ref="AA65:AC65"/>
    <mergeCell ref="Z55:AJ55"/>
    <mergeCell ref="BL65:BM65"/>
    <mergeCell ref="AS66:AU67"/>
    <mergeCell ref="AV66:AX67"/>
    <mergeCell ref="BI66:BK67"/>
    <mergeCell ref="BL66:BN67"/>
    <mergeCell ref="AG66:AI67"/>
    <mergeCell ref="AJ66:AL67"/>
    <mergeCell ref="AM66:AO67"/>
    <mergeCell ref="AP66:AR67"/>
    <mergeCell ref="AA66:AC67"/>
    <mergeCell ref="AD66:AF67"/>
    <mergeCell ref="I66:K67"/>
    <mergeCell ref="L66:N67"/>
    <mergeCell ref="I55:K55"/>
    <mergeCell ref="L55:N55"/>
    <mergeCell ref="O55:Q55"/>
    <mergeCell ref="R55:T55"/>
    <mergeCell ref="AG65:AI65"/>
    <mergeCell ref="CA68:CC69"/>
    <mergeCell ref="CD68:CF69"/>
    <mergeCell ref="CA66:CC67"/>
    <mergeCell ref="CD66:CF67"/>
    <mergeCell ref="CP68:CR69"/>
    <mergeCell ref="CS68:CU69"/>
    <mergeCell ref="CV68:CX69"/>
    <mergeCell ref="CG66:CI67"/>
    <mergeCell ref="CJ66:CL67"/>
    <mergeCell ref="CM66:CO67"/>
    <mergeCell ref="CP66:CR67"/>
    <mergeCell ref="CS66:CU67"/>
    <mergeCell ref="CV66:CX67"/>
    <mergeCell ref="CG68:CI69"/>
    <mergeCell ref="CJ68:CL69"/>
    <mergeCell ref="CM68:CO69"/>
    <mergeCell ref="BU65:BW65"/>
    <mergeCell ref="BX65:BY65"/>
    <mergeCell ref="A68:H69"/>
    <mergeCell ref="I68:K69"/>
    <mergeCell ref="L68:N69"/>
    <mergeCell ref="BA68:BH69"/>
    <mergeCell ref="BI68:BK69"/>
    <mergeCell ref="BL68:BN69"/>
    <mergeCell ref="BX66:BZ67"/>
    <mergeCell ref="O68:Q69"/>
    <mergeCell ref="R68:T69"/>
    <mergeCell ref="U68:W69"/>
    <mergeCell ref="AG68:AI69"/>
    <mergeCell ref="AJ68:AL69"/>
    <mergeCell ref="AM68:AO69"/>
    <mergeCell ref="BO66:BQ67"/>
    <mergeCell ref="AD68:AF69"/>
    <mergeCell ref="AP68:AR69"/>
    <mergeCell ref="AS68:AU69"/>
    <mergeCell ref="AV68:AX69"/>
    <mergeCell ref="BR66:BT67"/>
    <mergeCell ref="BU66:BW67"/>
    <mergeCell ref="O66:Q67"/>
    <mergeCell ref="R66:T67"/>
    <mergeCell ref="U66:W67"/>
    <mergeCell ref="X66:Z67"/>
    <mergeCell ref="X68:Z69"/>
    <mergeCell ref="AA68:AC69"/>
    <mergeCell ref="AS70:AU71"/>
    <mergeCell ref="AV70:AX71"/>
    <mergeCell ref="BO68:BQ69"/>
    <mergeCell ref="BR68:BT69"/>
    <mergeCell ref="BU68:BW69"/>
    <mergeCell ref="BX68:BZ69"/>
    <mergeCell ref="BA70:BH71"/>
    <mergeCell ref="BI70:BK71"/>
    <mergeCell ref="BL70:BN71"/>
    <mergeCell ref="X70:Z71"/>
    <mergeCell ref="AA70:AC71"/>
    <mergeCell ref="AD70:AF71"/>
    <mergeCell ref="AG70:AI71"/>
    <mergeCell ref="AJ70:AL71"/>
    <mergeCell ref="AM70:AO71"/>
    <mergeCell ref="AP70:AR71"/>
    <mergeCell ref="BX70:BZ71"/>
    <mergeCell ref="A70:H71"/>
    <mergeCell ref="I70:K71"/>
    <mergeCell ref="L70:N71"/>
    <mergeCell ref="O70:Q71"/>
    <mergeCell ref="R70:T71"/>
    <mergeCell ref="U70:W71"/>
    <mergeCell ref="BO70:BQ71"/>
    <mergeCell ref="BR70:BT71"/>
    <mergeCell ref="BU70:BW71"/>
    <mergeCell ref="CA70:CC71"/>
    <mergeCell ref="CD70:CF71"/>
    <mergeCell ref="CG70:CI71"/>
    <mergeCell ref="CJ70:CL71"/>
    <mergeCell ref="CM70:CO71"/>
    <mergeCell ref="CP70:CR71"/>
    <mergeCell ref="CS70:CU71"/>
    <mergeCell ref="CV70:CX71"/>
    <mergeCell ref="BI72:BK73"/>
    <mergeCell ref="BL72:BN73"/>
    <mergeCell ref="BO72:BQ73"/>
    <mergeCell ref="BR72:BT73"/>
    <mergeCell ref="BU72:BW73"/>
    <mergeCell ref="BX72:BZ73"/>
    <mergeCell ref="CA72:CC73"/>
    <mergeCell ref="CD72:CF73"/>
    <mergeCell ref="CG72:CI73"/>
    <mergeCell ref="CJ72:CL73"/>
    <mergeCell ref="CM72:CO73"/>
    <mergeCell ref="CP72:CR73"/>
    <mergeCell ref="CS72:CU73"/>
    <mergeCell ref="CV72:CX73"/>
    <mergeCell ref="BI74:BK75"/>
    <mergeCell ref="BL74:BN75"/>
    <mergeCell ref="BO74:BQ75"/>
    <mergeCell ref="BR74:BT75"/>
    <mergeCell ref="BU74:BW75"/>
    <mergeCell ref="BX74:BZ75"/>
    <mergeCell ref="CA74:CC75"/>
    <mergeCell ref="CK76:CM76"/>
    <mergeCell ref="CN76:CX76"/>
    <mergeCell ref="CD74:CF75"/>
    <mergeCell ref="CG74:CI75"/>
    <mergeCell ref="CJ74:CL75"/>
    <mergeCell ref="CM74:CO75"/>
    <mergeCell ref="CP74:CR75"/>
    <mergeCell ref="CS74:CU75"/>
    <mergeCell ref="BI76:BK76"/>
    <mergeCell ref="BL76:BN76"/>
    <mergeCell ref="BO76:BQ76"/>
    <mergeCell ref="BR76:BT76"/>
    <mergeCell ref="BU76:BY76"/>
    <mergeCell ref="BZ76:CJ76"/>
    <mergeCell ref="CV74:CX75"/>
    <mergeCell ref="I72:K73"/>
    <mergeCell ref="L72:N73"/>
    <mergeCell ref="O72:Q73"/>
    <mergeCell ref="R72:T73"/>
    <mergeCell ref="AS74:AU75"/>
    <mergeCell ref="AV74:AX75"/>
    <mergeCell ref="U72:W73"/>
    <mergeCell ref="X72:Z73"/>
    <mergeCell ref="AA72:AC73"/>
    <mergeCell ref="AD72:AF73"/>
    <mergeCell ref="AG72:AI73"/>
    <mergeCell ref="AJ72:AL73"/>
    <mergeCell ref="AM72:AO73"/>
    <mergeCell ref="AP72:AR73"/>
    <mergeCell ref="AS72:AU73"/>
    <mergeCell ref="AV72:AX73"/>
    <mergeCell ref="I74:K75"/>
    <mergeCell ref="L74:N75"/>
    <mergeCell ref="O74:Q75"/>
    <mergeCell ref="R74:T75"/>
    <mergeCell ref="U74:W75"/>
    <mergeCell ref="X74:Z75"/>
    <mergeCell ref="AK76:AM76"/>
    <mergeCell ref="AN76:AX76"/>
    <mergeCell ref="AA74:AC75"/>
    <mergeCell ref="AD74:AF75"/>
    <mergeCell ref="AG74:AI75"/>
    <mergeCell ref="AJ74:AL75"/>
    <mergeCell ref="AM74:AO75"/>
    <mergeCell ref="AP74:AR75"/>
    <mergeCell ref="I76:K76"/>
    <mergeCell ref="L76:N76"/>
    <mergeCell ref="O76:Q76"/>
    <mergeCell ref="R76:T76"/>
    <mergeCell ref="U76:Y76"/>
    <mergeCell ref="Z76:AJ76"/>
  </mergeCells>
  <phoneticPr fontId="2"/>
  <conditionalFormatting sqref="BI13:BK13">
    <cfRule type="expression" dxfId="12567" priority="355" stopIfTrue="1">
      <formula>OR(BI13=祝色)</formula>
    </cfRule>
  </conditionalFormatting>
  <conditionalFormatting sqref="BO13:BQ13">
    <cfRule type="expression" dxfId="12566" priority="356" stopIfTrue="1">
      <formula>OR(BO13=祝色)</formula>
    </cfRule>
  </conditionalFormatting>
  <conditionalFormatting sqref="BI5">
    <cfRule type="expression" dxfId="12565" priority="354" stopIfTrue="1">
      <formula>OR(BI5=祝色)</formula>
    </cfRule>
  </conditionalFormatting>
  <conditionalFormatting sqref="BO5">
    <cfRule type="expression" dxfId="12564" priority="353" stopIfTrue="1">
      <formula>OR(BO5=祝色)</formula>
    </cfRule>
  </conditionalFormatting>
  <conditionalFormatting sqref="BU5">
    <cfRule type="expression" dxfId="12563" priority="352" stopIfTrue="1">
      <formula>OR(BU5=祝色)</formula>
    </cfRule>
  </conditionalFormatting>
  <conditionalFormatting sqref="CA5">
    <cfRule type="expression" dxfId="12562" priority="351" stopIfTrue="1">
      <formula>OR(CA5=祝色)</formula>
    </cfRule>
  </conditionalFormatting>
  <conditionalFormatting sqref="CG5">
    <cfRule type="expression" dxfId="12561" priority="350" stopIfTrue="1">
      <formula>OR(CG5=祝色)</formula>
    </cfRule>
  </conditionalFormatting>
  <conditionalFormatting sqref="CM5">
    <cfRule type="expression" dxfId="12560" priority="349" stopIfTrue="1">
      <formula>OR(CM5=祝色)</formula>
    </cfRule>
  </conditionalFormatting>
  <conditionalFormatting sqref="CS5">
    <cfRule type="expression" dxfId="12559" priority="348" stopIfTrue="1">
      <formula>OR(CS5=祝色)</formula>
    </cfRule>
  </conditionalFormatting>
  <conditionalFormatting sqref="BI7">
    <cfRule type="expression" dxfId="12558" priority="347" stopIfTrue="1">
      <formula>OR(BI7=祝色)</formula>
    </cfRule>
  </conditionalFormatting>
  <conditionalFormatting sqref="BO7">
    <cfRule type="expression" dxfId="12557" priority="346" stopIfTrue="1">
      <formula>OR(BO7=祝色)</formula>
    </cfRule>
  </conditionalFormatting>
  <conditionalFormatting sqref="BU7">
    <cfRule type="expression" dxfId="12556" priority="345" stopIfTrue="1">
      <formula>OR(BU7=祝色)</formula>
    </cfRule>
  </conditionalFormatting>
  <conditionalFormatting sqref="CA7">
    <cfRule type="expression" dxfId="12555" priority="344" stopIfTrue="1">
      <formula>OR(CA7=祝色)</formula>
    </cfRule>
  </conditionalFormatting>
  <conditionalFormatting sqref="CG7">
    <cfRule type="expression" dxfId="12554" priority="343" stopIfTrue="1">
      <formula>OR(CG7=祝色)</formula>
    </cfRule>
  </conditionalFormatting>
  <conditionalFormatting sqref="CM7">
    <cfRule type="expression" dxfId="12553" priority="342" stopIfTrue="1">
      <formula>OR(CM7=祝色)</formula>
    </cfRule>
  </conditionalFormatting>
  <conditionalFormatting sqref="CS7">
    <cfRule type="expression" dxfId="12552" priority="341" stopIfTrue="1">
      <formula>OR(CS7=祝色)</formula>
    </cfRule>
  </conditionalFormatting>
  <conditionalFormatting sqref="BI9">
    <cfRule type="expression" dxfId="12551" priority="340" stopIfTrue="1">
      <formula>OR(BI9=祝色)</formula>
    </cfRule>
  </conditionalFormatting>
  <conditionalFormatting sqref="BO9">
    <cfRule type="expression" dxfId="12550" priority="339" stopIfTrue="1">
      <formula>OR(BO9=祝色)</formula>
    </cfRule>
  </conditionalFormatting>
  <conditionalFormatting sqref="BU9">
    <cfRule type="expression" dxfId="12549" priority="338" stopIfTrue="1">
      <formula>OR(BU9=祝色)</formula>
    </cfRule>
  </conditionalFormatting>
  <conditionalFormatting sqref="CA9">
    <cfRule type="expression" dxfId="12548" priority="337" stopIfTrue="1">
      <formula>OR(CA9=祝色)</formula>
    </cfRule>
  </conditionalFormatting>
  <conditionalFormatting sqref="CG9">
    <cfRule type="expression" dxfId="12547" priority="336" stopIfTrue="1">
      <formula>OR(CG9=祝色)</formula>
    </cfRule>
  </conditionalFormatting>
  <conditionalFormatting sqref="CM9">
    <cfRule type="expression" dxfId="12546" priority="335" stopIfTrue="1">
      <formula>OR(CM9=祝色)</formula>
    </cfRule>
  </conditionalFormatting>
  <conditionalFormatting sqref="CS9">
    <cfRule type="expression" dxfId="12545" priority="334" stopIfTrue="1">
      <formula>OR(CS9=祝色)</formula>
    </cfRule>
  </conditionalFormatting>
  <conditionalFormatting sqref="BI3">
    <cfRule type="expression" dxfId="12544" priority="333" stopIfTrue="1">
      <formula>OR(BI3=祝色)</formula>
    </cfRule>
  </conditionalFormatting>
  <conditionalFormatting sqref="BO3">
    <cfRule type="expression" dxfId="12543" priority="332" stopIfTrue="1">
      <formula>OR(BO3=祝色)</formula>
    </cfRule>
  </conditionalFormatting>
  <conditionalFormatting sqref="BU3">
    <cfRule type="expression" dxfId="12542" priority="331" stopIfTrue="1">
      <formula>OR(BU3=祝色)</formula>
    </cfRule>
  </conditionalFormatting>
  <conditionalFormatting sqref="CA3">
    <cfRule type="expression" dxfId="12541" priority="330" stopIfTrue="1">
      <formula>OR(CA3=祝色)</formula>
    </cfRule>
  </conditionalFormatting>
  <conditionalFormatting sqref="CG3">
    <cfRule type="expression" dxfId="12540" priority="329" stopIfTrue="1">
      <formula>OR(CG3=祝色)</formula>
    </cfRule>
  </conditionalFormatting>
  <conditionalFormatting sqref="CM3">
    <cfRule type="expression" dxfId="12539" priority="328" stopIfTrue="1">
      <formula>OR(CM3=祝色)</formula>
    </cfRule>
  </conditionalFormatting>
  <conditionalFormatting sqref="CS3">
    <cfRule type="expression" dxfId="12538" priority="327" stopIfTrue="1">
      <formula>OR(CS3=祝色)</formula>
    </cfRule>
  </conditionalFormatting>
  <conditionalFormatting sqref="BO11">
    <cfRule type="expression" dxfId="12537" priority="326" stopIfTrue="1">
      <formula>OR(BO11=祝色)</formula>
    </cfRule>
  </conditionalFormatting>
  <conditionalFormatting sqref="BI11">
    <cfRule type="expression" dxfId="12536" priority="325" stopIfTrue="1">
      <formula>OR(BI11=祝色)</formula>
    </cfRule>
  </conditionalFormatting>
  <conditionalFormatting sqref="BU11">
    <cfRule type="expression" dxfId="12535" priority="324" stopIfTrue="1">
      <formula>OR(BU11=祝色)</formula>
    </cfRule>
  </conditionalFormatting>
  <conditionalFormatting sqref="CA11">
    <cfRule type="expression" dxfId="12534" priority="323" stopIfTrue="1">
      <formula>OR(CA11=祝色)</formula>
    </cfRule>
  </conditionalFormatting>
  <conditionalFormatting sqref="CG11">
    <cfRule type="expression" dxfId="12533" priority="322" stopIfTrue="1">
      <formula>OR(CG11=祝色)</formula>
    </cfRule>
  </conditionalFormatting>
  <conditionalFormatting sqref="CM11">
    <cfRule type="expression" dxfId="12532" priority="321" stopIfTrue="1">
      <formula>OR(CM11=祝色)</formula>
    </cfRule>
  </conditionalFormatting>
  <conditionalFormatting sqref="CS11">
    <cfRule type="expression" dxfId="12531" priority="320" stopIfTrue="1">
      <formula>OR(CS11=祝色)</formula>
    </cfRule>
  </conditionalFormatting>
  <conditionalFormatting sqref="BO45">
    <cfRule type="expression" dxfId="12530" priority="258" stopIfTrue="1">
      <formula>OR(BO45=祝色)</formula>
    </cfRule>
  </conditionalFormatting>
  <conditionalFormatting sqref="BI45">
    <cfRule type="expression" dxfId="12529" priority="259" stopIfTrue="1">
      <formula>OR(BI45=祝色)</formula>
    </cfRule>
  </conditionalFormatting>
  <conditionalFormatting sqref="BU45">
    <cfRule type="expression" dxfId="12528" priority="257" stopIfTrue="1">
      <formula>OR(BU45=祝色)</formula>
    </cfRule>
  </conditionalFormatting>
  <conditionalFormatting sqref="CA45">
    <cfRule type="expression" dxfId="12527" priority="256" stopIfTrue="1">
      <formula>OR(CA45=祝色)</formula>
    </cfRule>
  </conditionalFormatting>
  <conditionalFormatting sqref="CG45">
    <cfRule type="expression" dxfId="12526" priority="255" stopIfTrue="1">
      <formula>OR(CG45=祝色)</formula>
    </cfRule>
  </conditionalFormatting>
  <conditionalFormatting sqref="CM45">
    <cfRule type="expression" dxfId="12525" priority="254" stopIfTrue="1">
      <formula>OR(CM45=祝色)</formula>
    </cfRule>
  </conditionalFormatting>
  <conditionalFormatting sqref="CS45">
    <cfRule type="expression" dxfId="12524" priority="253" stopIfTrue="1">
      <formula>OR(CS45=祝色)</formula>
    </cfRule>
  </conditionalFormatting>
  <conditionalFormatting sqref="BO53">
    <cfRule type="expression" dxfId="12523" priority="252" stopIfTrue="1">
      <formula>OR(BO53=祝色)</formula>
    </cfRule>
  </conditionalFormatting>
  <conditionalFormatting sqref="BI53">
    <cfRule type="expression" dxfId="12522" priority="251" stopIfTrue="1">
      <formula>OR(BI53=祝色)</formula>
    </cfRule>
  </conditionalFormatting>
  <conditionalFormatting sqref="BU53">
    <cfRule type="expression" dxfId="12521" priority="250" stopIfTrue="1">
      <formula>OR(BU53=祝色)</formula>
    </cfRule>
  </conditionalFormatting>
  <conditionalFormatting sqref="CA53">
    <cfRule type="expression" dxfId="12520" priority="249" stopIfTrue="1">
      <formula>OR(CA53=祝色)</formula>
    </cfRule>
  </conditionalFormatting>
  <conditionalFormatting sqref="CG53">
    <cfRule type="expression" dxfId="12519" priority="248" stopIfTrue="1">
      <formula>OR(CG53=祝色)</formula>
    </cfRule>
  </conditionalFormatting>
  <conditionalFormatting sqref="CM53">
    <cfRule type="expression" dxfId="12518" priority="247" stopIfTrue="1">
      <formula>OR(CM53=祝色)</formula>
    </cfRule>
  </conditionalFormatting>
  <conditionalFormatting sqref="CS53">
    <cfRule type="expression" dxfId="12517" priority="246" stopIfTrue="1">
      <formula>OR(CS53=祝色)</formula>
    </cfRule>
  </conditionalFormatting>
  <conditionalFormatting sqref="BI34:BK34">
    <cfRule type="expression" dxfId="12516" priority="318" stopIfTrue="1">
      <formula>OR(BI34=祝色)</formula>
    </cfRule>
  </conditionalFormatting>
  <conditionalFormatting sqref="BO34:BQ34">
    <cfRule type="expression" dxfId="12515" priority="319" stopIfTrue="1">
      <formula>OR(BO34=祝色)</formula>
    </cfRule>
  </conditionalFormatting>
  <conditionalFormatting sqref="BI26">
    <cfRule type="expression" dxfId="12514" priority="317" stopIfTrue="1">
      <formula>OR(BI26=祝色)</formula>
    </cfRule>
  </conditionalFormatting>
  <conditionalFormatting sqref="BO26">
    <cfRule type="expression" dxfId="12513" priority="316" stopIfTrue="1">
      <formula>OR(BO26=祝色)</formula>
    </cfRule>
  </conditionalFormatting>
  <conditionalFormatting sqref="BU26">
    <cfRule type="expression" dxfId="12512" priority="315" stopIfTrue="1">
      <formula>OR(BU26=祝色)</formula>
    </cfRule>
  </conditionalFormatting>
  <conditionalFormatting sqref="CA26">
    <cfRule type="expression" dxfId="12511" priority="314" stopIfTrue="1">
      <formula>OR(CA26=祝色)</formula>
    </cfRule>
  </conditionalFormatting>
  <conditionalFormatting sqref="CG26">
    <cfRule type="expression" dxfId="12510" priority="313" stopIfTrue="1">
      <formula>OR(CG26=祝色)</formula>
    </cfRule>
  </conditionalFormatting>
  <conditionalFormatting sqref="CM26">
    <cfRule type="expression" dxfId="12509" priority="312" stopIfTrue="1">
      <formula>OR(CM26=祝色)</formula>
    </cfRule>
  </conditionalFormatting>
  <conditionalFormatting sqref="CS26">
    <cfRule type="expression" dxfId="12508" priority="311" stopIfTrue="1">
      <formula>OR(CS26=祝色)</formula>
    </cfRule>
  </conditionalFormatting>
  <conditionalFormatting sqref="BI28">
    <cfRule type="expression" dxfId="12507" priority="310" stopIfTrue="1">
      <formula>OR(BI28=祝色)</formula>
    </cfRule>
  </conditionalFormatting>
  <conditionalFormatting sqref="BO28">
    <cfRule type="expression" dxfId="12506" priority="309" stopIfTrue="1">
      <formula>OR(BO28=祝色)</formula>
    </cfRule>
  </conditionalFormatting>
  <conditionalFormatting sqref="BU28">
    <cfRule type="expression" dxfId="12505" priority="308" stopIfTrue="1">
      <formula>OR(BU28=祝色)</formula>
    </cfRule>
  </conditionalFormatting>
  <conditionalFormatting sqref="CA28">
    <cfRule type="expression" dxfId="12504" priority="307" stopIfTrue="1">
      <formula>OR(CA28=祝色)</formula>
    </cfRule>
  </conditionalFormatting>
  <conditionalFormatting sqref="CG28">
    <cfRule type="expression" dxfId="12503" priority="306" stopIfTrue="1">
      <formula>OR(CG28=祝色)</formula>
    </cfRule>
  </conditionalFormatting>
  <conditionalFormatting sqref="CM28">
    <cfRule type="expression" dxfId="12502" priority="305" stopIfTrue="1">
      <formula>OR(CM28=祝色)</formula>
    </cfRule>
  </conditionalFormatting>
  <conditionalFormatting sqref="CS28">
    <cfRule type="expression" dxfId="12501" priority="304" stopIfTrue="1">
      <formula>OR(CS28=祝色)</formula>
    </cfRule>
  </conditionalFormatting>
  <conditionalFormatting sqref="BI30">
    <cfRule type="expression" dxfId="12500" priority="303" stopIfTrue="1">
      <formula>OR(BI30=祝色)</formula>
    </cfRule>
  </conditionalFormatting>
  <conditionalFormatting sqref="BO30">
    <cfRule type="expression" dxfId="12499" priority="302" stopIfTrue="1">
      <formula>OR(BO30=祝色)</formula>
    </cfRule>
  </conditionalFormatting>
  <conditionalFormatting sqref="BU30">
    <cfRule type="expression" dxfId="12498" priority="301" stopIfTrue="1">
      <formula>OR(BU30=祝色)</formula>
    </cfRule>
  </conditionalFormatting>
  <conditionalFormatting sqref="CA30">
    <cfRule type="expression" dxfId="12497" priority="300" stopIfTrue="1">
      <formula>OR(CA30=祝色)</formula>
    </cfRule>
  </conditionalFormatting>
  <conditionalFormatting sqref="CG30">
    <cfRule type="expression" dxfId="12496" priority="299" stopIfTrue="1">
      <formula>OR(CG30=祝色)</formula>
    </cfRule>
  </conditionalFormatting>
  <conditionalFormatting sqref="CM30">
    <cfRule type="expression" dxfId="12495" priority="298" stopIfTrue="1">
      <formula>OR(CM30=祝色)</formula>
    </cfRule>
  </conditionalFormatting>
  <conditionalFormatting sqref="CS30">
    <cfRule type="expression" dxfId="12494" priority="297" stopIfTrue="1">
      <formula>OR(CS30=祝色)</formula>
    </cfRule>
  </conditionalFormatting>
  <conditionalFormatting sqref="BI24">
    <cfRule type="expression" dxfId="12493" priority="296" stopIfTrue="1">
      <formula>OR(BI24=祝色)</formula>
    </cfRule>
  </conditionalFormatting>
  <conditionalFormatting sqref="BO24">
    <cfRule type="expression" dxfId="12492" priority="295" stopIfTrue="1">
      <formula>OR(BO24=祝色)</formula>
    </cfRule>
  </conditionalFormatting>
  <conditionalFormatting sqref="BU24">
    <cfRule type="expression" dxfId="12491" priority="294" stopIfTrue="1">
      <formula>OR(BU24=祝色)</formula>
    </cfRule>
  </conditionalFormatting>
  <conditionalFormatting sqref="CA24">
    <cfRule type="expression" dxfId="12490" priority="293" stopIfTrue="1">
      <formula>OR(CA24=祝色)</formula>
    </cfRule>
  </conditionalFormatting>
  <conditionalFormatting sqref="CG24">
    <cfRule type="expression" dxfId="12489" priority="292" stopIfTrue="1">
      <formula>OR(CG24=祝色)</formula>
    </cfRule>
  </conditionalFormatting>
  <conditionalFormatting sqref="CM24">
    <cfRule type="expression" dxfId="12488" priority="291" stopIfTrue="1">
      <formula>OR(CM24=祝色)</formula>
    </cfRule>
  </conditionalFormatting>
  <conditionalFormatting sqref="CS24">
    <cfRule type="expression" dxfId="12487" priority="290" stopIfTrue="1">
      <formula>OR(CS24=祝色)</formula>
    </cfRule>
  </conditionalFormatting>
  <conditionalFormatting sqref="BO32">
    <cfRule type="expression" dxfId="12486" priority="289" stopIfTrue="1">
      <formula>OR(BO32=祝色)</formula>
    </cfRule>
  </conditionalFormatting>
  <conditionalFormatting sqref="BI32">
    <cfRule type="expression" dxfId="12485" priority="288" stopIfTrue="1">
      <formula>OR(BI32=祝色)</formula>
    </cfRule>
  </conditionalFormatting>
  <conditionalFormatting sqref="BU32">
    <cfRule type="expression" dxfId="12484" priority="287" stopIfTrue="1">
      <formula>OR(BU32=祝色)</formula>
    </cfRule>
  </conditionalFormatting>
  <conditionalFormatting sqref="CA32">
    <cfRule type="expression" dxfId="12483" priority="286" stopIfTrue="1">
      <formula>OR(CA32=祝色)</formula>
    </cfRule>
  </conditionalFormatting>
  <conditionalFormatting sqref="CG32">
    <cfRule type="expression" dxfId="12482" priority="285" stopIfTrue="1">
      <formula>OR(CG32=祝色)</formula>
    </cfRule>
  </conditionalFormatting>
  <conditionalFormatting sqref="CM32">
    <cfRule type="expression" dxfId="12481" priority="284" stopIfTrue="1">
      <formula>OR(CM32=祝色)</formula>
    </cfRule>
  </conditionalFormatting>
  <conditionalFormatting sqref="CS32">
    <cfRule type="expression" dxfId="12480" priority="283" stopIfTrue="1">
      <formula>OR(CS32=祝色)</formula>
    </cfRule>
  </conditionalFormatting>
  <conditionalFormatting sqref="BI55:BK55">
    <cfRule type="expression" dxfId="12479" priority="281" stopIfTrue="1">
      <formula>OR(BI55=祝色)</formula>
    </cfRule>
  </conditionalFormatting>
  <conditionalFormatting sqref="BO55:BQ55">
    <cfRule type="expression" dxfId="12478" priority="282" stopIfTrue="1">
      <formula>OR(BO55=祝色)</formula>
    </cfRule>
  </conditionalFormatting>
  <conditionalFormatting sqref="BI47">
    <cfRule type="expression" dxfId="12477" priority="280" stopIfTrue="1">
      <formula>OR(BI47=祝色)</formula>
    </cfRule>
  </conditionalFormatting>
  <conditionalFormatting sqref="BO47">
    <cfRule type="expression" dxfId="12476" priority="279" stopIfTrue="1">
      <formula>OR(BO47=祝色)</formula>
    </cfRule>
  </conditionalFormatting>
  <conditionalFormatting sqref="BU47">
    <cfRule type="expression" dxfId="12475" priority="278" stopIfTrue="1">
      <formula>OR(BU47=祝色)</formula>
    </cfRule>
  </conditionalFormatting>
  <conditionalFormatting sqref="CA47">
    <cfRule type="expression" dxfId="12474" priority="277" stopIfTrue="1">
      <formula>OR(CA47=祝色)</formula>
    </cfRule>
  </conditionalFormatting>
  <conditionalFormatting sqref="CG47">
    <cfRule type="expression" dxfId="12473" priority="276" stopIfTrue="1">
      <formula>OR(CG47=祝色)</formula>
    </cfRule>
  </conditionalFormatting>
  <conditionalFormatting sqref="CM47">
    <cfRule type="expression" dxfId="12472" priority="275" stopIfTrue="1">
      <formula>OR(CM47=祝色)</formula>
    </cfRule>
  </conditionalFormatting>
  <conditionalFormatting sqref="CS47">
    <cfRule type="expression" dxfId="12471" priority="274" stopIfTrue="1">
      <formula>OR(CS47=祝色)</formula>
    </cfRule>
  </conditionalFormatting>
  <conditionalFormatting sqref="BI49">
    <cfRule type="expression" dxfId="12470" priority="273" stopIfTrue="1">
      <formula>OR(BI49=祝色)</formula>
    </cfRule>
  </conditionalFormatting>
  <conditionalFormatting sqref="BO49">
    <cfRule type="expression" dxfId="12469" priority="272" stopIfTrue="1">
      <formula>OR(BO49=祝色)</formula>
    </cfRule>
  </conditionalFormatting>
  <conditionalFormatting sqref="BU49">
    <cfRule type="expression" dxfId="12468" priority="271" stopIfTrue="1">
      <formula>OR(BU49=祝色)</formula>
    </cfRule>
  </conditionalFormatting>
  <conditionalFormatting sqref="CA49">
    <cfRule type="expression" dxfId="12467" priority="270" stopIfTrue="1">
      <formula>OR(CA49=祝色)</formula>
    </cfRule>
  </conditionalFormatting>
  <conditionalFormatting sqref="CG49">
    <cfRule type="expression" dxfId="12466" priority="269" stopIfTrue="1">
      <formula>OR(CG49=祝色)</formula>
    </cfRule>
  </conditionalFormatting>
  <conditionalFormatting sqref="CM49">
    <cfRule type="expression" dxfId="12465" priority="268" stopIfTrue="1">
      <formula>OR(CM49=祝色)</formula>
    </cfRule>
  </conditionalFormatting>
  <conditionalFormatting sqref="CS49">
    <cfRule type="expression" dxfId="12464" priority="267" stopIfTrue="1">
      <formula>OR(CS49=祝色)</formula>
    </cfRule>
  </conditionalFormatting>
  <conditionalFormatting sqref="BI51">
    <cfRule type="expression" dxfId="12463" priority="266" stopIfTrue="1">
      <formula>OR(BI51=祝色)</formula>
    </cfRule>
  </conditionalFormatting>
  <conditionalFormatting sqref="BO51">
    <cfRule type="expression" dxfId="12462" priority="265" stopIfTrue="1">
      <formula>OR(BO51=祝色)</formula>
    </cfRule>
  </conditionalFormatting>
  <conditionalFormatting sqref="BU51">
    <cfRule type="expression" dxfId="12461" priority="264" stopIfTrue="1">
      <formula>OR(BU51=祝色)</formula>
    </cfRule>
  </conditionalFormatting>
  <conditionalFormatting sqref="CA51">
    <cfRule type="expression" dxfId="12460" priority="263" stopIfTrue="1">
      <formula>OR(CA51=祝色)</formula>
    </cfRule>
  </conditionalFormatting>
  <conditionalFormatting sqref="CG51">
    <cfRule type="expression" dxfId="12459" priority="262" stopIfTrue="1">
      <formula>OR(CG51=祝色)</formula>
    </cfRule>
  </conditionalFormatting>
  <conditionalFormatting sqref="CM51">
    <cfRule type="expression" dxfId="12458" priority="261" stopIfTrue="1">
      <formula>OR(CM51=祝色)</formula>
    </cfRule>
  </conditionalFormatting>
  <conditionalFormatting sqref="CS51">
    <cfRule type="expression" dxfId="12457" priority="260" stopIfTrue="1">
      <formula>OR(CS51=祝色)</formula>
    </cfRule>
  </conditionalFormatting>
  <conditionalFormatting sqref="AS66:AU67">
    <cfRule type="expression" dxfId="12456" priority="227" stopIfTrue="1">
      <formula>OR(AS66=祝色)</formula>
    </cfRule>
  </conditionalFormatting>
  <conditionalFormatting sqref="I66:K67">
    <cfRule type="expression" dxfId="12455" priority="228" stopIfTrue="1">
      <formula>OR(AND(WEEKDAY(I66)=1,MONTH(I66)&lt;&gt;MONTH(A68)),AND(OR(I66=祝色),MONTH(I66)&lt;&gt;MONTH(A68)))</formula>
    </cfRule>
    <cfRule type="expression" dxfId="12454" priority="229" stopIfTrue="1">
      <formula>MONTH(I66)&lt;&gt;MONTH(A68)</formula>
    </cfRule>
    <cfRule type="expression" dxfId="12453" priority="230" stopIfTrue="1">
      <formula>OR(I66=祝色)</formula>
    </cfRule>
  </conditionalFormatting>
  <conditionalFormatting sqref="O66:Q67">
    <cfRule type="expression" dxfId="12452" priority="231" stopIfTrue="1">
      <formula>OR(AND(WEEKDAY(O66)=1,MONTH(O66)&lt;&gt;MONTH(A68)),AND(OR(O66=祝色),MONTH(O66)&lt;&gt;MONTH(A68)))</formula>
    </cfRule>
    <cfRule type="expression" dxfId="12451" priority="232" stopIfTrue="1">
      <formula>MONTH(O66)&lt;&gt;MONTH(A68)</formula>
    </cfRule>
    <cfRule type="expression" dxfId="12450" priority="233" stopIfTrue="1">
      <formula>OR(O66=祝色)</formula>
    </cfRule>
  </conditionalFormatting>
  <conditionalFormatting sqref="U66:W67">
    <cfRule type="expression" dxfId="12449" priority="234" stopIfTrue="1">
      <formula>OR(AND(WEEKDAY(U66)=1,MONTH(U66)&lt;&gt;MONTH(A68)),AND(OR(U66=祝色),MONTH(U66)&lt;&gt;MONTH(A68)))</formula>
    </cfRule>
    <cfRule type="expression" dxfId="12448" priority="235" stopIfTrue="1">
      <formula>MONTH(U66)&lt;&gt;MONTH(A68)</formula>
    </cfRule>
    <cfRule type="expression" dxfId="12447" priority="236" stopIfTrue="1">
      <formula>OR(U66=祝色)</formula>
    </cfRule>
  </conditionalFormatting>
  <conditionalFormatting sqref="AA66:AC67">
    <cfRule type="expression" dxfId="12446" priority="237" stopIfTrue="1">
      <formula>OR(AND(WEEKDAY(AA66)=1,MONTH(AA66)&lt;&gt;MONTH(A68)),AND(OR(AA66=祝色),MONTH(AA66)&lt;&gt;MONTH(A68)))</formula>
    </cfRule>
    <cfRule type="expression" dxfId="12445" priority="238" stopIfTrue="1">
      <formula>MONTH(AA66)&lt;&gt;MONTH(A68)</formula>
    </cfRule>
    <cfRule type="expression" dxfId="12444" priority="239" stopIfTrue="1">
      <formula>OR(AA66=祝色)</formula>
    </cfRule>
  </conditionalFormatting>
  <conditionalFormatting sqref="AG66:AI67">
    <cfRule type="expression" dxfId="12443" priority="240" stopIfTrue="1">
      <formula>OR(AND(WEEKDAY(AG66)=1,MONTH(AG66)&lt;&gt;MONTH(A68)),AND(OR(AG66=祝色),MONTH(AG66)&lt;&gt;MONTH(A68)))</formula>
    </cfRule>
    <cfRule type="expression" dxfId="12442" priority="241" stopIfTrue="1">
      <formula>MONTH(AG66)&lt;&gt;MONTH(A68)</formula>
    </cfRule>
    <cfRule type="expression" dxfId="12441" priority="242" stopIfTrue="1">
      <formula>OR(AG66=祝色)</formula>
    </cfRule>
  </conditionalFormatting>
  <conditionalFormatting sqref="AM66:AO67">
    <cfRule type="expression" dxfId="12440" priority="243" stopIfTrue="1">
      <formula>OR(AND(WEEKDAY(AM66)=1,MONTH(AM66)&lt;&gt;MONTH(A68)),AND(OR(AM66=祝色),MONTH(AM66)&lt;&gt;MONTH(A68)))</formula>
    </cfRule>
    <cfRule type="expression" dxfId="12439" priority="244" stopIfTrue="1">
      <formula>MONTH(AM66)&lt;&gt;MONTH(A68)</formula>
    </cfRule>
    <cfRule type="expression" dxfId="12438" priority="245" stopIfTrue="1">
      <formula>OR(AM66=祝色)</formula>
    </cfRule>
  </conditionalFormatting>
  <conditionalFormatting sqref="I68:K69">
    <cfRule type="expression" dxfId="12437" priority="226" stopIfTrue="1">
      <formula>OR(I68=祝色)</formula>
    </cfRule>
  </conditionalFormatting>
  <conditionalFormatting sqref="O68:Q69">
    <cfRule type="expression" dxfId="12436" priority="225" stopIfTrue="1">
      <formula>OR(O68=祝色)</formula>
    </cfRule>
  </conditionalFormatting>
  <conditionalFormatting sqref="U68:W69">
    <cfRule type="expression" dxfId="12435" priority="224" stopIfTrue="1">
      <formula>OR(U68=祝色)</formula>
    </cfRule>
  </conditionalFormatting>
  <conditionalFormatting sqref="AA68:AC69">
    <cfRule type="expression" dxfId="12434" priority="223" stopIfTrue="1">
      <formula>OR(AA68=祝色)</formula>
    </cfRule>
  </conditionalFormatting>
  <conditionalFormatting sqref="AG68:AI69">
    <cfRule type="expression" dxfId="12433" priority="222" stopIfTrue="1">
      <formula>OR(AG68=祝色)</formula>
    </cfRule>
  </conditionalFormatting>
  <conditionalFormatting sqref="AM68:AO69">
    <cfRule type="expression" dxfId="12432" priority="221" stopIfTrue="1">
      <formula>OR(AM68=祝色)</formula>
    </cfRule>
  </conditionalFormatting>
  <conditionalFormatting sqref="AS68:AU69">
    <cfRule type="expression" dxfId="12431" priority="220" stopIfTrue="1">
      <formula>OR(AS68=祝色)</formula>
    </cfRule>
  </conditionalFormatting>
  <conditionalFormatting sqref="I70:K71">
    <cfRule type="expression" dxfId="12430" priority="219" stopIfTrue="1">
      <formula>OR(I70=祝色)</formula>
    </cfRule>
  </conditionalFormatting>
  <conditionalFormatting sqref="O70:Q71">
    <cfRule type="expression" dxfId="12429" priority="218" stopIfTrue="1">
      <formula>OR(O70=祝色)</formula>
    </cfRule>
  </conditionalFormatting>
  <conditionalFormatting sqref="U70:W71">
    <cfRule type="expression" dxfId="12428" priority="217" stopIfTrue="1">
      <formula>OR(U70=祝色)</formula>
    </cfRule>
  </conditionalFormatting>
  <conditionalFormatting sqref="AA70:AC71">
    <cfRule type="expression" dxfId="12427" priority="216" stopIfTrue="1">
      <formula>OR(AA70=祝色)</formula>
    </cfRule>
  </conditionalFormatting>
  <conditionalFormatting sqref="AG70:AI71">
    <cfRule type="expression" dxfId="12426" priority="215" stopIfTrue="1">
      <formula>OR(AG70=祝色)</formula>
    </cfRule>
  </conditionalFormatting>
  <conditionalFormatting sqref="AM70:AO71">
    <cfRule type="expression" dxfId="12425" priority="214" stopIfTrue="1">
      <formula>OR(AM70=祝色)</formula>
    </cfRule>
  </conditionalFormatting>
  <conditionalFormatting sqref="AS70:AU71">
    <cfRule type="expression" dxfId="12424" priority="213" stopIfTrue="1">
      <formula>OR(AS70=祝色)</formula>
    </cfRule>
  </conditionalFormatting>
  <conditionalFormatting sqref="CS66:CU67">
    <cfRule type="expression" dxfId="12423" priority="173" stopIfTrue="1">
      <formula>OR(CS66=祝色)</formula>
    </cfRule>
  </conditionalFormatting>
  <conditionalFormatting sqref="BI66:BK67">
    <cfRule type="expression" dxfId="12422" priority="174" stopIfTrue="1">
      <formula>OR(AND(WEEKDAY(BI66)=1,MONTH(BI66)&lt;&gt;MONTH(BA68)),AND(OR(BI66=祝色),MONTH(BI66)&lt;&gt;MONTH(BA68)))</formula>
    </cfRule>
    <cfRule type="expression" dxfId="12421" priority="175" stopIfTrue="1">
      <formula>MONTH(BI66)&lt;&gt;MONTH(BA68)</formula>
    </cfRule>
    <cfRule type="expression" dxfId="12420" priority="176" stopIfTrue="1">
      <formula>OR(BI66=祝色)</formula>
    </cfRule>
  </conditionalFormatting>
  <conditionalFormatting sqref="BO66:BQ67">
    <cfRule type="expression" dxfId="12419" priority="177" stopIfTrue="1">
      <formula>OR(AND(WEEKDAY(BO66)=1,MONTH(BO66)&lt;&gt;MONTH(BA68)),AND(OR(BO66=祝色),MONTH(BO66)&lt;&gt;MONTH(BA68)))</formula>
    </cfRule>
    <cfRule type="expression" dxfId="12418" priority="178" stopIfTrue="1">
      <formula>MONTH(BO66)&lt;&gt;MONTH(BA68)</formula>
    </cfRule>
    <cfRule type="expression" dxfId="12417" priority="179" stopIfTrue="1">
      <formula>OR(BO66=祝色)</formula>
    </cfRule>
  </conditionalFormatting>
  <conditionalFormatting sqref="BU66:BW67">
    <cfRule type="expression" dxfId="12416" priority="180" stopIfTrue="1">
      <formula>OR(AND(WEEKDAY(BU66)=1,MONTH(BU66)&lt;&gt;MONTH(BA68)),AND(OR(BU66=祝色),MONTH(BU66)&lt;&gt;MONTH(BA68)))</formula>
    </cfRule>
    <cfRule type="expression" dxfId="12415" priority="181" stopIfTrue="1">
      <formula>MONTH(BU66)&lt;&gt;MONTH(BA68)</formula>
    </cfRule>
    <cfRule type="expression" dxfId="12414" priority="182" stopIfTrue="1">
      <formula>OR(BU66=祝色)</formula>
    </cfRule>
  </conditionalFormatting>
  <conditionalFormatting sqref="CA66:CC67">
    <cfRule type="expression" dxfId="12413" priority="183" stopIfTrue="1">
      <formula>OR(AND(WEEKDAY(CA66)=1,MONTH(CA66)&lt;&gt;MONTH(BA68)),AND(OR(CA66=祝色),MONTH(CA66)&lt;&gt;MONTH(BA68)))</formula>
    </cfRule>
    <cfRule type="expression" dxfId="12412" priority="184" stopIfTrue="1">
      <formula>MONTH(CA66)&lt;&gt;MONTH(BA68)</formula>
    </cfRule>
    <cfRule type="expression" dxfId="12411" priority="185" stopIfTrue="1">
      <formula>OR(CA66=祝色)</formula>
    </cfRule>
  </conditionalFormatting>
  <conditionalFormatting sqref="CG66:CI67">
    <cfRule type="expression" dxfId="12410" priority="186" stopIfTrue="1">
      <formula>OR(AND(WEEKDAY(CG66)=1,MONTH(CG66)&lt;&gt;MONTH(BA68)),AND(OR(CG66=祝色),MONTH(CG66)&lt;&gt;MONTH(BA68)))</formula>
    </cfRule>
    <cfRule type="expression" dxfId="12409" priority="187" stopIfTrue="1">
      <formula>MONTH(CG66)&lt;&gt;MONTH(BA68)</formula>
    </cfRule>
    <cfRule type="expression" dxfId="12408" priority="188" stopIfTrue="1">
      <formula>OR(CG66=祝色)</formula>
    </cfRule>
  </conditionalFormatting>
  <conditionalFormatting sqref="CM66:CO67">
    <cfRule type="expression" dxfId="12407" priority="189" stopIfTrue="1">
      <formula>OR(AND(WEEKDAY(CM66)=1,MONTH(CM66)&lt;&gt;MONTH(BA68)),AND(OR(CM66=祝色),MONTH(CM66)&lt;&gt;MONTH(BA68)))</formula>
    </cfRule>
    <cfRule type="expression" dxfId="12406" priority="190" stopIfTrue="1">
      <formula>MONTH(CM66)&lt;&gt;MONTH(BA68)</formula>
    </cfRule>
    <cfRule type="expression" dxfId="12405" priority="191" stopIfTrue="1">
      <formula>OR(CM66=祝色)</formula>
    </cfRule>
  </conditionalFormatting>
  <conditionalFormatting sqref="BI74:BK75">
    <cfRule type="expression" dxfId="12404" priority="192" stopIfTrue="1">
      <formula>OR(AND(WEEKDAY(BI74)=1,MONTH(BI74)&lt;&gt;MONTH(BA68)),AND(OR(BI74=祝色),MONTH(BI74)&lt;&gt;MONTH(BA68)))</formula>
    </cfRule>
    <cfRule type="expression" dxfId="12403" priority="193" stopIfTrue="1">
      <formula>MONTH(BI74)&lt;&gt;MONTH(BA68)</formula>
    </cfRule>
    <cfRule type="expression" dxfId="12402" priority="194" stopIfTrue="1">
      <formula>OR(BI74=祝色)</formula>
    </cfRule>
  </conditionalFormatting>
  <conditionalFormatting sqref="BO74:BQ75">
    <cfRule type="expression" dxfId="12401" priority="195" stopIfTrue="1">
      <formula>OR(AND(WEEKDAY(BO74)=1,MONTH(BO74)&lt;&gt;MONTH(BA68)),AND(OR(BO74=祝色),MONTH(BO74)&lt;&gt;MONTH(BA68)))</formula>
    </cfRule>
    <cfRule type="expression" dxfId="12400" priority="196" stopIfTrue="1">
      <formula>MONTH(BO74)&lt;&gt;MONTH(BA68)</formula>
    </cfRule>
    <cfRule type="expression" dxfId="12399" priority="197" stopIfTrue="1">
      <formula>OR(BO74=祝色)</formula>
    </cfRule>
  </conditionalFormatting>
  <conditionalFormatting sqref="BU74:BW75">
    <cfRule type="expression" dxfId="12398" priority="198" stopIfTrue="1">
      <formula>OR(AND(WEEKDAY(BU74)=1,MONTH(BU74)&lt;&gt;MONTH(BA68)),AND(OR(BU74=祝色),MONTH(BU74)&lt;&gt;MONTH(BA68)))</formula>
    </cfRule>
    <cfRule type="expression" dxfId="12397" priority="199" stopIfTrue="1">
      <formula>MONTH(BU74)&lt;&gt;MONTH(BA68)</formula>
    </cfRule>
    <cfRule type="expression" dxfId="12396" priority="200" stopIfTrue="1">
      <formula>OR(BU74=祝色)</formula>
    </cfRule>
  </conditionalFormatting>
  <conditionalFormatting sqref="CA74:CC75">
    <cfRule type="expression" dxfId="12395" priority="201" stopIfTrue="1">
      <formula>OR(AND(WEEKDAY(CA74)=1,MONTH(CA74)&lt;&gt;MONTH(BA68)),AND(OR(CA74=祝色),MONTH(CA74)&lt;&gt;MONTH(BA68)))</formula>
    </cfRule>
    <cfRule type="expression" dxfId="12394" priority="202" stopIfTrue="1">
      <formula>MONTH(CA74)&lt;&gt;MONTH(BA68)</formula>
    </cfRule>
    <cfRule type="expression" dxfId="12393" priority="203" stopIfTrue="1">
      <formula>OR(CA74=祝色)</formula>
    </cfRule>
  </conditionalFormatting>
  <conditionalFormatting sqref="CG74:CI75">
    <cfRule type="expression" dxfId="12392" priority="204" stopIfTrue="1">
      <formula>OR(AND(WEEKDAY(CG74)=1,MONTH(CG74)&lt;&gt;MONTH(BA68)),AND(OR(CG74=祝色),MONTH(CG74)&lt;&gt;MONTH(BA68)))</formula>
    </cfRule>
    <cfRule type="expression" dxfId="12391" priority="205" stopIfTrue="1">
      <formula>MONTH(CG74)&lt;&gt;MONTH(BA68)</formula>
    </cfRule>
    <cfRule type="expression" dxfId="12390" priority="206" stopIfTrue="1">
      <formula>OR(CG74=祝色)</formula>
    </cfRule>
  </conditionalFormatting>
  <conditionalFormatting sqref="CM74:CO75">
    <cfRule type="expression" dxfId="12389" priority="207" stopIfTrue="1">
      <formula>OR(AND(WEEKDAY(CM74)=1,MONTH(CM74)&lt;&gt;MONTH(BA68)),AND(OR(CM74=祝色),MONTH(CM74)&lt;&gt;MONTH(BA68)))</formula>
    </cfRule>
    <cfRule type="expression" dxfId="12388" priority="208" stopIfTrue="1">
      <formula>MONTH(CM74)&lt;&gt;MONTH(BA68)</formula>
    </cfRule>
    <cfRule type="expression" dxfId="12387" priority="209" stopIfTrue="1">
      <formula>OR(CM74=祝色)</formula>
    </cfRule>
  </conditionalFormatting>
  <conditionalFormatting sqref="CS74:CU75">
    <cfRule type="expression" dxfId="12386" priority="210" stopIfTrue="1">
      <formula>OR(AND(WEEKDAY(CS74)=1,MONTH(CS74)&lt;&gt;MONTH(BA68)),AND(OR(CS74=祝色),MONTH(CS74)&lt;&gt;MONTH(BA68)))</formula>
    </cfRule>
    <cfRule type="expression" dxfId="12385" priority="211" stopIfTrue="1">
      <formula>MONTH(CS74)&lt;&gt;MONTH(BA68)</formula>
    </cfRule>
    <cfRule type="expression" dxfId="12384" priority="212" stopIfTrue="1">
      <formula>OR(CS74=祝色)</formula>
    </cfRule>
  </conditionalFormatting>
  <conditionalFormatting sqref="BI68:BK69">
    <cfRule type="expression" dxfId="12383" priority="172" stopIfTrue="1">
      <formula>OR(BI68=祝色)</formula>
    </cfRule>
  </conditionalFormatting>
  <conditionalFormatting sqref="BO68:BQ69">
    <cfRule type="expression" dxfId="12382" priority="171" stopIfTrue="1">
      <formula>OR(BO68=祝色)</formula>
    </cfRule>
  </conditionalFormatting>
  <conditionalFormatting sqref="BU68:BW69">
    <cfRule type="expression" dxfId="12381" priority="170" stopIfTrue="1">
      <formula>OR(BU68=祝色)</formula>
    </cfRule>
  </conditionalFormatting>
  <conditionalFormatting sqref="CA68:CC69">
    <cfRule type="expression" dxfId="12380" priority="169" stopIfTrue="1">
      <formula>OR(CA68=祝色)</formula>
    </cfRule>
  </conditionalFormatting>
  <conditionalFormatting sqref="CG68:CI69">
    <cfRule type="expression" dxfId="12379" priority="168" stopIfTrue="1">
      <formula>OR(CG68=祝色)</formula>
    </cfRule>
  </conditionalFormatting>
  <conditionalFormatting sqref="CM68:CO69">
    <cfRule type="expression" dxfId="12378" priority="167" stopIfTrue="1">
      <formula>OR(CM68=祝色)</formula>
    </cfRule>
  </conditionalFormatting>
  <conditionalFormatting sqref="CS68:CU69">
    <cfRule type="expression" dxfId="12377" priority="166" stopIfTrue="1">
      <formula>OR(CS68=祝色)</formula>
    </cfRule>
  </conditionalFormatting>
  <conditionalFormatting sqref="BI70:BK71">
    <cfRule type="expression" dxfId="12376" priority="165" stopIfTrue="1">
      <formula>OR(BI70=祝色)</formula>
    </cfRule>
  </conditionalFormatting>
  <conditionalFormatting sqref="BO70:BQ71">
    <cfRule type="expression" dxfId="12375" priority="164" stopIfTrue="1">
      <formula>OR(BO70=祝色)</formula>
    </cfRule>
  </conditionalFormatting>
  <conditionalFormatting sqref="BU70:BW71">
    <cfRule type="expression" dxfId="12374" priority="163" stopIfTrue="1">
      <formula>OR(BU70=祝色)</formula>
    </cfRule>
  </conditionalFormatting>
  <conditionalFormatting sqref="CA70:CC71">
    <cfRule type="expression" dxfId="12373" priority="162" stopIfTrue="1">
      <formula>OR(CA70=祝色)</formula>
    </cfRule>
  </conditionalFormatting>
  <conditionalFormatting sqref="CG70:CI71">
    <cfRule type="expression" dxfId="12372" priority="161" stopIfTrue="1">
      <formula>OR(CG70=祝色)</formula>
    </cfRule>
  </conditionalFormatting>
  <conditionalFormatting sqref="CM70:CO71">
    <cfRule type="expression" dxfId="12371" priority="160" stopIfTrue="1">
      <formula>OR(CM70=祝色)</formula>
    </cfRule>
  </conditionalFormatting>
  <conditionalFormatting sqref="CS70:CU71">
    <cfRule type="expression" dxfId="12370" priority="159" stopIfTrue="1">
      <formula>OR(CS70=祝色)</formula>
    </cfRule>
  </conditionalFormatting>
  <conditionalFormatting sqref="BI72:BK73">
    <cfRule type="expression" dxfId="12369" priority="158" stopIfTrue="1">
      <formula>OR(BI72=祝色)</formula>
    </cfRule>
  </conditionalFormatting>
  <conditionalFormatting sqref="BO72:BQ73">
    <cfRule type="expression" dxfId="12368" priority="157" stopIfTrue="1">
      <formula>OR(BO72=祝色)</formula>
    </cfRule>
  </conditionalFormatting>
  <conditionalFormatting sqref="BU72:BW73">
    <cfRule type="expression" dxfId="12367" priority="156" stopIfTrue="1">
      <formula>OR(BU72=祝色)</formula>
    </cfRule>
  </conditionalFormatting>
  <conditionalFormatting sqref="CA72:CC73">
    <cfRule type="expression" dxfId="12366" priority="155" stopIfTrue="1">
      <formula>OR(CA72=祝色)</formula>
    </cfRule>
  </conditionalFormatting>
  <conditionalFormatting sqref="CG72:CI73">
    <cfRule type="expression" dxfId="12365" priority="154" stopIfTrue="1">
      <formula>OR(CG72=祝色)</formula>
    </cfRule>
  </conditionalFormatting>
  <conditionalFormatting sqref="CM72:CO73">
    <cfRule type="expression" dxfId="12364" priority="153" stopIfTrue="1">
      <formula>OR(CM72=祝色)</formula>
    </cfRule>
  </conditionalFormatting>
  <conditionalFormatting sqref="CS72:CU73">
    <cfRule type="expression" dxfId="12363" priority="152" stopIfTrue="1">
      <formula>OR(CS72=祝色)</formula>
    </cfRule>
  </conditionalFormatting>
  <conditionalFormatting sqref="BI76:BK76">
    <cfRule type="expression" dxfId="12362" priority="149" stopIfTrue="1">
      <formula>OR(AND(WEEKDAY(BI76)=1,MONTH(BI76)&lt;&gt;MONTH(BA68)),AND(OR(BI76=祝色),MONTH(BI76)&lt;&gt;MONTH(BA68)))</formula>
    </cfRule>
    <cfRule type="expression" dxfId="12361" priority="150" stopIfTrue="1">
      <formula>MONTH(BI76)&lt;&gt;MONTH(BA68)</formula>
    </cfRule>
    <cfRule type="expression" dxfId="12360" priority="151" stopIfTrue="1">
      <formula>OR(BI76=祝色)</formula>
    </cfRule>
  </conditionalFormatting>
  <conditionalFormatting sqref="BO76:BQ76">
    <cfRule type="expression" dxfId="12359" priority="146" stopIfTrue="1">
      <formula>OR(AND(WEEKDAY(BO76)=1,MONTH(BO76)&lt;&gt;MONTH(BA68)),AND(OR(BO76=祝色),MONTH(BO76)&lt;&gt;MONTH(BA68)))</formula>
    </cfRule>
    <cfRule type="expression" dxfId="12358" priority="147" stopIfTrue="1">
      <formula>MONTH(BO76)&lt;&gt;MONTH(BA68)</formula>
    </cfRule>
    <cfRule type="expression" dxfId="12357" priority="148" stopIfTrue="1">
      <formula>OR(BO76=祝色)</formula>
    </cfRule>
  </conditionalFormatting>
  <conditionalFormatting sqref="I13:K13">
    <cfRule type="expression" dxfId="12356" priority="144" stopIfTrue="1">
      <formula>OR(I13=祝色)</formula>
    </cfRule>
  </conditionalFormatting>
  <conditionalFormatting sqref="O13:Q13">
    <cfRule type="expression" dxfId="12355" priority="145" stopIfTrue="1">
      <formula>OR(O13=祝色)</formula>
    </cfRule>
  </conditionalFormatting>
  <conditionalFormatting sqref="I5">
    <cfRule type="expression" dxfId="12354" priority="143" stopIfTrue="1">
      <formula>OR(I5=祝色)</formula>
    </cfRule>
  </conditionalFormatting>
  <conditionalFormatting sqref="O5">
    <cfRule type="expression" dxfId="12353" priority="142" stopIfTrue="1">
      <formula>OR(O5=祝色)</formula>
    </cfRule>
  </conditionalFormatting>
  <conditionalFormatting sqref="U5">
    <cfRule type="expression" dxfId="12352" priority="141" stopIfTrue="1">
      <formula>OR(U5=祝色)</formula>
    </cfRule>
  </conditionalFormatting>
  <conditionalFormatting sqref="AA5">
    <cfRule type="expression" dxfId="12351" priority="140" stopIfTrue="1">
      <formula>OR(AA5=祝色)</formula>
    </cfRule>
  </conditionalFormatting>
  <conditionalFormatting sqref="AG5">
    <cfRule type="expression" dxfId="12350" priority="139" stopIfTrue="1">
      <formula>OR(AG5=祝色)</formula>
    </cfRule>
  </conditionalFormatting>
  <conditionalFormatting sqref="AM5">
    <cfRule type="expression" dxfId="12349" priority="138" stopIfTrue="1">
      <formula>OR(AM5=祝色)</formula>
    </cfRule>
  </conditionalFormatting>
  <conditionalFormatting sqref="AS5">
    <cfRule type="expression" dxfId="12348" priority="137" stopIfTrue="1">
      <formula>OR(AS5=祝色)</formula>
    </cfRule>
  </conditionalFormatting>
  <conditionalFormatting sqref="I7">
    <cfRule type="expression" dxfId="12347" priority="136" stopIfTrue="1">
      <formula>OR(I7=祝色)</formula>
    </cfRule>
  </conditionalFormatting>
  <conditionalFormatting sqref="O7">
    <cfRule type="expression" dxfId="12346" priority="135" stopIfTrue="1">
      <formula>OR(O7=祝色)</formula>
    </cfRule>
  </conditionalFormatting>
  <conditionalFormatting sqref="U7">
    <cfRule type="expression" dxfId="12345" priority="134" stopIfTrue="1">
      <formula>OR(U7=祝色)</formula>
    </cfRule>
  </conditionalFormatting>
  <conditionalFormatting sqref="AA7">
    <cfRule type="expression" dxfId="12344" priority="133" stopIfTrue="1">
      <formula>OR(AA7=祝色)</formula>
    </cfRule>
  </conditionalFormatting>
  <conditionalFormatting sqref="AG7">
    <cfRule type="expression" dxfId="12343" priority="132" stopIfTrue="1">
      <formula>OR(AG7=祝色)</formula>
    </cfRule>
  </conditionalFormatting>
  <conditionalFormatting sqref="AM7">
    <cfRule type="expression" dxfId="12342" priority="131" stopIfTrue="1">
      <formula>OR(AM7=祝色)</formula>
    </cfRule>
  </conditionalFormatting>
  <conditionalFormatting sqref="AS7">
    <cfRule type="expression" dxfId="12341" priority="130" stopIfTrue="1">
      <formula>OR(AS7=祝色)</formula>
    </cfRule>
  </conditionalFormatting>
  <conditionalFormatting sqref="I9">
    <cfRule type="expression" dxfId="12340" priority="129" stopIfTrue="1">
      <formula>OR(I9=祝色)</formula>
    </cfRule>
  </conditionalFormatting>
  <conditionalFormatting sqref="O9">
    <cfRule type="expression" dxfId="12339" priority="128" stopIfTrue="1">
      <formula>OR(O9=祝色)</formula>
    </cfRule>
  </conditionalFormatting>
  <conditionalFormatting sqref="U9">
    <cfRule type="expression" dxfId="12338" priority="127" stopIfTrue="1">
      <formula>OR(U9=祝色)</formula>
    </cfRule>
  </conditionalFormatting>
  <conditionalFormatting sqref="AA9">
    <cfRule type="expression" dxfId="12337" priority="126" stopIfTrue="1">
      <formula>OR(AA9=祝色)</formula>
    </cfRule>
  </conditionalFormatting>
  <conditionalFormatting sqref="AG9">
    <cfRule type="expression" dxfId="12336" priority="125" stopIfTrue="1">
      <formula>OR(AG9=祝色)</formula>
    </cfRule>
  </conditionalFormatting>
  <conditionalFormatting sqref="AM9">
    <cfRule type="expression" dxfId="12335" priority="124" stopIfTrue="1">
      <formula>OR(AM9=祝色)</formula>
    </cfRule>
  </conditionalFormatting>
  <conditionalFormatting sqref="AS9">
    <cfRule type="expression" dxfId="12334" priority="123" stopIfTrue="1">
      <formula>OR(AS9=祝色)</formula>
    </cfRule>
  </conditionalFormatting>
  <conditionalFormatting sqref="I3">
    <cfRule type="expression" dxfId="12333" priority="122" stopIfTrue="1">
      <formula>OR(I3=祝色)</formula>
    </cfRule>
  </conditionalFormatting>
  <conditionalFormatting sqref="O3">
    <cfRule type="expression" dxfId="12332" priority="121" stopIfTrue="1">
      <formula>OR(O3=祝色)</formula>
    </cfRule>
  </conditionalFormatting>
  <conditionalFormatting sqref="U3">
    <cfRule type="expression" dxfId="12331" priority="120" stopIfTrue="1">
      <formula>OR(U3=祝色)</formula>
    </cfRule>
  </conditionalFormatting>
  <conditionalFormatting sqref="AA3">
    <cfRule type="expression" dxfId="12330" priority="119" stopIfTrue="1">
      <formula>OR(AA3=祝色)</formula>
    </cfRule>
  </conditionalFormatting>
  <conditionalFormatting sqref="AG3">
    <cfRule type="expression" dxfId="12329" priority="118" stopIfTrue="1">
      <formula>OR(AG3=祝色)</formula>
    </cfRule>
  </conditionalFormatting>
  <conditionalFormatting sqref="AM3">
    <cfRule type="expression" dxfId="12328" priority="117" stopIfTrue="1">
      <formula>OR(AM3=祝色)</formula>
    </cfRule>
  </conditionalFormatting>
  <conditionalFormatting sqref="AS3">
    <cfRule type="expression" dxfId="12327" priority="116" stopIfTrue="1">
      <formula>OR(AS3=祝色)</formula>
    </cfRule>
  </conditionalFormatting>
  <conditionalFormatting sqref="O11">
    <cfRule type="expression" dxfId="12326" priority="115" stopIfTrue="1">
      <formula>OR(O11=祝色)</formula>
    </cfRule>
  </conditionalFormatting>
  <conditionalFormatting sqref="I11">
    <cfRule type="expression" dxfId="12325" priority="114" stopIfTrue="1">
      <formula>OR(I11=祝色)</formula>
    </cfRule>
  </conditionalFormatting>
  <conditionalFormatting sqref="U11">
    <cfRule type="expression" dxfId="12324" priority="113" stopIfTrue="1">
      <formula>OR(U11=祝色)</formula>
    </cfRule>
  </conditionalFormatting>
  <conditionalFormatting sqref="AA11">
    <cfRule type="expression" dxfId="12323" priority="112" stopIfTrue="1">
      <formula>OR(AA11=祝色)</formula>
    </cfRule>
  </conditionalFormatting>
  <conditionalFormatting sqref="AG11">
    <cfRule type="expression" dxfId="12322" priority="111" stopIfTrue="1">
      <formula>OR(AG11=祝色)</formula>
    </cfRule>
  </conditionalFormatting>
  <conditionalFormatting sqref="AM11">
    <cfRule type="expression" dxfId="12321" priority="110" stopIfTrue="1">
      <formula>OR(AM11=祝色)</formula>
    </cfRule>
  </conditionalFormatting>
  <conditionalFormatting sqref="AS11">
    <cfRule type="expression" dxfId="12320" priority="109" stopIfTrue="1">
      <formula>OR(AS11=祝色)</formula>
    </cfRule>
  </conditionalFormatting>
  <conditionalFormatting sqref="I34:K34">
    <cfRule type="expression" dxfId="12319" priority="107" stopIfTrue="1">
      <formula>OR(I34=祝色)</formula>
    </cfRule>
  </conditionalFormatting>
  <conditionalFormatting sqref="O34:Q34">
    <cfRule type="expression" dxfId="12318" priority="108" stopIfTrue="1">
      <formula>OR(O34=祝色)</formula>
    </cfRule>
  </conditionalFormatting>
  <conditionalFormatting sqref="I26">
    <cfRule type="expression" dxfId="12317" priority="106" stopIfTrue="1">
      <formula>OR(I26=祝色)</formula>
    </cfRule>
  </conditionalFormatting>
  <conditionalFormatting sqref="O26">
    <cfRule type="expression" dxfId="12316" priority="105" stopIfTrue="1">
      <formula>OR(O26=祝色)</formula>
    </cfRule>
  </conditionalFormatting>
  <conditionalFormatting sqref="U26">
    <cfRule type="expression" dxfId="12315" priority="104" stopIfTrue="1">
      <formula>OR(U26=祝色)</formula>
    </cfRule>
  </conditionalFormatting>
  <conditionalFormatting sqref="AA26">
    <cfRule type="expression" dxfId="12314" priority="103" stopIfTrue="1">
      <formula>OR(AA26=祝色)</formula>
    </cfRule>
  </conditionalFormatting>
  <conditionalFormatting sqref="AG26">
    <cfRule type="expression" dxfId="12313" priority="102" stopIfTrue="1">
      <formula>OR(AG26=祝色)</formula>
    </cfRule>
  </conditionalFormatting>
  <conditionalFormatting sqref="AM26">
    <cfRule type="expression" dxfId="12312" priority="101" stopIfTrue="1">
      <formula>OR(AM26=祝色)</formula>
    </cfRule>
  </conditionalFormatting>
  <conditionalFormatting sqref="AS26">
    <cfRule type="expression" dxfId="12311" priority="100" stopIfTrue="1">
      <formula>OR(AS26=祝色)</formula>
    </cfRule>
  </conditionalFormatting>
  <conditionalFormatting sqref="I28">
    <cfRule type="expression" dxfId="12310" priority="99" stopIfTrue="1">
      <formula>OR(I28=祝色)</formula>
    </cfRule>
  </conditionalFormatting>
  <conditionalFormatting sqref="O28">
    <cfRule type="expression" dxfId="12309" priority="98" stopIfTrue="1">
      <formula>OR(O28=祝色)</formula>
    </cfRule>
  </conditionalFormatting>
  <conditionalFormatting sqref="U28">
    <cfRule type="expression" dxfId="12308" priority="97" stopIfTrue="1">
      <formula>OR(U28=祝色)</formula>
    </cfRule>
  </conditionalFormatting>
  <conditionalFormatting sqref="AA28">
    <cfRule type="expression" dxfId="12307" priority="96" stopIfTrue="1">
      <formula>OR(AA28=祝色)</formula>
    </cfRule>
  </conditionalFormatting>
  <conditionalFormatting sqref="AG28">
    <cfRule type="expression" dxfId="12306" priority="95" stopIfTrue="1">
      <formula>OR(AG28=祝色)</formula>
    </cfRule>
  </conditionalFormatting>
  <conditionalFormatting sqref="AM28">
    <cfRule type="expression" dxfId="12305" priority="94" stopIfTrue="1">
      <formula>OR(AM28=祝色)</formula>
    </cfRule>
  </conditionalFormatting>
  <conditionalFormatting sqref="AS28">
    <cfRule type="expression" dxfId="12304" priority="93" stopIfTrue="1">
      <formula>OR(AS28=祝色)</formula>
    </cfRule>
  </conditionalFormatting>
  <conditionalFormatting sqref="I30">
    <cfRule type="expression" dxfId="12303" priority="92" stopIfTrue="1">
      <formula>OR(I30=祝色)</formula>
    </cfRule>
  </conditionalFormatting>
  <conditionalFormatting sqref="O30">
    <cfRule type="expression" dxfId="12302" priority="91" stopIfTrue="1">
      <formula>OR(O30=祝色)</formula>
    </cfRule>
  </conditionalFormatting>
  <conditionalFormatting sqref="U30">
    <cfRule type="expression" dxfId="12301" priority="90" stopIfTrue="1">
      <formula>OR(U30=祝色)</formula>
    </cfRule>
  </conditionalFormatting>
  <conditionalFormatting sqref="AA30">
    <cfRule type="expression" dxfId="12300" priority="89" stopIfTrue="1">
      <formula>OR(AA30=祝色)</formula>
    </cfRule>
  </conditionalFormatting>
  <conditionalFormatting sqref="AG30">
    <cfRule type="expression" dxfId="12299" priority="88" stopIfTrue="1">
      <formula>OR(AG30=祝色)</formula>
    </cfRule>
  </conditionalFormatting>
  <conditionalFormatting sqref="AM30">
    <cfRule type="expression" dxfId="12298" priority="87" stopIfTrue="1">
      <formula>OR(AM30=祝色)</formula>
    </cfRule>
  </conditionalFormatting>
  <conditionalFormatting sqref="AS30">
    <cfRule type="expression" dxfId="12297" priority="86" stopIfTrue="1">
      <formula>OR(AS30=祝色)</formula>
    </cfRule>
  </conditionalFormatting>
  <conditionalFormatting sqref="I24">
    <cfRule type="expression" dxfId="12296" priority="85" stopIfTrue="1">
      <formula>OR(I24=祝色)</formula>
    </cfRule>
  </conditionalFormatting>
  <conditionalFormatting sqref="O24">
    <cfRule type="expression" dxfId="12295" priority="84" stopIfTrue="1">
      <formula>OR(O24=祝色)</formula>
    </cfRule>
  </conditionalFormatting>
  <conditionalFormatting sqref="U24">
    <cfRule type="expression" dxfId="12294" priority="83" stopIfTrue="1">
      <formula>OR(U24=祝色)</formula>
    </cfRule>
  </conditionalFormatting>
  <conditionalFormatting sqref="AA24">
    <cfRule type="expression" dxfId="12293" priority="82" stopIfTrue="1">
      <formula>OR(AA24=祝色)</formula>
    </cfRule>
  </conditionalFormatting>
  <conditionalFormatting sqref="AG24">
    <cfRule type="expression" dxfId="12292" priority="81" stopIfTrue="1">
      <formula>OR(AG24=祝色)</formula>
    </cfRule>
  </conditionalFormatting>
  <conditionalFormatting sqref="AM24">
    <cfRule type="expression" dxfId="12291" priority="80" stopIfTrue="1">
      <formula>OR(AM24=祝色)</formula>
    </cfRule>
  </conditionalFormatting>
  <conditionalFormatting sqref="AS24">
    <cfRule type="expression" dxfId="12290" priority="79" stopIfTrue="1">
      <formula>OR(AS24=祝色)</formula>
    </cfRule>
  </conditionalFormatting>
  <conditionalFormatting sqref="O32">
    <cfRule type="expression" dxfId="12289" priority="78" stopIfTrue="1">
      <formula>OR(O32=祝色)</formula>
    </cfRule>
  </conditionalFormatting>
  <conditionalFormatting sqref="I32">
    <cfRule type="expression" dxfId="12288" priority="77" stopIfTrue="1">
      <formula>OR(I32=祝色)</formula>
    </cfRule>
  </conditionalFormatting>
  <conditionalFormatting sqref="U32">
    <cfRule type="expression" dxfId="12287" priority="76" stopIfTrue="1">
      <formula>OR(U32=祝色)</formula>
    </cfRule>
  </conditionalFormatting>
  <conditionalFormatting sqref="AA32">
    <cfRule type="expression" dxfId="12286" priority="75" stopIfTrue="1">
      <formula>OR(AA32=祝色)</formula>
    </cfRule>
  </conditionalFormatting>
  <conditionalFormatting sqref="AG32">
    <cfRule type="expression" dxfId="12285" priority="74" stopIfTrue="1">
      <formula>OR(AG32=祝色)</formula>
    </cfRule>
  </conditionalFormatting>
  <conditionalFormatting sqref="AM32">
    <cfRule type="expression" dxfId="12284" priority="73" stopIfTrue="1">
      <formula>OR(AM32=祝色)</formula>
    </cfRule>
  </conditionalFormatting>
  <conditionalFormatting sqref="AS32">
    <cfRule type="expression" dxfId="12283" priority="72" stopIfTrue="1">
      <formula>OR(AS32=祝色)</formula>
    </cfRule>
  </conditionalFormatting>
  <conditionalFormatting sqref="I55:K55">
    <cfRule type="expression" dxfId="12282" priority="70" stopIfTrue="1">
      <formula>OR(I55=祝色)</formula>
    </cfRule>
  </conditionalFormatting>
  <conditionalFormatting sqref="O55:Q55">
    <cfRule type="expression" dxfId="12281" priority="71" stopIfTrue="1">
      <formula>OR(O55=祝色)</formula>
    </cfRule>
  </conditionalFormatting>
  <conditionalFormatting sqref="I47">
    <cfRule type="expression" dxfId="12280" priority="69" stopIfTrue="1">
      <formula>OR(I47=祝色)</formula>
    </cfRule>
  </conditionalFormatting>
  <conditionalFormatting sqref="O47">
    <cfRule type="expression" dxfId="12279" priority="68" stopIfTrue="1">
      <formula>OR(O47=祝色)</formula>
    </cfRule>
  </conditionalFormatting>
  <conditionalFormatting sqref="U47">
    <cfRule type="expression" dxfId="12278" priority="67" stopIfTrue="1">
      <formula>OR(U47=祝色)</formula>
    </cfRule>
  </conditionalFormatting>
  <conditionalFormatting sqref="AA47">
    <cfRule type="expression" dxfId="12277" priority="66" stopIfTrue="1">
      <formula>OR(AA47=祝色)</formula>
    </cfRule>
  </conditionalFormatting>
  <conditionalFormatting sqref="AG47">
    <cfRule type="expression" dxfId="12276" priority="65" stopIfTrue="1">
      <formula>OR(AG47=祝色)</formula>
    </cfRule>
  </conditionalFormatting>
  <conditionalFormatting sqref="AM47">
    <cfRule type="expression" dxfId="12275" priority="64" stopIfTrue="1">
      <formula>OR(AM47=祝色)</formula>
    </cfRule>
  </conditionalFormatting>
  <conditionalFormatting sqref="AS47">
    <cfRule type="expression" dxfId="12274" priority="63" stopIfTrue="1">
      <formula>OR(AS47=祝色)</formula>
    </cfRule>
  </conditionalFormatting>
  <conditionalFormatting sqref="I49">
    <cfRule type="expression" dxfId="12273" priority="62" stopIfTrue="1">
      <formula>OR(I49=祝色)</formula>
    </cfRule>
  </conditionalFormatting>
  <conditionalFormatting sqref="O49">
    <cfRule type="expression" dxfId="12272" priority="61" stopIfTrue="1">
      <formula>OR(O49=祝色)</formula>
    </cfRule>
  </conditionalFormatting>
  <conditionalFormatting sqref="U49">
    <cfRule type="expression" dxfId="12271" priority="60" stopIfTrue="1">
      <formula>OR(U49=祝色)</formula>
    </cfRule>
  </conditionalFormatting>
  <conditionalFormatting sqref="AA49">
    <cfRule type="expression" dxfId="12270" priority="59" stopIfTrue="1">
      <formula>OR(AA49=祝色)</formula>
    </cfRule>
  </conditionalFormatting>
  <conditionalFormatting sqref="AG49">
    <cfRule type="expression" dxfId="12269" priority="58" stopIfTrue="1">
      <formula>OR(AG49=祝色)</formula>
    </cfRule>
  </conditionalFormatting>
  <conditionalFormatting sqref="AM49">
    <cfRule type="expression" dxfId="12268" priority="57" stopIfTrue="1">
      <formula>OR(AM49=祝色)</formula>
    </cfRule>
  </conditionalFormatting>
  <conditionalFormatting sqref="AS49">
    <cfRule type="expression" dxfId="12267" priority="56" stopIfTrue="1">
      <formula>OR(AS49=祝色)</formula>
    </cfRule>
  </conditionalFormatting>
  <conditionalFormatting sqref="I51">
    <cfRule type="expression" dxfId="12266" priority="55" stopIfTrue="1">
      <formula>OR(I51=祝色)</formula>
    </cfRule>
  </conditionalFormatting>
  <conditionalFormatting sqref="O51">
    <cfRule type="expression" dxfId="12265" priority="54" stopIfTrue="1">
      <formula>OR(O51=祝色)</formula>
    </cfRule>
  </conditionalFormatting>
  <conditionalFormatting sqref="U51">
    <cfRule type="expression" dxfId="12264" priority="53" stopIfTrue="1">
      <formula>OR(U51=祝色)</formula>
    </cfRule>
  </conditionalFormatting>
  <conditionalFormatting sqref="AA51">
    <cfRule type="expression" dxfId="12263" priority="52" stopIfTrue="1">
      <formula>OR(AA51=祝色)</formula>
    </cfRule>
  </conditionalFormatting>
  <conditionalFormatting sqref="AG51">
    <cfRule type="expression" dxfId="12262" priority="51" stopIfTrue="1">
      <formula>OR(AG51=祝色)</formula>
    </cfRule>
  </conditionalFormatting>
  <conditionalFormatting sqref="AM51">
    <cfRule type="expression" dxfId="12261" priority="50" stopIfTrue="1">
      <formula>OR(AM51=祝色)</formula>
    </cfRule>
  </conditionalFormatting>
  <conditionalFormatting sqref="AS51">
    <cfRule type="expression" dxfId="12260" priority="49" stopIfTrue="1">
      <formula>OR(AS51=祝色)</formula>
    </cfRule>
  </conditionalFormatting>
  <conditionalFormatting sqref="I45">
    <cfRule type="expression" dxfId="12259" priority="48" stopIfTrue="1">
      <formula>OR(I45=祝色)</formula>
    </cfRule>
  </conditionalFormatting>
  <conditionalFormatting sqref="O45">
    <cfRule type="expression" dxfId="12258" priority="47" stopIfTrue="1">
      <formula>OR(O45=祝色)</formula>
    </cfRule>
  </conditionalFormatting>
  <conditionalFormatting sqref="U45">
    <cfRule type="expression" dxfId="12257" priority="46" stopIfTrue="1">
      <formula>OR(U45=祝色)</formula>
    </cfRule>
  </conditionalFormatting>
  <conditionalFormatting sqref="AA45">
    <cfRule type="expression" dxfId="12256" priority="45" stopIfTrue="1">
      <formula>OR(AA45=祝色)</formula>
    </cfRule>
  </conditionalFormatting>
  <conditionalFormatting sqref="AG45">
    <cfRule type="expression" dxfId="12255" priority="44" stopIfTrue="1">
      <formula>OR(AG45=祝色)</formula>
    </cfRule>
  </conditionalFormatting>
  <conditionalFormatting sqref="AM45">
    <cfRule type="expression" dxfId="12254" priority="43" stopIfTrue="1">
      <formula>OR(AM45=祝色)</formula>
    </cfRule>
  </conditionalFormatting>
  <conditionalFormatting sqref="AS45">
    <cfRule type="expression" dxfId="12253" priority="42" stopIfTrue="1">
      <formula>OR(AS45=祝色)</formula>
    </cfRule>
  </conditionalFormatting>
  <conditionalFormatting sqref="O53">
    <cfRule type="expression" dxfId="12252" priority="41" stopIfTrue="1">
      <formula>OR(O53=祝色)</formula>
    </cfRule>
  </conditionalFormatting>
  <conditionalFormatting sqref="I53">
    <cfRule type="expression" dxfId="12251" priority="40" stopIfTrue="1">
      <formula>OR(I53=祝色)</formula>
    </cfRule>
  </conditionalFormatting>
  <conditionalFormatting sqref="U53">
    <cfRule type="expression" dxfId="12250" priority="39" stopIfTrue="1">
      <formula>OR(U53=祝色)</formula>
    </cfRule>
  </conditionalFormatting>
  <conditionalFormatting sqref="AA53">
    <cfRule type="expression" dxfId="12249" priority="38" stopIfTrue="1">
      <formula>OR(AA53=祝色)</formula>
    </cfRule>
  </conditionalFormatting>
  <conditionalFormatting sqref="AG53">
    <cfRule type="expression" dxfId="12248" priority="37" stopIfTrue="1">
      <formula>OR(AG53=祝色)</formula>
    </cfRule>
  </conditionalFormatting>
  <conditionalFormatting sqref="AM53">
    <cfRule type="expression" dxfId="12247" priority="36" stopIfTrue="1">
      <formula>OR(AM53=祝色)</formula>
    </cfRule>
  </conditionalFormatting>
  <conditionalFormatting sqref="AS53">
    <cfRule type="expression" dxfId="12246" priority="35" stopIfTrue="1">
      <formula>OR(AS53=祝色)</formula>
    </cfRule>
  </conditionalFormatting>
  <conditionalFormatting sqref="I74:K75">
    <cfRule type="expression" dxfId="12245" priority="14" stopIfTrue="1">
      <formula>OR(AND(WEEKDAY(I74)=1,MONTH(I74)&lt;&gt;MONTH(A68)),AND(OR(I74=祝色),MONTH(I74)&lt;&gt;MONTH(A68)))</formula>
    </cfRule>
    <cfRule type="expression" dxfId="12244" priority="15" stopIfTrue="1">
      <formula>MONTH(I74)&lt;&gt;MONTH(A68)</formula>
    </cfRule>
    <cfRule type="expression" dxfId="12243" priority="16" stopIfTrue="1">
      <formula>OR(I74=祝色)</formula>
    </cfRule>
  </conditionalFormatting>
  <conditionalFormatting sqref="O74:Q75">
    <cfRule type="expression" dxfId="12242" priority="17" stopIfTrue="1">
      <formula>OR(AND(WEEKDAY(O74)=1,MONTH(O74)&lt;&gt;MONTH(A68)),AND(OR(O74=祝色),MONTH(O74)&lt;&gt;MONTH(A68)))</formula>
    </cfRule>
    <cfRule type="expression" dxfId="12241" priority="18" stopIfTrue="1">
      <formula>MONTH(O74)&lt;&gt;MONTH(A68)</formula>
    </cfRule>
    <cfRule type="expression" dxfId="12240" priority="19" stopIfTrue="1">
      <formula>OR(O74=祝色)</formula>
    </cfRule>
  </conditionalFormatting>
  <conditionalFormatting sqref="U74:W75">
    <cfRule type="expression" dxfId="12239" priority="20" stopIfTrue="1">
      <formula>OR(AND(WEEKDAY(U74)=1,MONTH(U74)&lt;&gt;MONTH(A68)),AND(OR(U74=祝色),MONTH(U74)&lt;&gt;MONTH(A68)))</formula>
    </cfRule>
    <cfRule type="expression" dxfId="12238" priority="21" stopIfTrue="1">
      <formula>MONTH(U74)&lt;&gt;MONTH(A68)</formula>
    </cfRule>
    <cfRule type="expression" dxfId="12237" priority="22" stopIfTrue="1">
      <formula>OR(U74=祝色)</formula>
    </cfRule>
  </conditionalFormatting>
  <conditionalFormatting sqref="AA74:AC75">
    <cfRule type="expression" dxfId="12236" priority="23" stopIfTrue="1">
      <formula>OR(AND(WEEKDAY(AA74)=1,MONTH(AA74)&lt;&gt;MONTH(A68)),AND(OR(AA74=祝色),MONTH(AA74)&lt;&gt;MONTH(A68)))</formula>
    </cfRule>
    <cfRule type="expression" dxfId="12235" priority="24" stopIfTrue="1">
      <formula>MONTH(AA74)&lt;&gt;MONTH(A68)</formula>
    </cfRule>
    <cfRule type="expression" dxfId="12234" priority="25" stopIfTrue="1">
      <formula>OR(AA74=祝色)</formula>
    </cfRule>
  </conditionalFormatting>
  <conditionalFormatting sqref="AG74:AI75">
    <cfRule type="expression" dxfId="12233" priority="26" stopIfTrue="1">
      <formula>OR(AND(WEEKDAY(AG74)=1,MONTH(AG74)&lt;&gt;MONTH(A68)),AND(OR(AG74=祝色),MONTH(AG74)&lt;&gt;MONTH(A68)))</formula>
    </cfRule>
    <cfRule type="expression" dxfId="12232" priority="27" stopIfTrue="1">
      <formula>MONTH(AG74)&lt;&gt;MONTH(A68)</formula>
    </cfRule>
    <cfRule type="expression" dxfId="12231" priority="28" stopIfTrue="1">
      <formula>OR(AG74=祝色)</formula>
    </cfRule>
  </conditionalFormatting>
  <conditionalFormatting sqref="AM74:AO75">
    <cfRule type="expression" dxfId="12230" priority="29" stopIfTrue="1">
      <formula>OR(AND(WEEKDAY(AM74)=1,MONTH(AM74)&lt;&gt;MONTH(A68)),AND(OR(AM74=祝色),MONTH(AM74)&lt;&gt;MONTH(A68)))</formula>
    </cfRule>
    <cfRule type="expression" dxfId="12229" priority="30" stopIfTrue="1">
      <formula>MONTH(AM74)&lt;&gt;MONTH(A68)</formula>
    </cfRule>
    <cfRule type="expression" dxfId="12228" priority="31" stopIfTrue="1">
      <formula>OR(AM74=祝色)</formula>
    </cfRule>
  </conditionalFormatting>
  <conditionalFormatting sqref="AS74:AU75">
    <cfRule type="expression" dxfId="12227" priority="32" stopIfTrue="1">
      <formula>OR(AND(WEEKDAY(AS74)=1,MONTH(AS74)&lt;&gt;MONTH(A68)),AND(OR(AS74=祝色),MONTH(AS74)&lt;&gt;MONTH(A68)))</formula>
    </cfRule>
    <cfRule type="expression" dxfId="12226" priority="33" stopIfTrue="1">
      <formula>MONTH(AS74)&lt;&gt;MONTH(A68)</formula>
    </cfRule>
    <cfRule type="expression" dxfId="12225" priority="34" stopIfTrue="1">
      <formula>OR(AS74=祝色)</formula>
    </cfRule>
  </conditionalFormatting>
  <conditionalFormatting sqref="I72:K73">
    <cfRule type="expression" dxfId="12224" priority="13" stopIfTrue="1">
      <formula>OR(I72=祝色)</formula>
    </cfRule>
  </conditionalFormatting>
  <conditionalFormatting sqref="O72:Q73">
    <cfRule type="expression" dxfId="12223" priority="12" stopIfTrue="1">
      <formula>OR(O72=祝色)</formula>
    </cfRule>
  </conditionalFormatting>
  <conditionalFormatting sqref="U72:W73">
    <cfRule type="expression" dxfId="12222" priority="11" stopIfTrue="1">
      <formula>OR(U72=祝色)</formula>
    </cfRule>
  </conditionalFormatting>
  <conditionalFormatting sqref="AA72:AC73">
    <cfRule type="expression" dxfId="12221" priority="10" stopIfTrue="1">
      <formula>OR(AA72=祝色)</formula>
    </cfRule>
  </conditionalFormatting>
  <conditionalFormatting sqref="AG72:AI73">
    <cfRule type="expression" dxfId="12220" priority="9" stopIfTrue="1">
      <formula>OR(AG72=祝色)</formula>
    </cfRule>
  </conditionalFormatting>
  <conditionalFormatting sqref="AM72:AO73">
    <cfRule type="expression" dxfId="12219" priority="8" stopIfTrue="1">
      <formula>OR(AM72=祝色)</formula>
    </cfRule>
  </conditionalFormatting>
  <conditionalFormatting sqref="AS72:AU73">
    <cfRule type="expression" dxfId="12218" priority="7" stopIfTrue="1">
      <formula>OR(AS72=祝色)</formula>
    </cfRule>
  </conditionalFormatting>
  <conditionalFormatting sqref="I76:K76">
    <cfRule type="expression" dxfId="12217" priority="4" stopIfTrue="1">
      <formula>OR(AND(WEEKDAY(I76)=1,MONTH(I76)&lt;&gt;MONTH(A68)),AND(OR(I76=祝色),MONTH(I76)&lt;&gt;MONTH(A68)))</formula>
    </cfRule>
    <cfRule type="expression" dxfId="12216" priority="5" stopIfTrue="1">
      <formula>MONTH(I76)&lt;&gt;MONTH(A68)</formula>
    </cfRule>
    <cfRule type="expression" dxfId="12215" priority="6" stopIfTrue="1">
      <formula>OR(I76=祝色)</formula>
    </cfRule>
  </conditionalFormatting>
  <conditionalFormatting sqref="O76:Q76">
    <cfRule type="expression" dxfId="12214" priority="1" stopIfTrue="1">
      <formula>OR(AND(WEEKDAY(O76)=1,MONTH(O76)&lt;&gt;MONTH(A68)),AND(OR(O76=祝色),MONTH(O76)&lt;&gt;MONTH(A68)))</formula>
    </cfRule>
    <cfRule type="expression" dxfId="12213" priority="2" stopIfTrue="1">
      <formula>MONTH(O76)&lt;&gt;MONTH(A68)</formula>
    </cfRule>
    <cfRule type="expression" dxfId="12212" priority="3" stopIfTrue="1">
      <formula>OR(O76=祝色)</formula>
    </cfRule>
  </conditionalFormatting>
  <printOptions horizontalCentered="1"/>
  <pageMargins left="0" right="0" top="0" bottom="0" header="0.51181102362204722" footer="0.51181102362204722"/>
  <pageSetup paperSize="8" scale="49" orientation="portrait" r:id="rId1"/>
  <headerFooter alignWithMargins="0"/>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A1:CX76"/>
  <sheetViews>
    <sheetView zoomScale="50" zoomScaleNormal="50" workbookViewId="0">
      <selection activeCell="AY3" sqref="AY3"/>
    </sheetView>
  </sheetViews>
  <sheetFormatPr defaultRowHeight="13.5" x14ac:dyDescent="0.15"/>
  <cols>
    <col min="1" max="4" width="2" customWidth="1"/>
    <col min="5" max="8" width="1.5" customWidth="1"/>
    <col min="9" max="11" width="3.25" customWidth="1"/>
    <col min="12" max="14" width="2.875" customWidth="1"/>
    <col min="15" max="17" width="3.25" customWidth="1"/>
    <col min="18" max="20" width="2.875" customWidth="1"/>
    <col min="21" max="23" width="3.25" customWidth="1"/>
    <col min="24" max="26" width="2.875" customWidth="1"/>
    <col min="27" max="29" width="3.25" customWidth="1"/>
    <col min="30" max="32" width="2.875" customWidth="1"/>
    <col min="33" max="35" width="3.25" customWidth="1"/>
    <col min="36" max="38" width="2.875" customWidth="1"/>
    <col min="39" max="41" width="3.25" customWidth="1"/>
    <col min="42" max="44" width="2.875" customWidth="1"/>
    <col min="45" max="47" width="3.25" customWidth="1"/>
    <col min="48" max="50" width="2.875" customWidth="1"/>
    <col min="51" max="52" width="6.25" customWidth="1"/>
    <col min="53" max="56" width="2" customWidth="1"/>
    <col min="57" max="60" width="1.5" customWidth="1"/>
    <col min="61" max="63" width="3.25" customWidth="1"/>
    <col min="64" max="66" width="2.875" customWidth="1"/>
    <col min="67" max="69" width="3.25" customWidth="1"/>
    <col min="70" max="72" width="2.875" customWidth="1"/>
    <col min="73" max="75" width="3.25" customWidth="1"/>
    <col min="76" max="78" width="2.875" customWidth="1"/>
    <col min="79" max="81" width="3.25" customWidth="1"/>
    <col min="82" max="84" width="2.875" customWidth="1"/>
    <col min="85" max="87" width="3.25" customWidth="1"/>
    <col min="88" max="90" width="2.875" customWidth="1"/>
    <col min="91" max="93" width="3.25" customWidth="1"/>
    <col min="94" max="96" width="2.875" customWidth="1"/>
    <col min="97" max="99" width="3.25" customWidth="1"/>
    <col min="100" max="102" width="2.875" customWidth="1"/>
    <col min="257" max="257" width="2.75" customWidth="1"/>
    <col min="258" max="260" width="2.625" customWidth="1"/>
    <col min="261" max="264" width="2" customWidth="1"/>
    <col min="265" max="267" width="2.625" customWidth="1"/>
    <col min="268" max="268" width="3.25" customWidth="1"/>
    <col min="269" max="269" width="3.375" customWidth="1"/>
    <col min="270" max="270" width="3.25" customWidth="1"/>
    <col min="271" max="273" width="2.625" customWidth="1"/>
    <col min="274" max="274" width="3.25" customWidth="1"/>
    <col min="275" max="276" width="3.375" customWidth="1"/>
    <col min="277" max="279" width="2.625" customWidth="1"/>
    <col min="280" max="280" width="3.25" customWidth="1"/>
    <col min="281" max="282" width="3.375" customWidth="1"/>
    <col min="283" max="285" width="2.625" customWidth="1"/>
    <col min="286" max="286" width="3.25" customWidth="1"/>
    <col min="287" max="288" width="3.375" customWidth="1"/>
    <col min="289" max="291" width="2.625" customWidth="1"/>
    <col min="292" max="292" width="3.25" customWidth="1"/>
    <col min="293" max="294" width="3.375" customWidth="1"/>
    <col min="295" max="297" width="2.625" customWidth="1"/>
    <col min="298" max="298" width="3.25" customWidth="1"/>
    <col min="299" max="300" width="3.375" customWidth="1"/>
    <col min="301" max="303" width="2.625" customWidth="1"/>
    <col min="304" max="304" width="3.25" customWidth="1"/>
    <col min="305" max="305" width="3.375" customWidth="1"/>
    <col min="306" max="306" width="3.25" customWidth="1"/>
    <col min="307" max="307" width="6" customWidth="1"/>
    <col min="308" max="308" width="6.125" customWidth="1"/>
    <col min="309" max="309" width="2.75" customWidth="1"/>
    <col min="310" max="312" width="2.625" customWidth="1"/>
    <col min="313" max="316" width="2" customWidth="1"/>
    <col min="317" max="319" width="2.625" customWidth="1"/>
    <col min="320" max="320" width="3.25" customWidth="1"/>
    <col min="321" max="321" width="3.375" customWidth="1"/>
    <col min="322" max="322" width="3.25" customWidth="1"/>
    <col min="323" max="325" width="2.625" customWidth="1"/>
    <col min="326" max="326" width="3.25" customWidth="1"/>
    <col min="327" max="328" width="3.375" customWidth="1"/>
    <col min="329" max="331" width="2.625" customWidth="1"/>
    <col min="332" max="332" width="3.25" customWidth="1"/>
    <col min="333" max="334" width="3.375" customWidth="1"/>
    <col min="335" max="337" width="2.625" customWidth="1"/>
    <col min="338" max="338" width="3.25" customWidth="1"/>
    <col min="339" max="340" width="3.375" customWidth="1"/>
    <col min="341" max="343" width="2.625" customWidth="1"/>
    <col min="344" max="344" width="3.25" customWidth="1"/>
    <col min="345" max="346" width="3.375" customWidth="1"/>
    <col min="347" max="349" width="2.625" customWidth="1"/>
    <col min="350" max="350" width="3.25" customWidth="1"/>
    <col min="351" max="352" width="3.375" customWidth="1"/>
    <col min="353" max="355" width="2.625" customWidth="1"/>
    <col min="356" max="356" width="3.25" customWidth="1"/>
    <col min="357" max="357" width="3.375" customWidth="1"/>
    <col min="358" max="358" width="3.25" customWidth="1"/>
    <col min="513" max="513" width="2.75" customWidth="1"/>
    <col min="514" max="516" width="2.625" customWidth="1"/>
    <col min="517" max="520" width="2" customWidth="1"/>
    <col min="521" max="523" width="2.625" customWidth="1"/>
    <col min="524" max="524" width="3.25" customWidth="1"/>
    <col min="525" max="525" width="3.375" customWidth="1"/>
    <col min="526" max="526" width="3.25" customWidth="1"/>
    <col min="527" max="529" width="2.625" customWidth="1"/>
    <col min="530" max="530" width="3.25" customWidth="1"/>
    <col min="531" max="532" width="3.375" customWidth="1"/>
    <col min="533" max="535" width="2.625" customWidth="1"/>
    <col min="536" max="536" width="3.25" customWidth="1"/>
    <col min="537" max="538" width="3.375" customWidth="1"/>
    <col min="539" max="541" width="2.625" customWidth="1"/>
    <col min="542" max="542" width="3.25" customWidth="1"/>
    <col min="543" max="544" width="3.375" customWidth="1"/>
    <col min="545" max="547" width="2.625" customWidth="1"/>
    <col min="548" max="548" width="3.25" customWidth="1"/>
    <col min="549" max="550" width="3.375" customWidth="1"/>
    <col min="551" max="553" width="2.625" customWidth="1"/>
    <col min="554" max="554" width="3.25" customWidth="1"/>
    <col min="555" max="556" width="3.375" customWidth="1"/>
    <col min="557" max="559" width="2.625" customWidth="1"/>
    <col min="560" max="560" width="3.25" customWidth="1"/>
    <col min="561" max="561" width="3.375" customWidth="1"/>
    <col min="562" max="562" width="3.25" customWidth="1"/>
    <col min="563" max="563" width="6" customWidth="1"/>
    <col min="564" max="564" width="6.125" customWidth="1"/>
    <col min="565" max="565" width="2.75" customWidth="1"/>
    <col min="566" max="568" width="2.625" customWidth="1"/>
    <col min="569" max="572" width="2" customWidth="1"/>
    <col min="573" max="575" width="2.625" customWidth="1"/>
    <col min="576" max="576" width="3.25" customWidth="1"/>
    <col min="577" max="577" width="3.375" customWidth="1"/>
    <col min="578" max="578" width="3.25" customWidth="1"/>
    <col min="579" max="581" width="2.625" customWidth="1"/>
    <col min="582" max="582" width="3.25" customWidth="1"/>
    <col min="583" max="584" width="3.375" customWidth="1"/>
    <col min="585" max="587" width="2.625" customWidth="1"/>
    <col min="588" max="588" width="3.25" customWidth="1"/>
    <col min="589" max="590" width="3.375" customWidth="1"/>
    <col min="591" max="593" width="2.625" customWidth="1"/>
    <col min="594" max="594" width="3.25" customWidth="1"/>
    <col min="595" max="596" width="3.375" customWidth="1"/>
    <col min="597" max="599" width="2.625" customWidth="1"/>
    <col min="600" max="600" width="3.25" customWidth="1"/>
    <col min="601" max="602" width="3.375" customWidth="1"/>
    <col min="603" max="605" width="2.625" customWidth="1"/>
    <col min="606" max="606" width="3.25" customWidth="1"/>
    <col min="607" max="608" width="3.375" customWidth="1"/>
    <col min="609" max="611" width="2.625" customWidth="1"/>
    <col min="612" max="612" width="3.25" customWidth="1"/>
    <col min="613" max="613" width="3.375" customWidth="1"/>
    <col min="614" max="614" width="3.25" customWidth="1"/>
    <col min="769" max="769" width="2.75" customWidth="1"/>
    <col min="770" max="772" width="2.625" customWidth="1"/>
    <col min="773" max="776" width="2" customWidth="1"/>
    <col min="777" max="779" width="2.625" customWidth="1"/>
    <col min="780" max="780" width="3.25" customWidth="1"/>
    <col min="781" max="781" width="3.375" customWidth="1"/>
    <col min="782" max="782" width="3.25" customWidth="1"/>
    <col min="783" max="785" width="2.625" customWidth="1"/>
    <col min="786" max="786" width="3.25" customWidth="1"/>
    <col min="787" max="788" width="3.375" customWidth="1"/>
    <col min="789" max="791" width="2.625" customWidth="1"/>
    <col min="792" max="792" width="3.25" customWidth="1"/>
    <col min="793" max="794" width="3.375" customWidth="1"/>
    <col min="795" max="797" width="2.625" customWidth="1"/>
    <col min="798" max="798" width="3.25" customWidth="1"/>
    <col min="799" max="800" width="3.375" customWidth="1"/>
    <col min="801" max="803" width="2.625" customWidth="1"/>
    <col min="804" max="804" width="3.25" customWidth="1"/>
    <col min="805" max="806" width="3.375" customWidth="1"/>
    <col min="807" max="809" width="2.625" customWidth="1"/>
    <col min="810" max="810" width="3.25" customWidth="1"/>
    <col min="811" max="812" width="3.375" customWidth="1"/>
    <col min="813" max="815" width="2.625" customWidth="1"/>
    <col min="816" max="816" width="3.25" customWidth="1"/>
    <col min="817" max="817" width="3.375" customWidth="1"/>
    <col min="818" max="818" width="3.25" customWidth="1"/>
    <col min="819" max="819" width="6" customWidth="1"/>
    <col min="820" max="820" width="6.125" customWidth="1"/>
    <col min="821" max="821" width="2.75" customWidth="1"/>
    <col min="822" max="824" width="2.625" customWidth="1"/>
    <col min="825" max="828" width="2" customWidth="1"/>
    <col min="829" max="831" width="2.625" customWidth="1"/>
    <col min="832" max="832" width="3.25" customWidth="1"/>
    <col min="833" max="833" width="3.375" customWidth="1"/>
    <col min="834" max="834" width="3.25" customWidth="1"/>
    <col min="835" max="837" width="2.625" customWidth="1"/>
    <col min="838" max="838" width="3.25" customWidth="1"/>
    <col min="839" max="840" width="3.375" customWidth="1"/>
    <col min="841" max="843" width="2.625" customWidth="1"/>
    <col min="844" max="844" width="3.25" customWidth="1"/>
    <col min="845" max="846" width="3.375" customWidth="1"/>
    <col min="847" max="849" width="2.625" customWidth="1"/>
    <col min="850" max="850" width="3.25" customWidth="1"/>
    <col min="851" max="852" width="3.375" customWidth="1"/>
    <col min="853" max="855" width="2.625" customWidth="1"/>
    <col min="856" max="856" width="3.25" customWidth="1"/>
    <col min="857" max="858" width="3.375" customWidth="1"/>
    <col min="859" max="861" width="2.625" customWidth="1"/>
    <col min="862" max="862" width="3.25" customWidth="1"/>
    <col min="863" max="864" width="3.375" customWidth="1"/>
    <col min="865" max="867" width="2.625" customWidth="1"/>
    <col min="868" max="868" width="3.25" customWidth="1"/>
    <col min="869" max="869" width="3.375" customWidth="1"/>
    <col min="870" max="870" width="3.25" customWidth="1"/>
    <col min="1025" max="1025" width="2.75" customWidth="1"/>
    <col min="1026" max="1028" width="2.625" customWidth="1"/>
    <col min="1029" max="1032" width="2" customWidth="1"/>
    <col min="1033" max="1035" width="2.625" customWidth="1"/>
    <col min="1036" max="1036" width="3.25" customWidth="1"/>
    <col min="1037" max="1037" width="3.375" customWidth="1"/>
    <col min="1038" max="1038" width="3.25" customWidth="1"/>
    <col min="1039" max="1041" width="2.625" customWidth="1"/>
    <col min="1042" max="1042" width="3.25" customWidth="1"/>
    <col min="1043" max="1044" width="3.375" customWidth="1"/>
    <col min="1045" max="1047" width="2.625" customWidth="1"/>
    <col min="1048" max="1048" width="3.25" customWidth="1"/>
    <col min="1049" max="1050" width="3.375" customWidth="1"/>
    <col min="1051" max="1053" width="2.625" customWidth="1"/>
    <col min="1054" max="1054" width="3.25" customWidth="1"/>
    <col min="1055" max="1056" width="3.375" customWidth="1"/>
    <col min="1057" max="1059" width="2.625" customWidth="1"/>
    <col min="1060" max="1060" width="3.25" customWidth="1"/>
    <col min="1061" max="1062" width="3.375" customWidth="1"/>
    <col min="1063" max="1065" width="2.625" customWidth="1"/>
    <col min="1066" max="1066" width="3.25" customWidth="1"/>
    <col min="1067" max="1068" width="3.375" customWidth="1"/>
    <col min="1069" max="1071" width="2.625" customWidth="1"/>
    <col min="1072" max="1072" width="3.25" customWidth="1"/>
    <col min="1073" max="1073" width="3.375" customWidth="1"/>
    <col min="1074" max="1074" width="3.25" customWidth="1"/>
    <col min="1075" max="1075" width="6" customWidth="1"/>
    <col min="1076" max="1076" width="6.125" customWidth="1"/>
    <col min="1077" max="1077" width="2.75" customWidth="1"/>
    <col min="1078" max="1080" width="2.625" customWidth="1"/>
    <col min="1081" max="1084" width="2" customWidth="1"/>
    <col min="1085" max="1087" width="2.625" customWidth="1"/>
    <col min="1088" max="1088" width="3.25" customWidth="1"/>
    <col min="1089" max="1089" width="3.375" customWidth="1"/>
    <col min="1090" max="1090" width="3.25" customWidth="1"/>
    <col min="1091" max="1093" width="2.625" customWidth="1"/>
    <col min="1094" max="1094" width="3.25" customWidth="1"/>
    <col min="1095" max="1096" width="3.375" customWidth="1"/>
    <col min="1097" max="1099" width="2.625" customWidth="1"/>
    <col min="1100" max="1100" width="3.25" customWidth="1"/>
    <col min="1101" max="1102" width="3.375" customWidth="1"/>
    <col min="1103" max="1105" width="2.625" customWidth="1"/>
    <col min="1106" max="1106" width="3.25" customWidth="1"/>
    <col min="1107" max="1108" width="3.375" customWidth="1"/>
    <col min="1109" max="1111" width="2.625" customWidth="1"/>
    <col min="1112" max="1112" width="3.25" customWidth="1"/>
    <col min="1113" max="1114" width="3.375" customWidth="1"/>
    <col min="1115" max="1117" width="2.625" customWidth="1"/>
    <col min="1118" max="1118" width="3.25" customWidth="1"/>
    <col min="1119" max="1120" width="3.375" customWidth="1"/>
    <col min="1121" max="1123" width="2.625" customWidth="1"/>
    <col min="1124" max="1124" width="3.25" customWidth="1"/>
    <col min="1125" max="1125" width="3.375" customWidth="1"/>
    <col min="1126" max="1126" width="3.25" customWidth="1"/>
    <col min="1281" max="1281" width="2.75" customWidth="1"/>
    <col min="1282" max="1284" width="2.625" customWidth="1"/>
    <col min="1285" max="1288" width="2" customWidth="1"/>
    <col min="1289" max="1291" width="2.625" customWidth="1"/>
    <col min="1292" max="1292" width="3.25" customWidth="1"/>
    <col min="1293" max="1293" width="3.375" customWidth="1"/>
    <col min="1294" max="1294" width="3.25" customWidth="1"/>
    <col min="1295" max="1297" width="2.625" customWidth="1"/>
    <col min="1298" max="1298" width="3.25" customWidth="1"/>
    <col min="1299" max="1300" width="3.375" customWidth="1"/>
    <col min="1301" max="1303" width="2.625" customWidth="1"/>
    <col min="1304" max="1304" width="3.25" customWidth="1"/>
    <col min="1305" max="1306" width="3.375" customWidth="1"/>
    <col min="1307" max="1309" width="2.625" customWidth="1"/>
    <col min="1310" max="1310" width="3.25" customWidth="1"/>
    <col min="1311" max="1312" width="3.375" customWidth="1"/>
    <col min="1313" max="1315" width="2.625" customWidth="1"/>
    <col min="1316" max="1316" width="3.25" customWidth="1"/>
    <col min="1317" max="1318" width="3.375" customWidth="1"/>
    <col min="1319" max="1321" width="2.625" customWidth="1"/>
    <col min="1322" max="1322" width="3.25" customWidth="1"/>
    <col min="1323" max="1324" width="3.375" customWidth="1"/>
    <col min="1325" max="1327" width="2.625" customWidth="1"/>
    <col min="1328" max="1328" width="3.25" customWidth="1"/>
    <col min="1329" max="1329" width="3.375" customWidth="1"/>
    <col min="1330" max="1330" width="3.25" customWidth="1"/>
    <col min="1331" max="1331" width="6" customWidth="1"/>
    <col min="1332" max="1332" width="6.125" customWidth="1"/>
    <col min="1333" max="1333" width="2.75" customWidth="1"/>
    <col min="1334" max="1336" width="2.625" customWidth="1"/>
    <col min="1337" max="1340" width="2" customWidth="1"/>
    <col min="1341" max="1343" width="2.625" customWidth="1"/>
    <col min="1344" max="1344" width="3.25" customWidth="1"/>
    <col min="1345" max="1345" width="3.375" customWidth="1"/>
    <col min="1346" max="1346" width="3.25" customWidth="1"/>
    <col min="1347" max="1349" width="2.625" customWidth="1"/>
    <col min="1350" max="1350" width="3.25" customWidth="1"/>
    <col min="1351" max="1352" width="3.375" customWidth="1"/>
    <col min="1353" max="1355" width="2.625" customWidth="1"/>
    <col min="1356" max="1356" width="3.25" customWidth="1"/>
    <col min="1357" max="1358" width="3.375" customWidth="1"/>
    <col min="1359" max="1361" width="2.625" customWidth="1"/>
    <col min="1362" max="1362" width="3.25" customWidth="1"/>
    <col min="1363" max="1364" width="3.375" customWidth="1"/>
    <col min="1365" max="1367" width="2.625" customWidth="1"/>
    <col min="1368" max="1368" width="3.25" customWidth="1"/>
    <col min="1369" max="1370" width="3.375" customWidth="1"/>
    <col min="1371" max="1373" width="2.625" customWidth="1"/>
    <col min="1374" max="1374" width="3.25" customWidth="1"/>
    <col min="1375" max="1376" width="3.375" customWidth="1"/>
    <col min="1377" max="1379" width="2.625" customWidth="1"/>
    <col min="1380" max="1380" width="3.25" customWidth="1"/>
    <col min="1381" max="1381" width="3.375" customWidth="1"/>
    <col min="1382" max="1382" width="3.25" customWidth="1"/>
    <col min="1537" max="1537" width="2.75" customWidth="1"/>
    <col min="1538" max="1540" width="2.625" customWidth="1"/>
    <col min="1541" max="1544" width="2" customWidth="1"/>
    <col min="1545" max="1547" width="2.625" customWidth="1"/>
    <col min="1548" max="1548" width="3.25" customWidth="1"/>
    <col min="1549" max="1549" width="3.375" customWidth="1"/>
    <col min="1550" max="1550" width="3.25" customWidth="1"/>
    <col min="1551" max="1553" width="2.625" customWidth="1"/>
    <col min="1554" max="1554" width="3.25" customWidth="1"/>
    <col min="1555" max="1556" width="3.375" customWidth="1"/>
    <col min="1557" max="1559" width="2.625" customWidth="1"/>
    <col min="1560" max="1560" width="3.25" customWidth="1"/>
    <col min="1561" max="1562" width="3.375" customWidth="1"/>
    <col min="1563" max="1565" width="2.625" customWidth="1"/>
    <col min="1566" max="1566" width="3.25" customWidth="1"/>
    <col min="1567" max="1568" width="3.375" customWidth="1"/>
    <col min="1569" max="1571" width="2.625" customWidth="1"/>
    <col min="1572" max="1572" width="3.25" customWidth="1"/>
    <col min="1573" max="1574" width="3.375" customWidth="1"/>
    <col min="1575" max="1577" width="2.625" customWidth="1"/>
    <col min="1578" max="1578" width="3.25" customWidth="1"/>
    <col min="1579" max="1580" width="3.375" customWidth="1"/>
    <col min="1581" max="1583" width="2.625" customWidth="1"/>
    <col min="1584" max="1584" width="3.25" customWidth="1"/>
    <col min="1585" max="1585" width="3.375" customWidth="1"/>
    <col min="1586" max="1586" width="3.25" customWidth="1"/>
    <col min="1587" max="1587" width="6" customWidth="1"/>
    <col min="1588" max="1588" width="6.125" customWidth="1"/>
    <col min="1589" max="1589" width="2.75" customWidth="1"/>
    <col min="1590" max="1592" width="2.625" customWidth="1"/>
    <col min="1593" max="1596" width="2" customWidth="1"/>
    <col min="1597" max="1599" width="2.625" customWidth="1"/>
    <col min="1600" max="1600" width="3.25" customWidth="1"/>
    <col min="1601" max="1601" width="3.375" customWidth="1"/>
    <col min="1602" max="1602" width="3.25" customWidth="1"/>
    <col min="1603" max="1605" width="2.625" customWidth="1"/>
    <col min="1606" max="1606" width="3.25" customWidth="1"/>
    <col min="1607" max="1608" width="3.375" customWidth="1"/>
    <col min="1609" max="1611" width="2.625" customWidth="1"/>
    <col min="1612" max="1612" width="3.25" customWidth="1"/>
    <col min="1613" max="1614" width="3.375" customWidth="1"/>
    <col min="1615" max="1617" width="2.625" customWidth="1"/>
    <col min="1618" max="1618" width="3.25" customWidth="1"/>
    <col min="1619" max="1620" width="3.375" customWidth="1"/>
    <col min="1621" max="1623" width="2.625" customWidth="1"/>
    <col min="1624" max="1624" width="3.25" customWidth="1"/>
    <col min="1625" max="1626" width="3.375" customWidth="1"/>
    <col min="1627" max="1629" width="2.625" customWidth="1"/>
    <col min="1630" max="1630" width="3.25" customWidth="1"/>
    <col min="1631" max="1632" width="3.375" customWidth="1"/>
    <col min="1633" max="1635" width="2.625" customWidth="1"/>
    <col min="1636" max="1636" width="3.25" customWidth="1"/>
    <col min="1637" max="1637" width="3.375" customWidth="1"/>
    <col min="1638" max="1638" width="3.25" customWidth="1"/>
    <col min="1793" max="1793" width="2.75" customWidth="1"/>
    <col min="1794" max="1796" width="2.625" customWidth="1"/>
    <col min="1797" max="1800" width="2" customWidth="1"/>
    <col min="1801" max="1803" width="2.625" customWidth="1"/>
    <col min="1804" max="1804" width="3.25" customWidth="1"/>
    <col min="1805" max="1805" width="3.375" customWidth="1"/>
    <col min="1806" max="1806" width="3.25" customWidth="1"/>
    <col min="1807" max="1809" width="2.625" customWidth="1"/>
    <col min="1810" max="1810" width="3.25" customWidth="1"/>
    <col min="1811" max="1812" width="3.375" customWidth="1"/>
    <col min="1813" max="1815" width="2.625" customWidth="1"/>
    <col min="1816" max="1816" width="3.25" customWidth="1"/>
    <col min="1817" max="1818" width="3.375" customWidth="1"/>
    <col min="1819" max="1821" width="2.625" customWidth="1"/>
    <col min="1822" max="1822" width="3.25" customWidth="1"/>
    <col min="1823" max="1824" width="3.375" customWidth="1"/>
    <col min="1825" max="1827" width="2.625" customWidth="1"/>
    <col min="1828" max="1828" width="3.25" customWidth="1"/>
    <col min="1829" max="1830" width="3.375" customWidth="1"/>
    <col min="1831" max="1833" width="2.625" customWidth="1"/>
    <col min="1834" max="1834" width="3.25" customWidth="1"/>
    <col min="1835" max="1836" width="3.375" customWidth="1"/>
    <col min="1837" max="1839" width="2.625" customWidth="1"/>
    <col min="1840" max="1840" width="3.25" customWidth="1"/>
    <col min="1841" max="1841" width="3.375" customWidth="1"/>
    <col min="1842" max="1842" width="3.25" customWidth="1"/>
    <col min="1843" max="1843" width="6" customWidth="1"/>
    <col min="1844" max="1844" width="6.125" customWidth="1"/>
    <col min="1845" max="1845" width="2.75" customWidth="1"/>
    <col min="1846" max="1848" width="2.625" customWidth="1"/>
    <col min="1849" max="1852" width="2" customWidth="1"/>
    <col min="1853" max="1855" width="2.625" customWidth="1"/>
    <col min="1856" max="1856" width="3.25" customWidth="1"/>
    <col min="1857" max="1857" width="3.375" customWidth="1"/>
    <col min="1858" max="1858" width="3.25" customWidth="1"/>
    <col min="1859" max="1861" width="2.625" customWidth="1"/>
    <col min="1862" max="1862" width="3.25" customWidth="1"/>
    <col min="1863" max="1864" width="3.375" customWidth="1"/>
    <col min="1865" max="1867" width="2.625" customWidth="1"/>
    <col min="1868" max="1868" width="3.25" customWidth="1"/>
    <col min="1869" max="1870" width="3.375" customWidth="1"/>
    <col min="1871" max="1873" width="2.625" customWidth="1"/>
    <col min="1874" max="1874" width="3.25" customWidth="1"/>
    <col min="1875" max="1876" width="3.375" customWidth="1"/>
    <col min="1877" max="1879" width="2.625" customWidth="1"/>
    <col min="1880" max="1880" width="3.25" customWidth="1"/>
    <col min="1881" max="1882" width="3.375" customWidth="1"/>
    <col min="1883" max="1885" width="2.625" customWidth="1"/>
    <col min="1886" max="1886" width="3.25" customWidth="1"/>
    <col min="1887" max="1888" width="3.375" customWidth="1"/>
    <col min="1889" max="1891" width="2.625" customWidth="1"/>
    <col min="1892" max="1892" width="3.25" customWidth="1"/>
    <col min="1893" max="1893" width="3.375" customWidth="1"/>
    <col min="1894" max="1894" width="3.25" customWidth="1"/>
    <col min="2049" max="2049" width="2.75" customWidth="1"/>
    <col min="2050" max="2052" width="2.625" customWidth="1"/>
    <col min="2053" max="2056" width="2" customWidth="1"/>
    <col min="2057" max="2059" width="2.625" customWidth="1"/>
    <col min="2060" max="2060" width="3.25" customWidth="1"/>
    <col min="2061" max="2061" width="3.375" customWidth="1"/>
    <col min="2062" max="2062" width="3.25" customWidth="1"/>
    <col min="2063" max="2065" width="2.625" customWidth="1"/>
    <col min="2066" max="2066" width="3.25" customWidth="1"/>
    <col min="2067" max="2068" width="3.375" customWidth="1"/>
    <col min="2069" max="2071" width="2.625" customWidth="1"/>
    <col min="2072" max="2072" width="3.25" customWidth="1"/>
    <col min="2073" max="2074" width="3.375" customWidth="1"/>
    <col min="2075" max="2077" width="2.625" customWidth="1"/>
    <col min="2078" max="2078" width="3.25" customWidth="1"/>
    <col min="2079" max="2080" width="3.375" customWidth="1"/>
    <col min="2081" max="2083" width="2.625" customWidth="1"/>
    <col min="2084" max="2084" width="3.25" customWidth="1"/>
    <col min="2085" max="2086" width="3.375" customWidth="1"/>
    <col min="2087" max="2089" width="2.625" customWidth="1"/>
    <col min="2090" max="2090" width="3.25" customWidth="1"/>
    <col min="2091" max="2092" width="3.375" customWidth="1"/>
    <col min="2093" max="2095" width="2.625" customWidth="1"/>
    <col min="2096" max="2096" width="3.25" customWidth="1"/>
    <col min="2097" max="2097" width="3.375" customWidth="1"/>
    <col min="2098" max="2098" width="3.25" customWidth="1"/>
    <col min="2099" max="2099" width="6" customWidth="1"/>
    <col min="2100" max="2100" width="6.125" customWidth="1"/>
    <col min="2101" max="2101" width="2.75" customWidth="1"/>
    <col min="2102" max="2104" width="2.625" customWidth="1"/>
    <col min="2105" max="2108" width="2" customWidth="1"/>
    <col min="2109" max="2111" width="2.625" customWidth="1"/>
    <col min="2112" max="2112" width="3.25" customWidth="1"/>
    <col min="2113" max="2113" width="3.375" customWidth="1"/>
    <col min="2114" max="2114" width="3.25" customWidth="1"/>
    <col min="2115" max="2117" width="2.625" customWidth="1"/>
    <col min="2118" max="2118" width="3.25" customWidth="1"/>
    <col min="2119" max="2120" width="3.375" customWidth="1"/>
    <col min="2121" max="2123" width="2.625" customWidth="1"/>
    <col min="2124" max="2124" width="3.25" customWidth="1"/>
    <col min="2125" max="2126" width="3.375" customWidth="1"/>
    <col min="2127" max="2129" width="2.625" customWidth="1"/>
    <col min="2130" max="2130" width="3.25" customWidth="1"/>
    <col min="2131" max="2132" width="3.375" customWidth="1"/>
    <col min="2133" max="2135" width="2.625" customWidth="1"/>
    <col min="2136" max="2136" width="3.25" customWidth="1"/>
    <col min="2137" max="2138" width="3.375" customWidth="1"/>
    <col min="2139" max="2141" width="2.625" customWidth="1"/>
    <col min="2142" max="2142" width="3.25" customWidth="1"/>
    <col min="2143" max="2144" width="3.375" customWidth="1"/>
    <col min="2145" max="2147" width="2.625" customWidth="1"/>
    <col min="2148" max="2148" width="3.25" customWidth="1"/>
    <col min="2149" max="2149" width="3.375" customWidth="1"/>
    <col min="2150" max="2150" width="3.25" customWidth="1"/>
    <col min="2305" max="2305" width="2.75" customWidth="1"/>
    <col min="2306" max="2308" width="2.625" customWidth="1"/>
    <col min="2309" max="2312" width="2" customWidth="1"/>
    <col min="2313" max="2315" width="2.625" customWidth="1"/>
    <col min="2316" max="2316" width="3.25" customWidth="1"/>
    <col min="2317" max="2317" width="3.375" customWidth="1"/>
    <col min="2318" max="2318" width="3.25" customWidth="1"/>
    <col min="2319" max="2321" width="2.625" customWidth="1"/>
    <col min="2322" max="2322" width="3.25" customWidth="1"/>
    <col min="2323" max="2324" width="3.375" customWidth="1"/>
    <col min="2325" max="2327" width="2.625" customWidth="1"/>
    <col min="2328" max="2328" width="3.25" customWidth="1"/>
    <col min="2329" max="2330" width="3.375" customWidth="1"/>
    <col min="2331" max="2333" width="2.625" customWidth="1"/>
    <col min="2334" max="2334" width="3.25" customWidth="1"/>
    <col min="2335" max="2336" width="3.375" customWidth="1"/>
    <col min="2337" max="2339" width="2.625" customWidth="1"/>
    <col min="2340" max="2340" width="3.25" customWidth="1"/>
    <col min="2341" max="2342" width="3.375" customWidth="1"/>
    <col min="2343" max="2345" width="2.625" customWidth="1"/>
    <col min="2346" max="2346" width="3.25" customWidth="1"/>
    <col min="2347" max="2348" width="3.375" customWidth="1"/>
    <col min="2349" max="2351" width="2.625" customWidth="1"/>
    <col min="2352" max="2352" width="3.25" customWidth="1"/>
    <col min="2353" max="2353" width="3.375" customWidth="1"/>
    <col min="2354" max="2354" width="3.25" customWidth="1"/>
    <col min="2355" max="2355" width="6" customWidth="1"/>
    <col min="2356" max="2356" width="6.125" customWidth="1"/>
    <col min="2357" max="2357" width="2.75" customWidth="1"/>
    <col min="2358" max="2360" width="2.625" customWidth="1"/>
    <col min="2361" max="2364" width="2" customWidth="1"/>
    <col min="2365" max="2367" width="2.625" customWidth="1"/>
    <col min="2368" max="2368" width="3.25" customWidth="1"/>
    <col min="2369" max="2369" width="3.375" customWidth="1"/>
    <col min="2370" max="2370" width="3.25" customWidth="1"/>
    <col min="2371" max="2373" width="2.625" customWidth="1"/>
    <col min="2374" max="2374" width="3.25" customWidth="1"/>
    <col min="2375" max="2376" width="3.375" customWidth="1"/>
    <col min="2377" max="2379" width="2.625" customWidth="1"/>
    <col min="2380" max="2380" width="3.25" customWidth="1"/>
    <col min="2381" max="2382" width="3.375" customWidth="1"/>
    <col min="2383" max="2385" width="2.625" customWidth="1"/>
    <col min="2386" max="2386" width="3.25" customWidth="1"/>
    <col min="2387" max="2388" width="3.375" customWidth="1"/>
    <col min="2389" max="2391" width="2.625" customWidth="1"/>
    <col min="2392" max="2392" width="3.25" customWidth="1"/>
    <col min="2393" max="2394" width="3.375" customWidth="1"/>
    <col min="2395" max="2397" width="2.625" customWidth="1"/>
    <col min="2398" max="2398" width="3.25" customWidth="1"/>
    <col min="2399" max="2400" width="3.375" customWidth="1"/>
    <col min="2401" max="2403" width="2.625" customWidth="1"/>
    <col min="2404" max="2404" width="3.25" customWidth="1"/>
    <col min="2405" max="2405" width="3.375" customWidth="1"/>
    <col min="2406" max="2406" width="3.25" customWidth="1"/>
    <col min="2561" max="2561" width="2.75" customWidth="1"/>
    <col min="2562" max="2564" width="2.625" customWidth="1"/>
    <col min="2565" max="2568" width="2" customWidth="1"/>
    <col min="2569" max="2571" width="2.625" customWidth="1"/>
    <col min="2572" max="2572" width="3.25" customWidth="1"/>
    <col min="2573" max="2573" width="3.375" customWidth="1"/>
    <col min="2574" max="2574" width="3.25" customWidth="1"/>
    <col min="2575" max="2577" width="2.625" customWidth="1"/>
    <col min="2578" max="2578" width="3.25" customWidth="1"/>
    <col min="2579" max="2580" width="3.375" customWidth="1"/>
    <col min="2581" max="2583" width="2.625" customWidth="1"/>
    <col min="2584" max="2584" width="3.25" customWidth="1"/>
    <col min="2585" max="2586" width="3.375" customWidth="1"/>
    <col min="2587" max="2589" width="2.625" customWidth="1"/>
    <col min="2590" max="2590" width="3.25" customWidth="1"/>
    <col min="2591" max="2592" width="3.375" customWidth="1"/>
    <col min="2593" max="2595" width="2.625" customWidth="1"/>
    <col min="2596" max="2596" width="3.25" customWidth="1"/>
    <col min="2597" max="2598" width="3.375" customWidth="1"/>
    <col min="2599" max="2601" width="2.625" customWidth="1"/>
    <col min="2602" max="2602" width="3.25" customWidth="1"/>
    <col min="2603" max="2604" width="3.375" customWidth="1"/>
    <col min="2605" max="2607" width="2.625" customWidth="1"/>
    <col min="2608" max="2608" width="3.25" customWidth="1"/>
    <col min="2609" max="2609" width="3.375" customWidth="1"/>
    <col min="2610" max="2610" width="3.25" customWidth="1"/>
    <col min="2611" max="2611" width="6" customWidth="1"/>
    <col min="2612" max="2612" width="6.125" customWidth="1"/>
    <col min="2613" max="2613" width="2.75" customWidth="1"/>
    <col min="2614" max="2616" width="2.625" customWidth="1"/>
    <col min="2617" max="2620" width="2" customWidth="1"/>
    <col min="2621" max="2623" width="2.625" customWidth="1"/>
    <col min="2624" max="2624" width="3.25" customWidth="1"/>
    <col min="2625" max="2625" width="3.375" customWidth="1"/>
    <col min="2626" max="2626" width="3.25" customWidth="1"/>
    <col min="2627" max="2629" width="2.625" customWidth="1"/>
    <col min="2630" max="2630" width="3.25" customWidth="1"/>
    <col min="2631" max="2632" width="3.375" customWidth="1"/>
    <col min="2633" max="2635" width="2.625" customWidth="1"/>
    <col min="2636" max="2636" width="3.25" customWidth="1"/>
    <col min="2637" max="2638" width="3.375" customWidth="1"/>
    <col min="2639" max="2641" width="2.625" customWidth="1"/>
    <col min="2642" max="2642" width="3.25" customWidth="1"/>
    <col min="2643" max="2644" width="3.375" customWidth="1"/>
    <col min="2645" max="2647" width="2.625" customWidth="1"/>
    <col min="2648" max="2648" width="3.25" customWidth="1"/>
    <col min="2649" max="2650" width="3.375" customWidth="1"/>
    <col min="2651" max="2653" width="2.625" customWidth="1"/>
    <col min="2654" max="2654" width="3.25" customWidth="1"/>
    <col min="2655" max="2656" width="3.375" customWidth="1"/>
    <col min="2657" max="2659" width="2.625" customWidth="1"/>
    <col min="2660" max="2660" width="3.25" customWidth="1"/>
    <col min="2661" max="2661" width="3.375" customWidth="1"/>
    <col min="2662" max="2662" width="3.25" customWidth="1"/>
    <col min="2817" max="2817" width="2.75" customWidth="1"/>
    <col min="2818" max="2820" width="2.625" customWidth="1"/>
    <col min="2821" max="2824" width="2" customWidth="1"/>
    <col min="2825" max="2827" width="2.625" customWidth="1"/>
    <col min="2828" max="2828" width="3.25" customWidth="1"/>
    <col min="2829" max="2829" width="3.375" customWidth="1"/>
    <col min="2830" max="2830" width="3.25" customWidth="1"/>
    <col min="2831" max="2833" width="2.625" customWidth="1"/>
    <col min="2834" max="2834" width="3.25" customWidth="1"/>
    <col min="2835" max="2836" width="3.375" customWidth="1"/>
    <col min="2837" max="2839" width="2.625" customWidth="1"/>
    <col min="2840" max="2840" width="3.25" customWidth="1"/>
    <col min="2841" max="2842" width="3.375" customWidth="1"/>
    <col min="2843" max="2845" width="2.625" customWidth="1"/>
    <col min="2846" max="2846" width="3.25" customWidth="1"/>
    <col min="2847" max="2848" width="3.375" customWidth="1"/>
    <col min="2849" max="2851" width="2.625" customWidth="1"/>
    <col min="2852" max="2852" width="3.25" customWidth="1"/>
    <col min="2853" max="2854" width="3.375" customWidth="1"/>
    <col min="2855" max="2857" width="2.625" customWidth="1"/>
    <col min="2858" max="2858" width="3.25" customWidth="1"/>
    <col min="2859" max="2860" width="3.375" customWidth="1"/>
    <col min="2861" max="2863" width="2.625" customWidth="1"/>
    <col min="2864" max="2864" width="3.25" customWidth="1"/>
    <col min="2865" max="2865" width="3.375" customWidth="1"/>
    <col min="2866" max="2866" width="3.25" customWidth="1"/>
    <col min="2867" max="2867" width="6" customWidth="1"/>
    <col min="2868" max="2868" width="6.125" customWidth="1"/>
    <col min="2869" max="2869" width="2.75" customWidth="1"/>
    <col min="2870" max="2872" width="2.625" customWidth="1"/>
    <col min="2873" max="2876" width="2" customWidth="1"/>
    <col min="2877" max="2879" width="2.625" customWidth="1"/>
    <col min="2880" max="2880" width="3.25" customWidth="1"/>
    <col min="2881" max="2881" width="3.375" customWidth="1"/>
    <col min="2882" max="2882" width="3.25" customWidth="1"/>
    <col min="2883" max="2885" width="2.625" customWidth="1"/>
    <col min="2886" max="2886" width="3.25" customWidth="1"/>
    <col min="2887" max="2888" width="3.375" customWidth="1"/>
    <col min="2889" max="2891" width="2.625" customWidth="1"/>
    <col min="2892" max="2892" width="3.25" customWidth="1"/>
    <col min="2893" max="2894" width="3.375" customWidth="1"/>
    <col min="2895" max="2897" width="2.625" customWidth="1"/>
    <col min="2898" max="2898" width="3.25" customWidth="1"/>
    <col min="2899" max="2900" width="3.375" customWidth="1"/>
    <col min="2901" max="2903" width="2.625" customWidth="1"/>
    <col min="2904" max="2904" width="3.25" customWidth="1"/>
    <col min="2905" max="2906" width="3.375" customWidth="1"/>
    <col min="2907" max="2909" width="2.625" customWidth="1"/>
    <col min="2910" max="2910" width="3.25" customWidth="1"/>
    <col min="2911" max="2912" width="3.375" customWidth="1"/>
    <col min="2913" max="2915" width="2.625" customWidth="1"/>
    <col min="2916" max="2916" width="3.25" customWidth="1"/>
    <col min="2917" max="2917" width="3.375" customWidth="1"/>
    <col min="2918" max="2918" width="3.25" customWidth="1"/>
    <col min="3073" max="3073" width="2.75" customWidth="1"/>
    <col min="3074" max="3076" width="2.625" customWidth="1"/>
    <col min="3077" max="3080" width="2" customWidth="1"/>
    <col min="3081" max="3083" width="2.625" customWidth="1"/>
    <col min="3084" max="3084" width="3.25" customWidth="1"/>
    <col min="3085" max="3085" width="3.375" customWidth="1"/>
    <col min="3086" max="3086" width="3.25" customWidth="1"/>
    <col min="3087" max="3089" width="2.625" customWidth="1"/>
    <col min="3090" max="3090" width="3.25" customWidth="1"/>
    <col min="3091" max="3092" width="3.375" customWidth="1"/>
    <col min="3093" max="3095" width="2.625" customWidth="1"/>
    <col min="3096" max="3096" width="3.25" customWidth="1"/>
    <col min="3097" max="3098" width="3.375" customWidth="1"/>
    <col min="3099" max="3101" width="2.625" customWidth="1"/>
    <col min="3102" max="3102" width="3.25" customWidth="1"/>
    <col min="3103" max="3104" width="3.375" customWidth="1"/>
    <col min="3105" max="3107" width="2.625" customWidth="1"/>
    <col min="3108" max="3108" width="3.25" customWidth="1"/>
    <col min="3109" max="3110" width="3.375" customWidth="1"/>
    <col min="3111" max="3113" width="2.625" customWidth="1"/>
    <col min="3114" max="3114" width="3.25" customWidth="1"/>
    <col min="3115" max="3116" width="3.375" customWidth="1"/>
    <col min="3117" max="3119" width="2.625" customWidth="1"/>
    <col min="3120" max="3120" width="3.25" customWidth="1"/>
    <col min="3121" max="3121" width="3.375" customWidth="1"/>
    <col min="3122" max="3122" width="3.25" customWidth="1"/>
    <col min="3123" max="3123" width="6" customWidth="1"/>
    <col min="3124" max="3124" width="6.125" customWidth="1"/>
    <col min="3125" max="3125" width="2.75" customWidth="1"/>
    <col min="3126" max="3128" width="2.625" customWidth="1"/>
    <col min="3129" max="3132" width="2" customWidth="1"/>
    <col min="3133" max="3135" width="2.625" customWidth="1"/>
    <col min="3136" max="3136" width="3.25" customWidth="1"/>
    <col min="3137" max="3137" width="3.375" customWidth="1"/>
    <col min="3138" max="3138" width="3.25" customWidth="1"/>
    <col min="3139" max="3141" width="2.625" customWidth="1"/>
    <col min="3142" max="3142" width="3.25" customWidth="1"/>
    <col min="3143" max="3144" width="3.375" customWidth="1"/>
    <col min="3145" max="3147" width="2.625" customWidth="1"/>
    <col min="3148" max="3148" width="3.25" customWidth="1"/>
    <col min="3149" max="3150" width="3.375" customWidth="1"/>
    <col min="3151" max="3153" width="2.625" customWidth="1"/>
    <col min="3154" max="3154" width="3.25" customWidth="1"/>
    <col min="3155" max="3156" width="3.375" customWidth="1"/>
    <col min="3157" max="3159" width="2.625" customWidth="1"/>
    <col min="3160" max="3160" width="3.25" customWidth="1"/>
    <col min="3161" max="3162" width="3.375" customWidth="1"/>
    <col min="3163" max="3165" width="2.625" customWidth="1"/>
    <col min="3166" max="3166" width="3.25" customWidth="1"/>
    <col min="3167" max="3168" width="3.375" customWidth="1"/>
    <col min="3169" max="3171" width="2.625" customWidth="1"/>
    <col min="3172" max="3172" width="3.25" customWidth="1"/>
    <col min="3173" max="3173" width="3.375" customWidth="1"/>
    <col min="3174" max="3174" width="3.25" customWidth="1"/>
    <col min="3329" max="3329" width="2.75" customWidth="1"/>
    <col min="3330" max="3332" width="2.625" customWidth="1"/>
    <col min="3333" max="3336" width="2" customWidth="1"/>
    <col min="3337" max="3339" width="2.625" customWidth="1"/>
    <col min="3340" max="3340" width="3.25" customWidth="1"/>
    <col min="3341" max="3341" width="3.375" customWidth="1"/>
    <col min="3342" max="3342" width="3.25" customWidth="1"/>
    <col min="3343" max="3345" width="2.625" customWidth="1"/>
    <col min="3346" max="3346" width="3.25" customWidth="1"/>
    <col min="3347" max="3348" width="3.375" customWidth="1"/>
    <col min="3349" max="3351" width="2.625" customWidth="1"/>
    <col min="3352" max="3352" width="3.25" customWidth="1"/>
    <col min="3353" max="3354" width="3.375" customWidth="1"/>
    <col min="3355" max="3357" width="2.625" customWidth="1"/>
    <col min="3358" max="3358" width="3.25" customWidth="1"/>
    <col min="3359" max="3360" width="3.375" customWidth="1"/>
    <col min="3361" max="3363" width="2.625" customWidth="1"/>
    <col min="3364" max="3364" width="3.25" customWidth="1"/>
    <col min="3365" max="3366" width="3.375" customWidth="1"/>
    <col min="3367" max="3369" width="2.625" customWidth="1"/>
    <col min="3370" max="3370" width="3.25" customWidth="1"/>
    <col min="3371" max="3372" width="3.375" customWidth="1"/>
    <col min="3373" max="3375" width="2.625" customWidth="1"/>
    <col min="3376" max="3376" width="3.25" customWidth="1"/>
    <col min="3377" max="3377" width="3.375" customWidth="1"/>
    <col min="3378" max="3378" width="3.25" customWidth="1"/>
    <col min="3379" max="3379" width="6" customWidth="1"/>
    <col min="3380" max="3380" width="6.125" customWidth="1"/>
    <col min="3381" max="3381" width="2.75" customWidth="1"/>
    <col min="3382" max="3384" width="2.625" customWidth="1"/>
    <col min="3385" max="3388" width="2" customWidth="1"/>
    <col min="3389" max="3391" width="2.625" customWidth="1"/>
    <col min="3392" max="3392" width="3.25" customWidth="1"/>
    <col min="3393" max="3393" width="3.375" customWidth="1"/>
    <col min="3394" max="3394" width="3.25" customWidth="1"/>
    <col min="3395" max="3397" width="2.625" customWidth="1"/>
    <col min="3398" max="3398" width="3.25" customWidth="1"/>
    <col min="3399" max="3400" width="3.375" customWidth="1"/>
    <col min="3401" max="3403" width="2.625" customWidth="1"/>
    <col min="3404" max="3404" width="3.25" customWidth="1"/>
    <col min="3405" max="3406" width="3.375" customWidth="1"/>
    <col min="3407" max="3409" width="2.625" customWidth="1"/>
    <col min="3410" max="3410" width="3.25" customWidth="1"/>
    <col min="3411" max="3412" width="3.375" customWidth="1"/>
    <col min="3413" max="3415" width="2.625" customWidth="1"/>
    <col min="3416" max="3416" width="3.25" customWidth="1"/>
    <col min="3417" max="3418" width="3.375" customWidth="1"/>
    <col min="3419" max="3421" width="2.625" customWidth="1"/>
    <col min="3422" max="3422" width="3.25" customWidth="1"/>
    <col min="3423" max="3424" width="3.375" customWidth="1"/>
    <col min="3425" max="3427" width="2.625" customWidth="1"/>
    <col min="3428" max="3428" width="3.25" customWidth="1"/>
    <col min="3429" max="3429" width="3.375" customWidth="1"/>
    <col min="3430" max="3430" width="3.25" customWidth="1"/>
    <col min="3585" max="3585" width="2.75" customWidth="1"/>
    <col min="3586" max="3588" width="2.625" customWidth="1"/>
    <col min="3589" max="3592" width="2" customWidth="1"/>
    <col min="3593" max="3595" width="2.625" customWidth="1"/>
    <col min="3596" max="3596" width="3.25" customWidth="1"/>
    <col min="3597" max="3597" width="3.375" customWidth="1"/>
    <col min="3598" max="3598" width="3.25" customWidth="1"/>
    <col min="3599" max="3601" width="2.625" customWidth="1"/>
    <col min="3602" max="3602" width="3.25" customWidth="1"/>
    <col min="3603" max="3604" width="3.375" customWidth="1"/>
    <col min="3605" max="3607" width="2.625" customWidth="1"/>
    <col min="3608" max="3608" width="3.25" customWidth="1"/>
    <col min="3609" max="3610" width="3.375" customWidth="1"/>
    <col min="3611" max="3613" width="2.625" customWidth="1"/>
    <col min="3614" max="3614" width="3.25" customWidth="1"/>
    <col min="3615" max="3616" width="3.375" customWidth="1"/>
    <col min="3617" max="3619" width="2.625" customWidth="1"/>
    <col min="3620" max="3620" width="3.25" customWidth="1"/>
    <col min="3621" max="3622" width="3.375" customWidth="1"/>
    <col min="3623" max="3625" width="2.625" customWidth="1"/>
    <col min="3626" max="3626" width="3.25" customWidth="1"/>
    <col min="3627" max="3628" width="3.375" customWidth="1"/>
    <col min="3629" max="3631" width="2.625" customWidth="1"/>
    <col min="3632" max="3632" width="3.25" customWidth="1"/>
    <col min="3633" max="3633" width="3.375" customWidth="1"/>
    <col min="3634" max="3634" width="3.25" customWidth="1"/>
    <col min="3635" max="3635" width="6" customWidth="1"/>
    <col min="3636" max="3636" width="6.125" customWidth="1"/>
    <col min="3637" max="3637" width="2.75" customWidth="1"/>
    <col min="3638" max="3640" width="2.625" customWidth="1"/>
    <col min="3641" max="3644" width="2" customWidth="1"/>
    <col min="3645" max="3647" width="2.625" customWidth="1"/>
    <col min="3648" max="3648" width="3.25" customWidth="1"/>
    <col min="3649" max="3649" width="3.375" customWidth="1"/>
    <col min="3650" max="3650" width="3.25" customWidth="1"/>
    <col min="3651" max="3653" width="2.625" customWidth="1"/>
    <col min="3654" max="3654" width="3.25" customWidth="1"/>
    <col min="3655" max="3656" width="3.375" customWidth="1"/>
    <col min="3657" max="3659" width="2.625" customWidth="1"/>
    <col min="3660" max="3660" width="3.25" customWidth="1"/>
    <col min="3661" max="3662" width="3.375" customWidth="1"/>
    <col min="3663" max="3665" width="2.625" customWidth="1"/>
    <col min="3666" max="3666" width="3.25" customWidth="1"/>
    <col min="3667" max="3668" width="3.375" customWidth="1"/>
    <col min="3669" max="3671" width="2.625" customWidth="1"/>
    <col min="3672" max="3672" width="3.25" customWidth="1"/>
    <col min="3673" max="3674" width="3.375" customWidth="1"/>
    <col min="3675" max="3677" width="2.625" customWidth="1"/>
    <col min="3678" max="3678" width="3.25" customWidth="1"/>
    <col min="3679" max="3680" width="3.375" customWidth="1"/>
    <col min="3681" max="3683" width="2.625" customWidth="1"/>
    <col min="3684" max="3684" width="3.25" customWidth="1"/>
    <col min="3685" max="3685" width="3.375" customWidth="1"/>
    <col min="3686" max="3686" width="3.25" customWidth="1"/>
    <col min="3841" max="3841" width="2.75" customWidth="1"/>
    <col min="3842" max="3844" width="2.625" customWidth="1"/>
    <col min="3845" max="3848" width="2" customWidth="1"/>
    <col min="3849" max="3851" width="2.625" customWidth="1"/>
    <col min="3852" max="3852" width="3.25" customWidth="1"/>
    <col min="3853" max="3853" width="3.375" customWidth="1"/>
    <col min="3854" max="3854" width="3.25" customWidth="1"/>
    <col min="3855" max="3857" width="2.625" customWidth="1"/>
    <col min="3858" max="3858" width="3.25" customWidth="1"/>
    <col min="3859" max="3860" width="3.375" customWidth="1"/>
    <col min="3861" max="3863" width="2.625" customWidth="1"/>
    <col min="3864" max="3864" width="3.25" customWidth="1"/>
    <col min="3865" max="3866" width="3.375" customWidth="1"/>
    <col min="3867" max="3869" width="2.625" customWidth="1"/>
    <col min="3870" max="3870" width="3.25" customWidth="1"/>
    <col min="3871" max="3872" width="3.375" customWidth="1"/>
    <col min="3873" max="3875" width="2.625" customWidth="1"/>
    <col min="3876" max="3876" width="3.25" customWidth="1"/>
    <col min="3877" max="3878" width="3.375" customWidth="1"/>
    <col min="3879" max="3881" width="2.625" customWidth="1"/>
    <col min="3882" max="3882" width="3.25" customWidth="1"/>
    <col min="3883" max="3884" width="3.375" customWidth="1"/>
    <col min="3885" max="3887" width="2.625" customWidth="1"/>
    <col min="3888" max="3888" width="3.25" customWidth="1"/>
    <col min="3889" max="3889" width="3.375" customWidth="1"/>
    <col min="3890" max="3890" width="3.25" customWidth="1"/>
    <col min="3891" max="3891" width="6" customWidth="1"/>
    <col min="3892" max="3892" width="6.125" customWidth="1"/>
    <col min="3893" max="3893" width="2.75" customWidth="1"/>
    <col min="3894" max="3896" width="2.625" customWidth="1"/>
    <col min="3897" max="3900" width="2" customWidth="1"/>
    <col min="3901" max="3903" width="2.625" customWidth="1"/>
    <col min="3904" max="3904" width="3.25" customWidth="1"/>
    <col min="3905" max="3905" width="3.375" customWidth="1"/>
    <col min="3906" max="3906" width="3.25" customWidth="1"/>
    <col min="3907" max="3909" width="2.625" customWidth="1"/>
    <col min="3910" max="3910" width="3.25" customWidth="1"/>
    <col min="3911" max="3912" width="3.375" customWidth="1"/>
    <col min="3913" max="3915" width="2.625" customWidth="1"/>
    <col min="3916" max="3916" width="3.25" customWidth="1"/>
    <col min="3917" max="3918" width="3.375" customWidth="1"/>
    <col min="3919" max="3921" width="2.625" customWidth="1"/>
    <col min="3922" max="3922" width="3.25" customWidth="1"/>
    <col min="3923" max="3924" width="3.375" customWidth="1"/>
    <col min="3925" max="3927" width="2.625" customWidth="1"/>
    <col min="3928" max="3928" width="3.25" customWidth="1"/>
    <col min="3929" max="3930" width="3.375" customWidth="1"/>
    <col min="3931" max="3933" width="2.625" customWidth="1"/>
    <col min="3934" max="3934" width="3.25" customWidth="1"/>
    <col min="3935" max="3936" width="3.375" customWidth="1"/>
    <col min="3937" max="3939" width="2.625" customWidth="1"/>
    <col min="3940" max="3940" width="3.25" customWidth="1"/>
    <col min="3941" max="3941" width="3.375" customWidth="1"/>
    <col min="3942" max="3942" width="3.25" customWidth="1"/>
    <col min="4097" max="4097" width="2.75" customWidth="1"/>
    <col min="4098" max="4100" width="2.625" customWidth="1"/>
    <col min="4101" max="4104" width="2" customWidth="1"/>
    <col min="4105" max="4107" width="2.625" customWidth="1"/>
    <col min="4108" max="4108" width="3.25" customWidth="1"/>
    <col min="4109" max="4109" width="3.375" customWidth="1"/>
    <col min="4110" max="4110" width="3.25" customWidth="1"/>
    <col min="4111" max="4113" width="2.625" customWidth="1"/>
    <col min="4114" max="4114" width="3.25" customWidth="1"/>
    <col min="4115" max="4116" width="3.375" customWidth="1"/>
    <col min="4117" max="4119" width="2.625" customWidth="1"/>
    <col min="4120" max="4120" width="3.25" customWidth="1"/>
    <col min="4121" max="4122" width="3.375" customWidth="1"/>
    <col min="4123" max="4125" width="2.625" customWidth="1"/>
    <col min="4126" max="4126" width="3.25" customWidth="1"/>
    <col min="4127" max="4128" width="3.375" customWidth="1"/>
    <col min="4129" max="4131" width="2.625" customWidth="1"/>
    <col min="4132" max="4132" width="3.25" customWidth="1"/>
    <col min="4133" max="4134" width="3.375" customWidth="1"/>
    <col min="4135" max="4137" width="2.625" customWidth="1"/>
    <col min="4138" max="4138" width="3.25" customWidth="1"/>
    <col min="4139" max="4140" width="3.375" customWidth="1"/>
    <col min="4141" max="4143" width="2.625" customWidth="1"/>
    <col min="4144" max="4144" width="3.25" customWidth="1"/>
    <col min="4145" max="4145" width="3.375" customWidth="1"/>
    <col min="4146" max="4146" width="3.25" customWidth="1"/>
    <col min="4147" max="4147" width="6" customWidth="1"/>
    <col min="4148" max="4148" width="6.125" customWidth="1"/>
    <col min="4149" max="4149" width="2.75" customWidth="1"/>
    <col min="4150" max="4152" width="2.625" customWidth="1"/>
    <col min="4153" max="4156" width="2" customWidth="1"/>
    <col min="4157" max="4159" width="2.625" customWidth="1"/>
    <col min="4160" max="4160" width="3.25" customWidth="1"/>
    <col min="4161" max="4161" width="3.375" customWidth="1"/>
    <col min="4162" max="4162" width="3.25" customWidth="1"/>
    <col min="4163" max="4165" width="2.625" customWidth="1"/>
    <col min="4166" max="4166" width="3.25" customWidth="1"/>
    <col min="4167" max="4168" width="3.375" customWidth="1"/>
    <col min="4169" max="4171" width="2.625" customWidth="1"/>
    <col min="4172" max="4172" width="3.25" customWidth="1"/>
    <col min="4173" max="4174" width="3.375" customWidth="1"/>
    <col min="4175" max="4177" width="2.625" customWidth="1"/>
    <col min="4178" max="4178" width="3.25" customWidth="1"/>
    <col min="4179" max="4180" width="3.375" customWidth="1"/>
    <col min="4181" max="4183" width="2.625" customWidth="1"/>
    <col min="4184" max="4184" width="3.25" customWidth="1"/>
    <col min="4185" max="4186" width="3.375" customWidth="1"/>
    <col min="4187" max="4189" width="2.625" customWidth="1"/>
    <col min="4190" max="4190" width="3.25" customWidth="1"/>
    <col min="4191" max="4192" width="3.375" customWidth="1"/>
    <col min="4193" max="4195" width="2.625" customWidth="1"/>
    <col min="4196" max="4196" width="3.25" customWidth="1"/>
    <col min="4197" max="4197" width="3.375" customWidth="1"/>
    <col min="4198" max="4198" width="3.25" customWidth="1"/>
    <col min="4353" max="4353" width="2.75" customWidth="1"/>
    <col min="4354" max="4356" width="2.625" customWidth="1"/>
    <col min="4357" max="4360" width="2" customWidth="1"/>
    <col min="4361" max="4363" width="2.625" customWidth="1"/>
    <col min="4364" max="4364" width="3.25" customWidth="1"/>
    <col min="4365" max="4365" width="3.375" customWidth="1"/>
    <col min="4366" max="4366" width="3.25" customWidth="1"/>
    <col min="4367" max="4369" width="2.625" customWidth="1"/>
    <col min="4370" max="4370" width="3.25" customWidth="1"/>
    <col min="4371" max="4372" width="3.375" customWidth="1"/>
    <col min="4373" max="4375" width="2.625" customWidth="1"/>
    <col min="4376" max="4376" width="3.25" customWidth="1"/>
    <col min="4377" max="4378" width="3.375" customWidth="1"/>
    <col min="4379" max="4381" width="2.625" customWidth="1"/>
    <col min="4382" max="4382" width="3.25" customWidth="1"/>
    <col min="4383" max="4384" width="3.375" customWidth="1"/>
    <col min="4385" max="4387" width="2.625" customWidth="1"/>
    <col min="4388" max="4388" width="3.25" customWidth="1"/>
    <col min="4389" max="4390" width="3.375" customWidth="1"/>
    <col min="4391" max="4393" width="2.625" customWidth="1"/>
    <col min="4394" max="4394" width="3.25" customWidth="1"/>
    <col min="4395" max="4396" width="3.375" customWidth="1"/>
    <col min="4397" max="4399" width="2.625" customWidth="1"/>
    <col min="4400" max="4400" width="3.25" customWidth="1"/>
    <col min="4401" max="4401" width="3.375" customWidth="1"/>
    <col min="4402" max="4402" width="3.25" customWidth="1"/>
    <col min="4403" max="4403" width="6" customWidth="1"/>
    <col min="4404" max="4404" width="6.125" customWidth="1"/>
    <col min="4405" max="4405" width="2.75" customWidth="1"/>
    <col min="4406" max="4408" width="2.625" customWidth="1"/>
    <col min="4409" max="4412" width="2" customWidth="1"/>
    <col min="4413" max="4415" width="2.625" customWidth="1"/>
    <col min="4416" max="4416" width="3.25" customWidth="1"/>
    <col min="4417" max="4417" width="3.375" customWidth="1"/>
    <col min="4418" max="4418" width="3.25" customWidth="1"/>
    <col min="4419" max="4421" width="2.625" customWidth="1"/>
    <col min="4422" max="4422" width="3.25" customWidth="1"/>
    <col min="4423" max="4424" width="3.375" customWidth="1"/>
    <col min="4425" max="4427" width="2.625" customWidth="1"/>
    <col min="4428" max="4428" width="3.25" customWidth="1"/>
    <col min="4429" max="4430" width="3.375" customWidth="1"/>
    <col min="4431" max="4433" width="2.625" customWidth="1"/>
    <col min="4434" max="4434" width="3.25" customWidth="1"/>
    <col min="4435" max="4436" width="3.375" customWidth="1"/>
    <col min="4437" max="4439" width="2.625" customWidth="1"/>
    <col min="4440" max="4440" width="3.25" customWidth="1"/>
    <col min="4441" max="4442" width="3.375" customWidth="1"/>
    <col min="4443" max="4445" width="2.625" customWidth="1"/>
    <col min="4446" max="4446" width="3.25" customWidth="1"/>
    <col min="4447" max="4448" width="3.375" customWidth="1"/>
    <col min="4449" max="4451" width="2.625" customWidth="1"/>
    <col min="4452" max="4452" width="3.25" customWidth="1"/>
    <col min="4453" max="4453" width="3.375" customWidth="1"/>
    <col min="4454" max="4454" width="3.25" customWidth="1"/>
    <col min="4609" max="4609" width="2.75" customWidth="1"/>
    <col min="4610" max="4612" width="2.625" customWidth="1"/>
    <col min="4613" max="4616" width="2" customWidth="1"/>
    <col min="4617" max="4619" width="2.625" customWidth="1"/>
    <col min="4620" max="4620" width="3.25" customWidth="1"/>
    <col min="4621" max="4621" width="3.375" customWidth="1"/>
    <col min="4622" max="4622" width="3.25" customWidth="1"/>
    <col min="4623" max="4625" width="2.625" customWidth="1"/>
    <col min="4626" max="4626" width="3.25" customWidth="1"/>
    <col min="4627" max="4628" width="3.375" customWidth="1"/>
    <col min="4629" max="4631" width="2.625" customWidth="1"/>
    <col min="4632" max="4632" width="3.25" customWidth="1"/>
    <col min="4633" max="4634" width="3.375" customWidth="1"/>
    <col min="4635" max="4637" width="2.625" customWidth="1"/>
    <col min="4638" max="4638" width="3.25" customWidth="1"/>
    <col min="4639" max="4640" width="3.375" customWidth="1"/>
    <col min="4641" max="4643" width="2.625" customWidth="1"/>
    <col min="4644" max="4644" width="3.25" customWidth="1"/>
    <col min="4645" max="4646" width="3.375" customWidth="1"/>
    <col min="4647" max="4649" width="2.625" customWidth="1"/>
    <col min="4650" max="4650" width="3.25" customWidth="1"/>
    <col min="4651" max="4652" width="3.375" customWidth="1"/>
    <col min="4653" max="4655" width="2.625" customWidth="1"/>
    <col min="4656" max="4656" width="3.25" customWidth="1"/>
    <col min="4657" max="4657" width="3.375" customWidth="1"/>
    <col min="4658" max="4658" width="3.25" customWidth="1"/>
    <col min="4659" max="4659" width="6" customWidth="1"/>
    <col min="4660" max="4660" width="6.125" customWidth="1"/>
    <col min="4661" max="4661" width="2.75" customWidth="1"/>
    <col min="4662" max="4664" width="2.625" customWidth="1"/>
    <col min="4665" max="4668" width="2" customWidth="1"/>
    <col min="4669" max="4671" width="2.625" customWidth="1"/>
    <col min="4672" max="4672" width="3.25" customWidth="1"/>
    <col min="4673" max="4673" width="3.375" customWidth="1"/>
    <col min="4674" max="4674" width="3.25" customWidth="1"/>
    <col min="4675" max="4677" width="2.625" customWidth="1"/>
    <col min="4678" max="4678" width="3.25" customWidth="1"/>
    <col min="4679" max="4680" width="3.375" customWidth="1"/>
    <col min="4681" max="4683" width="2.625" customWidth="1"/>
    <col min="4684" max="4684" width="3.25" customWidth="1"/>
    <col min="4685" max="4686" width="3.375" customWidth="1"/>
    <col min="4687" max="4689" width="2.625" customWidth="1"/>
    <col min="4690" max="4690" width="3.25" customWidth="1"/>
    <col min="4691" max="4692" width="3.375" customWidth="1"/>
    <col min="4693" max="4695" width="2.625" customWidth="1"/>
    <col min="4696" max="4696" width="3.25" customWidth="1"/>
    <col min="4697" max="4698" width="3.375" customWidth="1"/>
    <col min="4699" max="4701" width="2.625" customWidth="1"/>
    <col min="4702" max="4702" width="3.25" customWidth="1"/>
    <col min="4703" max="4704" width="3.375" customWidth="1"/>
    <col min="4705" max="4707" width="2.625" customWidth="1"/>
    <col min="4708" max="4708" width="3.25" customWidth="1"/>
    <col min="4709" max="4709" width="3.375" customWidth="1"/>
    <col min="4710" max="4710" width="3.25" customWidth="1"/>
    <col min="4865" max="4865" width="2.75" customWidth="1"/>
    <col min="4866" max="4868" width="2.625" customWidth="1"/>
    <col min="4869" max="4872" width="2" customWidth="1"/>
    <col min="4873" max="4875" width="2.625" customWidth="1"/>
    <col min="4876" max="4876" width="3.25" customWidth="1"/>
    <col min="4877" max="4877" width="3.375" customWidth="1"/>
    <col min="4878" max="4878" width="3.25" customWidth="1"/>
    <col min="4879" max="4881" width="2.625" customWidth="1"/>
    <col min="4882" max="4882" width="3.25" customWidth="1"/>
    <col min="4883" max="4884" width="3.375" customWidth="1"/>
    <col min="4885" max="4887" width="2.625" customWidth="1"/>
    <col min="4888" max="4888" width="3.25" customWidth="1"/>
    <col min="4889" max="4890" width="3.375" customWidth="1"/>
    <col min="4891" max="4893" width="2.625" customWidth="1"/>
    <col min="4894" max="4894" width="3.25" customWidth="1"/>
    <col min="4895" max="4896" width="3.375" customWidth="1"/>
    <col min="4897" max="4899" width="2.625" customWidth="1"/>
    <col min="4900" max="4900" width="3.25" customWidth="1"/>
    <col min="4901" max="4902" width="3.375" customWidth="1"/>
    <col min="4903" max="4905" width="2.625" customWidth="1"/>
    <col min="4906" max="4906" width="3.25" customWidth="1"/>
    <col min="4907" max="4908" width="3.375" customWidth="1"/>
    <col min="4909" max="4911" width="2.625" customWidth="1"/>
    <col min="4912" max="4912" width="3.25" customWidth="1"/>
    <col min="4913" max="4913" width="3.375" customWidth="1"/>
    <col min="4914" max="4914" width="3.25" customWidth="1"/>
    <col min="4915" max="4915" width="6" customWidth="1"/>
    <col min="4916" max="4916" width="6.125" customWidth="1"/>
    <col min="4917" max="4917" width="2.75" customWidth="1"/>
    <col min="4918" max="4920" width="2.625" customWidth="1"/>
    <col min="4921" max="4924" width="2" customWidth="1"/>
    <col min="4925" max="4927" width="2.625" customWidth="1"/>
    <col min="4928" max="4928" width="3.25" customWidth="1"/>
    <col min="4929" max="4929" width="3.375" customWidth="1"/>
    <col min="4930" max="4930" width="3.25" customWidth="1"/>
    <col min="4931" max="4933" width="2.625" customWidth="1"/>
    <col min="4934" max="4934" width="3.25" customWidth="1"/>
    <col min="4935" max="4936" width="3.375" customWidth="1"/>
    <col min="4937" max="4939" width="2.625" customWidth="1"/>
    <col min="4940" max="4940" width="3.25" customWidth="1"/>
    <col min="4941" max="4942" width="3.375" customWidth="1"/>
    <col min="4943" max="4945" width="2.625" customWidth="1"/>
    <col min="4946" max="4946" width="3.25" customWidth="1"/>
    <col min="4947" max="4948" width="3.375" customWidth="1"/>
    <col min="4949" max="4951" width="2.625" customWidth="1"/>
    <col min="4952" max="4952" width="3.25" customWidth="1"/>
    <col min="4953" max="4954" width="3.375" customWidth="1"/>
    <col min="4955" max="4957" width="2.625" customWidth="1"/>
    <col min="4958" max="4958" width="3.25" customWidth="1"/>
    <col min="4959" max="4960" width="3.375" customWidth="1"/>
    <col min="4961" max="4963" width="2.625" customWidth="1"/>
    <col min="4964" max="4964" width="3.25" customWidth="1"/>
    <col min="4965" max="4965" width="3.375" customWidth="1"/>
    <col min="4966" max="4966" width="3.25" customWidth="1"/>
    <col min="5121" max="5121" width="2.75" customWidth="1"/>
    <col min="5122" max="5124" width="2.625" customWidth="1"/>
    <col min="5125" max="5128" width="2" customWidth="1"/>
    <col min="5129" max="5131" width="2.625" customWidth="1"/>
    <col min="5132" max="5132" width="3.25" customWidth="1"/>
    <col min="5133" max="5133" width="3.375" customWidth="1"/>
    <col min="5134" max="5134" width="3.25" customWidth="1"/>
    <col min="5135" max="5137" width="2.625" customWidth="1"/>
    <col min="5138" max="5138" width="3.25" customWidth="1"/>
    <col min="5139" max="5140" width="3.375" customWidth="1"/>
    <col min="5141" max="5143" width="2.625" customWidth="1"/>
    <col min="5144" max="5144" width="3.25" customWidth="1"/>
    <col min="5145" max="5146" width="3.375" customWidth="1"/>
    <col min="5147" max="5149" width="2.625" customWidth="1"/>
    <col min="5150" max="5150" width="3.25" customWidth="1"/>
    <col min="5151" max="5152" width="3.375" customWidth="1"/>
    <col min="5153" max="5155" width="2.625" customWidth="1"/>
    <col min="5156" max="5156" width="3.25" customWidth="1"/>
    <col min="5157" max="5158" width="3.375" customWidth="1"/>
    <col min="5159" max="5161" width="2.625" customWidth="1"/>
    <col min="5162" max="5162" width="3.25" customWidth="1"/>
    <col min="5163" max="5164" width="3.375" customWidth="1"/>
    <col min="5165" max="5167" width="2.625" customWidth="1"/>
    <col min="5168" max="5168" width="3.25" customWidth="1"/>
    <col min="5169" max="5169" width="3.375" customWidth="1"/>
    <col min="5170" max="5170" width="3.25" customWidth="1"/>
    <col min="5171" max="5171" width="6" customWidth="1"/>
    <col min="5172" max="5172" width="6.125" customWidth="1"/>
    <col min="5173" max="5173" width="2.75" customWidth="1"/>
    <col min="5174" max="5176" width="2.625" customWidth="1"/>
    <col min="5177" max="5180" width="2" customWidth="1"/>
    <col min="5181" max="5183" width="2.625" customWidth="1"/>
    <col min="5184" max="5184" width="3.25" customWidth="1"/>
    <col min="5185" max="5185" width="3.375" customWidth="1"/>
    <col min="5186" max="5186" width="3.25" customWidth="1"/>
    <col min="5187" max="5189" width="2.625" customWidth="1"/>
    <col min="5190" max="5190" width="3.25" customWidth="1"/>
    <col min="5191" max="5192" width="3.375" customWidth="1"/>
    <col min="5193" max="5195" width="2.625" customWidth="1"/>
    <col min="5196" max="5196" width="3.25" customWidth="1"/>
    <col min="5197" max="5198" width="3.375" customWidth="1"/>
    <col min="5199" max="5201" width="2.625" customWidth="1"/>
    <col min="5202" max="5202" width="3.25" customWidth="1"/>
    <col min="5203" max="5204" width="3.375" customWidth="1"/>
    <col min="5205" max="5207" width="2.625" customWidth="1"/>
    <col min="5208" max="5208" width="3.25" customWidth="1"/>
    <col min="5209" max="5210" width="3.375" customWidth="1"/>
    <col min="5211" max="5213" width="2.625" customWidth="1"/>
    <col min="5214" max="5214" width="3.25" customWidth="1"/>
    <col min="5215" max="5216" width="3.375" customWidth="1"/>
    <col min="5217" max="5219" width="2.625" customWidth="1"/>
    <col min="5220" max="5220" width="3.25" customWidth="1"/>
    <col min="5221" max="5221" width="3.375" customWidth="1"/>
    <col min="5222" max="5222" width="3.25" customWidth="1"/>
    <col min="5377" max="5377" width="2.75" customWidth="1"/>
    <col min="5378" max="5380" width="2.625" customWidth="1"/>
    <col min="5381" max="5384" width="2" customWidth="1"/>
    <col min="5385" max="5387" width="2.625" customWidth="1"/>
    <col min="5388" max="5388" width="3.25" customWidth="1"/>
    <col min="5389" max="5389" width="3.375" customWidth="1"/>
    <col min="5390" max="5390" width="3.25" customWidth="1"/>
    <col min="5391" max="5393" width="2.625" customWidth="1"/>
    <col min="5394" max="5394" width="3.25" customWidth="1"/>
    <col min="5395" max="5396" width="3.375" customWidth="1"/>
    <col min="5397" max="5399" width="2.625" customWidth="1"/>
    <col min="5400" max="5400" width="3.25" customWidth="1"/>
    <col min="5401" max="5402" width="3.375" customWidth="1"/>
    <col min="5403" max="5405" width="2.625" customWidth="1"/>
    <col min="5406" max="5406" width="3.25" customWidth="1"/>
    <col min="5407" max="5408" width="3.375" customWidth="1"/>
    <col min="5409" max="5411" width="2.625" customWidth="1"/>
    <col min="5412" max="5412" width="3.25" customWidth="1"/>
    <col min="5413" max="5414" width="3.375" customWidth="1"/>
    <col min="5415" max="5417" width="2.625" customWidth="1"/>
    <col min="5418" max="5418" width="3.25" customWidth="1"/>
    <col min="5419" max="5420" width="3.375" customWidth="1"/>
    <col min="5421" max="5423" width="2.625" customWidth="1"/>
    <col min="5424" max="5424" width="3.25" customWidth="1"/>
    <col min="5425" max="5425" width="3.375" customWidth="1"/>
    <col min="5426" max="5426" width="3.25" customWidth="1"/>
    <col min="5427" max="5427" width="6" customWidth="1"/>
    <col min="5428" max="5428" width="6.125" customWidth="1"/>
    <col min="5429" max="5429" width="2.75" customWidth="1"/>
    <col min="5430" max="5432" width="2.625" customWidth="1"/>
    <col min="5433" max="5436" width="2" customWidth="1"/>
    <col min="5437" max="5439" width="2.625" customWidth="1"/>
    <col min="5440" max="5440" width="3.25" customWidth="1"/>
    <col min="5441" max="5441" width="3.375" customWidth="1"/>
    <col min="5442" max="5442" width="3.25" customWidth="1"/>
    <col min="5443" max="5445" width="2.625" customWidth="1"/>
    <col min="5446" max="5446" width="3.25" customWidth="1"/>
    <col min="5447" max="5448" width="3.375" customWidth="1"/>
    <col min="5449" max="5451" width="2.625" customWidth="1"/>
    <col min="5452" max="5452" width="3.25" customWidth="1"/>
    <col min="5453" max="5454" width="3.375" customWidth="1"/>
    <col min="5455" max="5457" width="2.625" customWidth="1"/>
    <col min="5458" max="5458" width="3.25" customWidth="1"/>
    <col min="5459" max="5460" width="3.375" customWidth="1"/>
    <col min="5461" max="5463" width="2.625" customWidth="1"/>
    <col min="5464" max="5464" width="3.25" customWidth="1"/>
    <col min="5465" max="5466" width="3.375" customWidth="1"/>
    <col min="5467" max="5469" width="2.625" customWidth="1"/>
    <col min="5470" max="5470" width="3.25" customWidth="1"/>
    <col min="5471" max="5472" width="3.375" customWidth="1"/>
    <col min="5473" max="5475" width="2.625" customWidth="1"/>
    <col min="5476" max="5476" width="3.25" customWidth="1"/>
    <col min="5477" max="5477" width="3.375" customWidth="1"/>
    <col min="5478" max="5478" width="3.25" customWidth="1"/>
    <col min="5633" max="5633" width="2.75" customWidth="1"/>
    <col min="5634" max="5636" width="2.625" customWidth="1"/>
    <col min="5637" max="5640" width="2" customWidth="1"/>
    <col min="5641" max="5643" width="2.625" customWidth="1"/>
    <col min="5644" max="5644" width="3.25" customWidth="1"/>
    <col min="5645" max="5645" width="3.375" customWidth="1"/>
    <col min="5646" max="5646" width="3.25" customWidth="1"/>
    <col min="5647" max="5649" width="2.625" customWidth="1"/>
    <col min="5650" max="5650" width="3.25" customWidth="1"/>
    <col min="5651" max="5652" width="3.375" customWidth="1"/>
    <col min="5653" max="5655" width="2.625" customWidth="1"/>
    <col min="5656" max="5656" width="3.25" customWidth="1"/>
    <col min="5657" max="5658" width="3.375" customWidth="1"/>
    <col min="5659" max="5661" width="2.625" customWidth="1"/>
    <col min="5662" max="5662" width="3.25" customWidth="1"/>
    <col min="5663" max="5664" width="3.375" customWidth="1"/>
    <col min="5665" max="5667" width="2.625" customWidth="1"/>
    <col min="5668" max="5668" width="3.25" customWidth="1"/>
    <col min="5669" max="5670" width="3.375" customWidth="1"/>
    <col min="5671" max="5673" width="2.625" customWidth="1"/>
    <col min="5674" max="5674" width="3.25" customWidth="1"/>
    <col min="5675" max="5676" width="3.375" customWidth="1"/>
    <col min="5677" max="5679" width="2.625" customWidth="1"/>
    <col min="5680" max="5680" width="3.25" customWidth="1"/>
    <col min="5681" max="5681" width="3.375" customWidth="1"/>
    <col min="5682" max="5682" width="3.25" customWidth="1"/>
    <col min="5683" max="5683" width="6" customWidth="1"/>
    <col min="5684" max="5684" width="6.125" customWidth="1"/>
    <col min="5685" max="5685" width="2.75" customWidth="1"/>
    <col min="5686" max="5688" width="2.625" customWidth="1"/>
    <col min="5689" max="5692" width="2" customWidth="1"/>
    <col min="5693" max="5695" width="2.625" customWidth="1"/>
    <col min="5696" max="5696" width="3.25" customWidth="1"/>
    <col min="5697" max="5697" width="3.375" customWidth="1"/>
    <col min="5698" max="5698" width="3.25" customWidth="1"/>
    <col min="5699" max="5701" width="2.625" customWidth="1"/>
    <col min="5702" max="5702" width="3.25" customWidth="1"/>
    <col min="5703" max="5704" width="3.375" customWidth="1"/>
    <col min="5705" max="5707" width="2.625" customWidth="1"/>
    <col min="5708" max="5708" width="3.25" customWidth="1"/>
    <col min="5709" max="5710" width="3.375" customWidth="1"/>
    <col min="5711" max="5713" width="2.625" customWidth="1"/>
    <col min="5714" max="5714" width="3.25" customWidth="1"/>
    <col min="5715" max="5716" width="3.375" customWidth="1"/>
    <col min="5717" max="5719" width="2.625" customWidth="1"/>
    <col min="5720" max="5720" width="3.25" customWidth="1"/>
    <col min="5721" max="5722" width="3.375" customWidth="1"/>
    <col min="5723" max="5725" width="2.625" customWidth="1"/>
    <col min="5726" max="5726" width="3.25" customWidth="1"/>
    <col min="5727" max="5728" width="3.375" customWidth="1"/>
    <col min="5729" max="5731" width="2.625" customWidth="1"/>
    <col min="5732" max="5732" width="3.25" customWidth="1"/>
    <col min="5733" max="5733" width="3.375" customWidth="1"/>
    <col min="5734" max="5734" width="3.25" customWidth="1"/>
    <col min="5889" max="5889" width="2.75" customWidth="1"/>
    <col min="5890" max="5892" width="2.625" customWidth="1"/>
    <col min="5893" max="5896" width="2" customWidth="1"/>
    <col min="5897" max="5899" width="2.625" customWidth="1"/>
    <col min="5900" max="5900" width="3.25" customWidth="1"/>
    <col min="5901" max="5901" width="3.375" customWidth="1"/>
    <col min="5902" max="5902" width="3.25" customWidth="1"/>
    <col min="5903" max="5905" width="2.625" customWidth="1"/>
    <col min="5906" max="5906" width="3.25" customWidth="1"/>
    <col min="5907" max="5908" width="3.375" customWidth="1"/>
    <col min="5909" max="5911" width="2.625" customWidth="1"/>
    <col min="5912" max="5912" width="3.25" customWidth="1"/>
    <col min="5913" max="5914" width="3.375" customWidth="1"/>
    <col min="5915" max="5917" width="2.625" customWidth="1"/>
    <col min="5918" max="5918" width="3.25" customWidth="1"/>
    <col min="5919" max="5920" width="3.375" customWidth="1"/>
    <col min="5921" max="5923" width="2.625" customWidth="1"/>
    <col min="5924" max="5924" width="3.25" customWidth="1"/>
    <col min="5925" max="5926" width="3.375" customWidth="1"/>
    <col min="5927" max="5929" width="2.625" customWidth="1"/>
    <col min="5930" max="5930" width="3.25" customWidth="1"/>
    <col min="5931" max="5932" width="3.375" customWidth="1"/>
    <col min="5933" max="5935" width="2.625" customWidth="1"/>
    <col min="5936" max="5936" width="3.25" customWidth="1"/>
    <col min="5937" max="5937" width="3.375" customWidth="1"/>
    <col min="5938" max="5938" width="3.25" customWidth="1"/>
    <col min="5939" max="5939" width="6" customWidth="1"/>
    <col min="5940" max="5940" width="6.125" customWidth="1"/>
    <col min="5941" max="5941" width="2.75" customWidth="1"/>
    <col min="5942" max="5944" width="2.625" customWidth="1"/>
    <col min="5945" max="5948" width="2" customWidth="1"/>
    <col min="5949" max="5951" width="2.625" customWidth="1"/>
    <col min="5952" max="5952" width="3.25" customWidth="1"/>
    <col min="5953" max="5953" width="3.375" customWidth="1"/>
    <col min="5954" max="5954" width="3.25" customWidth="1"/>
    <col min="5955" max="5957" width="2.625" customWidth="1"/>
    <col min="5958" max="5958" width="3.25" customWidth="1"/>
    <col min="5959" max="5960" width="3.375" customWidth="1"/>
    <col min="5961" max="5963" width="2.625" customWidth="1"/>
    <col min="5964" max="5964" width="3.25" customWidth="1"/>
    <col min="5965" max="5966" width="3.375" customWidth="1"/>
    <col min="5967" max="5969" width="2.625" customWidth="1"/>
    <col min="5970" max="5970" width="3.25" customWidth="1"/>
    <col min="5971" max="5972" width="3.375" customWidth="1"/>
    <col min="5973" max="5975" width="2.625" customWidth="1"/>
    <col min="5976" max="5976" width="3.25" customWidth="1"/>
    <col min="5977" max="5978" width="3.375" customWidth="1"/>
    <col min="5979" max="5981" width="2.625" customWidth="1"/>
    <col min="5982" max="5982" width="3.25" customWidth="1"/>
    <col min="5983" max="5984" width="3.375" customWidth="1"/>
    <col min="5985" max="5987" width="2.625" customWidth="1"/>
    <col min="5988" max="5988" width="3.25" customWidth="1"/>
    <col min="5989" max="5989" width="3.375" customWidth="1"/>
    <col min="5990" max="5990" width="3.25" customWidth="1"/>
    <col min="6145" max="6145" width="2.75" customWidth="1"/>
    <col min="6146" max="6148" width="2.625" customWidth="1"/>
    <col min="6149" max="6152" width="2" customWidth="1"/>
    <col min="6153" max="6155" width="2.625" customWidth="1"/>
    <col min="6156" max="6156" width="3.25" customWidth="1"/>
    <col min="6157" max="6157" width="3.375" customWidth="1"/>
    <col min="6158" max="6158" width="3.25" customWidth="1"/>
    <col min="6159" max="6161" width="2.625" customWidth="1"/>
    <col min="6162" max="6162" width="3.25" customWidth="1"/>
    <col min="6163" max="6164" width="3.375" customWidth="1"/>
    <col min="6165" max="6167" width="2.625" customWidth="1"/>
    <col min="6168" max="6168" width="3.25" customWidth="1"/>
    <col min="6169" max="6170" width="3.375" customWidth="1"/>
    <col min="6171" max="6173" width="2.625" customWidth="1"/>
    <col min="6174" max="6174" width="3.25" customWidth="1"/>
    <col min="6175" max="6176" width="3.375" customWidth="1"/>
    <col min="6177" max="6179" width="2.625" customWidth="1"/>
    <col min="6180" max="6180" width="3.25" customWidth="1"/>
    <col min="6181" max="6182" width="3.375" customWidth="1"/>
    <col min="6183" max="6185" width="2.625" customWidth="1"/>
    <col min="6186" max="6186" width="3.25" customWidth="1"/>
    <col min="6187" max="6188" width="3.375" customWidth="1"/>
    <col min="6189" max="6191" width="2.625" customWidth="1"/>
    <col min="6192" max="6192" width="3.25" customWidth="1"/>
    <col min="6193" max="6193" width="3.375" customWidth="1"/>
    <col min="6194" max="6194" width="3.25" customWidth="1"/>
    <col min="6195" max="6195" width="6" customWidth="1"/>
    <col min="6196" max="6196" width="6.125" customWidth="1"/>
    <col min="6197" max="6197" width="2.75" customWidth="1"/>
    <col min="6198" max="6200" width="2.625" customWidth="1"/>
    <col min="6201" max="6204" width="2" customWidth="1"/>
    <col min="6205" max="6207" width="2.625" customWidth="1"/>
    <col min="6208" max="6208" width="3.25" customWidth="1"/>
    <col min="6209" max="6209" width="3.375" customWidth="1"/>
    <col min="6210" max="6210" width="3.25" customWidth="1"/>
    <col min="6211" max="6213" width="2.625" customWidth="1"/>
    <col min="6214" max="6214" width="3.25" customWidth="1"/>
    <col min="6215" max="6216" width="3.375" customWidth="1"/>
    <col min="6217" max="6219" width="2.625" customWidth="1"/>
    <col min="6220" max="6220" width="3.25" customWidth="1"/>
    <col min="6221" max="6222" width="3.375" customWidth="1"/>
    <col min="6223" max="6225" width="2.625" customWidth="1"/>
    <col min="6226" max="6226" width="3.25" customWidth="1"/>
    <col min="6227" max="6228" width="3.375" customWidth="1"/>
    <col min="6229" max="6231" width="2.625" customWidth="1"/>
    <col min="6232" max="6232" width="3.25" customWidth="1"/>
    <col min="6233" max="6234" width="3.375" customWidth="1"/>
    <col min="6235" max="6237" width="2.625" customWidth="1"/>
    <col min="6238" max="6238" width="3.25" customWidth="1"/>
    <col min="6239" max="6240" width="3.375" customWidth="1"/>
    <col min="6241" max="6243" width="2.625" customWidth="1"/>
    <col min="6244" max="6244" width="3.25" customWidth="1"/>
    <col min="6245" max="6245" width="3.375" customWidth="1"/>
    <col min="6246" max="6246" width="3.25" customWidth="1"/>
    <col min="6401" max="6401" width="2.75" customWidth="1"/>
    <col min="6402" max="6404" width="2.625" customWidth="1"/>
    <col min="6405" max="6408" width="2" customWidth="1"/>
    <col min="6409" max="6411" width="2.625" customWidth="1"/>
    <col min="6412" max="6412" width="3.25" customWidth="1"/>
    <col min="6413" max="6413" width="3.375" customWidth="1"/>
    <col min="6414" max="6414" width="3.25" customWidth="1"/>
    <col min="6415" max="6417" width="2.625" customWidth="1"/>
    <col min="6418" max="6418" width="3.25" customWidth="1"/>
    <col min="6419" max="6420" width="3.375" customWidth="1"/>
    <col min="6421" max="6423" width="2.625" customWidth="1"/>
    <col min="6424" max="6424" width="3.25" customWidth="1"/>
    <col min="6425" max="6426" width="3.375" customWidth="1"/>
    <col min="6427" max="6429" width="2.625" customWidth="1"/>
    <col min="6430" max="6430" width="3.25" customWidth="1"/>
    <col min="6431" max="6432" width="3.375" customWidth="1"/>
    <col min="6433" max="6435" width="2.625" customWidth="1"/>
    <col min="6436" max="6436" width="3.25" customWidth="1"/>
    <col min="6437" max="6438" width="3.375" customWidth="1"/>
    <col min="6439" max="6441" width="2.625" customWidth="1"/>
    <col min="6442" max="6442" width="3.25" customWidth="1"/>
    <col min="6443" max="6444" width="3.375" customWidth="1"/>
    <col min="6445" max="6447" width="2.625" customWidth="1"/>
    <col min="6448" max="6448" width="3.25" customWidth="1"/>
    <col min="6449" max="6449" width="3.375" customWidth="1"/>
    <col min="6450" max="6450" width="3.25" customWidth="1"/>
    <col min="6451" max="6451" width="6" customWidth="1"/>
    <col min="6452" max="6452" width="6.125" customWidth="1"/>
    <col min="6453" max="6453" width="2.75" customWidth="1"/>
    <col min="6454" max="6456" width="2.625" customWidth="1"/>
    <col min="6457" max="6460" width="2" customWidth="1"/>
    <col min="6461" max="6463" width="2.625" customWidth="1"/>
    <col min="6464" max="6464" width="3.25" customWidth="1"/>
    <col min="6465" max="6465" width="3.375" customWidth="1"/>
    <col min="6466" max="6466" width="3.25" customWidth="1"/>
    <col min="6467" max="6469" width="2.625" customWidth="1"/>
    <col min="6470" max="6470" width="3.25" customWidth="1"/>
    <col min="6471" max="6472" width="3.375" customWidth="1"/>
    <col min="6473" max="6475" width="2.625" customWidth="1"/>
    <col min="6476" max="6476" width="3.25" customWidth="1"/>
    <col min="6477" max="6478" width="3.375" customWidth="1"/>
    <col min="6479" max="6481" width="2.625" customWidth="1"/>
    <col min="6482" max="6482" width="3.25" customWidth="1"/>
    <col min="6483" max="6484" width="3.375" customWidth="1"/>
    <col min="6485" max="6487" width="2.625" customWidth="1"/>
    <col min="6488" max="6488" width="3.25" customWidth="1"/>
    <col min="6489" max="6490" width="3.375" customWidth="1"/>
    <col min="6491" max="6493" width="2.625" customWidth="1"/>
    <col min="6494" max="6494" width="3.25" customWidth="1"/>
    <col min="6495" max="6496" width="3.375" customWidth="1"/>
    <col min="6497" max="6499" width="2.625" customWidth="1"/>
    <col min="6500" max="6500" width="3.25" customWidth="1"/>
    <col min="6501" max="6501" width="3.375" customWidth="1"/>
    <col min="6502" max="6502" width="3.25" customWidth="1"/>
    <col min="6657" max="6657" width="2.75" customWidth="1"/>
    <col min="6658" max="6660" width="2.625" customWidth="1"/>
    <col min="6661" max="6664" width="2" customWidth="1"/>
    <col min="6665" max="6667" width="2.625" customWidth="1"/>
    <col min="6668" max="6668" width="3.25" customWidth="1"/>
    <col min="6669" max="6669" width="3.375" customWidth="1"/>
    <col min="6670" max="6670" width="3.25" customWidth="1"/>
    <col min="6671" max="6673" width="2.625" customWidth="1"/>
    <col min="6674" max="6674" width="3.25" customWidth="1"/>
    <col min="6675" max="6676" width="3.375" customWidth="1"/>
    <col min="6677" max="6679" width="2.625" customWidth="1"/>
    <col min="6680" max="6680" width="3.25" customWidth="1"/>
    <col min="6681" max="6682" width="3.375" customWidth="1"/>
    <col min="6683" max="6685" width="2.625" customWidth="1"/>
    <col min="6686" max="6686" width="3.25" customWidth="1"/>
    <col min="6687" max="6688" width="3.375" customWidth="1"/>
    <col min="6689" max="6691" width="2.625" customWidth="1"/>
    <col min="6692" max="6692" width="3.25" customWidth="1"/>
    <col min="6693" max="6694" width="3.375" customWidth="1"/>
    <col min="6695" max="6697" width="2.625" customWidth="1"/>
    <col min="6698" max="6698" width="3.25" customWidth="1"/>
    <col min="6699" max="6700" width="3.375" customWidth="1"/>
    <col min="6701" max="6703" width="2.625" customWidth="1"/>
    <col min="6704" max="6704" width="3.25" customWidth="1"/>
    <col min="6705" max="6705" width="3.375" customWidth="1"/>
    <col min="6706" max="6706" width="3.25" customWidth="1"/>
    <col min="6707" max="6707" width="6" customWidth="1"/>
    <col min="6708" max="6708" width="6.125" customWidth="1"/>
    <col min="6709" max="6709" width="2.75" customWidth="1"/>
    <col min="6710" max="6712" width="2.625" customWidth="1"/>
    <col min="6713" max="6716" width="2" customWidth="1"/>
    <col min="6717" max="6719" width="2.625" customWidth="1"/>
    <col min="6720" max="6720" width="3.25" customWidth="1"/>
    <col min="6721" max="6721" width="3.375" customWidth="1"/>
    <col min="6722" max="6722" width="3.25" customWidth="1"/>
    <col min="6723" max="6725" width="2.625" customWidth="1"/>
    <col min="6726" max="6726" width="3.25" customWidth="1"/>
    <col min="6727" max="6728" width="3.375" customWidth="1"/>
    <col min="6729" max="6731" width="2.625" customWidth="1"/>
    <col min="6732" max="6732" width="3.25" customWidth="1"/>
    <col min="6733" max="6734" width="3.375" customWidth="1"/>
    <col min="6735" max="6737" width="2.625" customWidth="1"/>
    <col min="6738" max="6738" width="3.25" customWidth="1"/>
    <col min="6739" max="6740" width="3.375" customWidth="1"/>
    <col min="6741" max="6743" width="2.625" customWidth="1"/>
    <col min="6744" max="6744" width="3.25" customWidth="1"/>
    <col min="6745" max="6746" width="3.375" customWidth="1"/>
    <col min="6747" max="6749" width="2.625" customWidth="1"/>
    <col min="6750" max="6750" width="3.25" customWidth="1"/>
    <col min="6751" max="6752" width="3.375" customWidth="1"/>
    <col min="6753" max="6755" width="2.625" customWidth="1"/>
    <col min="6756" max="6756" width="3.25" customWidth="1"/>
    <col min="6757" max="6757" width="3.375" customWidth="1"/>
    <col min="6758" max="6758" width="3.25" customWidth="1"/>
    <col min="6913" max="6913" width="2.75" customWidth="1"/>
    <col min="6914" max="6916" width="2.625" customWidth="1"/>
    <col min="6917" max="6920" width="2" customWidth="1"/>
    <col min="6921" max="6923" width="2.625" customWidth="1"/>
    <col min="6924" max="6924" width="3.25" customWidth="1"/>
    <col min="6925" max="6925" width="3.375" customWidth="1"/>
    <col min="6926" max="6926" width="3.25" customWidth="1"/>
    <col min="6927" max="6929" width="2.625" customWidth="1"/>
    <col min="6930" max="6930" width="3.25" customWidth="1"/>
    <col min="6931" max="6932" width="3.375" customWidth="1"/>
    <col min="6933" max="6935" width="2.625" customWidth="1"/>
    <col min="6936" max="6936" width="3.25" customWidth="1"/>
    <col min="6937" max="6938" width="3.375" customWidth="1"/>
    <col min="6939" max="6941" width="2.625" customWidth="1"/>
    <col min="6942" max="6942" width="3.25" customWidth="1"/>
    <col min="6943" max="6944" width="3.375" customWidth="1"/>
    <col min="6945" max="6947" width="2.625" customWidth="1"/>
    <col min="6948" max="6948" width="3.25" customWidth="1"/>
    <col min="6949" max="6950" width="3.375" customWidth="1"/>
    <col min="6951" max="6953" width="2.625" customWidth="1"/>
    <col min="6954" max="6954" width="3.25" customWidth="1"/>
    <col min="6955" max="6956" width="3.375" customWidth="1"/>
    <col min="6957" max="6959" width="2.625" customWidth="1"/>
    <col min="6960" max="6960" width="3.25" customWidth="1"/>
    <col min="6961" max="6961" width="3.375" customWidth="1"/>
    <col min="6962" max="6962" width="3.25" customWidth="1"/>
    <col min="6963" max="6963" width="6" customWidth="1"/>
    <col min="6964" max="6964" width="6.125" customWidth="1"/>
    <col min="6965" max="6965" width="2.75" customWidth="1"/>
    <col min="6966" max="6968" width="2.625" customWidth="1"/>
    <col min="6969" max="6972" width="2" customWidth="1"/>
    <col min="6973" max="6975" width="2.625" customWidth="1"/>
    <col min="6976" max="6976" width="3.25" customWidth="1"/>
    <col min="6977" max="6977" width="3.375" customWidth="1"/>
    <col min="6978" max="6978" width="3.25" customWidth="1"/>
    <col min="6979" max="6981" width="2.625" customWidth="1"/>
    <col min="6982" max="6982" width="3.25" customWidth="1"/>
    <col min="6983" max="6984" width="3.375" customWidth="1"/>
    <col min="6985" max="6987" width="2.625" customWidth="1"/>
    <col min="6988" max="6988" width="3.25" customWidth="1"/>
    <col min="6989" max="6990" width="3.375" customWidth="1"/>
    <col min="6991" max="6993" width="2.625" customWidth="1"/>
    <col min="6994" max="6994" width="3.25" customWidth="1"/>
    <col min="6995" max="6996" width="3.375" customWidth="1"/>
    <col min="6997" max="6999" width="2.625" customWidth="1"/>
    <col min="7000" max="7000" width="3.25" customWidth="1"/>
    <col min="7001" max="7002" width="3.375" customWidth="1"/>
    <col min="7003" max="7005" width="2.625" customWidth="1"/>
    <col min="7006" max="7006" width="3.25" customWidth="1"/>
    <col min="7007" max="7008" width="3.375" customWidth="1"/>
    <col min="7009" max="7011" width="2.625" customWidth="1"/>
    <col min="7012" max="7012" width="3.25" customWidth="1"/>
    <col min="7013" max="7013" width="3.375" customWidth="1"/>
    <col min="7014" max="7014" width="3.25" customWidth="1"/>
    <col min="7169" max="7169" width="2.75" customWidth="1"/>
    <col min="7170" max="7172" width="2.625" customWidth="1"/>
    <col min="7173" max="7176" width="2" customWidth="1"/>
    <col min="7177" max="7179" width="2.625" customWidth="1"/>
    <col min="7180" max="7180" width="3.25" customWidth="1"/>
    <col min="7181" max="7181" width="3.375" customWidth="1"/>
    <col min="7182" max="7182" width="3.25" customWidth="1"/>
    <col min="7183" max="7185" width="2.625" customWidth="1"/>
    <col min="7186" max="7186" width="3.25" customWidth="1"/>
    <col min="7187" max="7188" width="3.375" customWidth="1"/>
    <col min="7189" max="7191" width="2.625" customWidth="1"/>
    <col min="7192" max="7192" width="3.25" customWidth="1"/>
    <col min="7193" max="7194" width="3.375" customWidth="1"/>
    <col min="7195" max="7197" width="2.625" customWidth="1"/>
    <col min="7198" max="7198" width="3.25" customWidth="1"/>
    <col min="7199" max="7200" width="3.375" customWidth="1"/>
    <col min="7201" max="7203" width="2.625" customWidth="1"/>
    <col min="7204" max="7204" width="3.25" customWidth="1"/>
    <col min="7205" max="7206" width="3.375" customWidth="1"/>
    <col min="7207" max="7209" width="2.625" customWidth="1"/>
    <col min="7210" max="7210" width="3.25" customWidth="1"/>
    <col min="7211" max="7212" width="3.375" customWidth="1"/>
    <col min="7213" max="7215" width="2.625" customWidth="1"/>
    <col min="7216" max="7216" width="3.25" customWidth="1"/>
    <col min="7217" max="7217" width="3.375" customWidth="1"/>
    <col min="7218" max="7218" width="3.25" customWidth="1"/>
    <col min="7219" max="7219" width="6" customWidth="1"/>
    <col min="7220" max="7220" width="6.125" customWidth="1"/>
    <col min="7221" max="7221" width="2.75" customWidth="1"/>
    <col min="7222" max="7224" width="2.625" customWidth="1"/>
    <col min="7225" max="7228" width="2" customWidth="1"/>
    <col min="7229" max="7231" width="2.625" customWidth="1"/>
    <col min="7232" max="7232" width="3.25" customWidth="1"/>
    <col min="7233" max="7233" width="3.375" customWidth="1"/>
    <col min="7234" max="7234" width="3.25" customWidth="1"/>
    <col min="7235" max="7237" width="2.625" customWidth="1"/>
    <col min="7238" max="7238" width="3.25" customWidth="1"/>
    <col min="7239" max="7240" width="3.375" customWidth="1"/>
    <col min="7241" max="7243" width="2.625" customWidth="1"/>
    <col min="7244" max="7244" width="3.25" customWidth="1"/>
    <col min="7245" max="7246" width="3.375" customWidth="1"/>
    <col min="7247" max="7249" width="2.625" customWidth="1"/>
    <col min="7250" max="7250" width="3.25" customWidth="1"/>
    <col min="7251" max="7252" width="3.375" customWidth="1"/>
    <col min="7253" max="7255" width="2.625" customWidth="1"/>
    <col min="7256" max="7256" width="3.25" customWidth="1"/>
    <col min="7257" max="7258" width="3.375" customWidth="1"/>
    <col min="7259" max="7261" width="2.625" customWidth="1"/>
    <col min="7262" max="7262" width="3.25" customWidth="1"/>
    <col min="7263" max="7264" width="3.375" customWidth="1"/>
    <col min="7265" max="7267" width="2.625" customWidth="1"/>
    <col min="7268" max="7268" width="3.25" customWidth="1"/>
    <col min="7269" max="7269" width="3.375" customWidth="1"/>
    <col min="7270" max="7270" width="3.25" customWidth="1"/>
    <col min="7425" max="7425" width="2.75" customWidth="1"/>
    <col min="7426" max="7428" width="2.625" customWidth="1"/>
    <col min="7429" max="7432" width="2" customWidth="1"/>
    <col min="7433" max="7435" width="2.625" customWidth="1"/>
    <col min="7436" max="7436" width="3.25" customWidth="1"/>
    <col min="7437" max="7437" width="3.375" customWidth="1"/>
    <col min="7438" max="7438" width="3.25" customWidth="1"/>
    <col min="7439" max="7441" width="2.625" customWidth="1"/>
    <col min="7442" max="7442" width="3.25" customWidth="1"/>
    <col min="7443" max="7444" width="3.375" customWidth="1"/>
    <col min="7445" max="7447" width="2.625" customWidth="1"/>
    <col min="7448" max="7448" width="3.25" customWidth="1"/>
    <col min="7449" max="7450" width="3.375" customWidth="1"/>
    <col min="7451" max="7453" width="2.625" customWidth="1"/>
    <col min="7454" max="7454" width="3.25" customWidth="1"/>
    <col min="7455" max="7456" width="3.375" customWidth="1"/>
    <col min="7457" max="7459" width="2.625" customWidth="1"/>
    <col min="7460" max="7460" width="3.25" customWidth="1"/>
    <col min="7461" max="7462" width="3.375" customWidth="1"/>
    <col min="7463" max="7465" width="2.625" customWidth="1"/>
    <col min="7466" max="7466" width="3.25" customWidth="1"/>
    <col min="7467" max="7468" width="3.375" customWidth="1"/>
    <col min="7469" max="7471" width="2.625" customWidth="1"/>
    <col min="7472" max="7472" width="3.25" customWidth="1"/>
    <col min="7473" max="7473" width="3.375" customWidth="1"/>
    <col min="7474" max="7474" width="3.25" customWidth="1"/>
    <col min="7475" max="7475" width="6" customWidth="1"/>
    <col min="7476" max="7476" width="6.125" customWidth="1"/>
    <col min="7477" max="7477" width="2.75" customWidth="1"/>
    <col min="7478" max="7480" width="2.625" customWidth="1"/>
    <col min="7481" max="7484" width="2" customWidth="1"/>
    <col min="7485" max="7487" width="2.625" customWidth="1"/>
    <col min="7488" max="7488" width="3.25" customWidth="1"/>
    <col min="7489" max="7489" width="3.375" customWidth="1"/>
    <col min="7490" max="7490" width="3.25" customWidth="1"/>
    <col min="7491" max="7493" width="2.625" customWidth="1"/>
    <col min="7494" max="7494" width="3.25" customWidth="1"/>
    <col min="7495" max="7496" width="3.375" customWidth="1"/>
    <col min="7497" max="7499" width="2.625" customWidth="1"/>
    <col min="7500" max="7500" width="3.25" customWidth="1"/>
    <col min="7501" max="7502" width="3.375" customWidth="1"/>
    <col min="7503" max="7505" width="2.625" customWidth="1"/>
    <col min="7506" max="7506" width="3.25" customWidth="1"/>
    <col min="7507" max="7508" width="3.375" customWidth="1"/>
    <col min="7509" max="7511" width="2.625" customWidth="1"/>
    <col min="7512" max="7512" width="3.25" customWidth="1"/>
    <col min="7513" max="7514" width="3.375" customWidth="1"/>
    <col min="7515" max="7517" width="2.625" customWidth="1"/>
    <col min="7518" max="7518" width="3.25" customWidth="1"/>
    <col min="7519" max="7520" width="3.375" customWidth="1"/>
    <col min="7521" max="7523" width="2.625" customWidth="1"/>
    <col min="7524" max="7524" width="3.25" customWidth="1"/>
    <col min="7525" max="7525" width="3.375" customWidth="1"/>
    <col min="7526" max="7526" width="3.25" customWidth="1"/>
    <col min="7681" max="7681" width="2.75" customWidth="1"/>
    <col min="7682" max="7684" width="2.625" customWidth="1"/>
    <col min="7685" max="7688" width="2" customWidth="1"/>
    <col min="7689" max="7691" width="2.625" customWidth="1"/>
    <col min="7692" max="7692" width="3.25" customWidth="1"/>
    <col min="7693" max="7693" width="3.375" customWidth="1"/>
    <col min="7694" max="7694" width="3.25" customWidth="1"/>
    <col min="7695" max="7697" width="2.625" customWidth="1"/>
    <col min="7698" max="7698" width="3.25" customWidth="1"/>
    <col min="7699" max="7700" width="3.375" customWidth="1"/>
    <col min="7701" max="7703" width="2.625" customWidth="1"/>
    <col min="7704" max="7704" width="3.25" customWidth="1"/>
    <col min="7705" max="7706" width="3.375" customWidth="1"/>
    <col min="7707" max="7709" width="2.625" customWidth="1"/>
    <col min="7710" max="7710" width="3.25" customWidth="1"/>
    <col min="7711" max="7712" width="3.375" customWidth="1"/>
    <col min="7713" max="7715" width="2.625" customWidth="1"/>
    <col min="7716" max="7716" width="3.25" customWidth="1"/>
    <col min="7717" max="7718" width="3.375" customWidth="1"/>
    <col min="7719" max="7721" width="2.625" customWidth="1"/>
    <col min="7722" max="7722" width="3.25" customWidth="1"/>
    <col min="7723" max="7724" width="3.375" customWidth="1"/>
    <col min="7725" max="7727" width="2.625" customWidth="1"/>
    <col min="7728" max="7728" width="3.25" customWidth="1"/>
    <col min="7729" max="7729" width="3.375" customWidth="1"/>
    <col min="7730" max="7730" width="3.25" customWidth="1"/>
    <col min="7731" max="7731" width="6" customWidth="1"/>
    <col min="7732" max="7732" width="6.125" customWidth="1"/>
    <col min="7733" max="7733" width="2.75" customWidth="1"/>
    <col min="7734" max="7736" width="2.625" customWidth="1"/>
    <col min="7737" max="7740" width="2" customWidth="1"/>
    <col min="7741" max="7743" width="2.625" customWidth="1"/>
    <col min="7744" max="7744" width="3.25" customWidth="1"/>
    <col min="7745" max="7745" width="3.375" customWidth="1"/>
    <col min="7746" max="7746" width="3.25" customWidth="1"/>
    <col min="7747" max="7749" width="2.625" customWidth="1"/>
    <col min="7750" max="7750" width="3.25" customWidth="1"/>
    <col min="7751" max="7752" width="3.375" customWidth="1"/>
    <col min="7753" max="7755" width="2.625" customWidth="1"/>
    <col min="7756" max="7756" width="3.25" customWidth="1"/>
    <col min="7757" max="7758" width="3.375" customWidth="1"/>
    <col min="7759" max="7761" width="2.625" customWidth="1"/>
    <col min="7762" max="7762" width="3.25" customWidth="1"/>
    <col min="7763" max="7764" width="3.375" customWidth="1"/>
    <col min="7765" max="7767" width="2.625" customWidth="1"/>
    <col min="7768" max="7768" width="3.25" customWidth="1"/>
    <col min="7769" max="7770" width="3.375" customWidth="1"/>
    <col min="7771" max="7773" width="2.625" customWidth="1"/>
    <col min="7774" max="7774" width="3.25" customWidth="1"/>
    <col min="7775" max="7776" width="3.375" customWidth="1"/>
    <col min="7777" max="7779" width="2.625" customWidth="1"/>
    <col min="7780" max="7780" width="3.25" customWidth="1"/>
    <col min="7781" max="7781" width="3.375" customWidth="1"/>
    <col min="7782" max="7782" width="3.25" customWidth="1"/>
    <col min="7937" max="7937" width="2.75" customWidth="1"/>
    <col min="7938" max="7940" width="2.625" customWidth="1"/>
    <col min="7941" max="7944" width="2" customWidth="1"/>
    <col min="7945" max="7947" width="2.625" customWidth="1"/>
    <col min="7948" max="7948" width="3.25" customWidth="1"/>
    <col min="7949" max="7949" width="3.375" customWidth="1"/>
    <col min="7950" max="7950" width="3.25" customWidth="1"/>
    <col min="7951" max="7953" width="2.625" customWidth="1"/>
    <col min="7954" max="7954" width="3.25" customWidth="1"/>
    <col min="7955" max="7956" width="3.375" customWidth="1"/>
    <col min="7957" max="7959" width="2.625" customWidth="1"/>
    <col min="7960" max="7960" width="3.25" customWidth="1"/>
    <col min="7961" max="7962" width="3.375" customWidth="1"/>
    <col min="7963" max="7965" width="2.625" customWidth="1"/>
    <col min="7966" max="7966" width="3.25" customWidth="1"/>
    <col min="7967" max="7968" width="3.375" customWidth="1"/>
    <col min="7969" max="7971" width="2.625" customWidth="1"/>
    <col min="7972" max="7972" width="3.25" customWidth="1"/>
    <col min="7973" max="7974" width="3.375" customWidth="1"/>
    <col min="7975" max="7977" width="2.625" customWidth="1"/>
    <col min="7978" max="7978" width="3.25" customWidth="1"/>
    <col min="7979" max="7980" width="3.375" customWidth="1"/>
    <col min="7981" max="7983" width="2.625" customWidth="1"/>
    <col min="7984" max="7984" width="3.25" customWidth="1"/>
    <col min="7985" max="7985" width="3.375" customWidth="1"/>
    <col min="7986" max="7986" width="3.25" customWidth="1"/>
    <col min="7987" max="7987" width="6" customWidth="1"/>
    <col min="7988" max="7988" width="6.125" customWidth="1"/>
    <col min="7989" max="7989" width="2.75" customWidth="1"/>
    <col min="7990" max="7992" width="2.625" customWidth="1"/>
    <col min="7993" max="7996" width="2" customWidth="1"/>
    <col min="7997" max="7999" width="2.625" customWidth="1"/>
    <col min="8000" max="8000" width="3.25" customWidth="1"/>
    <col min="8001" max="8001" width="3.375" customWidth="1"/>
    <col min="8002" max="8002" width="3.25" customWidth="1"/>
    <col min="8003" max="8005" width="2.625" customWidth="1"/>
    <col min="8006" max="8006" width="3.25" customWidth="1"/>
    <col min="8007" max="8008" width="3.375" customWidth="1"/>
    <col min="8009" max="8011" width="2.625" customWidth="1"/>
    <col min="8012" max="8012" width="3.25" customWidth="1"/>
    <col min="8013" max="8014" width="3.375" customWidth="1"/>
    <col min="8015" max="8017" width="2.625" customWidth="1"/>
    <col min="8018" max="8018" width="3.25" customWidth="1"/>
    <col min="8019" max="8020" width="3.375" customWidth="1"/>
    <col min="8021" max="8023" width="2.625" customWidth="1"/>
    <col min="8024" max="8024" width="3.25" customWidth="1"/>
    <col min="8025" max="8026" width="3.375" customWidth="1"/>
    <col min="8027" max="8029" width="2.625" customWidth="1"/>
    <col min="8030" max="8030" width="3.25" customWidth="1"/>
    <col min="8031" max="8032" width="3.375" customWidth="1"/>
    <col min="8033" max="8035" width="2.625" customWidth="1"/>
    <col min="8036" max="8036" width="3.25" customWidth="1"/>
    <col min="8037" max="8037" width="3.375" customWidth="1"/>
    <col min="8038" max="8038" width="3.25" customWidth="1"/>
    <col min="8193" max="8193" width="2.75" customWidth="1"/>
    <col min="8194" max="8196" width="2.625" customWidth="1"/>
    <col min="8197" max="8200" width="2" customWidth="1"/>
    <col min="8201" max="8203" width="2.625" customWidth="1"/>
    <col min="8204" max="8204" width="3.25" customWidth="1"/>
    <col min="8205" max="8205" width="3.375" customWidth="1"/>
    <col min="8206" max="8206" width="3.25" customWidth="1"/>
    <col min="8207" max="8209" width="2.625" customWidth="1"/>
    <col min="8210" max="8210" width="3.25" customWidth="1"/>
    <col min="8211" max="8212" width="3.375" customWidth="1"/>
    <col min="8213" max="8215" width="2.625" customWidth="1"/>
    <col min="8216" max="8216" width="3.25" customWidth="1"/>
    <col min="8217" max="8218" width="3.375" customWidth="1"/>
    <col min="8219" max="8221" width="2.625" customWidth="1"/>
    <col min="8222" max="8222" width="3.25" customWidth="1"/>
    <col min="8223" max="8224" width="3.375" customWidth="1"/>
    <col min="8225" max="8227" width="2.625" customWidth="1"/>
    <col min="8228" max="8228" width="3.25" customWidth="1"/>
    <col min="8229" max="8230" width="3.375" customWidth="1"/>
    <col min="8231" max="8233" width="2.625" customWidth="1"/>
    <col min="8234" max="8234" width="3.25" customWidth="1"/>
    <col min="8235" max="8236" width="3.375" customWidth="1"/>
    <col min="8237" max="8239" width="2.625" customWidth="1"/>
    <col min="8240" max="8240" width="3.25" customWidth="1"/>
    <col min="8241" max="8241" width="3.375" customWidth="1"/>
    <col min="8242" max="8242" width="3.25" customWidth="1"/>
    <col min="8243" max="8243" width="6" customWidth="1"/>
    <col min="8244" max="8244" width="6.125" customWidth="1"/>
    <col min="8245" max="8245" width="2.75" customWidth="1"/>
    <col min="8246" max="8248" width="2.625" customWidth="1"/>
    <col min="8249" max="8252" width="2" customWidth="1"/>
    <col min="8253" max="8255" width="2.625" customWidth="1"/>
    <col min="8256" max="8256" width="3.25" customWidth="1"/>
    <col min="8257" max="8257" width="3.375" customWidth="1"/>
    <col min="8258" max="8258" width="3.25" customWidth="1"/>
    <col min="8259" max="8261" width="2.625" customWidth="1"/>
    <col min="8262" max="8262" width="3.25" customWidth="1"/>
    <col min="8263" max="8264" width="3.375" customWidth="1"/>
    <col min="8265" max="8267" width="2.625" customWidth="1"/>
    <col min="8268" max="8268" width="3.25" customWidth="1"/>
    <col min="8269" max="8270" width="3.375" customWidth="1"/>
    <col min="8271" max="8273" width="2.625" customWidth="1"/>
    <col min="8274" max="8274" width="3.25" customWidth="1"/>
    <col min="8275" max="8276" width="3.375" customWidth="1"/>
    <col min="8277" max="8279" width="2.625" customWidth="1"/>
    <col min="8280" max="8280" width="3.25" customWidth="1"/>
    <col min="8281" max="8282" width="3.375" customWidth="1"/>
    <col min="8283" max="8285" width="2.625" customWidth="1"/>
    <col min="8286" max="8286" width="3.25" customWidth="1"/>
    <col min="8287" max="8288" width="3.375" customWidth="1"/>
    <col min="8289" max="8291" width="2.625" customWidth="1"/>
    <col min="8292" max="8292" width="3.25" customWidth="1"/>
    <col min="8293" max="8293" width="3.375" customWidth="1"/>
    <col min="8294" max="8294" width="3.25" customWidth="1"/>
    <col min="8449" max="8449" width="2.75" customWidth="1"/>
    <col min="8450" max="8452" width="2.625" customWidth="1"/>
    <col min="8453" max="8456" width="2" customWidth="1"/>
    <col min="8457" max="8459" width="2.625" customWidth="1"/>
    <col min="8460" max="8460" width="3.25" customWidth="1"/>
    <col min="8461" max="8461" width="3.375" customWidth="1"/>
    <col min="8462" max="8462" width="3.25" customWidth="1"/>
    <col min="8463" max="8465" width="2.625" customWidth="1"/>
    <col min="8466" max="8466" width="3.25" customWidth="1"/>
    <col min="8467" max="8468" width="3.375" customWidth="1"/>
    <col min="8469" max="8471" width="2.625" customWidth="1"/>
    <col min="8472" max="8472" width="3.25" customWidth="1"/>
    <col min="8473" max="8474" width="3.375" customWidth="1"/>
    <col min="8475" max="8477" width="2.625" customWidth="1"/>
    <col min="8478" max="8478" width="3.25" customWidth="1"/>
    <col min="8479" max="8480" width="3.375" customWidth="1"/>
    <col min="8481" max="8483" width="2.625" customWidth="1"/>
    <col min="8484" max="8484" width="3.25" customWidth="1"/>
    <col min="8485" max="8486" width="3.375" customWidth="1"/>
    <col min="8487" max="8489" width="2.625" customWidth="1"/>
    <col min="8490" max="8490" width="3.25" customWidth="1"/>
    <col min="8491" max="8492" width="3.375" customWidth="1"/>
    <col min="8493" max="8495" width="2.625" customWidth="1"/>
    <col min="8496" max="8496" width="3.25" customWidth="1"/>
    <col min="8497" max="8497" width="3.375" customWidth="1"/>
    <col min="8498" max="8498" width="3.25" customWidth="1"/>
    <col min="8499" max="8499" width="6" customWidth="1"/>
    <col min="8500" max="8500" width="6.125" customWidth="1"/>
    <col min="8501" max="8501" width="2.75" customWidth="1"/>
    <col min="8502" max="8504" width="2.625" customWidth="1"/>
    <col min="8505" max="8508" width="2" customWidth="1"/>
    <col min="8509" max="8511" width="2.625" customWidth="1"/>
    <col min="8512" max="8512" width="3.25" customWidth="1"/>
    <col min="8513" max="8513" width="3.375" customWidth="1"/>
    <col min="8514" max="8514" width="3.25" customWidth="1"/>
    <col min="8515" max="8517" width="2.625" customWidth="1"/>
    <col min="8518" max="8518" width="3.25" customWidth="1"/>
    <col min="8519" max="8520" width="3.375" customWidth="1"/>
    <col min="8521" max="8523" width="2.625" customWidth="1"/>
    <col min="8524" max="8524" width="3.25" customWidth="1"/>
    <col min="8525" max="8526" width="3.375" customWidth="1"/>
    <col min="8527" max="8529" width="2.625" customWidth="1"/>
    <col min="8530" max="8530" width="3.25" customWidth="1"/>
    <col min="8531" max="8532" width="3.375" customWidth="1"/>
    <col min="8533" max="8535" width="2.625" customWidth="1"/>
    <col min="8536" max="8536" width="3.25" customWidth="1"/>
    <col min="8537" max="8538" width="3.375" customWidth="1"/>
    <col min="8539" max="8541" width="2.625" customWidth="1"/>
    <col min="8542" max="8542" width="3.25" customWidth="1"/>
    <col min="8543" max="8544" width="3.375" customWidth="1"/>
    <col min="8545" max="8547" width="2.625" customWidth="1"/>
    <col min="8548" max="8548" width="3.25" customWidth="1"/>
    <col min="8549" max="8549" width="3.375" customWidth="1"/>
    <col min="8550" max="8550" width="3.25" customWidth="1"/>
    <col min="8705" max="8705" width="2.75" customWidth="1"/>
    <col min="8706" max="8708" width="2.625" customWidth="1"/>
    <col min="8709" max="8712" width="2" customWidth="1"/>
    <col min="8713" max="8715" width="2.625" customWidth="1"/>
    <col min="8716" max="8716" width="3.25" customWidth="1"/>
    <col min="8717" max="8717" width="3.375" customWidth="1"/>
    <col min="8718" max="8718" width="3.25" customWidth="1"/>
    <col min="8719" max="8721" width="2.625" customWidth="1"/>
    <col min="8722" max="8722" width="3.25" customWidth="1"/>
    <col min="8723" max="8724" width="3.375" customWidth="1"/>
    <col min="8725" max="8727" width="2.625" customWidth="1"/>
    <col min="8728" max="8728" width="3.25" customWidth="1"/>
    <col min="8729" max="8730" width="3.375" customWidth="1"/>
    <col min="8731" max="8733" width="2.625" customWidth="1"/>
    <col min="8734" max="8734" width="3.25" customWidth="1"/>
    <col min="8735" max="8736" width="3.375" customWidth="1"/>
    <col min="8737" max="8739" width="2.625" customWidth="1"/>
    <col min="8740" max="8740" width="3.25" customWidth="1"/>
    <col min="8741" max="8742" width="3.375" customWidth="1"/>
    <col min="8743" max="8745" width="2.625" customWidth="1"/>
    <col min="8746" max="8746" width="3.25" customWidth="1"/>
    <col min="8747" max="8748" width="3.375" customWidth="1"/>
    <col min="8749" max="8751" width="2.625" customWidth="1"/>
    <col min="8752" max="8752" width="3.25" customWidth="1"/>
    <col min="8753" max="8753" width="3.375" customWidth="1"/>
    <col min="8754" max="8754" width="3.25" customWidth="1"/>
    <col min="8755" max="8755" width="6" customWidth="1"/>
    <col min="8756" max="8756" width="6.125" customWidth="1"/>
    <col min="8757" max="8757" width="2.75" customWidth="1"/>
    <col min="8758" max="8760" width="2.625" customWidth="1"/>
    <col min="8761" max="8764" width="2" customWidth="1"/>
    <col min="8765" max="8767" width="2.625" customWidth="1"/>
    <col min="8768" max="8768" width="3.25" customWidth="1"/>
    <col min="8769" max="8769" width="3.375" customWidth="1"/>
    <col min="8770" max="8770" width="3.25" customWidth="1"/>
    <col min="8771" max="8773" width="2.625" customWidth="1"/>
    <col min="8774" max="8774" width="3.25" customWidth="1"/>
    <col min="8775" max="8776" width="3.375" customWidth="1"/>
    <col min="8777" max="8779" width="2.625" customWidth="1"/>
    <col min="8780" max="8780" width="3.25" customWidth="1"/>
    <col min="8781" max="8782" width="3.375" customWidth="1"/>
    <col min="8783" max="8785" width="2.625" customWidth="1"/>
    <col min="8786" max="8786" width="3.25" customWidth="1"/>
    <col min="8787" max="8788" width="3.375" customWidth="1"/>
    <col min="8789" max="8791" width="2.625" customWidth="1"/>
    <col min="8792" max="8792" width="3.25" customWidth="1"/>
    <col min="8793" max="8794" width="3.375" customWidth="1"/>
    <col min="8795" max="8797" width="2.625" customWidth="1"/>
    <col min="8798" max="8798" width="3.25" customWidth="1"/>
    <col min="8799" max="8800" width="3.375" customWidth="1"/>
    <col min="8801" max="8803" width="2.625" customWidth="1"/>
    <col min="8804" max="8804" width="3.25" customWidth="1"/>
    <col min="8805" max="8805" width="3.375" customWidth="1"/>
    <col min="8806" max="8806" width="3.25" customWidth="1"/>
    <col min="8961" max="8961" width="2.75" customWidth="1"/>
    <col min="8962" max="8964" width="2.625" customWidth="1"/>
    <col min="8965" max="8968" width="2" customWidth="1"/>
    <col min="8969" max="8971" width="2.625" customWidth="1"/>
    <col min="8972" max="8972" width="3.25" customWidth="1"/>
    <col min="8973" max="8973" width="3.375" customWidth="1"/>
    <col min="8974" max="8974" width="3.25" customWidth="1"/>
    <col min="8975" max="8977" width="2.625" customWidth="1"/>
    <col min="8978" max="8978" width="3.25" customWidth="1"/>
    <col min="8979" max="8980" width="3.375" customWidth="1"/>
    <col min="8981" max="8983" width="2.625" customWidth="1"/>
    <col min="8984" max="8984" width="3.25" customWidth="1"/>
    <col min="8985" max="8986" width="3.375" customWidth="1"/>
    <col min="8987" max="8989" width="2.625" customWidth="1"/>
    <col min="8990" max="8990" width="3.25" customWidth="1"/>
    <col min="8991" max="8992" width="3.375" customWidth="1"/>
    <col min="8993" max="8995" width="2.625" customWidth="1"/>
    <col min="8996" max="8996" width="3.25" customWidth="1"/>
    <col min="8997" max="8998" width="3.375" customWidth="1"/>
    <col min="8999" max="9001" width="2.625" customWidth="1"/>
    <col min="9002" max="9002" width="3.25" customWidth="1"/>
    <col min="9003" max="9004" width="3.375" customWidth="1"/>
    <col min="9005" max="9007" width="2.625" customWidth="1"/>
    <col min="9008" max="9008" width="3.25" customWidth="1"/>
    <col min="9009" max="9009" width="3.375" customWidth="1"/>
    <col min="9010" max="9010" width="3.25" customWidth="1"/>
    <col min="9011" max="9011" width="6" customWidth="1"/>
    <col min="9012" max="9012" width="6.125" customWidth="1"/>
    <col min="9013" max="9013" width="2.75" customWidth="1"/>
    <col min="9014" max="9016" width="2.625" customWidth="1"/>
    <col min="9017" max="9020" width="2" customWidth="1"/>
    <col min="9021" max="9023" width="2.625" customWidth="1"/>
    <col min="9024" max="9024" width="3.25" customWidth="1"/>
    <col min="9025" max="9025" width="3.375" customWidth="1"/>
    <col min="9026" max="9026" width="3.25" customWidth="1"/>
    <col min="9027" max="9029" width="2.625" customWidth="1"/>
    <col min="9030" max="9030" width="3.25" customWidth="1"/>
    <col min="9031" max="9032" width="3.375" customWidth="1"/>
    <col min="9033" max="9035" width="2.625" customWidth="1"/>
    <col min="9036" max="9036" width="3.25" customWidth="1"/>
    <col min="9037" max="9038" width="3.375" customWidth="1"/>
    <col min="9039" max="9041" width="2.625" customWidth="1"/>
    <col min="9042" max="9042" width="3.25" customWidth="1"/>
    <col min="9043" max="9044" width="3.375" customWidth="1"/>
    <col min="9045" max="9047" width="2.625" customWidth="1"/>
    <col min="9048" max="9048" width="3.25" customWidth="1"/>
    <col min="9049" max="9050" width="3.375" customWidth="1"/>
    <col min="9051" max="9053" width="2.625" customWidth="1"/>
    <col min="9054" max="9054" width="3.25" customWidth="1"/>
    <col min="9055" max="9056" width="3.375" customWidth="1"/>
    <col min="9057" max="9059" width="2.625" customWidth="1"/>
    <col min="9060" max="9060" width="3.25" customWidth="1"/>
    <col min="9061" max="9061" width="3.375" customWidth="1"/>
    <col min="9062" max="9062" width="3.25" customWidth="1"/>
    <col min="9217" max="9217" width="2.75" customWidth="1"/>
    <col min="9218" max="9220" width="2.625" customWidth="1"/>
    <col min="9221" max="9224" width="2" customWidth="1"/>
    <col min="9225" max="9227" width="2.625" customWidth="1"/>
    <col min="9228" max="9228" width="3.25" customWidth="1"/>
    <col min="9229" max="9229" width="3.375" customWidth="1"/>
    <col min="9230" max="9230" width="3.25" customWidth="1"/>
    <col min="9231" max="9233" width="2.625" customWidth="1"/>
    <col min="9234" max="9234" width="3.25" customWidth="1"/>
    <col min="9235" max="9236" width="3.375" customWidth="1"/>
    <col min="9237" max="9239" width="2.625" customWidth="1"/>
    <col min="9240" max="9240" width="3.25" customWidth="1"/>
    <col min="9241" max="9242" width="3.375" customWidth="1"/>
    <col min="9243" max="9245" width="2.625" customWidth="1"/>
    <col min="9246" max="9246" width="3.25" customWidth="1"/>
    <col min="9247" max="9248" width="3.375" customWidth="1"/>
    <col min="9249" max="9251" width="2.625" customWidth="1"/>
    <col min="9252" max="9252" width="3.25" customWidth="1"/>
    <col min="9253" max="9254" width="3.375" customWidth="1"/>
    <col min="9255" max="9257" width="2.625" customWidth="1"/>
    <col min="9258" max="9258" width="3.25" customWidth="1"/>
    <col min="9259" max="9260" width="3.375" customWidth="1"/>
    <col min="9261" max="9263" width="2.625" customWidth="1"/>
    <col min="9264" max="9264" width="3.25" customWidth="1"/>
    <col min="9265" max="9265" width="3.375" customWidth="1"/>
    <col min="9266" max="9266" width="3.25" customWidth="1"/>
    <col min="9267" max="9267" width="6" customWidth="1"/>
    <col min="9268" max="9268" width="6.125" customWidth="1"/>
    <col min="9269" max="9269" width="2.75" customWidth="1"/>
    <col min="9270" max="9272" width="2.625" customWidth="1"/>
    <col min="9273" max="9276" width="2" customWidth="1"/>
    <col min="9277" max="9279" width="2.625" customWidth="1"/>
    <col min="9280" max="9280" width="3.25" customWidth="1"/>
    <col min="9281" max="9281" width="3.375" customWidth="1"/>
    <col min="9282" max="9282" width="3.25" customWidth="1"/>
    <col min="9283" max="9285" width="2.625" customWidth="1"/>
    <col min="9286" max="9286" width="3.25" customWidth="1"/>
    <col min="9287" max="9288" width="3.375" customWidth="1"/>
    <col min="9289" max="9291" width="2.625" customWidth="1"/>
    <col min="9292" max="9292" width="3.25" customWidth="1"/>
    <col min="9293" max="9294" width="3.375" customWidth="1"/>
    <col min="9295" max="9297" width="2.625" customWidth="1"/>
    <col min="9298" max="9298" width="3.25" customWidth="1"/>
    <col min="9299" max="9300" width="3.375" customWidth="1"/>
    <col min="9301" max="9303" width="2.625" customWidth="1"/>
    <col min="9304" max="9304" width="3.25" customWidth="1"/>
    <col min="9305" max="9306" width="3.375" customWidth="1"/>
    <col min="9307" max="9309" width="2.625" customWidth="1"/>
    <col min="9310" max="9310" width="3.25" customWidth="1"/>
    <col min="9311" max="9312" width="3.375" customWidth="1"/>
    <col min="9313" max="9315" width="2.625" customWidth="1"/>
    <col min="9316" max="9316" width="3.25" customWidth="1"/>
    <col min="9317" max="9317" width="3.375" customWidth="1"/>
    <col min="9318" max="9318" width="3.25" customWidth="1"/>
    <col min="9473" max="9473" width="2.75" customWidth="1"/>
    <col min="9474" max="9476" width="2.625" customWidth="1"/>
    <col min="9477" max="9480" width="2" customWidth="1"/>
    <col min="9481" max="9483" width="2.625" customWidth="1"/>
    <col min="9484" max="9484" width="3.25" customWidth="1"/>
    <col min="9485" max="9485" width="3.375" customWidth="1"/>
    <col min="9486" max="9486" width="3.25" customWidth="1"/>
    <col min="9487" max="9489" width="2.625" customWidth="1"/>
    <col min="9490" max="9490" width="3.25" customWidth="1"/>
    <col min="9491" max="9492" width="3.375" customWidth="1"/>
    <col min="9493" max="9495" width="2.625" customWidth="1"/>
    <col min="9496" max="9496" width="3.25" customWidth="1"/>
    <col min="9497" max="9498" width="3.375" customWidth="1"/>
    <col min="9499" max="9501" width="2.625" customWidth="1"/>
    <col min="9502" max="9502" width="3.25" customWidth="1"/>
    <col min="9503" max="9504" width="3.375" customWidth="1"/>
    <col min="9505" max="9507" width="2.625" customWidth="1"/>
    <col min="9508" max="9508" width="3.25" customWidth="1"/>
    <col min="9509" max="9510" width="3.375" customWidth="1"/>
    <col min="9511" max="9513" width="2.625" customWidth="1"/>
    <col min="9514" max="9514" width="3.25" customWidth="1"/>
    <col min="9515" max="9516" width="3.375" customWidth="1"/>
    <col min="9517" max="9519" width="2.625" customWidth="1"/>
    <col min="9520" max="9520" width="3.25" customWidth="1"/>
    <col min="9521" max="9521" width="3.375" customWidth="1"/>
    <col min="9522" max="9522" width="3.25" customWidth="1"/>
    <col min="9523" max="9523" width="6" customWidth="1"/>
    <col min="9524" max="9524" width="6.125" customWidth="1"/>
    <col min="9525" max="9525" width="2.75" customWidth="1"/>
    <col min="9526" max="9528" width="2.625" customWidth="1"/>
    <col min="9529" max="9532" width="2" customWidth="1"/>
    <col min="9533" max="9535" width="2.625" customWidth="1"/>
    <col min="9536" max="9536" width="3.25" customWidth="1"/>
    <col min="9537" max="9537" width="3.375" customWidth="1"/>
    <col min="9538" max="9538" width="3.25" customWidth="1"/>
    <col min="9539" max="9541" width="2.625" customWidth="1"/>
    <col min="9542" max="9542" width="3.25" customWidth="1"/>
    <col min="9543" max="9544" width="3.375" customWidth="1"/>
    <col min="9545" max="9547" width="2.625" customWidth="1"/>
    <col min="9548" max="9548" width="3.25" customWidth="1"/>
    <col min="9549" max="9550" width="3.375" customWidth="1"/>
    <col min="9551" max="9553" width="2.625" customWidth="1"/>
    <col min="9554" max="9554" width="3.25" customWidth="1"/>
    <col min="9555" max="9556" width="3.375" customWidth="1"/>
    <col min="9557" max="9559" width="2.625" customWidth="1"/>
    <col min="9560" max="9560" width="3.25" customWidth="1"/>
    <col min="9561" max="9562" width="3.375" customWidth="1"/>
    <col min="9563" max="9565" width="2.625" customWidth="1"/>
    <col min="9566" max="9566" width="3.25" customWidth="1"/>
    <col min="9567" max="9568" width="3.375" customWidth="1"/>
    <col min="9569" max="9571" width="2.625" customWidth="1"/>
    <col min="9572" max="9572" width="3.25" customWidth="1"/>
    <col min="9573" max="9573" width="3.375" customWidth="1"/>
    <col min="9574" max="9574" width="3.25" customWidth="1"/>
    <col min="9729" max="9729" width="2.75" customWidth="1"/>
    <col min="9730" max="9732" width="2.625" customWidth="1"/>
    <col min="9733" max="9736" width="2" customWidth="1"/>
    <col min="9737" max="9739" width="2.625" customWidth="1"/>
    <col min="9740" max="9740" width="3.25" customWidth="1"/>
    <col min="9741" max="9741" width="3.375" customWidth="1"/>
    <col min="9742" max="9742" width="3.25" customWidth="1"/>
    <col min="9743" max="9745" width="2.625" customWidth="1"/>
    <col min="9746" max="9746" width="3.25" customWidth="1"/>
    <col min="9747" max="9748" width="3.375" customWidth="1"/>
    <col min="9749" max="9751" width="2.625" customWidth="1"/>
    <col min="9752" max="9752" width="3.25" customWidth="1"/>
    <col min="9753" max="9754" width="3.375" customWidth="1"/>
    <col min="9755" max="9757" width="2.625" customWidth="1"/>
    <col min="9758" max="9758" width="3.25" customWidth="1"/>
    <col min="9759" max="9760" width="3.375" customWidth="1"/>
    <col min="9761" max="9763" width="2.625" customWidth="1"/>
    <col min="9764" max="9764" width="3.25" customWidth="1"/>
    <col min="9765" max="9766" width="3.375" customWidth="1"/>
    <col min="9767" max="9769" width="2.625" customWidth="1"/>
    <col min="9770" max="9770" width="3.25" customWidth="1"/>
    <col min="9771" max="9772" width="3.375" customWidth="1"/>
    <col min="9773" max="9775" width="2.625" customWidth="1"/>
    <col min="9776" max="9776" width="3.25" customWidth="1"/>
    <col min="9777" max="9777" width="3.375" customWidth="1"/>
    <col min="9778" max="9778" width="3.25" customWidth="1"/>
    <col min="9779" max="9779" width="6" customWidth="1"/>
    <col min="9780" max="9780" width="6.125" customWidth="1"/>
    <col min="9781" max="9781" width="2.75" customWidth="1"/>
    <col min="9782" max="9784" width="2.625" customWidth="1"/>
    <col min="9785" max="9788" width="2" customWidth="1"/>
    <col min="9789" max="9791" width="2.625" customWidth="1"/>
    <col min="9792" max="9792" width="3.25" customWidth="1"/>
    <col min="9793" max="9793" width="3.375" customWidth="1"/>
    <col min="9794" max="9794" width="3.25" customWidth="1"/>
    <col min="9795" max="9797" width="2.625" customWidth="1"/>
    <col min="9798" max="9798" width="3.25" customWidth="1"/>
    <col min="9799" max="9800" width="3.375" customWidth="1"/>
    <col min="9801" max="9803" width="2.625" customWidth="1"/>
    <col min="9804" max="9804" width="3.25" customWidth="1"/>
    <col min="9805" max="9806" width="3.375" customWidth="1"/>
    <col min="9807" max="9809" width="2.625" customWidth="1"/>
    <col min="9810" max="9810" width="3.25" customWidth="1"/>
    <col min="9811" max="9812" width="3.375" customWidth="1"/>
    <col min="9813" max="9815" width="2.625" customWidth="1"/>
    <col min="9816" max="9816" width="3.25" customWidth="1"/>
    <col min="9817" max="9818" width="3.375" customWidth="1"/>
    <col min="9819" max="9821" width="2.625" customWidth="1"/>
    <col min="9822" max="9822" width="3.25" customWidth="1"/>
    <col min="9823" max="9824" width="3.375" customWidth="1"/>
    <col min="9825" max="9827" width="2.625" customWidth="1"/>
    <col min="9828" max="9828" width="3.25" customWidth="1"/>
    <col min="9829" max="9829" width="3.375" customWidth="1"/>
    <col min="9830" max="9830" width="3.25" customWidth="1"/>
    <col min="9985" max="9985" width="2.75" customWidth="1"/>
    <col min="9986" max="9988" width="2.625" customWidth="1"/>
    <col min="9989" max="9992" width="2" customWidth="1"/>
    <col min="9993" max="9995" width="2.625" customWidth="1"/>
    <col min="9996" max="9996" width="3.25" customWidth="1"/>
    <col min="9997" max="9997" width="3.375" customWidth="1"/>
    <col min="9998" max="9998" width="3.25" customWidth="1"/>
    <col min="9999" max="10001" width="2.625" customWidth="1"/>
    <col min="10002" max="10002" width="3.25" customWidth="1"/>
    <col min="10003" max="10004" width="3.375" customWidth="1"/>
    <col min="10005" max="10007" width="2.625" customWidth="1"/>
    <col min="10008" max="10008" width="3.25" customWidth="1"/>
    <col min="10009" max="10010" width="3.375" customWidth="1"/>
    <col min="10011" max="10013" width="2.625" customWidth="1"/>
    <col min="10014" max="10014" width="3.25" customWidth="1"/>
    <col min="10015" max="10016" width="3.375" customWidth="1"/>
    <col min="10017" max="10019" width="2.625" customWidth="1"/>
    <col min="10020" max="10020" width="3.25" customWidth="1"/>
    <col min="10021" max="10022" width="3.375" customWidth="1"/>
    <col min="10023" max="10025" width="2.625" customWidth="1"/>
    <col min="10026" max="10026" width="3.25" customWidth="1"/>
    <col min="10027" max="10028" width="3.375" customWidth="1"/>
    <col min="10029" max="10031" width="2.625" customWidth="1"/>
    <col min="10032" max="10032" width="3.25" customWidth="1"/>
    <col min="10033" max="10033" width="3.375" customWidth="1"/>
    <col min="10034" max="10034" width="3.25" customWidth="1"/>
    <col min="10035" max="10035" width="6" customWidth="1"/>
    <col min="10036" max="10036" width="6.125" customWidth="1"/>
    <col min="10037" max="10037" width="2.75" customWidth="1"/>
    <col min="10038" max="10040" width="2.625" customWidth="1"/>
    <col min="10041" max="10044" width="2" customWidth="1"/>
    <col min="10045" max="10047" width="2.625" customWidth="1"/>
    <col min="10048" max="10048" width="3.25" customWidth="1"/>
    <col min="10049" max="10049" width="3.375" customWidth="1"/>
    <col min="10050" max="10050" width="3.25" customWidth="1"/>
    <col min="10051" max="10053" width="2.625" customWidth="1"/>
    <col min="10054" max="10054" width="3.25" customWidth="1"/>
    <col min="10055" max="10056" width="3.375" customWidth="1"/>
    <col min="10057" max="10059" width="2.625" customWidth="1"/>
    <col min="10060" max="10060" width="3.25" customWidth="1"/>
    <col min="10061" max="10062" width="3.375" customWidth="1"/>
    <col min="10063" max="10065" width="2.625" customWidth="1"/>
    <col min="10066" max="10066" width="3.25" customWidth="1"/>
    <col min="10067" max="10068" width="3.375" customWidth="1"/>
    <col min="10069" max="10071" width="2.625" customWidth="1"/>
    <col min="10072" max="10072" width="3.25" customWidth="1"/>
    <col min="10073" max="10074" width="3.375" customWidth="1"/>
    <col min="10075" max="10077" width="2.625" customWidth="1"/>
    <col min="10078" max="10078" width="3.25" customWidth="1"/>
    <col min="10079" max="10080" width="3.375" customWidth="1"/>
    <col min="10081" max="10083" width="2.625" customWidth="1"/>
    <col min="10084" max="10084" width="3.25" customWidth="1"/>
    <col min="10085" max="10085" width="3.375" customWidth="1"/>
    <col min="10086" max="10086" width="3.25" customWidth="1"/>
    <col min="10241" max="10241" width="2.75" customWidth="1"/>
    <col min="10242" max="10244" width="2.625" customWidth="1"/>
    <col min="10245" max="10248" width="2" customWidth="1"/>
    <col min="10249" max="10251" width="2.625" customWidth="1"/>
    <col min="10252" max="10252" width="3.25" customWidth="1"/>
    <col min="10253" max="10253" width="3.375" customWidth="1"/>
    <col min="10254" max="10254" width="3.25" customWidth="1"/>
    <col min="10255" max="10257" width="2.625" customWidth="1"/>
    <col min="10258" max="10258" width="3.25" customWidth="1"/>
    <col min="10259" max="10260" width="3.375" customWidth="1"/>
    <col min="10261" max="10263" width="2.625" customWidth="1"/>
    <col min="10264" max="10264" width="3.25" customWidth="1"/>
    <col min="10265" max="10266" width="3.375" customWidth="1"/>
    <col min="10267" max="10269" width="2.625" customWidth="1"/>
    <col min="10270" max="10270" width="3.25" customWidth="1"/>
    <col min="10271" max="10272" width="3.375" customWidth="1"/>
    <col min="10273" max="10275" width="2.625" customWidth="1"/>
    <col min="10276" max="10276" width="3.25" customWidth="1"/>
    <col min="10277" max="10278" width="3.375" customWidth="1"/>
    <col min="10279" max="10281" width="2.625" customWidth="1"/>
    <col min="10282" max="10282" width="3.25" customWidth="1"/>
    <col min="10283" max="10284" width="3.375" customWidth="1"/>
    <col min="10285" max="10287" width="2.625" customWidth="1"/>
    <col min="10288" max="10288" width="3.25" customWidth="1"/>
    <col min="10289" max="10289" width="3.375" customWidth="1"/>
    <col min="10290" max="10290" width="3.25" customWidth="1"/>
    <col min="10291" max="10291" width="6" customWidth="1"/>
    <col min="10292" max="10292" width="6.125" customWidth="1"/>
    <col min="10293" max="10293" width="2.75" customWidth="1"/>
    <col min="10294" max="10296" width="2.625" customWidth="1"/>
    <col min="10297" max="10300" width="2" customWidth="1"/>
    <col min="10301" max="10303" width="2.625" customWidth="1"/>
    <col min="10304" max="10304" width="3.25" customWidth="1"/>
    <col min="10305" max="10305" width="3.375" customWidth="1"/>
    <col min="10306" max="10306" width="3.25" customWidth="1"/>
    <col min="10307" max="10309" width="2.625" customWidth="1"/>
    <col min="10310" max="10310" width="3.25" customWidth="1"/>
    <col min="10311" max="10312" width="3.375" customWidth="1"/>
    <col min="10313" max="10315" width="2.625" customWidth="1"/>
    <col min="10316" max="10316" width="3.25" customWidth="1"/>
    <col min="10317" max="10318" width="3.375" customWidth="1"/>
    <col min="10319" max="10321" width="2.625" customWidth="1"/>
    <col min="10322" max="10322" width="3.25" customWidth="1"/>
    <col min="10323" max="10324" width="3.375" customWidth="1"/>
    <col min="10325" max="10327" width="2.625" customWidth="1"/>
    <col min="10328" max="10328" width="3.25" customWidth="1"/>
    <col min="10329" max="10330" width="3.375" customWidth="1"/>
    <col min="10331" max="10333" width="2.625" customWidth="1"/>
    <col min="10334" max="10334" width="3.25" customWidth="1"/>
    <col min="10335" max="10336" width="3.375" customWidth="1"/>
    <col min="10337" max="10339" width="2.625" customWidth="1"/>
    <col min="10340" max="10340" width="3.25" customWidth="1"/>
    <col min="10341" max="10341" width="3.375" customWidth="1"/>
    <col min="10342" max="10342" width="3.25" customWidth="1"/>
    <col min="10497" max="10497" width="2.75" customWidth="1"/>
    <col min="10498" max="10500" width="2.625" customWidth="1"/>
    <col min="10501" max="10504" width="2" customWidth="1"/>
    <col min="10505" max="10507" width="2.625" customWidth="1"/>
    <col min="10508" max="10508" width="3.25" customWidth="1"/>
    <col min="10509" max="10509" width="3.375" customWidth="1"/>
    <col min="10510" max="10510" width="3.25" customWidth="1"/>
    <col min="10511" max="10513" width="2.625" customWidth="1"/>
    <col min="10514" max="10514" width="3.25" customWidth="1"/>
    <col min="10515" max="10516" width="3.375" customWidth="1"/>
    <col min="10517" max="10519" width="2.625" customWidth="1"/>
    <col min="10520" max="10520" width="3.25" customWidth="1"/>
    <col min="10521" max="10522" width="3.375" customWidth="1"/>
    <col min="10523" max="10525" width="2.625" customWidth="1"/>
    <col min="10526" max="10526" width="3.25" customWidth="1"/>
    <col min="10527" max="10528" width="3.375" customWidth="1"/>
    <col min="10529" max="10531" width="2.625" customWidth="1"/>
    <col min="10532" max="10532" width="3.25" customWidth="1"/>
    <col min="10533" max="10534" width="3.375" customWidth="1"/>
    <col min="10535" max="10537" width="2.625" customWidth="1"/>
    <col min="10538" max="10538" width="3.25" customWidth="1"/>
    <col min="10539" max="10540" width="3.375" customWidth="1"/>
    <col min="10541" max="10543" width="2.625" customWidth="1"/>
    <col min="10544" max="10544" width="3.25" customWidth="1"/>
    <col min="10545" max="10545" width="3.375" customWidth="1"/>
    <col min="10546" max="10546" width="3.25" customWidth="1"/>
    <col min="10547" max="10547" width="6" customWidth="1"/>
    <col min="10548" max="10548" width="6.125" customWidth="1"/>
    <col min="10549" max="10549" width="2.75" customWidth="1"/>
    <col min="10550" max="10552" width="2.625" customWidth="1"/>
    <col min="10553" max="10556" width="2" customWidth="1"/>
    <col min="10557" max="10559" width="2.625" customWidth="1"/>
    <col min="10560" max="10560" width="3.25" customWidth="1"/>
    <col min="10561" max="10561" width="3.375" customWidth="1"/>
    <col min="10562" max="10562" width="3.25" customWidth="1"/>
    <col min="10563" max="10565" width="2.625" customWidth="1"/>
    <col min="10566" max="10566" width="3.25" customWidth="1"/>
    <col min="10567" max="10568" width="3.375" customWidth="1"/>
    <col min="10569" max="10571" width="2.625" customWidth="1"/>
    <col min="10572" max="10572" width="3.25" customWidth="1"/>
    <col min="10573" max="10574" width="3.375" customWidth="1"/>
    <col min="10575" max="10577" width="2.625" customWidth="1"/>
    <col min="10578" max="10578" width="3.25" customWidth="1"/>
    <col min="10579" max="10580" width="3.375" customWidth="1"/>
    <col min="10581" max="10583" width="2.625" customWidth="1"/>
    <col min="10584" max="10584" width="3.25" customWidth="1"/>
    <col min="10585" max="10586" width="3.375" customWidth="1"/>
    <col min="10587" max="10589" width="2.625" customWidth="1"/>
    <col min="10590" max="10590" width="3.25" customWidth="1"/>
    <col min="10591" max="10592" width="3.375" customWidth="1"/>
    <col min="10593" max="10595" width="2.625" customWidth="1"/>
    <col min="10596" max="10596" width="3.25" customWidth="1"/>
    <col min="10597" max="10597" width="3.375" customWidth="1"/>
    <col min="10598" max="10598" width="3.25" customWidth="1"/>
    <col min="10753" max="10753" width="2.75" customWidth="1"/>
    <col min="10754" max="10756" width="2.625" customWidth="1"/>
    <col min="10757" max="10760" width="2" customWidth="1"/>
    <col min="10761" max="10763" width="2.625" customWidth="1"/>
    <col min="10764" max="10764" width="3.25" customWidth="1"/>
    <col min="10765" max="10765" width="3.375" customWidth="1"/>
    <col min="10766" max="10766" width="3.25" customWidth="1"/>
    <col min="10767" max="10769" width="2.625" customWidth="1"/>
    <col min="10770" max="10770" width="3.25" customWidth="1"/>
    <col min="10771" max="10772" width="3.375" customWidth="1"/>
    <col min="10773" max="10775" width="2.625" customWidth="1"/>
    <col min="10776" max="10776" width="3.25" customWidth="1"/>
    <col min="10777" max="10778" width="3.375" customWidth="1"/>
    <col min="10779" max="10781" width="2.625" customWidth="1"/>
    <col min="10782" max="10782" width="3.25" customWidth="1"/>
    <col min="10783" max="10784" width="3.375" customWidth="1"/>
    <col min="10785" max="10787" width="2.625" customWidth="1"/>
    <col min="10788" max="10788" width="3.25" customWidth="1"/>
    <col min="10789" max="10790" width="3.375" customWidth="1"/>
    <col min="10791" max="10793" width="2.625" customWidth="1"/>
    <col min="10794" max="10794" width="3.25" customWidth="1"/>
    <col min="10795" max="10796" width="3.375" customWidth="1"/>
    <col min="10797" max="10799" width="2.625" customWidth="1"/>
    <col min="10800" max="10800" width="3.25" customWidth="1"/>
    <col min="10801" max="10801" width="3.375" customWidth="1"/>
    <col min="10802" max="10802" width="3.25" customWidth="1"/>
    <col min="10803" max="10803" width="6" customWidth="1"/>
    <col min="10804" max="10804" width="6.125" customWidth="1"/>
    <col min="10805" max="10805" width="2.75" customWidth="1"/>
    <col min="10806" max="10808" width="2.625" customWidth="1"/>
    <col min="10809" max="10812" width="2" customWidth="1"/>
    <col min="10813" max="10815" width="2.625" customWidth="1"/>
    <col min="10816" max="10816" width="3.25" customWidth="1"/>
    <col min="10817" max="10817" width="3.375" customWidth="1"/>
    <col min="10818" max="10818" width="3.25" customWidth="1"/>
    <col min="10819" max="10821" width="2.625" customWidth="1"/>
    <col min="10822" max="10822" width="3.25" customWidth="1"/>
    <col min="10823" max="10824" width="3.375" customWidth="1"/>
    <col min="10825" max="10827" width="2.625" customWidth="1"/>
    <col min="10828" max="10828" width="3.25" customWidth="1"/>
    <col min="10829" max="10830" width="3.375" customWidth="1"/>
    <col min="10831" max="10833" width="2.625" customWidth="1"/>
    <col min="10834" max="10834" width="3.25" customWidth="1"/>
    <col min="10835" max="10836" width="3.375" customWidth="1"/>
    <col min="10837" max="10839" width="2.625" customWidth="1"/>
    <col min="10840" max="10840" width="3.25" customWidth="1"/>
    <col min="10841" max="10842" width="3.375" customWidth="1"/>
    <col min="10843" max="10845" width="2.625" customWidth="1"/>
    <col min="10846" max="10846" width="3.25" customWidth="1"/>
    <col min="10847" max="10848" width="3.375" customWidth="1"/>
    <col min="10849" max="10851" width="2.625" customWidth="1"/>
    <col min="10852" max="10852" width="3.25" customWidth="1"/>
    <col min="10853" max="10853" width="3.375" customWidth="1"/>
    <col min="10854" max="10854" width="3.25" customWidth="1"/>
    <col min="11009" max="11009" width="2.75" customWidth="1"/>
    <col min="11010" max="11012" width="2.625" customWidth="1"/>
    <col min="11013" max="11016" width="2" customWidth="1"/>
    <col min="11017" max="11019" width="2.625" customWidth="1"/>
    <col min="11020" max="11020" width="3.25" customWidth="1"/>
    <col min="11021" max="11021" width="3.375" customWidth="1"/>
    <col min="11022" max="11022" width="3.25" customWidth="1"/>
    <col min="11023" max="11025" width="2.625" customWidth="1"/>
    <col min="11026" max="11026" width="3.25" customWidth="1"/>
    <col min="11027" max="11028" width="3.375" customWidth="1"/>
    <col min="11029" max="11031" width="2.625" customWidth="1"/>
    <col min="11032" max="11032" width="3.25" customWidth="1"/>
    <col min="11033" max="11034" width="3.375" customWidth="1"/>
    <col min="11035" max="11037" width="2.625" customWidth="1"/>
    <col min="11038" max="11038" width="3.25" customWidth="1"/>
    <col min="11039" max="11040" width="3.375" customWidth="1"/>
    <col min="11041" max="11043" width="2.625" customWidth="1"/>
    <col min="11044" max="11044" width="3.25" customWidth="1"/>
    <col min="11045" max="11046" width="3.375" customWidth="1"/>
    <col min="11047" max="11049" width="2.625" customWidth="1"/>
    <col min="11050" max="11050" width="3.25" customWidth="1"/>
    <col min="11051" max="11052" width="3.375" customWidth="1"/>
    <col min="11053" max="11055" width="2.625" customWidth="1"/>
    <col min="11056" max="11056" width="3.25" customWidth="1"/>
    <col min="11057" max="11057" width="3.375" customWidth="1"/>
    <col min="11058" max="11058" width="3.25" customWidth="1"/>
    <col min="11059" max="11059" width="6" customWidth="1"/>
    <col min="11060" max="11060" width="6.125" customWidth="1"/>
    <col min="11061" max="11061" width="2.75" customWidth="1"/>
    <col min="11062" max="11064" width="2.625" customWidth="1"/>
    <col min="11065" max="11068" width="2" customWidth="1"/>
    <col min="11069" max="11071" width="2.625" customWidth="1"/>
    <col min="11072" max="11072" width="3.25" customWidth="1"/>
    <col min="11073" max="11073" width="3.375" customWidth="1"/>
    <col min="11074" max="11074" width="3.25" customWidth="1"/>
    <col min="11075" max="11077" width="2.625" customWidth="1"/>
    <col min="11078" max="11078" width="3.25" customWidth="1"/>
    <col min="11079" max="11080" width="3.375" customWidth="1"/>
    <col min="11081" max="11083" width="2.625" customWidth="1"/>
    <col min="11084" max="11084" width="3.25" customWidth="1"/>
    <col min="11085" max="11086" width="3.375" customWidth="1"/>
    <col min="11087" max="11089" width="2.625" customWidth="1"/>
    <col min="11090" max="11090" width="3.25" customWidth="1"/>
    <col min="11091" max="11092" width="3.375" customWidth="1"/>
    <col min="11093" max="11095" width="2.625" customWidth="1"/>
    <col min="11096" max="11096" width="3.25" customWidth="1"/>
    <col min="11097" max="11098" width="3.375" customWidth="1"/>
    <col min="11099" max="11101" width="2.625" customWidth="1"/>
    <col min="11102" max="11102" width="3.25" customWidth="1"/>
    <col min="11103" max="11104" width="3.375" customWidth="1"/>
    <col min="11105" max="11107" width="2.625" customWidth="1"/>
    <col min="11108" max="11108" width="3.25" customWidth="1"/>
    <col min="11109" max="11109" width="3.375" customWidth="1"/>
    <col min="11110" max="11110" width="3.25" customWidth="1"/>
    <col min="11265" max="11265" width="2.75" customWidth="1"/>
    <col min="11266" max="11268" width="2.625" customWidth="1"/>
    <col min="11269" max="11272" width="2" customWidth="1"/>
    <col min="11273" max="11275" width="2.625" customWidth="1"/>
    <col min="11276" max="11276" width="3.25" customWidth="1"/>
    <col min="11277" max="11277" width="3.375" customWidth="1"/>
    <col min="11278" max="11278" width="3.25" customWidth="1"/>
    <col min="11279" max="11281" width="2.625" customWidth="1"/>
    <col min="11282" max="11282" width="3.25" customWidth="1"/>
    <col min="11283" max="11284" width="3.375" customWidth="1"/>
    <col min="11285" max="11287" width="2.625" customWidth="1"/>
    <col min="11288" max="11288" width="3.25" customWidth="1"/>
    <col min="11289" max="11290" width="3.375" customWidth="1"/>
    <col min="11291" max="11293" width="2.625" customWidth="1"/>
    <col min="11294" max="11294" width="3.25" customWidth="1"/>
    <col min="11295" max="11296" width="3.375" customWidth="1"/>
    <col min="11297" max="11299" width="2.625" customWidth="1"/>
    <col min="11300" max="11300" width="3.25" customWidth="1"/>
    <col min="11301" max="11302" width="3.375" customWidth="1"/>
    <col min="11303" max="11305" width="2.625" customWidth="1"/>
    <col min="11306" max="11306" width="3.25" customWidth="1"/>
    <col min="11307" max="11308" width="3.375" customWidth="1"/>
    <col min="11309" max="11311" width="2.625" customWidth="1"/>
    <col min="11312" max="11312" width="3.25" customWidth="1"/>
    <col min="11313" max="11313" width="3.375" customWidth="1"/>
    <col min="11314" max="11314" width="3.25" customWidth="1"/>
    <col min="11315" max="11315" width="6" customWidth="1"/>
    <col min="11316" max="11316" width="6.125" customWidth="1"/>
    <col min="11317" max="11317" width="2.75" customWidth="1"/>
    <col min="11318" max="11320" width="2.625" customWidth="1"/>
    <col min="11321" max="11324" width="2" customWidth="1"/>
    <col min="11325" max="11327" width="2.625" customWidth="1"/>
    <col min="11328" max="11328" width="3.25" customWidth="1"/>
    <col min="11329" max="11329" width="3.375" customWidth="1"/>
    <col min="11330" max="11330" width="3.25" customWidth="1"/>
    <col min="11331" max="11333" width="2.625" customWidth="1"/>
    <col min="11334" max="11334" width="3.25" customWidth="1"/>
    <col min="11335" max="11336" width="3.375" customWidth="1"/>
    <col min="11337" max="11339" width="2.625" customWidth="1"/>
    <col min="11340" max="11340" width="3.25" customWidth="1"/>
    <col min="11341" max="11342" width="3.375" customWidth="1"/>
    <col min="11343" max="11345" width="2.625" customWidth="1"/>
    <col min="11346" max="11346" width="3.25" customWidth="1"/>
    <col min="11347" max="11348" width="3.375" customWidth="1"/>
    <col min="11349" max="11351" width="2.625" customWidth="1"/>
    <col min="11352" max="11352" width="3.25" customWidth="1"/>
    <col min="11353" max="11354" width="3.375" customWidth="1"/>
    <col min="11355" max="11357" width="2.625" customWidth="1"/>
    <col min="11358" max="11358" width="3.25" customWidth="1"/>
    <col min="11359" max="11360" width="3.375" customWidth="1"/>
    <col min="11361" max="11363" width="2.625" customWidth="1"/>
    <col min="11364" max="11364" width="3.25" customWidth="1"/>
    <col min="11365" max="11365" width="3.375" customWidth="1"/>
    <col min="11366" max="11366" width="3.25" customWidth="1"/>
    <col min="11521" max="11521" width="2.75" customWidth="1"/>
    <col min="11522" max="11524" width="2.625" customWidth="1"/>
    <col min="11525" max="11528" width="2" customWidth="1"/>
    <col min="11529" max="11531" width="2.625" customWidth="1"/>
    <col min="11532" max="11532" width="3.25" customWidth="1"/>
    <col min="11533" max="11533" width="3.375" customWidth="1"/>
    <col min="11534" max="11534" width="3.25" customWidth="1"/>
    <col min="11535" max="11537" width="2.625" customWidth="1"/>
    <col min="11538" max="11538" width="3.25" customWidth="1"/>
    <col min="11539" max="11540" width="3.375" customWidth="1"/>
    <col min="11541" max="11543" width="2.625" customWidth="1"/>
    <col min="11544" max="11544" width="3.25" customWidth="1"/>
    <col min="11545" max="11546" width="3.375" customWidth="1"/>
    <col min="11547" max="11549" width="2.625" customWidth="1"/>
    <col min="11550" max="11550" width="3.25" customWidth="1"/>
    <col min="11551" max="11552" width="3.375" customWidth="1"/>
    <col min="11553" max="11555" width="2.625" customWidth="1"/>
    <col min="11556" max="11556" width="3.25" customWidth="1"/>
    <col min="11557" max="11558" width="3.375" customWidth="1"/>
    <col min="11559" max="11561" width="2.625" customWidth="1"/>
    <col min="11562" max="11562" width="3.25" customWidth="1"/>
    <col min="11563" max="11564" width="3.375" customWidth="1"/>
    <col min="11565" max="11567" width="2.625" customWidth="1"/>
    <col min="11568" max="11568" width="3.25" customWidth="1"/>
    <col min="11569" max="11569" width="3.375" customWidth="1"/>
    <col min="11570" max="11570" width="3.25" customWidth="1"/>
    <col min="11571" max="11571" width="6" customWidth="1"/>
    <col min="11572" max="11572" width="6.125" customWidth="1"/>
    <col min="11573" max="11573" width="2.75" customWidth="1"/>
    <col min="11574" max="11576" width="2.625" customWidth="1"/>
    <col min="11577" max="11580" width="2" customWidth="1"/>
    <col min="11581" max="11583" width="2.625" customWidth="1"/>
    <col min="11584" max="11584" width="3.25" customWidth="1"/>
    <col min="11585" max="11585" width="3.375" customWidth="1"/>
    <col min="11586" max="11586" width="3.25" customWidth="1"/>
    <col min="11587" max="11589" width="2.625" customWidth="1"/>
    <col min="11590" max="11590" width="3.25" customWidth="1"/>
    <col min="11591" max="11592" width="3.375" customWidth="1"/>
    <col min="11593" max="11595" width="2.625" customWidth="1"/>
    <col min="11596" max="11596" width="3.25" customWidth="1"/>
    <col min="11597" max="11598" width="3.375" customWidth="1"/>
    <col min="11599" max="11601" width="2.625" customWidth="1"/>
    <col min="11602" max="11602" width="3.25" customWidth="1"/>
    <col min="11603" max="11604" width="3.375" customWidth="1"/>
    <col min="11605" max="11607" width="2.625" customWidth="1"/>
    <col min="11608" max="11608" width="3.25" customWidth="1"/>
    <col min="11609" max="11610" width="3.375" customWidth="1"/>
    <col min="11611" max="11613" width="2.625" customWidth="1"/>
    <col min="11614" max="11614" width="3.25" customWidth="1"/>
    <col min="11615" max="11616" width="3.375" customWidth="1"/>
    <col min="11617" max="11619" width="2.625" customWidth="1"/>
    <col min="11620" max="11620" width="3.25" customWidth="1"/>
    <col min="11621" max="11621" width="3.375" customWidth="1"/>
    <col min="11622" max="11622" width="3.25" customWidth="1"/>
    <col min="11777" max="11777" width="2.75" customWidth="1"/>
    <col min="11778" max="11780" width="2.625" customWidth="1"/>
    <col min="11781" max="11784" width="2" customWidth="1"/>
    <col min="11785" max="11787" width="2.625" customWidth="1"/>
    <col min="11788" max="11788" width="3.25" customWidth="1"/>
    <col min="11789" max="11789" width="3.375" customWidth="1"/>
    <col min="11790" max="11790" width="3.25" customWidth="1"/>
    <col min="11791" max="11793" width="2.625" customWidth="1"/>
    <col min="11794" max="11794" width="3.25" customWidth="1"/>
    <col min="11795" max="11796" width="3.375" customWidth="1"/>
    <col min="11797" max="11799" width="2.625" customWidth="1"/>
    <col min="11800" max="11800" width="3.25" customWidth="1"/>
    <col min="11801" max="11802" width="3.375" customWidth="1"/>
    <col min="11803" max="11805" width="2.625" customWidth="1"/>
    <col min="11806" max="11806" width="3.25" customWidth="1"/>
    <col min="11807" max="11808" width="3.375" customWidth="1"/>
    <col min="11809" max="11811" width="2.625" customWidth="1"/>
    <col min="11812" max="11812" width="3.25" customWidth="1"/>
    <col min="11813" max="11814" width="3.375" customWidth="1"/>
    <col min="11815" max="11817" width="2.625" customWidth="1"/>
    <col min="11818" max="11818" width="3.25" customWidth="1"/>
    <col min="11819" max="11820" width="3.375" customWidth="1"/>
    <col min="11821" max="11823" width="2.625" customWidth="1"/>
    <col min="11824" max="11824" width="3.25" customWidth="1"/>
    <col min="11825" max="11825" width="3.375" customWidth="1"/>
    <col min="11826" max="11826" width="3.25" customWidth="1"/>
    <col min="11827" max="11827" width="6" customWidth="1"/>
    <col min="11828" max="11828" width="6.125" customWidth="1"/>
    <col min="11829" max="11829" width="2.75" customWidth="1"/>
    <col min="11830" max="11832" width="2.625" customWidth="1"/>
    <col min="11833" max="11836" width="2" customWidth="1"/>
    <col min="11837" max="11839" width="2.625" customWidth="1"/>
    <col min="11840" max="11840" width="3.25" customWidth="1"/>
    <col min="11841" max="11841" width="3.375" customWidth="1"/>
    <col min="11842" max="11842" width="3.25" customWidth="1"/>
    <col min="11843" max="11845" width="2.625" customWidth="1"/>
    <col min="11846" max="11846" width="3.25" customWidth="1"/>
    <col min="11847" max="11848" width="3.375" customWidth="1"/>
    <col min="11849" max="11851" width="2.625" customWidth="1"/>
    <col min="11852" max="11852" width="3.25" customWidth="1"/>
    <col min="11853" max="11854" width="3.375" customWidth="1"/>
    <col min="11855" max="11857" width="2.625" customWidth="1"/>
    <col min="11858" max="11858" width="3.25" customWidth="1"/>
    <col min="11859" max="11860" width="3.375" customWidth="1"/>
    <col min="11861" max="11863" width="2.625" customWidth="1"/>
    <col min="11864" max="11864" width="3.25" customWidth="1"/>
    <col min="11865" max="11866" width="3.375" customWidth="1"/>
    <col min="11867" max="11869" width="2.625" customWidth="1"/>
    <col min="11870" max="11870" width="3.25" customWidth="1"/>
    <col min="11871" max="11872" width="3.375" customWidth="1"/>
    <col min="11873" max="11875" width="2.625" customWidth="1"/>
    <col min="11876" max="11876" width="3.25" customWidth="1"/>
    <col min="11877" max="11877" width="3.375" customWidth="1"/>
    <col min="11878" max="11878" width="3.25" customWidth="1"/>
    <col min="12033" max="12033" width="2.75" customWidth="1"/>
    <col min="12034" max="12036" width="2.625" customWidth="1"/>
    <col min="12037" max="12040" width="2" customWidth="1"/>
    <col min="12041" max="12043" width="2.625" customWidth="1"/>
    <col min="12044" max="12044" width="3.25" customWidth="1"/>
    <col min="12045" max="12045" width="3.375" customWidth="1"/>
    <col min="12046" max="12046" width="3.25" customWidth="1"/>
    <col min="12047" max="12049" width="2.625" customWidth="1"/>
    <col min="12050" max="12050" width="3.25" customWidth="1"/>
    <col min="12051" max="12052" width="3.375" customWidth="1"/>
    <col min="12053" max="12055" width="2.625" customWidth="1"/>
    <col min="12056" max="12056" width="3.25" customWidth="1"/>
    <col min="12057" max="12058" width="3.375" customWidth="1"/>
    <col min="12059" max="12061" width="2.625" customWidth="1"/>
    <col min="12062" max="12062" width="3.25" customWidth="1"/>
    <col min="12063" max="12064" width="3.375" customWidth="1"/>
    <col min="12065" max="12067" width="2.625" customWidth="1"/>
    <col min="12068" max="12068" width="3.25" customWidth="1"/>
    <col min="12069" max="12070" width="3.375" customWidth="1"/>
    <col min="12071" max="12073" width="2.625" customWidth="1"/>
    <col min="12074" max="12074" width="3.25" customWidth="1"/>
    <col min="12075" max="12076" width="3.375" customWidth="1"/>
    <col min="12077" max="12079" width="2.625" customWidth="1"/>
    <col min="12080" max="12080" width="3.25" customWidth="1"/>
    <col min="12081" max="12081" width="3.375" customWidth="1"/>
    <col min="12082" max="12082" width="3.25" customWidth="1"/>
    <col min="12083" max="12083" width="6" customWidth="1"/>
    <col min="12084" max="12084" width="6.125" customWidth="1"/>
    <col min="12085" max="12085" width="2.75" customWidth="1"/>
    <col min="12086" max="12088" width="2.625" customWidth="1"/>
    <col min="12089" max="12092" width="2" customWidth="1"/>
    <col min="12093" max="12095" width="2.625" customWidth="1"/>
    <col min="12096" max="12096" width="3.25" customWidth="1"/>
    <col min="12097" max="12097" width="3.375" customWidth="1"/>
    <col min="12098" max="12098" width="3.25" customWidth="1"/>
    <col min="12099" max="12101" width="2.625" customWidth="1"/>
    <col min="12102" max="12102" width="3.25" customWidth="1"/>
    <col min="12103" max="12104" width="3.375" customWidth="1"/>
    <col min="12105" max="12107" width="2.625" customWidth="1"/>
    <col min="12108" max="12108" width="3.25" customWidth="1"/>
    <col min="12109" max="12110" width="3.375" customWidth="1"/>
    <col min="12111" max="12113" width="2.625" customWidth="1"/>
    <col min="12114" max="12114" width="3.25" customWidth="1"/>
    <col min="12115" max="12116" width="3.375" customWidth="1"/>
    <col min="12117" max="12119" width="2.625" customWidth="1"/>
    <col min="12120" max="12120" width="3.25" customWidth="1"/>
    <col min="12121" max="12122" width="3.375" customWidth="1"/>
    <col min="12123" max="12125" width="2.625" customWidth="1"/>
    <col min="12126" max="12126" width="3.25" customWidth="1"/>
    <col min="12127" max="12128" width="3.375" customWidth="1"/>
    <col min="12129" max="12131" width="2.625" customWidth="1"/>
    <col min="12132" max="12132" width="3.25" customWidth="1"/>
    <col min="12133" max="12133" width="3.375" customWidth="1"/>
    <col min="12134" max="12134" width="3.25" customWidth="1"/>
    <col min="12289" max="12289" width="2.75" customWidth="1"/>
    <col min="12290" max="12292" width="2.625" customWidth="1"/>
    <col min="12293" max="12296" width="2" customWidth="1"/>
    <col min="12297" max="12299" width="2.625" customWidth="1"/>
    <col min="12300" max="12300" width="3.25" customWidth="1"/>
    <col min="12301" max="12301" width="3.375" customWidth="1"/>
    <col min="12302" max="12302" width="3.25" customWidth="1"/>
    <col min="12303" max="12305" width="2.625" customWidth="1"/>
    <col min="12306" max="12306" width="3.25" customWidth="1"/>
    <col min="12307" max="12308" width="3.375" customWidth="1"/>
    <col min="12309" max="12311" width="2.625" customWidth="1"/>
    <col min="12312" max="12312" width="3.25" customWidth="1"/>
    <col min="12313" max="12314" width="3.375" customWidth="1"/>
    <col min="12315" max="12317" width="2.625" customWidth="1"/>
    <col min="12318" max="12318" width="3.25" customWidth="1"/>
    <col min="12319" max="12320" width="3.375" customWidth="1"/>
    <col min="12321" max="12323" width="2.625" customWidth="1"/>
    <col min="12324" max="12324" width="3.25" customWidth="1"/>
    <col min="12325" max="12326" width="3.375" customWidth="1"/>
    <col min="12327" max="12329" width="2.625" customWidth="1"/>
    <col min="12330" max="12330" width="3.25" customWidth="1"/>
    <col min="12331" max="12332" width="3.375" customWidth="1"/>
    <col min="12333" max="12335" width="2.625" customWidth="1"/>
    <col min="12336" max="12336" width="3.25" customWidth="1"/>
    <col min="12337" max="12337" width="3.375" customWidth="1"/>
    <col min="12338" max="12338" width="3.25" customWidth="1"/>
    <col min="12339" max="12339" width="6" customWidth="1"/>
    <col min="12340" max="12340" width="6.125" customWidth="1"/>
    <col min="12341" max="12341" width="2.75" customWidth="1"/>
    <col min="12342" max="12344" width="2.625" customWidth="1"/>
    <col min="12345" max="12348" width="2" customWidth="1"/>
    <col min="12349" max="12351" width="2.625" customWidth="1"/>
    <col min="12352" max="12352" width="3.25" customWidth="1"/>
    <col min="12353" max="12353" width="3.375" customWidth="1"/>
    <col min="12354" max="12354" width="3.25" customWidth="1"/>
    <col min="12355" max="12357" width="2.625" customWidth="1"/>
    <col min="12358" max="12358" width="3.25" customWidth="1"/>
    <col min="12359" max="12360" width="3.375" customWidth="1"/>
    <col min="12361" max="12363" width="2.625" customWidth="1"/>
    <col min="12364" max="12364" width="3.25" customWidth="1"/>
    <col min="12365" max="12366" width="3.375" customWidth="1"/>
    <col min="12367" max="12369" width="2.625" customWidth="1"/>
    <col min="12370" max="12370" width="3.25" customWidth="1"/>
    <col min="12371" max="12372" width="3.375" customWidth="1"/>
    <col min="12373" max="12375" width="2.625" customWidth="1"/>
    <col min="12376" max="12376" width="3.25" customWidth="1"/>
    <col min="12377" max="12378" width="3.375" customWidth="1"/>
    <col min="12379" max="12381" width="2.625" customWidth="1"/>
    <col min="12382" max="12382" width="3.25" customWidth="1"/>
    <col min="12383" max="12384" width="3.375" customWidth="1"/>
    <col min="12385" max="12387" width="2.625" customWidth="1"/>
    <col min="12388" max="12388" width="3.25" customWidth="1"/>
    <col min="12389" max="12389" width="3.375" customWidth="1"/>
    <col min="12390" max="12390" width="3.25" customWidth="1"/>
    <col min="12545" max="12545" width="2.75" customWidth="1"/>
    <col min="12546" max="12548" width="2.625" customWidth="1"/>
    <col min="12549" max="12552" width="2" customWidth="1"/>
    <col min="12553" max="12555" width="2.625" customWidth="1"/>
    <col min="12556" max="12556" width="3.25" customWidth="1"/>
    <col min="12557" max="12557" width="3.375" customWidth="1"/>
    <col min="12558" max="12558" width="3.25" customWidth="1"/>
    <col min="12559" max="12561" width="2.625" customWidth="1"/>
    <col min="12562" max="12562" width="3.25" customWidth="1"/>
    <col min="12563" max="12564" width="3.375" customWidth="1"/>
    <col min="12565" max="12567" width="2.625" customWidth="1"/>
    <col min="12568" max="12568" width="3.25" customWidth="1"/>
    <col min="12569" max="12570" width="3.375" customWidth="1"/>
    <col min="12571" max="12573" width="2.625" customWidth="1"/>
    <col min="12574" max="12574" width="3.25" customWidth="1"/>
    <col min="12575" max="12576" width="3.375" customWidth="1"/>
    <col min="12577" max="12579" width="2.625" customWidth="1"/>
    <col min="12580" max="12580" width="3.25" customWidth="1"/>
    <col min="12581" max="12582" width="3.375" customWidth="1"/>
    <col min="12583" max="12585" width="2.625" customWidth="1"/>
    <col min="12586" max="12586" width="3.25" customWidth="1"/>
    <col min="12587" max="12588" width="3.375" customWidth="1"/>
    <col min="12589" max="12591" width="2.625" customWidth="1"/>
    <col min="12592" max="12592" width="3.25" customWidth="1"/>
    <col min="12593" max="12593" width="3.375" customWidth="1"/>
    <col min="12594" max="12594" width="3.25" customWidth="1"/>
    <col min="12595" max="12595" width="6" customWidth="1"/>
    <col min="12596" max="12596" width="6.125" customWidth="1"/>
    <col min="12597" max="12597" width="2.75" customWidth="1"/>
    <col min="12598" max="12600" width="2.625" customWidth="1"/>
    <col min="12601" max="12604" width="2" customWidth="1"/>
    <col min="12605" max="12607" width="2.625" customWidth="1"/>
    <col min="12608" max="12608" width="3.25" customWidth="1"/>
    <col min="12609" max="12609" width="3.375" customWidth="1"/>
    <col min="12610" max="12610" width="3.25" customWidth="1"/>
    <col min="12611" max="12613" width="2.625" customWidth="1"/>
    <col min="12614" max="12614" width="3.25" customWidth="1"/>
    <col min="12615" max="12616" width="3.375" customWidth="1"/>
    <col min="12617" max="12619" width="2.625" customWidth="1"/>
    <col min="12620" max="12620" width="3.25" customWidth="1"/>
    <col min="12621" max="12622" width="3.375" customWidth="1"/>
    <col min="12623" max="12625" width="2.625" customWidth="1"/>
    <col min="12626" max="12626" width="3.25" customWidth="1"/>
    <col min="12627" max="12628" width="3.375" customWidth="1"/>
    <col min="12629" max="12631" width="2.625" customWidth="1"/>
    <col min="12632" max="12632" width="3.25" customWidth="1"/>
    <col min="12633" max="12634" width="3.375" customWidth="1"/>
    <col min="12635" max="12637" width="2.625" customWidth="1"/>
    <col min="12638" max="12638" width="3.25" customWidth="1"/>
    <col min="12639" max="12640" width="3.375" customWidth="1"/>
    <col min="12641" max="12643" width="2.625" customWidth="1"/>
    <col min="12644" max="12644" width="3.25" customWidth="1"/>
    <col min="12645" max="12645" width="3.375" customWidth="1"/>
    <col min="12646" max="12646" width="3.25" customWidth="1"/>
    <col min="12801" max="12801" width="2.75" customWidth="1"/>
    <col min="12802" max="12804" width="2.625" customWidth="1"/>
    <col min="12805" max="12808" width="2" customWidth="1"/>
    <col min="12809" max="12811" width="2.625" customWidth="1"/>
    <col min="12812" max="12812" width="3.25" customWidth="1"/>
    <col min="12813" max="12813" width="3.375" customWidth="1"/>
    <col min="12814" max="12814" width="3.25" customWidth="1"/>
    <col min="12815" max="12817" width="2.625" customWidth="1"/>
    <col min="12818" max="12818" width="3.25" customWidth="1"/>
    <col min="12819" max="12820" width="3.375" customWidth="1"/>
    <col min="12821" max="12823" width="2.625" customWidth="1"/>
    <col min="12824" max="12824" width="3.25" customWidth="1"/>
    <col min="12825" max="12826" width="3.375" customWidth="1"/>
    <col min="12827" max="12829" width="2.625" customWidth="1"/>
    <col min="12830" max="12830" width="3.25" customWidth="1"/>
    <col min="12831" max="12832" width="3.375" customWidth="1"/>
    <col min="12833" max="12835" width="2.625" customWidth="1"/>
    <col min="12836" max="12836" width="3.25" customWidth="1"/>
    <col min="12837" max="12838" width="3.375" customWidth="1"/>
    <col min="12839" max="12841" width="2.625" customWidth="1"/>
    <col min="12842" max="12842" width="3.25" customWidth="1"/>
    <col min="12843" max="12844" width="3.375" customWidth="1"/>
    <col min="12845" max="12847" width="2.625" customWidth="1"/>
    <col min="12848" max="12848" width="3.25" customWidth="1"/>
    <col min="12849" max="12849" width="3.375" customWidth="1"/>
    <col min="12850" max="12850" width="3.25" customWidth="1"/>
    <col min="12851" max="12851" width="6" customWidth="1"/>
    <col min="12852" max="12852" width="6.125" customWidth="1"/>
    <col min="12853" max="12853" width="2.75" customWidth="1"/>
    <col min="12854" max="12856" width="2.625" customWidth="1"/>
    <col min="12857" max="12860" width="2" customWidth="1"/>
    <col min="12861" max="12863" width="2.625" customWidth="1"/>
    <col min="12864" max="12864" width="3.25" customWidth="1"/>
    <col min="12865" max="12865" width="3.375" customWidth="1"/>
    <col min="12866" max="12866" width="3.25" customWidth="1"/>
    <col min="12867" max="12869" width="2.625" customWidth="1"/>
    <col min="12870" max="12870" width="3.25" customWidth="1"/>
    <col min="12871" max="12872" width="3.375" customWidth="1"/>
    <col min="12873" max="12875" width="2.625" customWidth="1"/>
    <col min="12876" max="12876" width="3.25" customWidth="1"/>
    <col min="12877" max="12878" width="3.375" customWidth="1"/>
    <col min="12879" max="12881" width="2.625" customWidth="1"/>
    <col min="12882" max="12882" width="3.25" customWidth="1"/>
    <col min="12883" max="12884" width="3.375" customWidth="1"/>
    <col min="12885" max="12887" width="2.625" customWidth="1"/>
    <col min="12888" max="12888" width="3.25" customWidth="1"/>
    <col min="12889" max="12890" width="3.375" customWidth="1"/>
    <col min="12891" max="12893" width="2.625" customWidth="1"/>
    <col min="12894" max="12894" width="3.25" customWidth="1"/>
    <col min="12895" max="12896" width="3.375" customWidth="1"/>
    <col min="12897" max="12899" width="2.625" customWidth="1"/>
    <col min="12900" max="12900" width="3.25" customWidth="1"/>
    <col min="12901" max="12901" width="3.375" customWidth="1"/>
    <col min="12902" max="12902" width="3.25" customWidth="1"/>
    <col min="13057" max="13057" width="2.75" customWidth="1"/>
    <col min="13058" max="13060" width="2.625" customWidth="1"/>
    <col min="13061" max="13064" width="2" customWidth="1"/>
    <col min="13065" max="13067" width="2.625" customWidth="1"/>
    <col min="13068" max="13068" width="3.25" customWidth="1"/>
    <col min="13069" max="13069" width="3.375" customWidth="1"/>
    <col min="13070" max="13070" width="3.25" customWidth="1"/>
    <col min="13071" max="13073" width="2.625" customWidth="1"/>
    <col min="13074" max="13074" width="3.25" customWidth="1"/>
    <col min="13075" max="13076" width="3.375" customWidth="1"/>
    <col min="13077" max="13079" width="2.625" customWidth="1"/>
    <col min="13080" max="13080" width="3.25" customWidth="1"/>
    <col min="13081" max="13082" width="3.375" customWidth="1"/>
    <col min="13083" max="13085" width="2.625" customWidth="1"/>
    <col min="13086" max="13086" width="3.25" customWidth="1"/>
    <col min="13087" max="13088" width="3.375" customWidth="1"/>
    <col min="13089" max="13091" width="2.625" customWidth="1"/>
    <col min="13092" max="13092" width="3.25" customWidth="1"/>
    <col min="13093" max="13094" width="3.375" customWidth="1"/>
    <col min="13095" max="13097" width="2.625" customWidth="1"/>
    <col min="13098" max="13098" width="3.25" customWidth="1"/>
    <col min="13099" max="13100" width="3.375" customWidth="1"/>
    <col min="13101" max="13103" width="2.625" customWidth="1"/>
    <col min="13104" max="13104" width="3.25" customWidth="1"/>
    <col min="13105" max="13105" width="3.375" customWidth="1"/>
    <col min="13106" max="13106" width="3.25" customWidth="1"/>
    <col min="13107" max="13107" width="6" customWidth="1"/>
    <col min="13108" max="13108" width="6.125" customWidth="1"/>
    <col min="13109" max="13109" width="2.75" customWidth="1"/>
    <col min="13110" max="13112" width="2.625" customWidth="1"/>
    <col min="13113" max="13116" width="2" customWidth="1"/>
    <col min="13117" max="13119" width="2.625" customWidth="1"/>
    <col min="13120" max="13120" width="3.25" customWidth="1"/>
    <col min="13121" max="13121" width="3.375" customWidth="1"/>
    <col min="13122" max="13122" width="3.25" customWidth="1"/>
    <col min="13123" max="13125" width="2.625" customWidth="1"/>
    <col min="13126" max="13126" width="3.25" customWidth="1"/>
    <col min="13127" max="13128" width="3.375" customWidth="1"/>
    <col min="13129" max="13131" width="2.625" customWidth="1"/>
    <col min="13132" max="13132" width="3.25" customWidth="1"/>
    <col min="13133" max="13134" width="3.375" customWidth="1"/>
    <col min="13135" max="13137" width="2.625" customWidth="1"/>
    <col min="13138" max="13138" width="3.25" customWidth="1"/>
    <col min="13139" max="13140" width="3.375" customWidth="1"/>
    <col min="13141" max="13143" width="2.625" customWidth="1"/>
    <col min="13144" max="13144" width="3.25" customWidth="1"/>
    <col min="13145" max="13146" width="3.375" customWidth="1"/>
    <col min="13147" max="13149" width="2.625" customWidth="1"/>
    <col min="13150" max="13150" width="3.25" customWidth="1"/>
    <col min="13151" max="13152" width="3.375" customWidth="1"/>
    <col min="13153" max="13155" width="2.625" customWidth="1"/>
    <col min="13156" max="13156" width="3.25" customWidth="1"/>
    <col min="13157" max="13157" width="3.375" customWidth="1"/>
    <col min="13158" max="13158" width="3.25" customWidth="1"/>
    <col min="13313" max="13313" width="2.75" customWidth="1"/>
    <col min="13314" max="13316" width="2.625" customWidth="1"/>
    <col min="13317" max="13320" width="2" customWidth="1"/>
    <col min="13321" max="13323" width="2.625" customWidth="1"/>
    <col min="13324" max="13324" width="3.25" customWidth="1"/>
    <col min="13325" max="13325" width="3.375" customWidth="1"/>
    <col min="13326" max="13326" width="3.25" customWidth="1"/>
    <col min="13327" max="13329" width="2.625" customWidth="1"/>
    <col min="13330" max="13330" width="3.25" customWidth="1"/>
    <col min="13331" max="13332" width="3.375" customWidth="1"/>
    <col min="13333" max="13335" width="2.625" customWidth="1"/>
    <col min="13336" max="13336" width="3.25" customWidth="1"/>
    <col min="13337" max="13338" width="3.375" customWidth="1"/>
    <col min="13339" max="13341" width="2.625" customWidth="1"/>
    <col min="13342" max="13342" width="3.25" customWidth="1"/>
    <col min="13343" max="13344" width="3.375" customWidth="1"/>
    <col min="13345" max="13347" width="2.625" customWidth="1"/>
    <col min="13348" max="13348" width="3.25" customWidth="1"/>
    <col min="13349" max="13350" width="3.375" customWidth="1"/>
    <col min="13351" max="13353" width="2.625" customWidth="1"/>
    <col min="13354" max="13354" width="3.25" customWidth="1"/>
    <col min="13355" max="13356" width="3.375" customWidth="1"/>
    <col min="13357" max="13359" width="2.625" customWidth="1"/>
    <col min="13360" max="13360" width="3.25" customWidth="1"/>
    <col min="13361" max="13361" width="3.375" customWidth="1"/>
    <col min="13362" max="13362" width="3.25" customWidth="1"/>
    <col min="13363" max="13363" width="6" customWidth="1"/>
    <col min="13364" max="13364" width="6.125" customWidth="1"/>
    <col min="13365" max="13365" width="2.75" customWidth="1"/>
    <col min="13366" max="13368" width="2.625" customWidth="1"/>
    <col min="13369" max="13372" width="2" customWidth="1"/>
    <col min="13373" max="13375" width="2.625" customWidth="1"/>
    <col min="13376" max="13376" width="3.25" customWidth="1"/>
    <col min="13377" max="13377" width="3.375" customWidth="1"/>
    <col min="13378" max="13378" width="3.25" customWidth="1"/>
    <col min="13379" max="13381" width="2.625" customWidth="1"/>
    <col min="13382" max="13382" width="3.25" customWidth="1"/>
    <col min="13383" max="13384" width="3.375" customWidth="1"/>
    <col min="13385" max="13387" width="2.625" customWidth="1"/>
    <col min="13388" max="13388" width="3.25" customWidth="1"/>
    <col min="13389" max="13390" width="3.375" customWidth="1"/>
    <col min="13391" max="13393" width="2.625" customWidth="1"/>
    <col min="13394" max="13394" width="3.25" customWidth="1"/>
    <col min="13395" max="13396" width="3.375" customWidth="1"/>
    <col min="13397" max="13399" width="2.625" customWidth="1"/>
    <col min="13400" max="13400" width="3.25" customWidth="1"/>
    <col min="13401" max="13402" width="3.375" customWidth="1"/>
    <col min="13403" max="13405" width="2.625" customWidth="1"/>
    <col min="13406" max="13406" width="3.25" customWidth="1"/>
    <col min="13407" max="13408" width="3.375" customWidth="1"/>
    <col min="13409" max="13411" width="2.625" customWidth="1"/>
    <col min="13412" max="13412" width="3.25" customWidth="1"/>
    <col min="13413" max="13413" width="3.375" customWidth="1"/>
    <col min="13414" max="13414" width="3.25" customWidth="1"/>
    <col min="13569" max="13569" width="2.75" customWidth="1"/>
    <col min="13570" max="13572" width="2.625" customWidth="1"/>
    <col min="13573" max="13576" width="2" customWidth="1"/>
    <col min="13577" max="13579" width="2.625" customWidth="1"/>
    <col min="13580" max="13580" width="3.25" customWidth="1"/>
    <col min="13581" max="13581" width="3.375" customWidth="1"/>
    <col min="13582" max="13582" width="3.25" customWidth="1"/>
    <col min="13583" max="13585" width="2.625" customWidth="1"/>
    <col min="13586" max="13586" width="3.25" customWidth="1"/>
    <col min="13587" max="13588" width="3.375" customWidth="1"/>
    <col min="13589" max="13591" width="2.625" customWidth="1"/>
    <col min="13592" max="13592" width="3.25" customWidth="1"/>
    <col min="13593" max="13594" width="3.375" customWidth="1"/>
    <col min="13595" max="13597" width="2.625" customWidth="1"/>
    <col min="13598" max="13598" width="3.25" customWidth="1"/>
    <col min="13599" max="13600" width="3.375" customWidth="1"/>
    <col min="13601" max="13603" width="2.625" customWidth="1"/>
    <col min="13604" max="13604" width="3.25" customWidth="1"/>
    <col min="13605" max="13606" width="3.375" customWidth="1"/>
    <col min="13607" max="13609" width="2.625" customWidth="1"/>
    <col min="13610" max="13610" width="3.25" customWidth="1"/>
    <col min="13611" max="13612" width="3.375" customWidth="1"/>
    <col min="13613" max="13615" width="2.625" customWidth="1"/>
    <col min="13616" max="13616" width="3.25" customWidth="1"/>
    <col min="13617" max="13617" width="3.375" customWidth="1"/>
    <col min="13618" max="13618" width="3.25" customWidth="1"/>
    <col min="13619" max="13619" width="6" customWidth="1"/>
    <col min="13620" max="13620" width="6.125" customWidth="1"/>
    <col min="13621" max="13621" width="2.75" customWidth="1"/>
    <col min="13622" max="13624" width="2.625" customWidth="1"/>
    <col min="13625" max="13628" width="2" customWidth="1"/>
    <col min="13629" max="13631" width="2.625" customWidth="1"/>
    <col min="13632" max="13632" width="3.25" customWidth="1"/>
    <col min="13633" max="13633" width="3.375" customWidth="1"/>
    <col min="13634" max="13634" width="3.25" customWidth="1"/>
    <col min="13635" max="13637" width="2.625" customWidth="1"/>
    <col min="13638" max="13638" width="3.25" customWidth="1"/>
    <col min="13639" max="13640" width="3.375" customWidth="1"/>
    <col min="13641" max="13643" width="2.625" customWidth="1"/>
    <col min="13644" max="13644" width="3.25" customWidth="1"/>
    <col min="13645" max="13646" width="3.375" customWidth="1"/>
    <col min="13647" max="13649" width="2.625" customWidth="1"/>
    <col min="13650" max="13650" width="3.25" customWidth="1"/>
    <col min="13651" max="13652" width="3.375" customWidth="1"/>
    <col min="13653" max="13655" width="2.625" customWidth="1"/>
    <col min="13656" max="13656" width="3.25" customWidth="1"/>
    <col min="13657" max="13658" width="3.375" customWidth="1"/>
    <col min="13659" max="13661" width="2.625" customWidth="1"/>
    <col min="13662" max="13662" width="3.25" customWidth="1"/>
    <col min="13663" max="13664" width="3.375" customWidth="1"/>
    <col min="13665" max="13667" width="2.625" customWidth="1"/>
    <col min="13668" max="13668" width="3.25" customWidth="1"/>
    <col min="13669" max="13669" width="3.375" customWidth="1"/>
    <col min="13670" max="13670" width="3.25" customWidth="1"/>
    <col min="13825" max="13825" width="2.75" customWidth="1"/>
    <col min="13826" max="13828" width="2.625" customWidth="1"/>
    <col min="13829" max="13832" width="2" customWidth="1"/>
    <col min="13833" max="13835" width="2.625" customWidth="1"/>
    <col min="13836" max="13836" width="3.25" customWidth="1"/>
    <col min="13837" max="13837" width="3.375" customWidth="1"/>
    <col min="13838" max="13838" width="3.25" customWidth="1"/>
    <col min="13839" max="13841" width="2.625" customWidth="1"/>
    <col min="13842" max="13842" width="3.25" customWidth="1"/>
    <col min="13843" max="13844" width="3.375" customWidth="1"/>
    <col min="13845" max="13847" width="2.625" customWidth="1"/>
    <col min="13848" max="13848" width="3.25" customWidth="1"/>
    <col min="13849" max="13850" width="3.375" customWidth="1"/>
    <col min="13851" max="13853" width="2.625" customWidth="1"/>
    <col min="13854" max="13854" width="3.25" customWidth="1"/>
    <col min="13855" max="13856" width="3.375" customWidth="1"/>
    <col min="13857" max="13859" width="2.625" customWidth="1"/>
    <col min="13860" max="13860" width="3.25" customWidth="1"/>
    <col min="13861" max="13862" width="3.375" customWidth="1"/>
    <col min="13863" max="13865" width="2.625" customWidth="1"/>
    <col min="13866" max="13866" width="3.25" customWidth="1"/>
    <col min="13867" max="13868" width="3.375" customWidth="1"/>
    <col min="13869" max="13871" width="2.625" customWidth="1"/>
    <col min="13872" max="13872" width="3.25" customWidth="1"/>
    <col min="13873" max="13873" width="3.375" customWidth="1"/>
    <col min="13874" max="13874" width="3.25" customWidth="1"/>
    <col min="13875" max="13875" width="6" customWidth="1"/>
    <col min="13876" max="13876" width="6.125" customWidth="1"/>
    <col min="13877" max="13877" width="2.75" customWidth="1"/>
    <col min="13878" max="13880" width="2.625" customWidth="1"/>
    <col min="13881" max="13884" width="2" customWidth="1"/>
    <col min="13885" max="13887" width="2.625" customWidth="1"/>
    <col min="13888" max="13888" width="3.25" customWidth="1"/>
    <col min="13889" max="13889" width="3.375" customWidth="1"/>
    <col min="13890" max="13890" width="3.25" customWidth="1"/>
    <col min="13891" max="13893" width="2.625" customWidth="1"/>
    <col min="13894" max="13894" width="3.25" customWidth="1"/>
    <col min="13895" max="13896" width="3.375" customWidth="1"/>
    <col min="13897" max="13899" width="2.625" customWidth="1"/>
    <col min="13900" max="13900" width="3.25" customWidth="1"/>
    <col min="13901" max="13902" width="3.375" customWidth="1"/>
    <col min="13903" max="13905" width="2.625" customWidth="1"/>
    <col min="13906" max="13906" width="3.25" customWidth="1"/>
    <col min="13907" max="13908" width="3.375" customWidth="1"/>
    <col min="13909" max="13911" width="2.625" customWidth="1"/>
    <col min="13912" max="13912" width="3.25" customWidth="1"/>
    <col min="13913" max="13914" width="3.375" customWidth="1"/>
    <col min="13915" max="13917" width="2.625" customWidth="1"/>
    <col min="13918" max="13918" width="3.25" customWidth="1"/>
    <col min="13919" max="13920" width="3.375" customWidth="1"/>
    <col min="13921" max="13923" width="2.625" customWidth="1"/>
    <col min="13924" max="13924" width="3.25" customWidth="1"/>
    <col min="13925" max="13925" width="3.375" customWidth="1"/>
    <col min="13926" max="13926" width="3.25" customWidth="1"/>
    <col min="14081" max="14081" width="2.75" customWidth="1"/>
    <col min="14082" max="14084" width="2.625" customWidth="1"/>
    <col min="14085" max="14088" width="2" customWidth="1"/>
    <col min="14089" max="14091" width="2.625" customWidth="1"/>
    <col min="14092" max="14092" width="3.25" customWidth="1"/>
    <col min="14093" max="14093" width="3.375" customWidth="1"/>
    <col min="14094" max="14094" width="3.25" customWidth="1"/>
    <col min="14095" max="14097" width="2.625" customWidth="1"/>
    <col min="14098" max="14098" width="3.25" customWidth="1"/>
    <col min="14099" max="14100" width="3.375" customWidth="1"/>
    <col min="14101" max="14103" width="2.625" customWidth="1"/>
    <col min="14104" max="14104" width="3.25" customWidth="1"/>
    <col min="14105" max="14106" width="3.375" customWidth="1"/>
    <col min="14107" max="14109" width="2.625" customWidth="1"/>
    <col min="14110" max="14110" width="3.25" customWidth="1"/>
    <col min="14111" max="14112" width="3.375" customWidth="1"/>
    <col min="14113" max="14115" width="2.625" customWidth="1"/>
    <col min="14116" max="14116" width="3.25" customWidth="1"/>
    <col min="14117" max="14118" width="3.375" customWidth="1"/>
    <col min="14119" max="14121" width="2.625" customWidth="1"/>
    <col min="14122" max="14122" width="3.25" customWidth="1"/>
    <col min="14123" max="14124" width="3.375" customWidth="1"/>
    <col min="14125" max="14127" width="2.625" customWidth="1"/>
    <col min="14128" max="14128" width="3.25" customWidth="1"/>
    <col min="14129" max="14129" width="3.375" customWidth="1"/>
    <col min="14130" max="14130" width="3.25" customWidth="1"/>
    <col min="14131" max="14131" width="6" customWidth="1"/>
    <col min="14132" max="14132" width="6.125" customWidth="1"/>
    <col min="14133" max="14133" width="2.75" customWidth="1"/>
    <col min="14134" max="14136" width="2.625" customWidth="1"/>
    <col min="14137" max="14140" width="2" customWidth="1"/>
    <col min="14141" max="14143" width="2.625" customWidth="1"/>
    <col min="14144" max="14144" width="3.25" customWidth="1"/>
    <col min="14145" max="14145" width="3.375" customWidth="1"/>
    <col min="14146" max="14146" width="3.25" customWidth="1"/>
    <col min="14147" max="14149" width="2.625" customWidth="1"/>
    <col min="14150" max="14150" width="3.25" customWidth="1"/>
    <col min="14151" max="14152" width="3.375" customWidth="1"/>
    <col min="14153" max="14155" width="2.625" customWidth="1"/>
    <col min="14156" max="14156" width="3.25" customWidth="1"/>
    <col min="14157" max="14158" width="3.375" customWidth="1"/>
    <col min="14159" max="14161" width="2.625" customWidth="1"/>
    <col min="14162" max="14162" width="3.25" customWidth="1"/>
    <col min="14163" max="14164" width="3.375" customWidth="1"/>
    <col min="14165" max="14167" width="2.625" customWidth="1"/>
    <col min="14168" max="14168" width="3.25" customWidth="1"/>
    <col min="14169" max="14170" width="3.375" customWidth="1"/>
    <col min="14171" max="14173" width="2.625" customWidth="1"/>
    <col min="14174" max="14174" width="3.25" customWidth="1"/>
    <col min="14175" max="14176" width="3.375" customWidth="1"/>
    <col min="14177" max="14179" width="2.625" customWidth="1"/>
    <col min="14180" max="14180" width="3.25" customWidth="1"/>
    <col min="14181" max="14181" width="3.375" customWidth="1"/>
    <col min="14182" max="14182" width="3.25" customWidth="1"/>
    <col min="14337" max="14337" width="2.75" customWidth="1"/>
    <col min="14338" max="14340" width="2.625" customWidth="1"/>
    <col min="14341" max="14344" width="2" customWidth="1"/>
    <col min="14345" max="14347" width="2.625" customWidth="1"/>
    <col min="14348" max="14348" width="3.25" customWidth="1"/>
    <col min="14349" max="14349" width="3.375" customWidth="1"/>
    <col min="14350" max="14350" width="3.25" customWidth="1"/>
    <col min="14351" max="14353" width="2.625" customWidth="1"/>
    <col min="14354" max="14354" width="3.25" customWidth="1"/>
    <col min="14355" max="14356" width="3.375" customWidth="1"/>
    <col min="14357" max="14359" width="2.625" customWidth="1"/>
    <col min="14360" max="14360" width="3.25" customWidth="1"/>
    <col min="14361" max="14362" width="3.375" customWidth="1"/>
    <col min="14363" max="14365" width="2.625" customWidth="1"/>
    <col min="14366" max="14366" width="3.25" customWidth="1"/>
    <col min="14367" max="14368" width="3.375" customWidth="1"/>
    <col min="14369" max="14371" width="2.625" customWidth="1"/>
    <col min="14372" max="14372" width="3.25" customWidth="1"/>
    <col min="14373" max="14374" width="3.375" customWidth="1"/>
    <col min="14375" max="14377" width="2.625" customWidth="1"/>
    <col min="14378" max="14378" width="3.25" customWidth="1"/>
    <col min="14379" max="14380" width="3.375" customWidth="1"/>
    <col min="14381" max="14383" width="2.625" customWidth="1"/>
    <col min="14384" max="14384" width="3.25" customWidth="1"/>
    <col min="14385" max="14385" width="3.375" customWidth="1"/>
    <col min="14386" max="14386" width="3.25" customWidth="1"/>
    <col min="14387" max="14387" width="6" customWidth="1"/>
    <col min="14388" max="14388" width="6.125" customWidth="1"/>
    <col min="14389" max="14389" width="2.75" customWidth="1"/>
    <col min="14390" max="14392" width="2.625" customWidth="1"/>
    <col min="14393" max="14396" width="2" customWidth="1"/>
    <col min="14397" max="14399" width="2.625" customWidth="1"/>
    <col min="14400" max="14400" width="3.25" customWidth="1"/>
    <col min="14401" max="14401" width="3.375" customWidth="1"/>
    <col min="14402" max="14402" width="3.25" customWidth="1"/>
    <col min="14403" max="14405" width="2.625" customWidth="1"/>
    <col min="14406" max="14406" width="3.25" customWidth="1"/>
    <col min="14407" max="14408" width="3.375" customWidth="1"/>
    <col min="14409" max="14411" width="2.625" customWidth="1"/>
    <col min="14412" max="14412" width="3.25" customWidth="1"/>
    <col min="14413" max="14414" width="3.375" customWidth="1"/>
    <col min="14415" max="14417" width="2.625" customWidth="1"/>
    <col min="14418" max="14418" width="3.25" customWidth="1"/>
    <col min="14419" max="14420" width="3.375" customWidth="1"/>
    <col min="14421" max="14423" width="2.625" customWidth="1"/>
    <col min="14424" max="14424" width="3.25" customWidth="1"/>
    <col min="14425" max="14426" width="3.375" customWidth="1"/>
    <col min="14427" max="14429" width="2.625" customWidth="1"/>
    <col min="14430" max="14430" width="3.25" customWidth="1"/>
    <col min="14431" max="14432" width="3.375" customWidth="1"/>
    <col min="14433" max="14435" width="2.625" customWidth="1"/>
    <col min="14436" max="14436" width="3.25" customWidth="1"/>
    <col min="14437" max="14437" width="3.375" customWidth="1"/>
    <col min="14438" max="14438" width="3.25" customWidth="1"/>
    <col min="14593" max="14593" width="2.75" customWidth="1"/>
    <col min="14594" max="14596" width="2.625" customWidth="1"/>
    <col min="14597" max="14600" width="2" customWidth="1"/>
    <col min="14601" max="14603" width="2.625" customWidth="1"/>
    <col min="14604" max="14604" width="3.25" customWidth="1"/>
    <col min="14605" max="14605" width="3.375" customWidth="1"/>
    <col min="14606" max="14606" width="3.25" customWidth="1"/>
    <col min="14607" max="14609" width="2.625" customWidth="1"/>
    <col min="14610" max="14610" width="3.25" customWidth="1"/>
    <col min="14611" max="14612" width="3.375" customWidth="1"/>
    <col min="14613" max="14615" width="2.625" customWidth="1"/>
    <col min="14616" max="14616" width="3.25" customWidth="1"/>
    <col min="14617" max="14618" width="3.375" customWidth="1"/>
    <col min="14619" max="14621" width="2.625" customWidth="1"/>
    <col min="14622" max="14622" width="3.25" customWidth="1"/>
    <col min="14623" max="14624" width="3.375" customWidth="1"/>
    <col min="14625" max="14627" width="2.625" customWidth="1"/>
    <col min="14628" max="14628" width="3.25" customWidth="1"/>
    <col min="14629" max="14630" width="3.375" customWidth="1"/>
    <col min="14631" max="14633" width="2.625" customWidth="1"/>
    <col min="14634" max="14634" width="3.25" customWidth="1"/>
    <col min="14635" max="14636" width="3.375" customWidth="1"/>
    <col min="14637" max="14639" width="2.625" customWidth="1"/>
    <col min="14640" max="14640" width="3.25" customWidth="1"/>
    <col min="14641" max="14641" width="3.375" customWidth="1"/>
    <col min="14642" max="14642" width="3.25" customWidth="1"/>
    <col min="14643" max="14643" width="6" customWidth="1"/>
    <col min="14644" max="14644" width="6.125" customWidth="1"/>
    <col min="14645" max="14645" width="2.75" customWidth="1"/>
    <col min="14646" max="14648" width="2.625" customWidth="1"/>
    <col min="14649" max="14652" width="2" customWidth="1"/>
    <col min="14653" max="14655" width="2.625" customWidth="1"/>
    <col min="14656" max="14656" width="3.25" customWidth="1"/>
    <col min="14657" max="14657" width="3.375" customWidth="1"/>
    <col min="14658" max="14658" width="3.25" customWidth="1"/>
    <col min="14659" max="14661" width="2.625" customWidth="1"/>
    <col min="14662" max="14662" width="3.25" customWidth="1"/>
    <col min="14663" max="14664" width="3.375" customWidth="1"/>
    <col min="14665" max="14667" width="2.625" customWidth="1"/>
    <col min="14668" max="14668" width="3.25" customWidth="1"/>
    <col min="14669" max="14670" width="3.375" customWidth="1"/>
    <col min="14671" max="14673" width="2.625" customWidth="1"/>
    <col min="14674" max="14674" width="3.25" customWidth="1"/>
    <col min="14675" max="14676" width="3.375" customWidth="1"/>
    <col min="14677" max="14679" width="2.625" customWidth="1"/>
    <col min="14680" max="14680" width="3.25" customWidth="1"/>
    <col min="14681" max="14682" width="3.375" customWidth="1"/>
    <col min="14683" max="14685" width="2.625" customWidth="1"/>
    <col min="14686" max="14686" width="3.25" customWidth="1"/>
    <col min="14687" max="14688" width="3.375" customWidth="1"/>
    <col min="14689" max="14691" width="2.625" customWidth="1"/>
    <col min="14692" max="14692" width="3.25" customWidth="1"/>
    <col min="14693" max="14693" width="3.375" customWidth="1"/>
    <col min="14694" max="14694" width="3.25" customWidth="1"/>
    <col min="14849" max="14849" width="2.75" customWidth="1"/>
    <col min="14850" max="14852" width="2.625" customWidth="1"/>
    <col min="14853" max="14856" width="2" customWidth="1"/>
    <col min="14857" max="14859" width="2.625" customWidth="1"/>
    <col min="14860" max="14860" width="3.25" customWidth="1"/>
    <col min="14861" max="14861" width="3.375" customWidth="1"/>
    <col min="14862" max="14862" width="3.25" customWidth="1"/>
    <col min="14863" max="14865" width="2.625" customWidth="1"/>
    <col min="14866" max="14866" width="3.25" customWidth="1"/>
    <col min="14867" max="14868" width="3.375" customWidth="1"/>
    <col min="14869" max="14871" width="2.625" customWidth="1"/>
    <col min="14872" max="14872" width="3.25" customWidth="1"/>
    <col min="14873" max="14874" width="3.375" customWidth="1"/>
    <col min="14875" max="14877" width="2.625" customWidth="1"/>
    <col min="14878" max="14878" width="3.25" customWidth="1"/>
    <col min="14879" max="14880" width="3.375" customWidth="1"/>
    <col min="14881" max="14883" width="2.625" customWidth="1"/>
    <col min="14884" max="14884" width="3.25" customWidth="1"/>
    <col min="14885" max="14886" width="3.375" customWidth="1"/>
    <col min="14887" max="14889" width="2.625" customWidth="1"/>
    <col min="14890" max="14890" width="3.25" customWidth="1"/>
    <col min="14891" max="14892" width="3.375" customWidth="1"/>
    <col min="14893" max="14895" width="2.625" customWidth="1"/>
    <col min="14896" max="14896" width="3.25" customWidth="1"/>
    <col min="14897" max="14897" width="3.375" customWidth="1"/>
    <col min="14898" max="14898" width="3.25" customWidth="1"/>
    <col min="14899" max="14899" width="6" customWidth="1"/>
    <col min="14900" max="14900" width="6.125" customWidth="1"/>
    <col min="14901" max="14901" width="2.75" customWidth="1"/>
    <col min="14902" max="14904" width="2.625" customWidth="1"/>
    <col min="14905" max="14908" width="2" customWidth="1"/>
    <col min="14909" max="14911" width="2.625" customWidth="1"/>
    <col min="14912" max="14912" width="3.25" customWidth="1"/>
    <col min="14913" max="14913" width="3.375" customWidth="1"/>
    <col min="14914" max="14914" width="3.25" customWidth="1"/>
    <col min="14915" max="14917" width="2.625" customWidth="1"/>
    <col min="14918" max="14918" width="3.25" customWidth="1"/>
    <col min="14919" max="14920" width="3.375" customWidth="1"/>
    <col min="14921" max="14923" width="2.625" customWidth="1"/>
    <col min="14924" max="14924" width="3.25" customWidth="1"/>
    <col min="14925" max="14926" width="3.375" customWidth="1"/>
    <col min="14927" max="14929" width="2.625" customWidth="1"/>
    <col min="14930" max="14930" width="3.25" customWidth="1"/>
    <col min="14931" max="14932" width="3.375" customWidth="1"/>
    <col min="14933" max="14935" width="2.625" customWidth="1"/>
    <col min="14936" max="14936" width="3.25" customWidth="1"/>
    <col min="14937" max="14938" width="3.375" customWidth="1"/>
    <col min="14939" max="14941" width="2.625" customWidth="1"/>
    <col min="14942" max="14942" width="3.25" customWidth="1"/>
    <col min="14943" max="14944" width="3.375" customWidth="1"/>
    <col min="14945" max="14947" width="2.625" customWidth="1"/>
    <col min="14948" max="14948" width="3.25" customWidth="1"/>
    <col min="14949" max="14949" width="3.375" customWidth="1"/>
    <col min="14950" max="14950" width="3.25" customWidth="1"/>
    <col min="15105" max="15105" width="2.75" customWidth="1"/>
    <col min="15106" max="15108" width="2.625" customWidth="1"/>
    <col min="15109" max="15112" width="2" customWidth="1"/>
    <col min="15113" max="15115" width="2.625" customWidth="1"/>
    <col min="15116" max="15116" width="3.25" customWidth="1"/>
    <col min="15117" max="15117" width="3.375" customWidth="1"/>
    <col min="15118" max="15118" width="3.25" customWidth="1"/>
    <col min="15119" max="15121" width="2.625" customWidth="1"/>
    <col min="15122" max="15122" width="3.25" customWidth="1"/>
    <col min="15123" max="15124" width="3.375" customWidth="1"/>
    <col min="15125" max="15127" width="2.625" customWidth="1"/>
    <col min="15128" max="15128" width="3.25" customWidth="1"/>
    <col min="15129" max="15130" width="3.375" customWidth="1"/>
    <col min="15131" max="15133" width="2.625" customWidth="1"/>
    <col min="15134" max="15134" width="3.25" customWidth="1"/>
    <col min="15135" max="15136" width="3.375" customWidth="1"/>
    <col min="15137" max="15139" width="2.625" customWidth="1"/>
    <col min="15140" max="15140" width="3.25" customWidth="1"/>
    <col min="15141" max="15142" width="3.375" customWidth="1"/>
    <col min="15143" max="15145" width="2.625" customWidth="1"/>
    <col min="15146" max="15146" width="3.25" customWidth="1"/>
    <col min="15147" max="15148" width="3.375" customWidth="1"/>
    <col min="15149" max="15151" width="2.625" customWidth="1"/>
    <col min="15152" max="15152" width="3.25" customWidth="1"/>
    <col min="15153" max="15153" width="3.375" customWidth="1"/>
    <col min="15154" max="15154" width="3.25" customWidth="1"/>
    <col min="15155" max="15155" width="6" customWidth="1"/>
    <col min="15156" max="15156" width="6.125" customWidth="1"/>
    <col min="15157" max="15157" width="2.75" customWidth="1"/>
    <col min="15158" max="15160" width="2.625" customWidth="1"/>
    <col min="15161" max="15164" width="2" customWidth="1"/>
    <col min="15165" max="15167" width="2.625" customWidth="1"/>
    <col min="15168" max="15168" width="3.25" customWidth="1"/>
    <col min="15169" max="15169" width="3.375" customWidth="1"/>
    <col min="15170" max="15170" width="3.25" customWidth="1"/>
    <col min="15171" max="15173" width="2.625" customWidth="1"/>
    <col min="15174" max="15174" width="3.25" customWidth="1"/>
    <col min="15175" max="15176" width="3.375" customWidth="1"/>
    <col min="15177" max="15179" width="2.625" customWidth="1"/>
    <col min="15180" max="15180" width="3.25" customWidth="1"/>
    <col min="15181" max="15182" width="3.375" customWidth="1"/>
    <col min="15183" max="15185" width="2.625" customWidth="1"/>
    <col min="15186" max="15186" width="3.25" customWidth="1"/>
    <col min="15187" max="15188" width="3.375" customWidth="1"/>
    <col min="15189" max="15191" width="2.625" customWidth="1"/>
    <col min="15192" max="15192" width="3.25" customWidth="1"/>
    <col min="15193" max="15194" width="3.375" customWidth="1"/>
    <col min="15195" max="15197" width="2.625" customWidth="1"/>
    <col min="15198" max="15198" width="3.25" customWidth="1"/>
    <col min="15199" max="15200" width="3.375" customWidth="1"/>
    <col min="15201" max="15203" width="2.625" customWidth="1"/>
    <col min="15204" max="15204" width="3.25" customWidth="1"/>
    <col min="15205" max="15205" width="3.375" customWidth="1"/>
    <col min="15206" max="15206" width="3.25" customWidth="1"/>
    <col min="15361" max="15361" width="2.75" customWidth="1"/>
    <col min="15362" max="15364" width="2.625" customWidth="1"/>
    <col min="15365" max="15368" width="2" customWidth="1"/>
    <col min="15369" max="15371" width="2.625" customWidth="1"/>
    <col min="15372" max="15372" width="3.25" customWidth="1"/>
    <col min="15373" max="15373" width="3.375" customWidth="1"/>
    <col min="15374" max="15374" width="3.25" customWidth="1"/>
    <col min="15375" max="15377" width="2.625" customWidth="1"/>
    <col min="15378" max="15378" width="3.25" customWidth="1"/>
    <col min="15379" max="15380" width="3.375" customWidth="1"/>
    <col min="15381" max="15383" width="2.625" customWidth="1"/>
    <col min="15384" max="15384" width="3.25" customWidth="1"/>
    <col min="15385" max="15386" width="3.375" customWidth="1"/>
    <col min="15387" max="15389" width="2.625" customWidth="1"/>
    <col min="15390" max="15390" width="3.25" customWidth="1"/>
    <col min="15391" max="15392" width="3.375" customWidth="1"/>
    <col min="15393" max="15395" width="2.625" customWidth="1"/>
    <col min="15396" max="15396" width="3.25" customWidth="1"/>
    <col min="15397" max="15398" width="3.375" customWidth="1"/>
    <col min="15399" max="15401" width="2.625" customWidth="1"/>
    <col min="15402" max="15402" width="3.25" customWidth="1"/>
    <col min="15403" max="15404" width="3.375" customWidth="1"/>
    <col min="15405" max="15407" width="2.625" customWidth="1"/>
    <col min="15408" max="15408" width="3.25" customWidth="1"/>
    <col min="15409" max="15409" width="3.375" customWidth="1"/>
    <col min="15410" max="15410" width="3.25" customWidth="1"/>
    <col min="15411" max="15411" width="6" customWidth="1"/>
    <col min="15412" max="15412" width="6.125" customWidth="1"/>
    <col min="15413" max="15413" width="2.75" customWidth="1"/>
    <col min="15414" max="15416" width="2.625" customWidth="1"/>
    <col min="15417" max="15420" width="2" customWidth="1"/>
    <col min="15421" max="15423" width="2.625" customWidth="1"/>
    <col min="15424" max="15424" width="3.25" customWidth="1"/>
    <col min="15425" max="15425" width="3.375" customWidth="1"/>
    <col min="15426" max="15426" width="3.25" customWidth="1"/>
    <col min="15427" max="15429" width="2.625" customWidth="1"/>
    <col min="15430" max="15430" width="3.25" customWidth="1"/>
    <col min="15431" max="15432" width="3.375" customWidth="1"/>
    <col min="15433" max="15435" width="2.625" customWidth="1"/>
    <col min="15436" max="15436" width="3.25" customWidth="1"/>
    <col min="15437" max="15438" width="3.375" customWidth="1"/>
    <col min="15439" max="15441" width="2.625" customWidth="1"/>
    <col min="15442" max="15442" width="3.25" customWidth="1"/>
    <col min="15443" max="15444" width="3.375" customWidth="1"/>
    <col min="15445" max="15447" width="2.625" customWidth="1"/>
    <col min="15448" max="15448" width="3.25" customWidth="1"/>
    <col min="15449" max="15450" width="3.375" customWidth="1"/>
    <col min="15451" max="15453" width="2.625" customWidth="1"/>
    <col min="15454" max="15454" width="3.25" customWidth="1"/>
    <col min="15455" max="15456" width="3.375" customWidth="1"/>
    <col min="15457" max="15459" width="2.625" customWidth="1"/>
    <col min="15460" max="15460" width="3.25" customWidth="1"/>
    <col min="15461" max="15461" width="3.375" customWidth="1"/>
    <col min="15462" max="15462" width="3.25" customWidth="1"/>
    <col min="15617" max="15617" width="2.75" customWidth="1"/>
    <col min="15618" max="15620" width="2.625" customWidth="1"/>
    <col min="15621" max="15624" width="2" customWidth="1"/>
    <col min="15625" max="15627" width="2.625" customWidth="1"/>
    <col min="15628" max="15628" width="3.25" customWidth="1"/>
    <col min="15629" max="15629" width="3.375" customWidth="1"/>
    <col min="15630" max="15630" width="3.25" customWidth="1"/>
    <col min="15631" max="15633" width="2.625" customWidth="1"/>
    <col min="15634" max="15634" width="3.25" customWidth="1"/>
    <col min="15635" max="15636" width="3.375" customWidth="1"/>
    <col min="15637" max="15639" width="2.625" customWidth="1"/>
    <col min="15640" max="15640" width="3.25" customWidth="1"/>
    <col min="15641" max="15642" width="3.375" customWidth="1"/>
    <col min="15643" max="15645" width="2.625" customWidth="1"/>
    <col min="15646" max="15646" width="3.25" customWidth="1"/>
    <col min="15647" max="15648" width="3.375" customWidth="1"/>
    <col min="15649" max="15651" width="2.625" customWidth="1"/>
    <col min="15652" max="15652" width="3.25" customWidth="1"/>
    <col min="15653" max="15654" width="3.375" customWidth="1"/>
    <col min="15655" max="15657" width="2.625" customWidth="1"/>
    <col min="15658" max="15658" width="3.25" customWidth="1"/>
    <col min="15659" max="15660" width="3.375" customWidth="1"/>
    <col min="15661" max="15663" width="2.625" customWidth="1"/>
    <col min="15664" max="15664" width="3.25" customWidth="1"/>
    <col min="15665" max="15665" width="3.375" customWidth="1"/>
    <col min="15666" max="15666" width="3.25" customWidth="1"/>
    <col min="15667" max="15667" width="6" customWidth="1"/>
    <col min="15668" max="15668" width="6.125" customWidth="1"/>
    <col min="15669" max="15669" width="2.75" customWidth="1"/>
    <col min="15670" max="15672" width="2.625" customWidth="1"/>
    <col min="15673" max="15676" width="2" customWidth="1"/>
    <col min="15677" max="15679" width="2.625" customWidth="1"/>
    <col min="15680" max="15680" width="3.25" customWidth="1"/>
    <col min="15681" max="15681" width="3.375" customWidth="1"/>
    <col min="15682" max="15682" width="3.25" customWidth="1"/>
    <col min="15683" max="15685" width="2.625" customWidth="1"/>
    <col min="15686" max="15686" width="3.25" customWidth="1"/>
    <col min="15687" max="15688" width="3.375" customWidth="1"/>
    <col min="15689" max="15691" width="2.625" customWidth="1"/>
    <col min="15692" max="15692" width="3.25" customWidth="1"/>
    <col min="15693" max="15694" width="3.375" customWidth="1"/>
    <col min="15695" max="15697" width="2.625" customWidth="1"/>
    <col min="15698" max="15698" width="3.25" customWidth="1"/>
    <col min="15699" max="15700" width="3.375" customWidth="1"/>
    <col min="15701" max="15703" width="2.625" customWidth="1"/>
    <col min="15704" max="15704" width="3.25" customWidth="1"/>
    <col min="15705" max="15706" width="3.375" customWidth="1"/>
    <col min="15707" max="15709" width="2.625" customWidth="1"/>
    <col min="15710" max="15710" width="3.25" customWidth="1"/>
    <col min="15711" max="15712" width="3.375" customWidth="1"/>
    <col min="15713" max="15715" width="2.625" customWidth="1"/>
    <col min="15716" max="15716" width="3.25" customWidth="1"/>
    <col min="15717" max="15717" width="3.375" customWidth="1"/>
    <col min="15718" max="15718" width="3.25" customWidth="1"/>
    <col min="15873" max="15873" width="2.75" customWidth="1"/>
    <col min="15874" max="15876" width="2.625" customWidth="1"/>
    <col min="15877" max="15880" width="2" customWidth="1"/>
    <col min="15881" max="15883" width="2.625" customWidth="1"/>
    <col min="15884" max="15884" width="3.25" customWidth="1"/>
    <col min="15885" max="15885" width="3.375" customWidth="1"/>
    <col min="15886" max="15886" width="3.25" customWidth="1"/>
    <col min="15887" max="15889" width="2.625" customWidth="1"/>
    <col min="15890" max="15890" width="3.25" customWidth="1"/>
    <col min="15891" max="15892" width="3.375" customWidth="1"/>
    <col min="15893" max="15895" width="2.625" customWidth="1"/>
    <col min="15896" max="15896" width="3.25" customWidth="1"/>
    <col min="15897" max="15898" width="3.375" customWidth="1"/>
    <col min="15899" max="15901" width="2.625" customWidth="1"/>
    <col min="15902" max="15902" width="3.25" customWidth="1"/>
    <col min="15903" max="15904" width="3.375" customWidth="1"/>
    <col min="15905" max="15907" width="2.625" customWidth="1"/>
    <col min="15908" max="15908" width="3.25" customWidth="1"/>
    <col min="15909" max="15910" width="3.375" customWidth="1"/>
    <col min="15911" max="15913" width="2.625" customWidth="1"/>
    <col min="15914" max="15914" width="3.25" customWidth="1"/>
    <col min="15915" max="15916" width="3.375" customWidth="1"/>
    <col min="15917" max="15919" width="2.625" customWidth="1"/>
    <col min="15920" max="15920" width="3.25" customWidth="1"/>
    <col min="15921" max="15921" width="3.375" customWidth="1"/>
    <col min="15922" max="15922" width="3.25" customWidth="1"/>
    <col min="15923" max="15923" width="6" customWidth="1"/>
    <col min="15924" max="15924" width="6.125" customWidth="1"/>
    <col min="15925" max="15925" width="2.75" customWidth="1"/>
    <col min="15926" max="15928" width="2.625" customWidth="1"/>
    <col min="15929" max="15932" width="2" customWidth="1"/>
    <col min="15933" max="15935" width="2.625" customWidth="1"/>
    <col min="15936" max="15936" width="3.25" customWidth="1"/>
    <col min="15937" max="15937" width="3.375" customWidth="1"/>
    <col min="15938" max="15938" width="3.25" customWidth="1"/>
    <col min="15939" max="15941" width="2.625" customWidth="1"/>
    <col min="15942" max="15942" width="3.25" customWidth="1"/>
    <col min="15943" max="15944" width="3.375" customWidth="1"/>
    <col min="15945" max="15947" width="2.625" customWidth="1"/>
    <col min="15948" max="15948" width="3.25" customWidth="1"/>
    <col min="15949" max="15950" width="3.375" customWidth="1"/>
    <col min="15951" max="15953" width="2.625" customWidth="1"/>
    <col min="15954" max="15954" width="3.25" customWidth="1"/>
    <col min="15955" max="15956" width="3.375" customWidth="1"/>
    <col min="15957" max="15959" width="2.625" customWidth="1"/>
    <col min="15960" max="15960" width="3.25" customWidth="1"/>
    <col min="15961" max="15962" width="3.375" customWidth="1"/>
    <col min="15963" max="15965" width="2.625" customWidth="1"/>
    <col min="15966" max="15966" width="3.25" customWidth="1"/>
    <col min="15967" max="15968" width="3.375" customWidth="1"/>
    <col min="15969" max="15971" width="2.625" customWidth="1"/>
    <col min="15972" max="15972" width="3.25" customWidth="1"/>
    <col min="15973" max="15973" width="3.375" customWidth="1"/>
    <col min="15974" max="15974" width="3.25" customWidth="1"/>
    <col min="16129" max="16129" width="2.75" customWidth="1"/>
    <col min="16130" max="16132" width="2.625" customWidth="1"/>
    <col min="16133" max="16136" width="2" customWidth="1"/>
    <col min="16137" max="16139" width="2.625" customWidth="1"/>
    <col min="16140" max="16140" width="3.25" customWidth="1"/>
    <col min="16141" max="16141" width="3.375" customWidth="1"/>
    <col min="16142" max="16142" width="3.25" customWidth="1"/>
    <col min="16143" max="16145" width="2.625" customWidth="1"/>
    <col min="16146" max="16146" width="3.25" customWidth="1"/>
    <col min="16147" max="16148" width="3.375" customWidth="1"/>
    <col min="16149" max="16151" width="2.625" customWidth="1"/>
    <col min="16152" max="16152" width="3.25" customWidth="1"/>
    <col min="16153" max="16154" width="3.375" customWidth="1"/>
    <col min="16155" max="16157" width="2.625" customWidth="1"/>
    <col min="16158" max="16158" width="3.25" customWidth="1"/>
    <col min="16159" max="16160" width="3.375" customWidth="1"/>
    <col min="16161" max="16163" width="2.625" customWidth="1"/>
    <col min="16164" max="16164" width="3.25" customWidth="1"/>
    <col min="16165" max="16166" width="3.375" customWidth="1"/>
    <col min="16167" max="16169" width="2.625" customWidth="1"/>
    <col min="16170" max="16170" width="3.25" customWidth="1"/>
    <col min="16171" max="16172" width="3.375" customWidth="1"/>
    <col min="16173" max="16175" width="2.625" customWidth="1"/>
    <col min="16176" max="16176" width="3.25" customWidth="1"/>
    <col min="16177" max="16177" width="3.375" customWidth="1"/>
    <col min="16178" max="16178" width="3.25" customWidth="1"/>
    <col min="16179" max="16179" width="6" customWidth="1"/>
    <col min="16180" max="16180" width="6.125" customWidth="1"/>
    <col min="16181" max="16181" width="2.75" customWidth="1"/>
    <col min="16182" max="16184" width="2.625" customWidth="1"/>
    <col min="16185" max="16188" width="2" customWidth="1"/>
    <col min="16189" max="16191" width="2.625" customWidth="1"/>
    <col min="16192" max="16192" width="3.25" customWidth="1"/>
    <col min="16193" max="16193" width="3.375" customWidth="1"/>
    <col min="16194" max="16194" width="3.25" customWidth="1"/>
    <col min="16195" max="16197" width="2.625" customWidth="1"/>
    <col min="16198" max="16198" width="3.25" customWidth="1"/>
    <col min="16199" max="16200" width="3.375" customWidth="1"/>
    <col min="16201" max="16203" width="2.625" customWidth="1"/>
    <col min="16204" max="16204" width="3.25" customWidth="1"/>
    <col min="16205" max="16206" width="3.375" customWidth="1"/>
    <col min="16207" max="16209" width="2.625" customWidth="1"/>
    <col min="16210" max="16210" width="3.25" customWidth="1"/>
    <col min="16211" max="16212" width="3.375" customWidth="1"/>
    <col min="16213" max="16215" width="2.625" customWidth="1"/>
    <col min="16216" max="16216" width="3.25" customWidth="1"/>
    <col min="16217" max="16218" width="3.375" customWidth="1"/>
    <col min="16219" max="16221" width="2.625" customWidth="1"/>
    <col min="16222" max="16222" width="3.25" customWidth="1"/>
    <col min="16223" max="16224" width="3.375" customWidth="1"/>
    <col min="16225" max="16227" width="2.625" customWidth="1"/>
    <col min="16228" max="16228" width="3.25" customWidth="1"/>
    <col min="16229" max="16229" width="3.375" customWidth="1"/>
    <col min="16230" max="16230" width="3.25" customWidth="1"/>
  </cols>
  <sheetData>
    <row r="1" spans="1:102" ht="2.25" customHeight="1" x14ac:dyDescent="0.15"/>
    <row r="2" spans="1:102" ht="21.75" customHeight="1" x14ac:dyDescent="0.15">
      <c r="A2" s="1271">
        <f>A5</f>
        <v>46204</v>
      </c>
      <c r="B2" s="1272"/>
      <c r="C2" s="1272"/>
      <c r="D2" s="1272"/>
      <c r="E2" s="1272"/>
      <c r="F2" s="1272"/>
      <c r="G2" s="1272"/>
      <c r="H2" s="1273"/>
      <c r="I2" s="1251" t="s">
        <v>24</v>
      </c>
      <c r="J2" s="1252"/>
      <c r="K2" s="1252"/>
      <c r="L2" s="1205" t="s">
        <v>422</v>
      </c>
      <c r="M2" s="1205"/>
      <c r="N2" s="177"/>
      <c r="O2" s="1253" t="s">
        <v>56</v>
      </c>
      <c r="P2" s="1254"/>
      <c r="Q2" s="1254"/>
      <c r="R2" s="1212" t="s">
        <v>405</v>
      </c>
      <c r="S2" s="1212"/>
      <c r="T2" s="175"/>
      <c r="U2" s="1255" t="s">
        <v>53</v>
      </c>
      <c r="V2" s="1256"/>
      <c r="W2" s="1256"/>
      <c r="X2" s="1183" t="s">
        <v>410</v>
      </c>
      <c r="Y2" s="1183"/>
      <c r="Z2" s="176"/>
      <c r="AA2" s="1253" t="s">
        <v>57</v>
      </c>
      <c r="AB2" s="1254"/>
      <c r="AC2" s="1254"/>
      <c r="AD2" s="1212" t="s">
        <v>403</v>
      </c>
      <c r="AE2" s="1212"/>
      <c r="AF2" s="175"/>
      <c r="AG2" s="1255" t="s">
        <v>58</v>
      </c>
      <c r="AH2" s="1256"/>
      <c r="AI2" s="1256"/>
      <c r="AJ2" s="1183" t="s">
        <v>425</v>
      </c>
      <c r="AK2" s="1183"/>
      <c r="AL2" s="176"/>
      <c r="AM2" s="1253" t="s">
        <v>59</v>
      </c>
      <c r="AN2" s="1254"/>
      <c r="AO2" s="1254"/>
      <c r="AP2" s="1212" t="s">
        <v>415</v>
      </c>
      <c r="AQ2" s="1212"/>
      <c r="AR2" s="175"/>
      <c r="AS2" s="1257" t="s">
        <v>62</v>
      </c>
      <c r="AT2" s="1258"/>
      <c r="AU2" s="1258"/>
      <c r="AV2" s="1226" t="s">
        <v>424</v>
      </c>
      <c r="AW2" s="1226"/>
      <c r="AX2" s="174"/>
      <c r="BA2" s="1263">
        <f>BA5</f>
        <v>46296</v>
      </c>
      <c r="BB2" s="1264"/>
      <c r="BC2" s="1264"/>
      <c r="BD2" s="1264"/>
      <c r="BE2" s="1264"/>
      <c r="BF2" s="1264"/>
      <c r="BG2" s="1264"/>
      <c r="BH2" s="1265"/>
      <c r="BI2" s="1269" t="s">
        <v>24</v>
      </c>
      <c r="BJ2" s="1270"/>
      <c r="BK2" s="1270"/>
      <c r="BL2" s="96"/>
      <c r="BM2" s="96"/>
      <c r="BN2" s="97"/>
      <c r="BO2" s="1259" t="s">
        <v>56</v>
      </c>
      <c r="BP2" s="1260"/>
      <c r="BQ2" s="1260"/>
      <c r="BR2" s="96"/>
      <c r="BS2" s="96"/>
      <c r="BT2" s="97"/>
      <c r="BU2" s="1243" t="s">
        <v>53</v>
      </c>
      <c r="BV2" s="1244"/>
      <c r="BW2" s="1244"/>
      <c r="BX2" s="96"/>
      <c r="BY2" s="96"/>
      <c r="BZ2" s="97"/>
      <c r="CA2" s="1259" t="s">
        <v>57</v>
      </c>
      <c r="CB2" s="1260"/>
      <c r="CC2" s="1260"/>
      <c r="CD2" s="96"/>
      <c r="CE2" s="96"/>
      <c r="CF2" s="97"/>
      <c r="CG2" s="1243" t="s">
        <v>58</v>
      </c>
      <c r="CH2" s="1244"/>
      <c r="CI2" s="1244"/>
      <c r="CJ2" s="96"/>
      <c r="CK2" s="96"/>
      <c r="CL2" s="97"/>
      <c r="CM2" s="1259" t="s">
        <v>59</v>
      </c>
      <c r="CN2" s="1260"/>
      <c r="CO2" s="1260"/>
      <c r="CP2" s="96"/>
      <c r="CQ2" s="96"/>
      <c r="CR2" s="97"/>
      <c r="CS2" s="1261" t="s">
        <v>62</v>
      </c>
      <c r="CT2" s="1262"/>
      <c r="CU2" s="1262"/>
      <c r="CV2" s="96"/>
      <c r="CW2" s="96"/>
      <c r="CX2" s="97"/>
    </row>
    <row r="3" spans="1:102" ht="28.5" customHeight="1" x14ac:dyDescent="0.15">
      <c r="A3" s="1274"/>
      <c r="B3" s="1275"/>
      <c r="C3" s="1275"/>
      <c r="D3" s="1275"/>
      <c r="E3" s="1275"/>
      <c r="F3" s="1275"/>
      <c r="G3" s="1275"/>
      <c r="H3" s="1276"/>
      <c r="I3" s="1235" t="str">
        <f>IF(WEEKDAY(A5)=1,A5,"")</f>
        <v/>
      </c>
      <c r="J3" s="1236"/>
      <c r="K3" s="1236"/>
      <c r="L3" s="977"/>
      <c r="M3" s="977"/>
      <c r="N3" s="978"/>
      <c r="O3" s="1227" t="str">
        <f>IF(I3="",IF(WEEKDAY(A5)=2,A5,""),I3+1)</f>
        <v/>
      </c>
      <c r="P3" s="1228"/>
      <c r="Q3" s="1228"/>
      <c r="R3" s="977"/>
      <c r="S3" s="977"/>
      <c r="T3" s="978"/>
      <c r="U3" s="1227" t="str">
        <f>IF(O3="",IF(WEEKDAY(A5)=3,A5,""),O3+1)</f>
        <v/>
      </c>
      <c r="V3" s="1228"/>
      <c r="W3" s="1228"/>
      <c r="X3" s="977"/>
      <c r="Y3" s="977"/>
      <c r="Z3" s="978"/>
      <c r="AA3" s="1227">
        <f>IF(U3="",IF(WEEKDAY(A5)=4,A5,""),U3+1)</f>
        <v>46204</v>
      </c>
      <c r="AB3" s="1228"/>
      <c r="AC3" s="1228"/>
      <c r="AD3" s="977"/>
      <c r="AE3" s="977"/>
      <c r="AF3" s="978"/>
      <c r="AG3" s="1227">
        <f>IF(AA3="",IF(WEEKDAY(A5)=5,A5,""),AA3+1)</f>
        <v>46205</v>
      </c>
      <c r="AH3" s="1228"/>
      <c r="AI3" s="1228"/>
      <c r="AJ3" s="977"/>
      <c r="AK3" s="977"/>
      <c r="AL3" s="978"/>
      <c r="AM3" s="1227">
        <f>IF(AG3="",IF(WEEKDAY(A5)=6,A5,""),AG3+1)</f>
        <v>46206</v>
      </c>
      <c r="AN3" s="1228"/>
      <c r="AO3" s="1228"/>
      <c r="AP3" s="977"/>
      <c r="AQ3" s="977"/>
      <c r="AR3" s="978"/>
      <c r="AS3" s="1231">
        <f>IF(AM3="",A5,AM3+1)</f>
        <v>46207</v>
      </c>
      <c r="AT3" s="1232"/>
      <c r="AU3" s="1232"/>
      <c r="AV3" s="977"/>
      <c r="AW3" s="977"/>
      <c r="AX3" s="978"/>
      <c r="BA3" s="1266"/>
      <c r="BB3" s="1267"/>
      <c r="BC3" s="1267"/>
      <c r="BD3" s="1267"/>
      <c r="BE3" s="1267"/>
      <c r="BF3" s="1267"/>
      <c r="BG3" s="1267"/>
      <c r="BH3" s="1268"/>
      <c r="BI3" s="1235" t="str">
        <f>IF(WEEKDAY(BA5)=1,BA5,"")</f>
        <v/>
      </c>
      <c r="BJ3" s="1236"/>
      <c r="BK3" s="1236"/>
      <c r="BL3" s="977"/>
      <c r="BM3" s="977"/>
      <c r="BN3" s="978"/>
      <c r="BO3" s="1227" t="str">
        <f>IF(BI3="",IF(WEEKDAY(BA5)=2,BA5,""),BI3+1)</f>
        <v/>
      </c>
      <c r="BP3" s="1228"/>
      <c r="BQ3" s="1228"/>
      <c r="BR3" s="977"/>
      <c r="BS3" s="977"/>
      <c r="BT3" s="978"/>
      <c r="BU3" s="1227" t="str">
        <f>IF(BO3="",IF(WEEKDAY(BA5)=3,BA5,""),BO3+1)</f>
        <v/>
      </c>
      <c r="BV3" s="1228"/>
      <c r="BW3" s="1228"/>
      <c r="BX3" s="977"/>
      <c r="BY3" s="977"/>
      <c r="BZ3" s="978"/>
      <c r="CA3" s="1227" t="str">
        <f>IF(BU3="",IF(WEEKDAY(BA5)=4,BA5,""),BU3+1)</f>
        <v/>
      </c>
      <c r="CB3" s="1228"/>
      <c r="CC3" s="1228"/>
      <c r="CD3" s="977"/>
      <c r="CE3" s="977"/>
      <c r="CF3" s="978"/>
      <c r="CG3" s="1227">
        <f>IF(CA3="",IF(WEEKDAY(BA5)=5,BA5,""),CA3+1)</f>
        <v>46296</v>
      </c>
      <c r="CH3" s="1228"/>
      <c r="CI3" s="1228"/>
      <c r="CJ3" s="977"/>
      <c r="CK3" s="977"/>
      <c r="CL3" s="978"/>
      <c r="CM3" s="1227">
        <f>IF(CG3="",IF(WEEKDAY(BA5)=6,BA5,""),CG3+1)</f>
        <v>46297</v>
      </c>
      <c r="CN3" s="1228"/>
      <c r="CO3" s="1228"/>
      <c r="CP3" s="977"/>
      <c r="CQ3" s="977"/>
      <c r="CR3" s="978"/>
      <c r="CS3" s="1231">
        <f>IF(CM3="",BA5,CM3+1)</f>
        <v>46298</v>
      </c>
      <c r="CT3" s="1232"/>
      <c r="CU3" s="1232"/>
      <c r="CV3" s="977"/>
      <c r="CW3" s="977"/>
      <c r="CX3" s="978"/>
    </row>
    <row r="4" spans="1:102" ht="28.5" customHeight="1" x14ac:dyDescent="0.15">
      <c r="A4" s="1274"/>
      <c r="B4" s="1275"/>
      <c r="C4" s="1275"/>
      <c r="D4" s="1275"/>
      <c r="E4" s="1275"/>
      <c r="F4" s="1275"/>
      <c r="G4" s="1275"/>
      <c r="H4" s="1276"/>
      <c r="I4" s="1237"/>
      <c r="J4" s="1238"/>
      <c r="K4" s="1238"/>
      <c r="L4" s="999"/>
      <c r="M4" s="999"/>
      <c r="N4" s="1000"/>
      <c r="O4" s="1229"/>
      <c r="P4" s="1230"/>
      <c r="Q4" s="1230"/>
      <c r="R4" s="999"/>
      <c r="S4" s="999"/>
      <c r="T4" s="1000"/>
      <c r="U4" s="1229"/>
      <c r="V4" s="1230"/>
      <c r="W4" s="1230"/>
      <c r="X4" s="999"/>
      <c r="Y4" s="999"/>
      <c r="Z4" s="1000"/>
      <c r="AA4" s="1229"/>
      <c r="AB4" s="1230"/>
      <c r="AC4" s="1230"/>
      <c r="AD4" s="999"/>
      <c r="AE4" s="999"/>
      <c r="AF4" s="1000"/>
      <c r="AG4" s="1229"/>
      <c r="AH4" s="1230"/>
      <c r="AI4" s="1230"/>
      <c r="AJ4" s="999"/>
      <c r="AK4" s="999"/>
      <c r="AL4" s="1000"/>
      <c r="AM4" s="1229"/>
      <c r="AN4" s="1230"/>
      <c r="AO4" s="1230"/>
      <c r="AP4" s="999"/>
      <c r="AQ4" s="999"/>
      <c r="AR4" s="1000"/>
      <c r="AS4" s="1233"/>
      <c r="AT4" s="1234"/>
      <c r="AU4" s="1234"/>
      <c r="AV4" s="999"/>
      <c r="AW4" s="999"/>
      <c r="AX4" s="1000"/>
      <c r="BA4" s="1266"/>
      <c r="BB4" s="1267"/>
      <c r="BC4" s="1267"/>
      <c r="BD4" s="1267"/>
      <c r="BE4" s="1267"/>
      <c r="BF4" s="1267"/>
      <c r="BG4" s="1267"/>
      <c r="BH4" s="1268"/>
      <c r="BI4" s="1237"/>
      <c r="BJ4" s="1238"/>
      <c r="BK4" s="1238"/>
      <c r="BL4" s="999"/>
      <c r="BM4" s="999"/>
      <c r="BN4" s="1000"/>
      <c r="BO4" s="1229"/>
      <c r="BP4" s="1230"/>
      <c r="BQ4" s="1230"/>
      <c r="BR4" s="999"/>
      <c r="BS4" s="999"/>
      <c r="BT4" s="1000"/>
      <c r="BU4" s="1229"/>
      <c r="BV4" s="1230"/>
      <c r="BW4" s="1230"/>
      <c r="BX4" s="999"/>
      <c r="BY4" s="999"/>
      <c r="BZ4" s="1000"/>
      <c r="CA4" s="1229"/>
      <c r="CB4" s="1230"/>
      <c r="CC4" s="1230"/>
      <c r="CD4" s="999"/>
      <c r="CE4" s="999"/>
      <c r="CF4" s="1000"/>
      <c r="CG4" s="1229"/>
      <c r="CH4" s="1230"/>
      <c r="CI4" s="1230"/>
      <c r="CJ4" s="999"/>
      <c r="CK4" s="999"/>
      <c r="CL4" s="1000"/>
      <c r="CM4" s="1229"/>
      <c r="CN4" s="1230"/>
      <c r="CO4" s="1230"/>
      <c r="CP4" s="999"/>
      <c r="CQ4" s="999"/>
      <c r="CR4" s="1000"/>
      <c r="CS4" s="1233"/>
      <c r="CT4" s="1234"/>
      <c r="CU4" s="1234"/>
      <c r="CV4" s="999"/>
      <c r="CW4" s="999"/>
      <c r="CX4" s="1000"/>
    </row>
    <row r="5" spans="1:102" ht="28.5" customHeight="1" x14ac:dyDescent="0.15">
      <c r="A5" s="1184">
        <v>46204</v>
      </c>
      <c r="B5" s="1185"/>
      <c r="C5" s="1185"/>
      <c r="D5" s="1185"/>
      <c r="E5" s="1185"/>
      <c r="F5" s="1185"/>
      <c r="G5" s="1185"/>
      <c r="H5" s="1186"/>
      <c r="I5" s="1239">
        <f>AS3+1</f>
        <v>46208</v>
      </c>
      <c r="J5" s="1240"/>
      <c r="K5" s="1240"/>
      <c r="L5" s="977"/>
      <c r="M5" s="977"/>
      <c r="N5" s="978"/>
      <c r="O5" s="1227">
        <f>I5+1</f>
        <v>46209</v>
      </c>
      <c r="P5" s="1228"/>
      <c r="Q5" s="1228"/>
      <c r="R5" s="977"/>
      <c r="S5" s="977"/>
      <c r="T5" s="978"/>
      <c r="U5" s="1227">
        <f>O5+1</f>
        <v>46210</v>
      </c>
      <c r="V5" s="1228"/>
      <c r="W5" s="1228"/>
      <c r="X5" s="977"/>
      <c r="Y5" s="977"/>
      <c r="Z5" s="978"/>
      <c r="AA5" s="1227">
        <f>U5+1</f>
        <v>46211</v>
      </c>
      <c r="AB5" s="1228"/>
      <c r="AC5" s="1228"/>
      <c r="AD5" s="977"/>
      <c r="AE5" s="977"/>
      <c r="AF5" s="978"/>
      <c r="AG5" s="1227">
        <f>AA5+1</f>
        <v>46212</v>
      </c>
      <c r="AH5" s="1228"/>
      <c r="AI5" s="1228"/>
      <c r="AJ5" s="977"/>
      <c r="AK5" s="977"/>
      <c r="AL5" s="978"/>
      <c r="AM5" s="1227">
        <f>AG5+1</f>
        <v>46213</v>
      </c>
      <c r="AN5" s="1228"/>
      <c r="AO5" s="1228"/>
      <c r="AP5" s="977"/>
      <c r="AQ5" s="977"/>
      <c r="AR5" s="978"/>
      <c r="AS5" s="1231">
        <f>AM5+1</f>
        <v>46214</v>
      </c>
      <c r="AT5" s="1232"/>
      <c r="AU5" s="1232"/>
      <c r="AV5" s="977"/>
      <c r="AW5" s="977"/>
      <c r="AX5" s="978"/>
      <c r="BA5" s="1184">
        <f>IF(MONTH(A47)=12,DATE(YEAR(A47)+1,1,1),DATE(YEAR(A47),MONTH(A47)+1,1))</f>
        <v>46296</v>
      </c>
      <c r="BB5" s="1185"/>
      <c r="BC5" s="1185"/>
      <c r="BD5" s="1185"/>
      <c r="BE5" s="1185"/>
      <c r="BF5" s="1185"/>
      <c r="BG5" s="1185"/>
      <c r="BH5" s="1186"/>
      <c r="BI5" s="1239">
        <f>CS3+1</f>
        <v>46299</v>
      </c>
      <c r="BJ5" s="1240"/>
      <c r="BK5" s="1240"/>
      <c r="BL5" s="977"/>
      <c r="BM5" s="977"/>
      <c r="BN5" s="978"/>
      <c r="BO5" s="1227">
        <f>BI5+1</f>
        <v>46300</v>
      </c>
      <c r="BP5" s="1228"/>
      <c r="BQ5" s="1228"/>
      <c r="BR5" s="977"/>
      <c r="BS5" s="977"/>
      <c r="BT5" s="978"/>
      <c r="BU5" s="1227">
        <f>BO5+1</f>
        <v>46301</v>
      </c>
      <c r="BV5" s="1228"/>
      <c r="BW5" s="1228"/>
      <c r="BX5" s="977"/>
      <c r="BY5" s="977"/>
      <c r="BZ5" s="978"/>
      <c r="CA5" s="1227">
        <f>BU5+1</f>
        <v>46302</v>
      </c>
      <c r="CB5" s="1228"/>
      <c r="CC5" s="1228"/>
      <c r="CD5" s="977"/>
      <c r="CE5" s="977"/>
      <c r="CF5" s="978"/>
      <c r="CG5" s="1227">
        <f>CA5+1</f>
        <v>46303</v>
      </c>
      <c r="CH5" s="1228"/>
      <c r="CI5" s="1228"/>
      <c r="CJ5" s="977"/>
      <c r="CK5" s="977"/>
      <c r="CL5" s="978"/>
      <c r="CM5" s="1227">
        <f>CG5+1</f>
        <v>46304</v>
      </c>
      <c r="CN5" s="1228"/>
      <c r="CO5" s="1228"/>
      <c r="CP5" s="977"/>
      <c r="CQ5" s="977"/>
      <c r="CR5" s="978"/>
      <c r="CS5" s="1231">
        <f>CM5+1</f>
        <v>46305</v>
      </c>
      <c r="CT5" s="1232"/>
      <c r="CU5" s="1232"/>
      <c r="CV5" s="977"/>
      <c r="CW5" s="977"/>
      <c r="CX5" s="978"/>
    </row>
    <row r="6" spans="1:102" ht="28.5" customHeight="1" x14ac:dyDescent="0.15">
      <c r="A6" s="1187"/>
      <c r="B6" s="1188"/>
      <c r="C6" s="1188"/>
      <c r="D6" s="1188"/>
      <c r="E6" s="1188"/>
      <c r="F6" s="1188"/>
      <c r="G6" s="1188"/>
      <c r="H6" s="1189"/>
      <c r="I6" s="1241"/>
      <c r="J6" s="1242"/>
      <c r="K6" s="1242"/>
      <c r="L6" s="999"/>
      <c r="M6" s="999"/>
      <c r="N6" s="1000"/>
      <c r="O6" s="1229"/>
      <c r="P6" s="1230"/>
      <c r="Q6" s="1230"/>
      <c r="R6" s="999"/>
      <c r="S6" s="999"/>
      <c r="T6" s="1000"/>
      <c r="U6" s="1229"/>
      <c r="V6" s="1230"/>
      <c r="W6" s="1230"/>
      <c r="X6" s="999"/>
      <c r="Y6" s="999"/>
      <c r="Z6" s="1000"/>
      <c r="AA6" s="1229"/>
      <c r="AB6" s="1230"/>
      <c r="AC6" s="1230"/>
      <c r="AD6" s="999"/>
      <c r="AE6" s="999"/>
      <c r="AF6" s="1000"/>
      <c r="AG6" s="1229"/>
      <c r="AH6" s="1230"/>
      <c r="AI6" s="1230"/>
      <c r="AJ6" s="999"/>
      <c r="AK6" s="999"/>
      <c r="AL6" s="1000"/>
      <c r="AM6" s="1229"/>
      <c r="AN6" s="1230"/>
      <c r="AO6" s="1230"/>
      <c r="AP6" s="999"/>
      <c r="AQ6" s="999"/>
      <c r="AR6" s="1000"/>
      <c r="AS6" s="1233"/>
      <c r="AT6" s="1234"/>
      <c r="AU6" s="1234"/>
      <c r="AV6" s="999"/>
      <c r="AW6" s="999"/>
      <c r="AX6" s="1000"/>
      <c r="BA6" s="1187"/>
      <c r="BB6" s="1188"/>
      <c r="BC6" s="1188"/>
      <c r="BD6" s="1188"/>
      <c r="BE6" s="1188"/>
      <c r="BF6" s="1188"/>
      <c r="BG6" s="1188"/>
      <c r="BH6" s="1189"/>
      <c r="BI6" s="1241"/>
      <c r="BJ6" s="1242"/>
      <c r="BK6" s="1242"/>
      <c r="BL6" s="999"/>
      <c r="BM6" s="999"/>
      <c r="BN6" s="1000"/>
      <c r="BO6" s="1229"/>
      <c r="BP6" s="1230"/>
      <c r="BQ6" s="1230"/>
      <c r="BR6" s="999"/>
      <c r="BS6" s="999"/>
      <c r="BT6" s="1000"/>
      <c r="BU6" s="1229"/>
      <c r="BV6" s="1230"/>
      <c r="BW6" s="1230"/>
      <c r="BX6" s="999"/>
      <c r="BY6" s="999"/>
      <c r="BZ6" s="1000"/>
      <c r="CA6" s="1229"/>
      <c r="CB6" s="1230"/>
      <c r="CC6" s="1230"/>
      <c r="CD6" s="999"/>
      <c r="CE6" s="999"/>
      <c r="CF6" s="1000"/>
      <c r="CG6" s="1229"/>
      <c r="CH6" s="1230"/>
      <c r="CI6" s="1230"/>
      <c r="CJ6" s="999"/>
      <c r="CK6" s="999"/>
      <c r="CL6" s="1000"/>
      <c r="CM6" s="1229"/>
      <c r="CN6" s="1230"/>
      <c r="CO6" s="1230"/>
      <c r="CP6" s="999"/>
      <c r="CQ6" s="999"/>
      <c r="CR6" s="1000"/>
      <c r="CS6" s="1233"/>
      <c r="CT6" s="1234"/>
      <c r="CU6" s="1234"/>
      <c r="CV6" s="999"/>
      <c r="CW6" s="999"/>
      <c r="CX6" s="1000"/>
    </row>
    <row r="7" spans="1:102" ht="28.5" customHeight="1" x14ac:dyDescent="0.15">
      <c r="A7" s="1175" t="str">
        <f>IF(A5&gt;=43586,"令和"&amp;IF(YEAR(A5)-2018=1,"元",YEAR(A5)-2018),"平成"&amp;(YEAR(A5)-1988))</f>
        <v>令和8</v>
      </c>
      <c r="B7" s="1176"/>
      <c r="C7" s="1176"/>
      <c r="D7" s="1176"/>
      <c r="E7" s="1176"/>
      <c r="F7" s="1176"/>
      <c r="G7" s="1176"/>
      <c r="H7" s="1177"/>
      <c r="I7" s="1239">
        <f>AS5+1</f>
        <v>46215</v>
      </c>
      <c r="J7" s="1240"/>
      <c r="K7" s="1240"/>
      <c r="L7" s="977"/>
      <c r="M7" s="977"/>
      <c r="N7" s="978"/>
      <c r="O7" s="1227">
        <f>I7+1</f>
        <v>46216</v>
      </c>
      <c r="P7" s="1228"/>
      <c r="Q7" s="1228"/>
      <c r="R7" s="977"/>
      <c r="S7" s="977"/>
      <c r="T7" s="978"/>
      <c r="U7" s="1227">
        <f>O7+1</f>
        <v>46217</v>
      </c>
      <c r="V7" s="1228"/>
      <c r="W7" s="1228"/>
      <c r="X7" s="977"/>
      <c r="Y7" s="977"/>
      <c r="Z7" s="978"/>
      <c r="AA7" s="1227">
        <f>U7+1</f>
        <v>46218</v>
      </c>
      <c r="AB7" s="1228"/>
      <c r="AC7" s="1228"/>
      <c r="AD7" s="977"/>
      <c r="AE7" s="977"/>
      <c r="AF7" s="978"/>
      <c r="AG7" s="1227">
        <f>AA7+1</f>
        <v>46219</v>
      </c>
      <c r="AH7" s="1228"/>
      <c r="AI7" s="1228"/>
      <c r="AJ7" s="977"/>
      <c r="AK7" s="977"/>
      <c r="AL7" s="978"/>
      <c r="AM7" s="1227">
        <f>AG7+1</f>
        <v>46220</v>
      </c>
      <c r="AN7" s="1228"/>
      <c r="AO7" s="1228"/>
      <c r="AP7" s="977"/>
      <c r="AQ7" s="977"/>
      <c r="AR7" s="978"/>
      <c r="AS7" s="1231">
        <f>AM7+1</f>
        <v>46221</v>
      </c>
      <c r="AT7" s="1232"/>
      <c r="AU7" s="1232"/>
      <c r="AV7" s="977"/>
      <c r="AW7" s="977"/>
      <c r="AX7" s="978"/>
      <c r="BA7" s="1175" t="str">
        <f>IF(BA5&gt;=43586,"令和"&amp;IF(YEAR(BA5)-2018=1,"元",YEAR(BA5)-2018),"平成"&amp;(YEAR(BA5)-1988))</f>
        <v>令和8</v>
      </c>
      <c r="BB7" s="1176"/>
      <c r="BC7" s="1176"/>
      <c r="BD7" s="1176"/>
      <c r="BE7" s="1176"/>
      <c r="BF7" s="1176"/>
      <c r="BG7" s="1176"/>
      <c r="BH7" s="1177"/>
      <c r="BI7" s="1239">
        <f>CS5+1</f>
        <v>46306</v>
      </c>
      <c r="BJ7" s="1240"/>
      <c r="BK7" s="1240"/>
      <c r="BL7" s="977"/>
      <c r="BM7" s="977"/>
      <c r="BN7" s="978"/>
      <c r="BO7" s="1227">
        <f>BI7+1</f>
        <v>46307</v>
      </c>
      <c r="BP7" s="1228"/>
      <c r="BQ7" s="1228"/>
      <c r="BR7" s="977"/>
      <c r="BS7" s="977"/>
      <c r="BT7" s="978"/>
      <c r="BU7" s="1227">
        <f>BO7+1</f>
        <v>46308</v>
      </c>
      <c r="BV7" s="1228"/>
      <c r="BW7" s="1228"/>
      <c r="BX7" s="977"/>
      <c r="BY7" s="977"/>
      <c r="BZ7" s="978"/>
      <c r="CA7" s="1227">
        <f>BU7+1</f>
        <v>46309</v>
      </c>
      <c r="CB7" s="1228"/>
      <c r="CC7" s="1228"/>
      <c r="CD7" s="977"/>
      <c r="CE7" s="977"/>
      <c r="CF7" s="978"/>
      <c r="CG7" s="1227">
        <f>CA7+1</f>
        <v>46310</v>
      </c>
      <c r="CH7" s="1228"/>
      <c r="CI7" s="1228"/>
      <c r="CJ7" s="977"/>
      <c r="CK7" s="977"/>
      <c r="CL7" s="978"/>
      <c r="CM7" s="1227">
        <f>CG7+1</f>
        <v>46311</v>
      </c>
      <c r="CN7" s="1228"/>
      <c r="CO7" s="1228"/>
      <c r="CP7" s="977"/>
      <c r="CQ7" s="977"/>
      <c r="CR7" s="978"/>
      <c r="CS7" s="1231">
        <f>CM7+1</f>
        <v>46312</v>
      </c>
      <c r="CT7" s="1232"/>
      <c r="CU7" s="1232"/>
      <c r="CV7" s="977"/>
      <c r="CW7" s="977"/>
      <c r="CX7" s="978"/>
    </row>
    <row r="8" spans="1:102" ht="28.5" customHeight="1" x14ac:dyDescent="0.15">
      <c r="A8" s="1178"/>
      <c r="B8" s="1179"/>
      <c r="C8" s="1179"/>
      <c r="D8" s="1179"/>
      <c r="E8" s="1179"/>
      <c r="F8" s="1179"/>
      <c r="G8" s="1179"/>
      <c r="H8" s="1180"/>
      <c r="I8" s="1241"/>
      <c r="J8" s="1242"/>
      <c r="K8" s="1242"/>
      <c r="L8" s="999"/>
      <c r="M8" s="999"/>
      <c r="N8" s="1000"/>
      <c r="O8" s="1229"/>
      <c r="P8" s="1230"/>
      <c r="Q8" s="1230"/>
      <c r="R8" s="999"/>
      <c r="S8" s="999"/>
      <c r="T8" s="1000"/>
      <c r="U8" s="1229"/>
      <c r="V8" s="1230"/>
      <c r="W8" s="1230"/>
      <c r="X8" s="999"/>
      <c r="Y8" s="999"/>
      <c r="Z8" s="1000"/>
      <c r="AA8" s="1229"/>
      <c r="AB8" s="1230"/>
      <c r="AC8" s="1230"/>
      <c r="AD8" s="999"/>
      <c r="AE8" s="999"/>
      <c r="AF8" s="1000"/>
      <c r="AG8" s="1229"/>
      <c r="AH8" s="1230"/>
      <c r="AI8" s="1230"/>
      <c r="AJ8" s="999"/>
      <c r="AK8" s="999"/>
      <c r="AL8" s="1000"/>
      <c r="AM8" s="1229"/>
      <c r="AN8" s="1230"/>
      <c r="AO8" s="1230"/>
      <c r="AP8" s="999"/>
      <c r="AQ8" s="999"/>
      <c r="AR8" s="1000"/>
      <c r="AS8" s="1233"/>
      <c r="AT8" s="1234"/>
      <c r="AU8" s="1234"/>
      <c r="AV8" s="999"/>
      <c r="AW8" s="999"/>
      <c r="AX8" s="1000"/>
      <c r="BA8" s="1178"/>
      <c r="BB8" s="1179"/>
      <c r="BC8" s="1179"/>
      <c r="BD8" s="1179"/>
      <c r="BE8" s="1179"/>
      <c r="BF8" s="1179"/>
      <c r="BG8" s="1179"/>
      <c r="BH8" s="1180"/>
      <c r="BI8" s="1241"/>
      <c r="BJ8" s="1242"/>
      <c r="BK8" s="1242"/>
      <c r="BL8" s="999"/>
      <c r="BM8" s="999"/>
      <c r="BN8" s="1000"/>
      <c r="BO8" s="1229"/>
      <c r="BP8" s="1230"/>
      <c r="BQ8" s="1230"/>
      <c r="BR8" s="999"/>
      <c r="BS8" s="999"/>
      <c r="BT8" s="1000"/>
      <c r="BU8" s="1229"/>
      <c r="BV8" s="1230"/>
      <c r="BW8" s="1230"/>
      <c r="BX8" s="999"/>
      <c r="BY8" s="999"/>
      <c r="BZ8" s="1000"/>
      <c r="CA8" s="1229"/>
      <c r="CB8" s="1230"/>
      <c r="CC8" s="1230"/>
      <c r="CD8" s="999"/>
      <c r="CE8" s="999"/>
      <c r="CF8" s="1000"/>
      <c r="CG8" s="1229"/>
      <c r="CH8" s="1230"/>
      <c r="CI8" s="1230"/>
      <c r="CJ8" s="999"/>
      <c r="CK8" s="999"/>
      <c r="CL8" s="1000"/>
      <c r="CM8" s="1229"/>
      <c r="CN8" s="1230"/>
      <c r="CO8" s="1230"/>
      <c r="CP8" s="999"/>
      <c r="CQ8" s="999"/>
      <c r="CR8" s="1000"/>
      <c r="CS8" s="1233"/>
      <c r="CT8" s="1234"/>
      <c r="CU8" s="1234"/>
      <c r="CV8" s="999"/>
      <c r="CW8" s="999"/>
      <c r="CX8" s="1000"/>
    </row>
    <row r="9" spans="1:102" ht="28.5" customHeight="1" x14ac:dyDescent="0.15">
      <c r="A9" s="23"/>
      <c r="H9" s="17"/>
      <c r="I9" s="1239">
        <f>AS7+1</f>
        <v>46222</v>
      </c>
      <c r="J9" s="1240"/>
      <c r="K9" s="1240"/>
      <c r="L9" s="977"/>
      <c r="M9" s="977"/>
      <c r="N9" s="978"/>
      <c r="O9" s="1227">
        <f>I9+1</f>
        <v>46223</v>
      </c>
      <c r="P9" s="1228"/>
      <c r="Q9" s="1228"/>
      <c r="R9" s="977"/>
      <c r="S9" s="977"/>
      <c r="T9" s="978"/>
      <c r="U9" s="1227">
        <f>O9+1</f>
        <v>46224</v>
      </c>
      <c r="V9" s="1228"/>
      <c r="W9" s="1228"/>
      <c r="X9" s="977"/>
      <c r="Y9" s="977"/>
      <c r="Z9" s="978"/>
      <c r="AA9" s="1227">
        <f>U9+1</f>
        <v>46225</v>
      </c>
      <c r="AB9" s="1228"/>
      <c r="AC9" s="1228"/>
      <c r="AD9" s="977"/>
      <c r="AE9" s="977"/>
      <c r="AF9" s="978"/>
      <c r="AG9" s="1227">
        <f>AA9+1</f>
        <v>46226</v>
      </c>
      <c r="AH9" s="1228"/>
      <c r="AI9" s="1228"/>
      <c r="AJ9" s="977"/>
      <c r="AK9" s="977"/>
      <c r="AL9" s="978"/>
      <c r="AM9" s="1227">
        <f>AG9+1</f>
        <v>46227</v>
      </c>
      <c r="AN9" s="1228"/>
      <c r="AO9" s="1228"/>
      <c r="AP9" s="977"/>
      <c r="AQ9" s="977"/>
      <c r="AR9" s="978"/>
      <c r="AS9" s="1231">
        <f>AM9+1</f>
        <v>46228</v>
      </c>
      <c r="AT9" s="1232"/>
      <c r="AU9" s="1232"/>
      <c r="AV9" s="977"/>
      <c r="AW9" s="977"/>
      <c r="AX9" s="978"/>
      <c r="BA9" s="23"/>
      <c r="BH9" s="17"/>
      <c r="BI9" s="1239">
        <f>CS7+1</f>
        <v>46313</v>
      </c>
      <c r="BJ9" s="1240"/>
      <c r="BK9" s="1240"/>
      <c r="BL9" s="977"/>
      <c r="BM9" s="977"/>
      <c r="BN9" s="978"/>
      <c r="BO9" s="1227">
        <f>BI9+1</f>
        <v>46314</v>
      </c>
      <c r="BP9" s="1228"/>
      <c r="BQ9" s="1228"/>
      <c r="BR9" s="977"/>
      <c r="BS9" s="977"/>
      <c r="BT9" s="978"/>
      <c r="BU9" s="1227">
        <f>BO9+1</f>
        <v>46315</v>
      </c>
      <c r="BV9" s="1228"/>
      <c r="BW9" s="1228"/>
      <c r="BX9" s="977"/>
      <c r="BY9" s="977"/>
      <c r="BZ9" s="978"/>
      <c r="CA9" s="1227">
        <f>BU9+1</f>
        <v>46316</v>
      </c>
      <c r="CB9" s="1228"/>
      <c r="CC9" s="1228"/>
      <c r="CD9" s="977"/>
      <c r="CE9" s="977"/>
      <c r="CF9" s="978"/>
      <c r="CG9" s="1227">
        <f>CA9+1</f>
        <v>46317</v>
      </c>
      <c r="CH9" s="1228"/>
      <c r="CI9" s="1228"/>
      <c r="CJ9" s="977"/>
      <c r="CK9" s="977"/>
      <c r="CL9" s="978"/>
      <c r="CM9" s="1227">
        <f>CG9+1</f>
        <v>46318</v>
      </c>
      <c r="CN9" s="1228"/>
      <c r="CO9" s="1228"/>
      <c r="CP9" s="977"/>
      <c r="CQ9" s="977"/>
      <c r="CR9" s="978"/>
      <c r="CS9" s="1231">
        <f>CM9+1</f>
        <v>46319</v>
      </c>
      <c r="CT9" s="1232"/>
      <c r="CU9" s="1232"/>
      <c r="CV9" s="977"/>
      <c r="CW9" s="977"/>
      <c r="CX9" s="978"/>
    </row>
    <row r="10" spans="1:102" ht="28.5" customHeight="1" x14ac:dyDescent="0.15">
      <c r="A10" s="23"/>
      <c r="H10" s="17"/>
      <c r="I10" s="1241"/>
      <c r="J10" s="1242"/>
      <c r="K10" s="1242"/>
      <c r="L10" s="999"/>
      <c r="M10" s="999"/>
      <c r="N10" s="1000"/>
      <c r="O10" s="1229"/>
      <c r="P10" s="1230"/>
      <c r="Q10" s="1230"/>
      <c r="R10" s="999"/>
      <c r="S10" s="999"/>
      <c r="T10" s="1000"/>
      <c r="U10" s="1229"/>
      <c r="V10" s="1230"/>
      <c r="W10" s="1230"/>
      <c r="X10" s="999"/>
      <c r="Y10" s="999"/>
      <c r="Z10" s="1000"/>
      <c r="AA10" s="1229"/>
      <c r="AB10" s="1230"/>
      <c r="AC10" s="1230"/>
      <c r="AD10" s="999"/>
      <c r="AE10" s="999"/>
      <c r="AF10" s="1000"/>
      <c r="AG10" s="1229"/>
      <c r="AH10" s="1230"/>
      <c r="AI10" s="1230"/>
      <c r="AJ10" s="999"/>
      <c r="AK10" s="999"/>
      <c r="AL10" s="1000"/>
      <c r="AM10" s="1229"/>
      <c r="AN10" s="1230"/>
      <c r="AO10" s="1230"/>
      <c r="AP10" s="999"/>
      <c r="AQ10" s="999"/>
      <c r="AR10" s="1000"/>
      <c r="AS10" s="1233"/>
      <c r="AT10" s="1234"/>
      <c r="AU10" s="1234"/>
      <c r="AV10" s="999"/>
      <c r="AW10" s="999"/>
      <c r="AX10" s="1000"/>
      <c r="BA10" s="23"/>
      <c r="BH10" s="17"/>
      <c r="BI10" s="1241"/>
      <c r="BJ10" s="1242"/>
      <c r="BK10" s="1242"/>
      <c r="BL10" s="999"/>
      <c r="BM10" s="999"/>
      <c r="BN10" s="1000"/>
      <c r="BO10" s="1229"/>
      <c r="BP10" s="1230"/>
      <c r="BQ10" s="1230"/>
      <c r="BR10" s="999"/>
      <c r="BS10" s="999"/>
      <c r="BT10" s="1000"/>
      <c r="BU10" s="1229"/>
      <c r="BV10" s="1230"/>
      <c r="BW10" s="1230"/>
      <c r="BX10" s="999"/>
      <c r="BY10" s="999"/>
      <c r="BZ10" s="1000"/>
      <c r="CA10" s="1229"/>
      <c r="CB10" s="1230"/>
      <c r="CC10" s="1230"/>
      <c r="CD10" s="999"/>
      <c r="CE10" s="999"/>
      <c r="CF10" s="1000"/>
      <c r="CG10" s="1229"/>
      <c r="CH10" s="1230"/>
      <c r="CI10" s="1230"/>
      <c r="CJ10" s="999"/>
      <c r="CK10" s="999"/>
      <c r="CL10" s="1000"/>
      <c r="CM10" s="1229"/>
      <c r="CN10" s="1230"/>
      <c r="CO10" s="1230"/>
      <c r="CP10" s="999"/>
      <c r="CQ10" s="999"/>
      <c r="CR10" s="1000"/>
      <c r="CS10" s="1233"/>
      <c r="CT10" s="1234"/>
      <c r="CU10" s="1234"/>
      <c r="CV10" s="999"/>
      <c r="CW10" s="999"/>
      <c r="CX10" s="1000"/>
    </row>
    <row r="11" spans="1:102" ht="28.5" customHeight="1" x14ac:dyDescent="0.15">
      <c r="A11" s="23"/>
      <c r="H11" s="17"/>
      <c r="I11" s="1235">
        <f>IF(DAY(AS9)+1&gt;IF(MONTH(A5)=12,31,DATE(YEAR(A5),MONTH(A5)+1,1)-A5),"",AS9+1)</f>
        <v>46229</v>
      </c>
      <c r="J11" s="1236"/>
      <c r="K11" s="1236"/>
      <c r="L11" s="977"/>
      <c r="M11" s="977"/>
      <c r="N11" s="978"/>
      <c r="O11" s="1227">
        <f>IF(I11="","",IF(DAY(I11)+1&gt;IF(MONTH(A5)=12,31,DATE(YEAR(A5),MONTH(A5)+1,1)-A5),"",I11+1))</f>
        <v>46230</v>
      </c>
      <c r="P11" s="1228"/>
      <c r="Q11" s="1228"/>
      <c r="R11" s="977"/>
      <c r="S11" s="977"/>
      <c r="T11" s="978"/>
      <c r="U11" s="1227">
        <f>IF(O11="","",IF(DAY(O11)+1&gt;IF(MONTH(A5)=12,31,DATE(YEAR(A5),MONTH(A5)+1,1)-A5),"",O11+1))</f>
        <v>46231</v>
      </c>
      <c r="V11" s="1228"/>
      <c r="W11" s="1228"/>
      <c r="X11" s="977"/>
      <c r="Y11" s="977"/>
      <c r="Z11" s="978"/>
      <c r="AA11" s="1227">
        <f>IF(U11="","",IF(DAY(U11)+1&gt;IF(MONTH(A5)=12,31,DATE(YEAR(A5),MONTH(A5)+1,1)-A5),"",U11+1))</f>
        <v>46232</v>
      </c>
      <c r="AB11" s="1228"/>
      <c r="AC11" s="1228"/>
      <c r="AD11" s="977"/>
      <c r="AE11" s="977"/>
      <c r="AF11" s="978"/>
      <c r="AG11" s="1227">
        <f>IF(AA11="","",IF(DAY(AA11)+1&gt;IF(MONTH(A5)=12,31,DATE(YEAR(A5),MONTH(A5)+1,1)-A5),"",AA11+1))</f>
        <v>46233</v>
      </c>
      <c r="AH11" s="1228"/>
      <c r="AI11" s="1228"/>
      <c r="AJ11" s="977"/>
      <c r="AK11" s="977"/>
      <c r="AL11" s="978"/>
      <c r="AM11" s="1227">
        <f>IF(AG11="","",IF(DAY(AG11)+1&gt;IF(MONTH(A5)=12,31,DATE(YEAR(A5),MONTH(A5)+1,1)-A5),"",AG11+1))</f>
        <v>46234</v>
      </c>
      <c r="AN11" s="1228"/>
      <c r="AO11" s="1228"/>
      <c r="AP11" s="977"/>
      <c r="AQ11" s="977"/>
      <c r="AR11" s="978"/>
      <c r="AS11" s="1231" t="str">
        <f>IF(AM11="","",IF(DAY(AM11)+1&gt;IF(MONTH(A5)=12,31,DATE(YEAR(A5),MONTH(A5)+1,1)-A5),"",AM11+1))</f>
        <v/>
      </c>
      <c r="AT11" s="1232"/>
      <c r="AU11" s="1232"/>
      <c r="AV11" s="977"/>
      <c r="AW11" s="977"/>
      <c r="AX11" s="978"/>
      <c r="BA11" s="23"/>
      <c r="BH11" s="17"/>
      <c r="BI11" s="1235">
        <f>IF(DAY(CS9)+1&gt;IF(MONTH(BA5)=12,31,DATE(YEAR(BA5),MONTH(BA5)+1,1)-BA5),"",CS9+1)</f>
        <v>46320</v>
      </c>
      <c r="BJ11" s="1236"/>
      <c r="BK11" s="1236"/>
      <c r="BL11" s="977"/>
      <c r="BM11" s="977"/>
      <c r="BN11" s="978"/>
      <c r="BO11" s="1227">
        <f>IF(BI11="","",IF(DAY(BI11)+1&gt;IF(MONTH(BA5)=12,31,DATE(YEAR(BA5),MONTH(BA5)+1,1)-BA5),"",BI11+1))</f>
        <v>46321</v>
      </c>
      <c r="BP11" s="1228"/>
      <c r="BQ11" s="1228"/>
      <c r="BR11" s="977"/>
      <c r="BS11" s="977"/>
      <c r="BT11" s="978"/>
      <c r="BU11" s="1227">
        <f>IF(BO11="","",IF(DAY(BO11)+1&gt;IF(MONTH(BA5)=12,31,DATE(YEAR(BA5),MONTH(BA5)+1,1)-BA5),"",BO11+1))</f>
        <v>46322</v>
      </c>
      <c r="BV11" s="1228"/>
      <c r="BW11" s="1228"/>
      <c r="BX11" s="977"/>
      <c r="BY11" s="977"/>
      <c r="BZ11" s="978"/>
      <c r="CA11" s="1227">
        <f>IF(BU11="","",IF(DAY(BU11)+1&gt;IF(MONTH(BA5)=12,31,DATE(YEAR(BA5),MONTH(BA5)+1,1)-BA5),"",BU11+1))</f>
        <v>46323</v>
      </c>
      <c r="CB11" s="1228"/>
      <c r="CC11" s="1228"/>
      <c r="CD11" s="977"/>
      <c r="CE11" s="977"/>
      <c r="CF11" s="978"/>
      <c r="CG11" s="1227">
        <f>IF(CA11="","",IF(DAY(CA11)+1&gt;IF(MONTH(BA5)=12,31,DATE(YEAR(BA5),MONTH(BA5)+1,1)-BA5),"",CA11+1))</f>
        <v>46324</v>
      </c>
      <c r="CH11" s="1228"/>
      <c r="CI11" s="1228"/>
      <c r="CJ11" s="977"/>
      <c r="CK11" s="977"/>
      <c r="CL11" s="978"/>
      <c r="CM11" s="1227">
        <f>IF(CG11="","",IF(DAY(CG11)+1&gt;IF(MONTH(BA5)=12,31,DATE(YEAR(BA5),MONTH(BA5)+1,1)-BA5),"",CG11+1))</f>
        <v>46325</v>
      </c>
      <c r="CN11" s="1228"/>
      <c r="CO11" s="1228"/>
      <c r="CP11" s="977"/>
      <c r="CQ11" s="977"/>
      <c r="CR11" s="978"/>
      <c r="CS11" s="1231">
        <f>IF(CM11="","",IF(DAY(CM11)+1&gt;IF(MONTH(BA5)=12,31,DATE(YEAR(BA5),MONTH(BA5)+1,1)-BA5),"",CM11+1))</f>
        <v>46326</v>
      </c>
      <c r="CT11" s="1232"/>
      <c r="CU11" s="1232"/>
      <c r="CV11" s="977"/>
      <c r="CW11" s="977"/>
      <c r="CX11" s="978"/>
    </row>
    <row r="12" spans="1:102" ht="28.5" customHeight="1" x14ac:dyDescent="0.15">
      <c r="A12" s="23"/>
      <c r="H12" s="17"/>
      <c r="I12" s="1237"/>
      <c r="J12" s="1238"/>
      <c r="K12" s="1238"/>
      <c r="L12" s="999"/>
      <c r="M12" s="999"/>
      <c r="N12" s="1000"/>
      <c r="O12" s="1229"/>
      <c r="P12" s="1230"/>
      <c r="Q12" s="1230"/>
      <c r="R12" s="999"/>
      <c r="S12" s="999"/>
      <c r="T12" s="1000"/>
      <c r="U12" s="1229"/>
      <c r="V12" s="1230"/>
      <c r="W12" s="1230"/>
      <c r="X12" s="999"/>
      <c r="Y12" s="999"/>
      <c r="Z12" s="1000"/>
      <c r="AA12" s="1229"/>
      <c r="AB12" s="1230"/>
      <c r="AC12" s="1230"/>
      <c r="AD12" s="999"/>
      <c r="AE12" s="999"/>
      <c r="AF12" s="1000"/>
      <c r="AG12" s="1229"/>
      <c r="AH12" s="1230"/>
      <c r="AI12" s="1230"/>
      <c r="AJ12" s="999"/>
      <c r="AK12" s="999"/>
      <c r="AL12" s="1000"/>
      <c r="AM12" s="1229"/>
      <c r="AN12" s="1230"/>
      <c r="AO12" s="1230"/>
      <c r="AP12" s="999"/>
      <c r="AQ12" s="999"/>
      <c r="AR12" s="1000"/>
      <c r="AS12" s="1233"/>
      <c r="AT12" s="1234"/>
      <c r="AU12" s="1234"/>
      <c r="AV12" s="999"/>
      <c r="AW12" s="999"/>
      <c r="AX12" s="1000"/>
      <c r="BA12" s="23"/>
      <c r="BH12" s="17"/>
      <c r="BI12" s="1237"/>
      <c r="BJ12" s="1238"/>
      <c r="BK12" s="1238"/>
      <c r="BL12" s="999"/>
      <c r="BM12" s="999"/>
      <c r="BN12" s="1000"/>
      <c r="BO12" s="1229"/>
      <c r="BP12" s="1230"/>
      <c r="BQ12" s="1230"/>
      <c r="BR12" s="999"/>
      <c r="BS12" s="999"/>
      <c r="BT12" s="1000"/>
      <c r="BU12" s="1229"/>
      <c r="BV12" s="1230"/>
      <c r="BW12" s="1230"/>
      <c r="BX12" s="999"/>
      <c r="BY12" s="999"/>
      <c r="BZ12" s="1000"/>
      <c r="CA12" s="1229"/>
      <c r="CB12" s="1230"/>
      <c r="CC12" s="1230"/>
      <c r="CD12" s="999"/>
      <c r="CE12" s="999"/>
      <c r="CF12" s="1000"/>
      <c r="CG12" s="1229"/>
      <c r="CH12" s="1230"/>
      <c r="CI12" s="1230"/>
      <c r="CJ12" s="999"/>
      <c r="CK12" s="999"/>
      <c r="CL12" s="1000"/>
      <c r="CM12" s="1229"/>
      <c r="CN12" s="1230"/>
      <c r="CO12" s="1230"/>
      <c r="CP12" s="999"/>
      <c r="CQ12" s="999"/>
      <c r="CR12" s="1000"/>
      <c r="CS12" s="1233"/>
      <c r="CT12" s="1234"/>
      <c r="CU12" s="1234"/>
      <c r="CV12" s="999"/>
      <c r="CW12" s="999"/>
      <c r="CX12" s="1000"/>
    </row>
    <row r="13" spans="1:102" ht="40.5" customHeight="1" x14ac:dyDescent="0.15">
      <c r="A13" s="18"/>
      <c r="B13" s="19"/>
      <c r="C13" s="19"/>
      <c r="D13" s="19"/>
      <c r="E13" s="19"/>
      <c r="F13" s="19"/>
      <c r="G13" s="19"/>
      <c r="H13" s="20"/>
      <c r="I13" s="1206" t="str">
        <f>IF(AS11="","",IF(DAY(AS11)+1&gt;IF(MONTH(A5)=12,31,DATE(YEAR(A5),MONTH(A5)+1,1)-A5),"",AS11+1))</f>
        <v/>
      </c>
      <c r="J13" s="1207"/>
      <c r="K13" s="1207"/>
      <c r="L13" s="389"/>
      <c r="M13" s="389"/>
      <c r="N13" s="390"/>
      <c r="O13" s="1208" t="str">
        <f>IF(I13="","",IF(DAY(I13)+1&gt;IF(MONTH(A5)=12,31,DATE(YEAR(A5),MONTH(A5)+1,1)-A5),"",I13+1))</f>
        <v/>
      </c>
      <c r="P13" s="1209"/>
      <c r="Q13" s="1209"/>
      <c r="R13" s="389"/>
      <c r="S13" s="389"/>
      <c r="T13" s="390"/>
      <c r="U13" s="1213" t="s">
        <v>141</v>
      </c>
      <c r="V13" s="1213"/>
      <c r="W13" s="1213"/>
      <c r="X13" s="1213"/>
      <c r="Y13" s="1213"/>
      <c r="Z13" s="1202" t="str">
        <f>VLOOKUP(A5,祝節名,2,FALSE)</f>
        <v>20 海の日
小暑7、大暑23</v>
      </c>
      <c r="AA13" s="1203"/>
      <c r="AB13" s="1203"/>
      <c r="AC13" s="1203"/>
      <c r="AD13" s="1203"/>
      <c r="AE13" s="1203"/>
      <c r="AF13" s="1203"/>
      <c r="AG13" s="1203"/>
      <c r="AH13" s="1203"/>
      <c r="AI13" s="1203"/>
      <c r="AJ13" s="1204"/>
      <c r="AK13" s="1213" t="s">
        <v>394</v>
      </c>
      <c r="AL13" s="1213"/>
      <c r="AM13" s="1213"/>
      <c r="AN13" s="1202" t="str">
        <f>VLOOKUP(A5,記念名,2,FALSE)</f>
        <v>国民安全の日 1
世界人口デー 11</v>
      </c>
      <c r="AO13" s="1203"/>
      <c r="AP13" s="1203"/>
      <c r="AQ13" s="1203"/>
      <c r="AR13" s="1203"/>
      <c r="AS13" s="1203"/>
      <c r="AT13" s="1203"/>
      <c r="AU13" s="1203"/>
      <c r="AV13" s="1203"/>
      <c r="AW13" s="1203"/>
      <c r="AX13" s="1204"/>
      <c r="BA13" s="18"/>
      <c r="BB13" s="19"/>
      <c r="BC13" s="19"/>
      <c r="BD13" s="19"/>
      <c r="BE13" s="19"/>
      <c r="BF13" s="19"/>
      <c r="BG13" s="19"/>
      <c r="BH13" s="20"/>
      <c r="BI13" s="1206" t="str">
        <f>IF(CS11="","",IF(DAY(CS11)+1&gt;IF(MONTH(BA5)=12,31,DATE(YEAR(BA5),MONTH(BA5)+1,1)-BA5),"",CS11+1))</f>
        <v/>
      </c>
      <c r="BJ13" s="1207"/>
      <c r="BK13" s="1207"/>
      <c r="BL13" s="389"/>
      <c r="BM13" s="389"/>
      <c r="BN13" s="390"/>
      <c r="BO13" s="1208" t="str">
        <f>IF(BI13="","",IF(DAY(BI13)+1&gt;IF(MONTH(BA5)=12,31,DATE(YEAR(BA5),MONTH(BA5)+1,1)-BA5),"",BI13+1))</f>
        <v/>
      </c>
      <c r="BP13" s="1209"/>
      <c r="BQ13" s="1209"/>
      <c r="BR13" s="389"/>
      <c r="BS13" s="389"/>
      <c r="BT13" s="390"/>
      <c r="BU13" s="1213" t="s">
        <v>141</v>
      </c>
      <c r="BV13" s="1213"/>
      <c r="BW13" s="1213"/>
      <c r="BX13" s="1213"/>
      <c r="BY13" s="1213"/>
      <c r="BZ13" s="1202" t="str">
        <f>VLOOKUP(BA5,祝節名,2,FALSE)</f>
        <v>12 スポーツの日
寒露8、霜降23</v>
      </c>
      <c r="CA13" s="1203"/>
      <c r="CB13" s="1203"/>
      <c r="CC13" s="1203"/>
      <c r="CD13" s="1203"/>
      <c r="CE13" s="1203"/>
      <c r="CF13" s="1203"/>
      <c r="CG13" s="1203"/>
      <c r="CH13" s="1203"/>
      <c r="CI13" s="1203"/>
      <c r="CJ13" s="1204"/>
      <c r="CK13" s="1213" t="s">
        <v>394</v>
      </c>
      <c r="CL13" s="1213"/>
      <c r="CM13" s="1213"/>
      <c r="CN13" s="1202" t="str">
        <f>VLOOKUP(BA5,記念名,2,FALSE)</f>
        <v>目の愛護デー 10
電信電話記念日 23</v>
      </c>
      <c r="CO13" s="1203"/>
      <c r="CP13" s="1203"/>
      <c r="CQ13" s="1203"/>
      <c r="CR13" s="1203"/>
      <c r="CS13" s="1203"/>
      <c r="CT13" s="1203"/>
      <c r="CU13" s="1203"/>
      <c r="CV13" s="1203"/>
      <c r="CW13" s="1203"/>
      <c r="CX13" s="1204"/>
    </row>
    <row r="14" spans="1:102" ht="48" customHeight="1" x14ac:dyDescent="0.15">
      <c r="A14" s="59"/>
      <c r="B14" s="96"/>
      <c r="C14" s="96"/>
      <c r="D14" s="96"/>
      <c r="E14" s="96"/>
      <c r="F14" s="96"/>
      <c r="G14" s="96"/>
      <c r="H14" s="97"/>
      <c r="I14" s="96"/>
      <c r="J14" s="96"/>
      <c r="K14" s="96"/>
      <c r="L14" s="96"/>
      <c r="M14" s="96"/>
      <c r="N14" s="96"/>
      <c r="O14" s="96"/>
      <c r="P14" s="96"/>
      <c r="Q14" s="96"/>
      <c r="R14" s="96"/>
      <c r="S14" s="96"/>
      <c r="T14" s="96"/>
      <c r="U14" s="96"/>
      <c r="V14" s="96"/>
      <c r="W14" s="96"/>
      <c r="X14" s="96"/>
      <c r="Y14" s="96"/>
      <c r="Z14" s="96"/>
      <c r="AA14" s="96"/>
      <c r="AB14" s="96"/>
      <c r="AC14" s="96"/>
      <c r="AD14" s="96"/>
      <c r="AE14" s="96"/>
      <c r="AF14" s="96"/>
      <c r="AG14" s="96"/>
      <c r="AH14" s="96"/>
      <c r="AI14" s="96"/>
      <c r="AJ14" s="96"/>
      <c r="AK14" s="96"/>
      <c r="AL14" s="96"/>
      <c r="AM14" s="96"/>
      <c r="AN14" s="96"/>
      <c r="AO14" s="96"/>
      <c r="AP14" s="96"/>
      <c r="AQ14" s="96"/>
      <c r="AR14" s="96"/>
      <c r="AS14" s="96"/>
      <c r="AT14" s="96"/>
      <c r="AU14" s="96"/>
      <c r="AV14" s="96"/>
      <c r="AW14" s="96"/>
      <c r="AX14" s="97"/>
      <c r="BA14" s="59"/>
      <c r="BB14" s="96"/>
      <c r="BC14" s="96"/>
      <c r="BD14" s="96"/>
      <c r="BE14" s="96"/>
      <c r="BF14" s="96"/>
      <c r="BG14" s="96"/>
      <c r="BH14" s="97"/>
      <c r="BI14" s="96"/>
      <c r="BJ14" s="96"/>
      <c r="BK14" s="96"/>
      <c r="BL14" s="96"/>
      <c r="BM14" s="96"/>
      <c r="BN14" s="96"/>
      <c r="BO14" s="96"/>
      <c r="BP14" s="96"/>
      <c r="BQ14" s="96"/>
      <c r="BR14" s="96"/>
      <c r="BS14" s="96"/>
      <c r="BT14" s="96"/>
      <c r="BU14" s="96"/>
      <c r="BV14" s="96"/>
      <c r="BW14" s="96"/>
      <c r="BX14" s="96"/>
      <c r="BY14" s="96"/>
      <c r="BZ14" s="96"/>
      <c r="CA14" s="96"/>
      <c r="CB14" s="96"/>
      <c r="CC14" s="96"/>
      <c r="CD14" s="96"/>
      <c r="CE14" s="96"/>
      <c r="CF14" s="96"/>
      <c r="CG14" s="96"/>
      <c r="CH14" s="96"/>
      <c r="CI14" s="96"/>
      <c r="CJ14" s="96"/>
      <c r="CK14" s="96"/>
      <c r="CL14" s="96"/>
      <c r="CM14" s="96"/>
      <c r="CN14" s="96"/>
      <c r="CO14" s="96"/>
      <c r="CP14" s="96"/>
      <c r="CQ14" s="96"/>
      <c r="CR14" s="96"/>
      <c r="CS14" s="96"/>
      <c r="CT14" s="96"/>
      <c r="CU14" s="96"/>
      <c r="CV14" s="96"/>
      <c r="CW14" s="96"/>
      <c r="CX14" s="97"/>
    </row>
    <row r="15" spans="1:102" ht="48" customHeight="1" x14ac:dyDescent="0.15">
      <c r="A15" s="59"/>
      <c r="B15" s="96"/>
      <c r="C15" s="96"/>
      <c r="D15" s="96"/>
      <c r="E15" s="96"/>
      <c r="F15" s="96"/>
      <c r="G15" s="96"/>
      <c r="H15" s="97"/>
      <c r="I15" s="96"/>
      <c r="J15" s="96"/>
      <c r="K15" s="96"/>
      <c r="L15" s="96"/>
      <c r="M15" s="96"/>
      <c r="N15" s="96"/>
      <c r="O15" s="96"/>
      <c r="P15" s="96"/>
      <c r="Q15" s="96"/>
      <c r="R15" s="96"/>
      <c r="S15" s="96"/>
      <c r="T15" s="96"/>
      <c r="U15" s="96"/>
      <c r="V15" s="96"/>
      <c r="W15" s="96"/>
      <c r="X15" s="96"/>
      <c r="Y15" s="96"/>
      <c r="Z15" s="96"/>
      <c r="AA15" s="96"/>
      <c r="AB15" s="96"/>
      <c r="AC15" s="96"/>
      <c r="AD15" s="96"/>
      <c r="AE15" s="96"/>
      <c r="AF15" s="96"/>
      <c r="AG15" s="96"/>
      <c r="AH15" s="96"/>
      <c r="AI15" s="96"/>
      <c r="AJ15" s="96"/>
      <c r="AK15" s="96"/>
      <c r="AL15" s="96"/>
      <c r="AM15" s="96"/>
      <c r="AN15" s="96"/>
      <c r="AO15" s="96"/>
      <c r="AP15" s="96"/>
      <c r="AQ15" s="96"/>
      <c r="AR15" s="96"/>
      <c r="AS15" s="96"/>
      <c r="AT15" s="96"/>
      <c r="AU15" s="96"/>
      <c r="AV15" s="96"/>
      <c r="AW15" s="96"/>
      <c r="AX15" s="97"/>
      <c r="BA15" s="59"/>
      <c r="BB15" s="96"/>
      <c r="BC15" s="96"/>
      <c r="BD15" s="96"/>
      <c r="BE15" s="96"/>
      <c r="BF15" s="96"/>
      <c r="BG15" s="96"/>
      <c r="BH15" s="97"/>
      <c r="BI15" s="96"/>
      <c r="BJ15" s="96"/>
      <c r="BK15" s="96"/>
      <c r="BL15" s="96"/>
      <c r="BM15" s="96"/>
      <c r="BN15" s="96"/>
      <c r="BO15" s="96"/>
      <c r="BP15" s="96"/>
      <c r="BQ15" s="96"/>
      <c r="BR15" s="96"/>
      <c r="BS15" s="96"/>
      <c r="BT15" s="96"/>
      <c r="BU15" s="96"/>
      <c r="BV15" s="96"/>
      <c r="BW15" s="96"/>
      <c r="BX15" s="96"/>
      <c r="BY15" s="96"/>
      <c r="BZ15" s="96"/>
      <c r="CA15" s="96"/>
      <c r="CB15" s="96"/>
      <c r="CC15" s="96"/>
      <c r="CD15" s="96"/>
      <c r="CE15" s="96"/>
      <c r="CF15" s="96"/>
      <c r="CG15" s="96"/>
      <c r="CH15" s="96"/>
      <c r="CI15" s="96"/>
      <c r="CJ15" s="96"/>
      <c r="CK15" s="96"/>
      <c r="CL15" s="96"/>
      <c r="CM15" s="96"/>
      <c r="CN15" s="96"/>
      <c r="CO15" s="96"/>
      <c r="CP15" s="96"/>
      <c r="CQ15" s="96"/>
      <c r="CR15" s="96"/>
      <c r="CS15" s="96"/>
      <c r="CT15" s="96"/>
      <c r="CU15" s="96"/>
      <c r="CV15" s="96"/>
      <c r="CW15" s="96"/>
      <c r="CX15" s="97"/>
    </row>
    <row r="16" spans="1:102" ht="48" customHeight="1" x14ac:dyDescent="0.15">
      <c r="A16" s="59"/>
      <c r="B16" s="96"/>
      <c r="C16" s="96"/>
      <c r="D16" s="96"/>
      <c r="E16" s="96"/>
      <c r="F16" s="96"/>
      <c r="G16" s="96"/>
      <c r="H16" s="97"/>
      <c r="I16" s="96"/>
      <c r="J16" s="96"/>
      <c r="K16" s="96"/>
      <c r="L16" s="96"/>
      <c r="M16" s="96"/>
      <c r="N16" s="96"/>
      <c r="O16" s="96"/>
      <c r="P16" s="96"/>
      <c r="Q16" s="96"/>
      <c r="R16" s="96"/>
      <c r="S16" s="96"/>
      <c r="T16" s="96"/>
      <c r="U16" s="96"/>
      <c r="V16" s="96"/>
      <c r="W16" s="96"/>
      <c r="X16" s="96"/>
      <c r="Y16" s="96"/>
      <c r="Z16" s="96"/>
      <c r="AA16" s="96"/>
      <c r="AB16" s="96"/>
      <c r="AC16" s="96"/>
      <c r="AD16" s="96"/>
      <c r="AE16" s="96"/>
      <c r="AF16" s="96"/>
      <c r="AG16" s="96"/>
      <c r="AH16" s="96"/>
      <c r="AI16" s="96"/>
      <c r="AJ16" s="96"/>
      <c r="AK16" s="96"/>
      <c r="AL16" s="96"/>
      <c r="AM16" s="96"/>
      <c r="AN16" s="96"/>
      <c r="AO16" s="96"/>
      <c r="AP16" s="96"/>
      <c r="AQ16" s="96"/>
      <c r="AR16" s="96"/>
      <c r="AS16" s="96"/>
      <c r="AT16" s="96"/>
      <c r="AU16" s="96"/>
      <c r="AV16" s="96"/>
      <c r="AW16" s="96"/>
      <c r="AX16" s="97"/>
      <c r="BA16" s="59"/>
      <c r="BB16" s="96"/>
      <c r="BC16" s="96"/>
      <c r="BD16" s="96"/>
      <c r="BE16" s="96"/>
      <c r="BF16" s="96"/>
      <c r="BG16" s="96"/>
      <c r="BH16" s="97"/>
      <c r="BI16" s="96"/>
      <c r="BJ16" s="96"/>
      <c r="BK16" s="96"/>
      <c r="BL16" s="96"/>
      <c r="BM16" s="96"/>
      <c r="BN16" s="96"/>
      <c r="BO16" s="96"/>
      <c r="BP16" s="96"/>
      <c r="BQ16" s="96"/>
      <c r="BR16" s="96"/>
      <c r="BS16" s="96"/>
      <c r="BT16" s="96"/>
      <c r="BU16" s="96"/>
      <c r="BV16" s="96"/>
      <c r="BW16" s="96"/>
      <c r="BX16" s="96"/>
      <c r="BY16" s="96"/>
      <c r="BZ16" s="96"/>
      <c r="CA16" s="96"/>
      <c r="CB16" s="96"/>
      <c r="CC16" s="96"/>
      <c r="CD16" s="96"/>
      <c r="CE16" s="96"/>
      <c r="CF16" s="96"/>
      <c r="CG16" s="96"/>
      <c r="CH16" s="96"/>
      <c r="CI16" s="96"/>
      <c r="CJ16" s="96"/>
      <c r="CK16" s="96"/>
      <c r="CL16" s="96"/>
      <c r="CM16" s="96"/>
      <c r="CN16" s="96"/>
      <c r="CO16" s="96"/>
      <c r="CP16" s="96"/>
      <c r="CQ16" s="96"/>
      <c r="CR16" s="96"/>
      <c r="CS16" s="96"/>
      <c r="CT16" s="96"/>
      <c r="CU16" s="96"/>
      <c r="CV16" s="96"/>
      <c r="CW16" s="96"/>
      <c r="CX16" s="97"/>
    </row>
    <row r="17" spans="1:102" ht="48" customHeight="1" x14ac:dyDescent="0.15">
      <c r="A17" s="59"/>
      <c r="B17" s="96"/>
      <c r="C17" s="96"/>
      <c r="D17" s="96"/>
      <c r="E17" s="96"/>
      <c r="F17" s="96"/>
      <c r="G17" s="96"/>
      <c r="H17" s="97"/>
      <c r="I17" s="96"/>
      <c r="J17" s="96"/>
      <c r="K17" s="96"/>
      <c r="L17" s="96"/>
      <c r="M17" s="96"/>
      <c r="N17" s="96"/>
      <c r="O17" s="96"/>
      <c r="P17" s="96"/>
      <c r="Q17" s="96"/>
      <c r="R17" s="96"/>
      <c r="S17" s="96"/>
      <c r="T17" s="96"/>
      <c r="U17" s="96"/>
      <c r="V17" s="96"/>
      <c r="W17" s="96"/>
      <c r="X17" s="96"/>
      <c r="Y17" s="96"/>
      <c r="Z17" s="96"/>
      <c r="AA17" s="96"/>
      <c r="AB17" s="96"/>
      <c r="AC17" s="96"/>
      <c r="AD17" s="96"/>
      <c r="AE17" s="96"/>
      <c r="AF17" s="96"/>
      <c r="AG17" s="96"/>
      <c r="AH17" s="96"/>
      <c r="AI17" s="96"/>
      <c r="AJ17" s="96"/>
      <c r="AK17" s="96"/>
      <c r="AL17" s="96"/>
      <c r="AM17" s="96"/>
      <c r="AN17" s="96"/>
      <c r="AO17" s="96"/>
      <c r="AP17" s="96"/>
      <c r="AQ17" s="96"/>
      <c r="AR17" s="96"/>
      <c r="AS17" s="96"/>
      <c r="AT17" s="96"/>
      <c r="AU17" s="96"/>
      <c r="AV17" s="96"/>
      <c r="AW17" s="96"/>
      <c r="AX17" s="97"/>
      <c r="BA17" s="59"/>
      <c r="BB17" s="96"/>
      <c r="BC17" s="96"/>
      <c r="BD17" s="96"/>
      <c r="BE17" s="96"/>
      <c r="BF17" s="96"/>
      <c r="BG17" s="96"/>
      <c r="BH17" s="97"/>
      <c r="BI17" s="96"/>
      <c r="BJ17" s="96"/>
      <c r="BK17" s="96"/>
      <c r="BL17" s="96"/>
      <c r="BM17" s="96"/>
      <c r="BN17" s="96"/>
      <c r="BO17" s="96"/>
      <c r="BP17" s="96"/>
      <c r="BQ17" s="96"/>
      <c r="BR17" s="96"/>
      <c r="BS17" s="96"/>
      <c r="BT17" s="96"/>
      <c r="BU17" s="96"/>
      <c r="BV17" s="96"/>
      <c r="BW17" s="96"/>
      <c r="BX17" s="96"/>
      <c r="BY17" s="96"/>
      <c r="BZ17" s="96"/>
      <c r="CA17" s="96"/>
      <c r="CB17" s="96"/>
      <c r="CC17" s="96"/>
      <c r="CD17" s="96"/>
      <c r="CE17" s="96"/>
      <c r="CF17" s="96"/>
      <c r="CG17" s="96"/>
      <c r="CH17" s="96"/>
      <c r="CI17" s="96"/>
      <c r="CJ17" s="96"/>
      <c r="CK17" s="96"/>
      <c r="CL17" s="96"/>
      <c r="CM17" s="96"/>
      <c r="CN17" s="96"/>
      <c r="CO17" s="96"/>
      <c r="CP17" s="96"/>
      <c r="CQ17" s="96"/>
      <c r="CR17" s="96"/>
      <c r="CS17" s="96"/>
      <c r="CT17" s="96"/>
      <c r="CU17" s="96"/>
      <c r="CV17" s="96"/>
      <c r="CW17" s="96"/>
      <c r="CX17" s="97"/>
    </row>
    <row r="18" spans="1:102" ht="48" customHeight="1" x14ac:dyDescent="0.15">
      <c r="A18" s="59"/>
      <c r="B18" s="96"/>
      <c r="C18" s="96"/>
      <c r="D18" s="96"/>
      <c r="E18" s="96"/>
      <c r="F18" s="96"/>
      <c r="G18" s="96"/>
      <c r="H18" s="97"/>
      <c r="I18" s="96"/>
      <c r="J18" s="96"/>
      <c r="K18" s="96"/>
      <c r="L18" s="96"/>
      <c r="M18" s="96"/>
      <c r="N18" s="96"/>
      <c r="O18" s="96"/>
      <c r="P18" s="96"/>
      <c r="Q18" s="96"/>
      <c r="R18" s="96"/>
      <c r="S18" s="96"/>
      <c r="T18" s="96"/>
      <c r="U18" s="96"/>
      <c r="V18" s="96"/>
      <c r="W18" s="96"/>
      <c r="X18" s="96"/>
      <c r="Y18" s="96"/>
      <c r="Z18" s="96"/>
      <c r="AA18" s="96"/>
      <c r="AB18" s="96"/>
      <c r="AC18" s="96"/>
      <c r="AD18" s="96"/>
      <c r="AE18" s="96"/>
      <c r="AF18" s="96"/>
      <c r="AG18" s="96"/>
      <c r="AH18" s="96"/>
      <c r="AI18" s="96"/>
      <c r="AJ18" s="96"/>
      <c r="AK18" s="96"/>
      <c r="AL18" s="96"/>
      <c r="AM18" s="96"/>
      <c r="AN18" s="96"/>
      <c r="AO18" s="96"/>
      <c r="AP18" s="96"/>
      <c r="AQ18" s="96"/>
      <c r="AR18" s="96"/>
      <c r="AS18" s="96"/>
      <c r="AT18" s="96"/>
      <c r="AU18" s="96"/>
      <c r="AV18" s="96"/>
      <c r="AW18" s="96"/>
      <c r="AX18" s="97"/>
      <c r="BA18" s="59"/>
      <c r="BB18" s="96"/>
      <c r="BC18" s="96"/>
      <c r="BD18" s="96"/>
      <c r="BE18" s="96"/>
      <c r="BF18" s="96"/>
      <c r="BG18" s="96"/>
      <c r="BH18" s="97"/>
      <c r="BI18" s="96"/>
      <c r="BJ18" s="96"/>
      <c r="BK18" s="96"/>
      <c r="BL18" s="96"/>
      <c r="BM18" s="96"/>
      <c r="BN18" s="96"/>
      <c r="BO18" s="96"/>
      <c r="BP18" s="96"/>
      <c r="BQ18" s="96"/>
      <c r="BR18" s="96"/>
      <c r="BS18" s="96"/>
      <c r="BT18" s="96"/>
      <c r="BU18" s="96"/>
      <c r="BV18" s="96"/>
      <c r="BW18" s="96"/>
      <c r="BX18" s="96"/>
      <c r="BY18" s="96"/>
      <c r="BZ18" s="96"/>
      <c r="CA18" s="96"/>
      <c r="CB18" s="96"/>
      <c r="CC18" s="96"/>
      <c r="CD18" s="96"/>
      <c r="CE18" s="96"/>
      <c r="CF18" s="96"/>
      <c r="CG18" s="96"/>
      <c r="CH18" s="96"/>
      <c r="CI18" s="96"/>
      <c r="CJ18" s="96"/>
      <c r="CK18" s="96"/>
      <c r="CL18" s="96"/>
      <c r="CM18" s="96"/>
      <c r="CN18" s="96"/>
      <c r="CO18" s="96"/>
      <c r="CP18" s="96"/>
      <c r="CQ18" s="96"/>
      <c r="CR18" s="96"/>
      <c r="CS18" s="96"/>
      <c r="CT18" s="96"/>
      <c r="CU18" s="96"/>
      <c r="CV18" s="96"/>
      <c r="CW18" s="96"/>
      <c r="CX18" s="97"/>
    </row>
    <row r="19" spans="1:102" ht="48" customHeight="1" x14ac:dyDescent="0.15">
      <c r="A19" s="59"/>
      <c r="B19" s="96"/>
      <c r="C19" s="96"/>
      <c r="D19" s="96"/>
      <c r="E19" s="96"/>
      <c r="F19" s="96"/>
      <c r="G19" s="96"/>
      <c r="H19" s="97"/>
      <c r="I19" s="96"/>
      <c r="J19" s="96"/>
      <c r="K19" s="96"/>
      <c r="L19" s="96"/>
      <c r="M19" s="96"/>
      <c r="N19" s="96"/>
      <c r="O19" s="96"/>
      <c r="P19" s="96"/>
      <c r="Q19" s="96"/>
      <c r="R19" s="96"/>
      <c r="S19" s="96"/>
      <c r="T19" s="96"/>
      <c r="U19" s="96"/>
      <c r="V19" s="96"/>
      <c r="W19" s="96"/>
      <c r="X19" s="96"/>
      <c r="Y19" s="96"/>
      <c r="Z19" s="96"/>
      <c r="AA19" s="96"/>
      <c r="AB19" s="96"/>
      <c r="AC19" s="96"/>
      <c r="AD19" s="96"/>
      <c r="AE19" s="96"/>
      <c r="AF19" s="96"/>
      <c r="AG19" s="96"/>
      <c r="AH19" s="96"/>
      <c r="AI19" s="96"/>
      <c r="AJ19" s="96"/>
      <c r="AK19" s="96"/>
      <c r="AL19" s="96"/>
      <c r="AM19" s="96"/>
      <c r="AN19" s="96"/>
      <c r="AO19" s="96"/>
      <c r="AP19" s="96"/>
      <c r="AQ19" s="96"/>
      <c r="AR19" s="96"/>
      <c r="AS19" s="96"/>
      <c r="AT19" s="96"/>
      <c r="AU19" s="96"/>
      <c r="AV19" s="96"/>
      <c r="AW19" s="96"/>
      <c r="AX19" s="97"/>
      <c r="BA19" s="59"/>
      <c r="BB19" s="96"/>
      <c r="BC19" s="96"/>
      <c r="BD19" s="96"/>
      <c r="BE19" s="96"/>
      <c r="BF19" s="96"/>
      <c r="BG19" s="96"/>
      <c r="BH19" s="97"/>
      <c r="BI19" s="96"/>
      <c r="BJ19" s="96"/>
      <c r="BK19" s="96"/>
      <c r="BL19" s="96"/>
      <c r="BM19" s="96"/>
      <c r="BN19" s="96"/>
      <c r="BO19" s="96"/>
      <c r="BP19" s="96"/>
      <c r="BQ19" s="96"/>
      <c r="BR19" s="96"/>
      <c r="BS19" s="96"/>
      <c r="BT19" s="96"/>
      <c r="BU19" s="96"/>
      <c r="BV19" s="96"/>
      <c r="BW19" s="96"/>
      <c r="BX19" s="96"/>
      <c r="BY19" s="96"/>
      <c r="BZ19" s="96"/>
      <c r="CA19" s="96"/>
      <c r="CB19" s="96"/>
      <c r="CC19" s="96"/>
      <c r="CD19" s="96"/>
      <c r="CE19" s="96"/>
      <c r="CF19" s="96"/>
      <c r="CG19" s="96"/>
      <c r="CH19" s="96"/>
      <c r="CI19" s="96"/>
      <c r="CJ19" s="96"/>
      <c r="CK19" s="96"/>
      <c r="CL19" s="96"/>
      <c r="CM19" s="96"/>
      <c r="CN19" s="96"/>
      <c r="CO19" s="96"/>
      <c r="CP19" s="96"/>
      <c r="CQ19" s="96"/>
      <c r="CR19" s="96"/>
      <c r="CS19" s="96"/>
      <c r="CT19" s="96"/>
      <c r="CU19" s="96"/>
      <c r="CV19" s="96"/>
      <c r="CW19" s="96"/>
      <c r="CX19" s="97"/>
    </row>
    <row r="20" spans="1:102" ht="48" customHeight="1" x14ac:dyDescent="0.15">
      <c r="A20" s="59"/>
      <c r="B20" s="96"/>
      <c r="C20" s="96"/>
      <c r="D20" s="96"/>
      <c r="E20" s="96"/>
      <c r="F20" s="96"/>
      <c r="G20" s="96"/>
      <c r="H20" s="97"/>
      <c r="I20" s="96"/>
      <c r="J20" s="96"/>
      <c r="K20" s="96"/>
      <c r="L20" s="96"/>
      <c r="M20" s="96"/>
      <c r="N20" s="96"/>
      <c r="O20" s="96"/>
      <c r="P20" s="96"/>
      <c r="Q20" s="96"/>
      <c r="R20" s="96"/>
      <c r="S20" s="96"/>
      <c r="T20" s="96"/>
      <c r="U20" s="96"/>
      <c r="V20" s="96"/>
      <c r="W20" s="96"/>
      <c r="X20" s="96"/>
      <c r="Y20" s="96"/>
      <c r="Z20" s="96"/>
      <c r="AA20" s="96"/>
      <c r="AB20" s="96"/>
      <c r="AC20" s="96"/>
      <c r="AD20" s="96"/>
      <c r="AE20" s="96"/>
      <c r="AF20" s="96"/>
      <c r="AG20" s="96"/>
      <c r="AH20" s="96"/>
      <c r="AI20" s="96"/>
      <c r="AJ20" s="96"/>
      <c r="AK20" s="96"/>
      <c r="AL20" s="96"/>
      <c r="AM20" s="96"/>
      <c r="AN20" s="96"/>
      <c r="AO20" s="96"/>
      <c r="AP20" s="96"/>
      <c r="AQ20" s="96"/>
      <c r="AR20" s="96"/>
      <c r="AS20" s="96"/>
      <c r="AT20" s="96"/>
      <c r="AU20" s="96"/>
      <c r="AV20" s="96"/>
      <c r="AW20" s="96"/>
      <c r="AX20" s="97"/>
      <c r="BA20" s="59"/>
      <c r="BB20" s="96"/>
      <c r="BC20" s="96"/>
      <c r="BD20" s="96"/>
      <c r="BE20" s="96"/>
      <c r="BF20" s="96"/>
      <c r="BG20" s="96"/>
      <c r="BH20" s="97"/>
      <c r="BI20" s="96"/>
      <c r="BJ20" s="96"/>
      <c r="BK20" s="96"/>
      <c r="BL20" s="96"/>
      <c r="BM20" s="96"/>
      <c r="BN20" s="96"/>
      <c r="BO20" s="96"/>
      <c r="BP20" s="96"/>
      <c r="BQ20" s="96"/>
      <c r="BR20" s="96"/>
      <c r="BS20" s="96"/>
      <c r="BT20" s="96"/>
      <c r="BU20" s="96"/>
      <c r="BV20" s="96"/>
      <c r="BW20" s="96"/>
      <c r="BX20" s="96"/>
      <c r="BY20" s="96"/>
      <c r="BZ20" s="96"/>
      <c r="CA20" s="96"/>
      <c r="CB20" s="96"/>
      <c r="CC20" s="96"/>
      <c r="CD20" s="96"/>
      <c r="CE20" s="96"/>
      <c r="CF20" s="96"/>
      <c r="CG20" s="96"/>
      <c r="CH20" s="96"/>
      <c r="CI20" s="96"/>
      <c r="CJ20" s="96"/>
      <c r="CK20" s="96"/>
      <c r="CL20" s="96"/>
      <c r="CM20" s="96"/>
      <c r="CN20" s="96"/>
      <c r="CO20" s="96"/>
      <c r="CP20" s="96"/>
      <c r="CQ20" s="96"/>
      <c r="CR20" s="96"/>
      <c r="CS20" s="96"/>
      <c r="CT20" s="96"/>
      <c r="CU20" s="96"/>
      <c r="CV20" s="96"/>
      <c r="CW20" s="96"/>
      <c r="CX20" s="97"/>
    </row>
    <row r="21" spans="1:102" ht="48" customHeight="1" x14ac:dyDescent="0.15">
      <c r="A21" s="59"/>
      <c r="B21" s="96"/>
      <c r="C21" s="96"/>
      <c r="D21" s="96"/>
      <c r="E21" s="96"/>
      <c r="F21" s="96"/>
      <c r="G21" s="96"/>
      <c r="H21" s="97"/>
      <c r="I21" s="96"/>
      <c r="J21" s="96"/>
      <c r="K21" s="96"/>
      <c r="L21" s="96"/>
      <c r="M21" s="96"/>
      <c r="N21" s="96"/>
      <c r="O21" s="96"/>
      <c r="P21" s="96"/>
      <c r="Q21" s="96"/>
      <c r="R21" s="96"/>
      <c r="S21" s="96"/>
      <c r="T21" s="96"/>
      <c r="U21" s="96"/>
      <c r="V21" s="96"/>
      <c r="W21" s="96"/>
      <c r="X21" s="96"/>
      <c r="Y21" s="96"/>
      <c r="Z21" s="96"/>
      <c r="AA21" s="96"/>
      <c r="AB21" s="96"/>
      <c r="AC21" s="96"/>
      <c r="AD21" s="96"/>
      <c r="AE21" s="96"/>
      <c r="AF21" s="96"/>
      <c r="AG21" s="96"/>
      <c r="AH21" s="96"/>
      <c r="AI21" s="96"/>
      <c r="AJ21" s="96"/>
      <c r="AK21" s="96"/>
      <c r="AL21" s="96"/>
      <c r="AM21" s="96"/>
      <c r="AN21" s="96"/>
      <c r="AO21" s="96"/>
      <c r="AP21" s="96"/>
      <c r="AQ21" s="96"/>
      <c r="AR21" s="96"/>
      <c r="AS21" s="96"/>
      <c r="AT21" s="96"/>
      <c r="AU21" s="96"/>
      <c r="AV21" s="96"/>
      <c r="AW21" s="96"/>
      <c r="AX21" s="97"/>
      <c r="BA21" s="59"/>
      <c r="BB21" s="96"/>
      <c r="BC21" s="96"/>
      <c r="BD21" s="96"/>
      <c r="BE21" s="96"/>
      <c r="BF21" s="96"/>
      <c r="BG21" s="96"/>
      <c r="BH21" s="97"/>
      <c r="BI21" s="96"/>
      <c r="BJ21" s="96"/>
      <c r="BK21" s="96"/>
      <c r="BL21" s="96"/>
      <c r="BM21" s="96"/>
      <c r="BN21" s="96"/>
      <c r="BO21" s="96"/>
      <c r="BP21" s="96"/>
      <c r="BQ21" s="96"/>
      <c r="BR21" s="96"/>
      <c r="BS21" s="96"/>
      <c r="BT21" s="96"/>
      <c r="BU21" s="96"/>
      <c r="BV21" s="96"/>
      <c r="BW21" s="96"/>
      <c r="BX21" s="96"/>
      <c r="BY21" s="96"/>
      <c r="BZ21" s="96"/>
      <c r="CA21" s="96"/>
      <c r="CB21" s="96"/>
      <c r="CC21" s="96"/>
      <c r="CD21" s="96"/>
      <c r="CE21" s="96"/>
      <c r="CF21" s="96"/>
      <c r="CG21" s="96"/>
      <c r="CH21" s="96"/>
      <c r="CI21" s="96"/>
      <c r="CJ21" s="96"/>
      <c r="CK21" s="96"/>
      <c r="CL21" s="96"/>
      <c r="CM21" s="96"/>
      <c r="CN21" s="96"/>
      <c r="CO21" s="96"/>
      <c r="CP21" s="96"/>
      <c r="CQ21" s="96"/>
      <c r="CR21" s="96"/>
      <c r="CS21" s="96"/>
      <c r="CT21" s="96"/>
      <c r="CU21" s="96"/>
      <c r="CV21" s="96"/>
      <c r="CW21" s="96"/>
      <c r="CX21" s="97"/>
    </row>
    <row r="22" spans="1:102" ht="36.75" customHeight="1" x14ac:dyDescent="0.15">
      <c r="A22" s="96"/>
      <c r="B22" s="96"/>
      <c r="C22" s="96"/>
      <c r="D22" s="96"/>
      <c r="E22" s="96"/>
      <c r="F22" s="96"/>
      <c r="G22" s="96"/>
      <c r="H22" s="96"/>
      <c r="I22" s="96"/>
      <c r="J22" s="96"/>
      <c r="K22" s="96"/>
      <c r="L22" s="96"/>
      <c r="M22" s="96"/>
      <c r="N22" s="96"/>
      <c r="O22" s="96"/>
      <c r="P22" s="96"/>
      <c r="Q22" s="96"/>
      <c r="R22" s="96"/>
      <c r="S22" s="96"/>
      <c r="T22" s="96"/>
      <c r="U22" s="96"/>
      <c r="V22" s="96"/>
      <c r="W22" s="96"/>
      <c r="X22" s="96"/>
      <c r="Y22" s="96"/>
      <c r="Z22" s="96"/>
      <c r="AA22" s="96"/>
      <c r="AB22" s="96"/>
      <c r="AC22" s="96"/>
      <c r="AD22" s="96"/>
      <c r="AE22" s="96"/>
      <c r="AF22" s="96"/>
      <c r="AG22" s="96"/>
      <c r="AH22" s="96"/>
      <c r="AI22" s="96"/>
      <c r="AJ22" s="96"/>
      <c r="AK22" s="96"/>
      <c r="AL22" s="96"/>
      <c r="AM22" s="96"/>
      <c r="AN22" s="96"/>
      <c r="AO22" s="96"/>
      <c r="AP22" s="96"/>
      <c r="AQ22" s="96"/>
      <c r="AR22" s="96"/>
      <c r="AS22" s="96"/>
      <c r="AT22" s="96"/>
      <c r="AU22" s="96"/>
      <c r="AV22" s="96"/>
      <c r="AW22" s="96"/>
      <c r="AX22" s="96"/>
      <c r="BA22" s="96"/>
      <c r="BB22" s="96"/>
      <c r="BC22" s="96"/>
      <c r="BD22" s="96"/>
      <c r="BE22" s="96"/>
      <c r="BF22" s="96"/>
      <c r="BG22" s="96"/>
      <c r="BH22" s="96"/>
      <c r="BI22" s="96"/>
      <c r="BJ22" s="96"/>
      <c r="BK22" s="96"/>
      <c r="BL22" s="96"/>
      <c r="BM22" s="96"/>
      <c r="BN22" s="96"/>
      <c r="BO22" s="96"/>
      <c r="BP22" s="96"/>
      <c r="BQ22" s="96"/>
      <c r="BR22" s="96"/>
      <c r="BS22" s="96"/>
      <c r="BT22" s="96"/>
      <c r="BU22" s="96"/>
      <c r="BV22" s="96"/>
      <c r="BW22" s="96"/>
      <c r="BX22" s="96"/>
      <c r="BY22" s="96"/>
      <c r="BZ22" s="96"/>
      <c r="CA22" s="96"/>
      <c r="CB22" s="96"/>
      <c r="CC22" s="96"/>
      <c r="CD22" s="96"/>
      <c r="CE22" s="96"/>
      <c r="CF22" s="96"/>
      <c r="CG22" s="96"/>
      <c r="CH22" s="96"/>
      <c r="CI22" s="96"/>
      <c r="CJ22" s="96"/>
      <c r="CK22" s="96"/>
      <c r="CL22" s="96"/>
      <c r="CM22" s="96"/>
      <c r="CN22" s="96"/>
      <c r="CO22" s="96"/>
      <c r="CP22" s="96"/>
      <c r="CQ22" s="96"/>
      <c r="CR22" s="96"/>
      <c r="CS22" s="96"/>
      <c r="CT22" s="96"/>
      <c r="CU22" s="96"/>
      <c r="CV22" s="96"/>
      <c r="CW22" s="96"/>
      <c r="CX22" s="96"/>
    </row>
    <row r="23" spans="1:102" ht="21.75" customHeight="1" x14ac:dyDescent="0.15">
      <c r="A23" s="1263">
        <f>A26</f>
        <v>46235</v>
      </c>
      <c r="B23" s="1264"/>
      <c r="C23" s="1264"/>
      <c r="D23" s="1264"/>
      <c r="E23" s="1264"/>
      <c r="F23" s="1264"/>
      <c r="G23" s="1264"/>
      <c r="H23" s="1265"/>
      <c r="I23" s="1269" t="s">
        <v>24</v>
      </c>
      <c r="J23" s="1270"/>
      <c r="K23" s="1270"/>
      <c r="L23" s="96"/>
      <c r="M23" s="96"/>
      <c r="N23" s="97"/>
      <c r="O23" s="1259" t="s">
        <v>56</v>
      </c>
      <c r="P23" s="1260"/>
      <c r="Q23" s="1260"/>
      <c r="R23" s="96"/>
      <c r="S23" s="96"/>
      <c r="T23" s="97"/>
      <c r="U23" s="1243" t="s">
        <v>53</v>
      </c>
      <c r="V23" s="1244"/>
      <c r="W23" s="1244"/>
      <c r="X23" s="96"/>
      <c r="Y23" s="96"/>
      <c r="Z23" s="97"/>
      <c r="AA23" s="1259" t="s">
        <v>57</v>
      </c>
      <c r="AB23" s="1260"/>
      <c r="AC23" s="1260"/>
      <c r="AD23" s="96"/>
      <c r="AE23" s="96"/>
      <c r="AF23" s="97"/>
      <c r="AG23" s="1243" t="s">
        <v>58</v>
      </c>
      <c r="AH23" s="1244"/>
      <c r="AI23" s="1244"/>
      <c r="AJ23" s="96"/>
      <c r="AK23" s="96"/>
      <c r="AL23" s="97"/>
      <c r="AM23" s="1259" t="s">
        <v>59</v>
      </c>
      <c r="AN23" s="1260"/>
      <c r="AO23" s="1260"/>
      <c r="AP23" s="96"/>
      <c r="AQ23" s="96"/>
      <c r="AR23" s="97"/>
      <c r="AS23" s="1261" t="s">
        <v>62</v>
      </c>
      <c r="AT23" s="1262"/>
      <c r="AU23" s="1262"/>
      <c r="AV23" s="96"/>
      <c r="AW23" s="96"/>
      <c r="AX23" s="97"/>
      <c r="BA23" s="1271">
        <f>BA26</f>
        <v>46327</v>
      </c>
      <c r="BB23" s="1272"/>
      <c r="BC23" s="1272"/>
      <c r="BD23" s="1272"/>
      <c r="BE23" s="1272"/>
      <c r="BF23" s="1272"/>
      <c r="BG23" s="1272"/>
      <c r="BH23" s="1273"/>
      <c r="BI23" s="1251" t="s">
        <v>24</v>
      </c>
      <c r="BJ23" s="1252"/>
      <c r="BK23" s="1252"/>
      <c r="BL23" s="1205" t="s">
        <v>397</v>
      </c>
      <c r="BM23" s="1205"/>
      <c r="BN23" s="177"/>
      <c r="BO23" s="1253" t="s">
        <v>56</v>
      </c>
      <c r="BP23" s="1254"/>
      <c r="BQ23" s="1254"/>
      <c r="BR23" s="1212" t="s">
        <v>427</v>
      </c>
      <c r="BS23" s="1212"/>
      <c r="BT23" s="175"/>
      <c r="BU23" s="1255" t="s">
        <v>53</v>
      </c>
      <c r="BV23" s="1256"/>
      <c r="BW23" s="1256"/>
      <c r="BX23" s="1183" t="s">
        <v>410</v>
      </c>
      <c r="BY23" s="1183"/>
      <c r="BZ23" s="176"/>
      <c r="CA23" s="1253" t="s">
        <v>57</v>
      </c>
      <c r="CB23" s="1254"/>
      <c r="CC23" s="1254"/>
      <c r="CD23" s="1212" t="s">
        <v>426</v>
      </c>
      <c r="CE23" s="1212"/>
      <c r="CF23" s="175"/>
      <c r="CG23" s="1255" t="s">
        <v>58</v>
      </c>
      <c r="CH23" s="1256"/>
      <c r="CI23" s="1256"/>
      <c r="CJ23" s="1183" t="s">
        <v>425</v>
      </c>
      <c r="CK23" s="1183"/>
      <c r="CL23" s="176"/>
      <c r="CM23" s="1253" t="s">
        <v>59</v>
      </c>
      <c r="CN23" s="1254"/>
      <c r="CO23" s="1254"/>
      <c r="CP23" s="1212" t="s">
        <v>415</v>
      </c>
      <c r="CQ23" s="1212"/>
      <c r="CR23" s="175"/>
      <c r="CS23" s="1257" t="s">
        <v>62</v>
      </c>
      <c r="CT23" s="1258"/>
      <c r="CU23" s="1258"/>
      <c r="CV23" s="1226" t="s">
        <v>424</v>
      </c>
      <c r="CW23" s="1226"/>
      <c r="CX23" s="174"/>
    </row>
    <row r="24" spans="1:102" ht="28.5" customHeight="1" x14ac:dyDescent="0.15">
      <c r="A24" s="1266"/>
      <c r="B24" s="1267"/>
      <c r="C24" s="1267"/>
      <c r="D24" s="1267"/>
      <c r="E24" s="1267"/>
      <c r="F24" s="1267"/>
      <c r="G24" s="1267"/>
      <c r="H24" s="1268"/>
      <c r="I24" s="1235" t="str">
        <f>IF(WEEKDAY(A26)=1,A26,"")</f>
        <v/>
      </c>
      <c r="J24" s="1236"/>
      <c r="K24" s="1236"/>
      <c r="L24" s="977"/>
      <c r="M24" s="977"/>
      <c r="N24" s="978"/>
      <c r="O24" s="1227" t="str">
        <f>IF(I24="",IF(WEEKDAY(A26)=2,A26,""),I24+1)</f>
        <v/>
      </c>
      <c r="P24" s="1228"/>
      <c r="Q24" s="1228"/>
      <c r="R24" s="977"/>
      <c r="S24" s="977"/>
      <c r="T24" s="978"/>
      <c r="U24" s="1227" t="str">
        <f>IF(O24="",IF(WEEKDAY(A26)=3,A26,""),O24+1)</f>
        <v/>
      </c>
      <c r="V24" s="1228"/>
      <c r="W24" s="1228"/>
      <c r="X24" s="977"/>
      <c r="Y24" s="977"/>
      <c r="Z24" s="978"/>
      <c r="AA24" s="1227" t="str">
        <f>IF(U24="",IF(WEEKDAY(A26)=4,A26,""),U24+1)</f>
        <v/>
      </c>
      <c r="AB24" s="1228"/>
      <c r="AC24" s="1228"/>
      <c r="AD24" s="977"/>
      <c r="AE24" s="977"/>
      <c r="AF24" s="978"/>
      <c r="AG24" s="1227" t="str">
        <f>IF(AA24="",IF(WEEKDAY(A26)=5,A26,""),AA24+1)</f>
        <v/>
      </c>
      <c r="AH24" s="1228"/>
      <c r="AI24" s="1228"/>
      <c r="AJ24" s="977"/>
      <c r="AK24" s="977"/>
      <c r="AL24" s="978"/>
      <c r="AM24" s="1227" t="str">
        <f>IF(AG24="",IF(WEEKDAY(A26)=6,A26,""),AG24+1)</f>
        <v/>
      </c>
      <c r="AN24" s="1228"/>
      <c r="AO24" s="1228"/>
      <c r="AP24" s="977"/>
      <c r="AQ24" s="977"/>
      <c r="AR24" s="978"/>
      <c r="AS24" s="1231">
        <f>IF(AM24="",A26,AM24+1)</f>
        <v>46235</v>
      </c>
      <c r="AT24" s="1232"/>
      <c r="AU24" s="1232"/>
      <c r="AV24" s="977"/>
      <c r="AW24" s="977"/>
      <c r="AX24" s="978"/>
      <c r="BA24" s="1274"/>
      <c r="BB24" s="1275"/>
      <c r="BC24" s="1275"/>
      <c r="BD24" s="1275"/>
      <c r="BE24" s="1275"/>
      <c r="BF24" s="1275"/>
      <c r="BG24" s="1275"/>
      <c r="BH24" s="1276"/>
      <c r="BI24" s="1235">
        <f>IF(WEEKDAY(BA26)=1,BA26,"")</f>
        <v>46327</v>
      </c>
      <c r="BJ24" s="1236"/>
      <c r="BK24" s="1236"/>
      <c r="BL24" s="977"/>
      <c r="BM24" s="977"/>
      <c r="BN24" s="978"/>
      <c r="BO24" s="1227">
        <f>IF(BI24="",IF(WEEKDAY(BA26)=2,BA26,""),BI24+1)</f>
        <v>46328</v>
      </c>
      <c r="BP24" s="1228"/>
      <c r="BQ24" s="1228"/>
      <c r="BR24" s="977"/>
      <c r="BS24" s="977"/>
      <c r="BT24" s="978"/>
      <c r="BU24" s="1227">
        <f>IF(BO24="",IF(WEEKDAY(BA26)=3,BA26,""),BO24+1)</f>
        <v>46329</v>
      </c>
      <c r="BV24" s="1228"/>
      <c r="BW24" s="1228"/>
      <c r="BX24" s="977"/>
      <c r="BY24" s="977"/>
      <c r="BZ24" s="978"/>
      <c r="CA24" s="1227">
        <f>IF(BU24="",IF(WEEKDAY(BA26)=4,BA26,""),BU24+1)</f>
        <v>46330</v>
      </c>
      <c r="CB24" s="1228"/>
      <c r="CC24" s="1228"/>
      <c r="CD24" s="977"/>
      <c r="CE24" s="977"/>
      <c r="CF24" s="978"/>
      <c r="CG24" s="1227">
        <f>IF(CA24="",IF(WEEKDAY(BA26)=5,BA26,""),CA24+1)</f>
        <v>46331</v>
      </c>
      <c r="CH24" s="1228"/>
      <c r="CI24" s="1228"/>
      <c r="CJ24" s="977"/>
      <c r="CK24" s="977"/>
      <c r="CL24" s="978"/>
      <c r="CM24" s="1227">
        <f>IF(CG24="",IF(WEEKDAY(BA26)=6,BA26,""),CG24+1)</f>
        <v>46332</v>
      </c>
      <c r="CN24" s="1228"/>
      <c r="CO24" s="1228"/>
      <c r="CP24" s="977"/>
      <c r="CQ24" s="977"/>
      <c r="CR24" s="978"/>
      <c r="CS24" s="1231">
        <f>IF(CM24="",BA26,CM24+1)</f>
        <v>46333</v>
      </c>
      <c r="CT24" s="1232"/>
      <c r="CU24" s="1232"/>
      <c r="CV24" s="977"/>
      <c r="CW24" s="977"/>
      <c r="CX24" s="978"/>
    </row>
    <row r="25" spans="1:102" ht="28.5" customHeight="1" x14ac:dyDescent="0.15">
      <c r="A25" s="1266"/>
      <c r="B25" s="1267"/>
      <c r="C25" s="1267"/>
      <c r="D25" s="1267"/>
      <c r="E25" s="1267"/>
      <c r="F25" s="1267"/>
      <c r="G25" s="1267"/>
      <c r="H25" s="1268"/>
      <c r="I25" s="1237"/>
      <c r="J25" s="1238"/>
      <c r="K25" s="1238"/>
      <c r="L25" s="999"/>
      <c r="M25" s="999"/>
      <c r="N25" s="1000"/>
      <c r="O25" s="1229"/>
      <c r="P25" s="1230"/>
      <c r="Q25" s="1230"/>
      <c r="R25" s="999"/>
      <c r="S25" s="999"/>
      <c r="T25" s="1000"/>
      <c r="U25" s="1229"/>
      <c r="V25" s="1230"/>
      <c r="W25" s="1230"/>
      <c r="X25" s="999"/>
      <c r="Y25" s="999"/>
      <c r="Z25" s="1000"/>
      <c r="AA25" s="1229"/>
      <c r="AB25" s="1230"/>
      <c r="AC25" s="1230"/>
      <c r="AD25" s="999"/>
      <c r="AE25" s="999"/>
      <c r="AF25" s="1000"/>
      <c r="AG25" s="1229"/>
      <c r="AH25" s="1230"/>
      <c r="AI25" s="1230"/>
      <c r="AJ25" s="999"/>
      <c r="AK25" s="999"/>
      <c r="AL25" s="1000"/>
      <c r="AM25" s="1229"/>
      <c r="AN25" s="1230"/>
      <c r="AO25" s="1230"/>
      <c r="AP25" s="999"/>
      <c r="AQ25" s="999"/>
      <c r="AR25" s="1000"/>
      <c r="AS25" s="1233"/>
      <c r="AT25" s="1234"/>
      <c r="AU25" s="1234"/>
      <c r="AV25" s="999"/>
      <c r="AW25" s="999"/>
      <c r="AX25" s="1000"/>
      <c r="BA25" s="1274"/>
      <c r="BB25" s="1275"/>
      <c r="BC25" s="1275"/>
      <c r="BD25" s="1275"/>
      <c r="BE25" s="1275"/>
      <c r="BF25" s="1275"/>
      <c r="BG25" s="1275"/>
      <c r="BH25" s="1276"/>
      <c r="BI25" s="1237"/>
      <c r="BJ25" s="1238"/>
      <c r="BK25" s="1238"/>
      <c r="BL25" s="999"/>
      <c r="BM25" s="999"/>
      <c r="BN25" s="1000"/>
      <c r="BO25" s="1229"/>
      <c r="BP25" s="1230"/>
      <c r="BQ25" s="1230"/>
      <c r="BR25" s="999"/>
      <c r="BS25" s="999"/>
      <c r="BT25" s="1000"/>
      <c r="BU25" s="1229"/>
      <c r="BV25" s="1230"/>
      <c r="BW25" s="1230"/>
      <c r="BX25" s="999"/>
      <c r="BY25" s="999"/>
      <c r="BZ25" s="1000"/>
      <c r="CA25" s="1229"/>
      <c r="CB25" s="1230"/>
      <c r="CC25" s="1230"/>
      <c r="CD25" s="999"/>
      <c r="CE25" s="999"/>
      <c r="CF25" s="1000"/>
      <c r="CG25" s="1229"/>
      <c r="CH25" s="1230"/>
      <c r="CI25" s="1230"/>
      <c r="CJ25" s="999"/>
      <c r="CK25" s="999"/>
      <c r="CL25" s="1000"/>
      <c r="CM25" s="1229"/>
      <c r="CN25" s="1230"/>
      <c r="CO25" s="1230"/>
      <c r="CP25" s="999"/>
      <c r="CQ25" s="999"/>
      <c r="CR25" s="1000"/>
      <c r="CS25" s="1233"/>
      <c r="CT25" s="1234"/>
      <c r="CU25" s="1234"/>
      <c r="CV25" s="999"/>
      <c r="CW25" s="999"/>
      <c r="CX25" s="1000"/>
    </row>
    <row r="26" spans="1:102" ht="28.5" customHeight="1" x14ac:dyDescent="0.15">
      <c r="A26" s="1184">
        <f>IF(MONTH(A5)=12,DATE(YEAR(A5)+1,1,1),DATE(YEAR(A5),MONTH(A5)+1,1))</f>
        <v>46235</v>
      </c>
      <c r="B26" s="1185"/>
      <c r="C26" s="1185"/>
      <c r="D26" s="1185"/>
      <c r="E26" s="1185"/>
      <c r="F26" s="1185"/>
      <c r="G26" s="1185"/>
      <c r="H26" s="1186"/>
      <c r="I26" s="1239">
        <f>AS24+1</f>
        <v>46236</v>
      </c>
      <c r="J26" s="1240"/>
      <c r="K26" s="1240"/>
      <c r="L26" s="977"/>
      <c r="M26" s="977"/>
      <c r="N26" s="978"/>
      <c r="O26" s="1227">
        <f>I26+1</f>
        <v>46237</v>
      </c>
      <c r="P26" s="1228"/>
      <c r="Q26" s="1228"/>
      <c r="R26" s="977"/>
      <c r="S26" s="977"/>
      <c r="T26" s="978"/>
      <c r="U26" s="1227">
        <f>O26+1</f>
        <v>46238</v>
      </c>
      <c r="V26" s="1228"/>
      <c r="W26" s="1228"/>
      <c r="X26" s="977"/>
      <c r="Y26" s="977"/>
      <c r="Z26" s="978"/>
      <c r="AA26" s="1227">
        <f>U26+1</f>
        <v>46239</v>
      </c>
      <c r="AB26" s="1228"/>
      <c r="AC26" s="1228"/>
      <c r="AD26" s="977"/>
      <c r="AE26" s="977"/>
      <c r="AF26" s="978"/>
      <c r="AG26" s="1227">
        <f>AA26+1</f>
        <v>46240</v>
      </c>
      <c r="AH26" s="1228"/>
      <c r="AI26" s="1228"/>
      <c r="AJ26" s="977"/>
      <c r="AK26" s="977"/>
      <c r="AL26" s="978"/>
      <c r="AM26" s="1227">
        <f>AG26+1</f>
        <v>46241</v>
      </c>
      <c r="AN26" s="1228"/>
      <c r="AO26" s="1228"/>
      <c r="AP26" s="977"/>
      <c r="AQ26" s="977"/>
      <c r="AR26" s="978"/>
      <c r="AS26" s="1231">
        <f>AM26+1</f>
        <v>46242</v>
      </c>
      <c r="AT26" s="1232"/>
      <c r="AU26" s="1232"/>
      <c r="AV26" s="977"/>
      <c r="AW26" s="977"/>
      <c r="AX26" s="978"/>
      <c r="BA26" s="1184">
        <f>IF(MONTH(BA5)=12,DATE(YEAR(BA5)+1,1,1),DATE(YEAR(BA5),MONTH(BA5)+1,1))</f>
        <v>46327</v>
      </c>
      <c r="BB26" s="1185"/>
      <c r="BC26" s="1185"/>
      <c r="BD26" s="1185"/>
      <c r="BE26" s="1185"/>
      <c r="BF26" s="1185"/>
      <c r="BG26" s="1185"/>
      <c r="BH26" s="1186"/>
      <c r="BI26" s="1239">
        <f>CS24+1</f>
        <v>46334</v>
      </c>
      <c r="BJ26" s="1240"/>
      <c r="BK26" s="1240"/>
      <c r="BL26" s="977"/>
      <c r="BM26" s="977"/>
      <c r="BN26" s="978"/>
      <c r="BO26" s="1227">
        <f>BI26+1</f>
        <v>46335</v>
      </c>
      <c r="BP26" s="1228"/>
      <c r="BQ26" s="1228"/>
      <c r="BR26" s="977"/>
      <c r="BS26" s="977"/>
      <c r="BT26" s="978"/>
      <c r="BU26" s="1227">
        <f>BO26+1</f>
        <v>46336</v>
      </c>
      <c r="BV26" s="1228"/>
      <c r="BW26" s="1228"/>
      <c r="BX26" s="977"/>
      <c r="BY26" s="977"/>
      <c r="BZ26" s="978"/>
      <c r="CA26" s="1227">
        <f>BU26+1</f>
        <v>46337</v>
      </c>
      <c r="CB26" s="1228"/>
      <c r="CC26" s="1228"/>
      <c r="CD26" s="977"/>
      <c r="CE26" s="977"/>
      <c r="CF26" s="978"/>
      <c r="CG26" s="1227">
        <f>CA26+1</f>
        <v>46338</v>
      </c>
      <c r="CH26" s="1228"/>
      <c r="CI26" s="1228"/>
      <c r="CJ26" s="977"/>
      <c r="CK26" s="977"/>
      <c r="CL26" s="978"/>
      <c r="CM26" s="1227">
        <f>CG26+1</f>
        <v>46339</v>
      </c>
      <c r="CN26" s="1228"/>
      <c r="CO26" s="1228"/>
      <c r="CP26" s="977"/>
      <c r="CQ26" s="977"/>
      <c r="CR26" s="978"/>
      <c r="CS26" s="1231">
        <f>CM26+1</f>
        <v>46340</v>
      </c>
      <c r="CT26" s="1232"/>
      <c r="CU26" s="1232"/>
      <c r="CV26" s="977"/>
      <c r="CW26" s="977"/>
      <c r="CX26" s="978"/>
    </row>
    <row r="27" spans="1:102" ht="28.5" customHeight="1" x14ac:dyDescent="0.15">
      <c r="A27" s="1187"/>
      <c r="B27" s="1188"/>
      <c r="C27" s="1188"/>
      <c r="D27" s="1188"/>
      <c r="E27" s="1188"/>
      <c r="F27" s="1188"/>
      <c r="G27" s="1188"/>
      <c r="H27" s="1189"/>
      <c r="I27" s="1241"/>
      <c r="J27" s="1242"/>
      <c r="K27" s="1242"/>
      <c r="L27" s="999"/>
      <c r="M27" s="999"/>
      <c r="N27" s="1000"/>
      <c r="O27" s="1229"/>
      <c r="P27" s="1230"/>
      <c r="Q27" s="1230"/>
      <c r="R27" s="999"/>
      <c r="S27" s="999"/>
      <c r="T27" s="1000"/>
      <c r="U27" s="1229"/>
      <c r="V27" s="1230"/>
      <c r="W27" s="1230"/>
      <c r="X27" s="999"/>
      <c r="Y27" s="999"/>
      <c r="Z27" s="1000"/>
      <c r="AA27" s="1229"/>
      <c r="AB27" s="1230"/>
      <c r="AC27" s="1230"/>
      <c r="AD27" s="999"/>
      <c r="AE27" s="999"/>
      <c r="AF27" s="1000"/>
      <c r="AG27" s="1229"/>
      <c r="AH27" s="1230"/>
      <c r="AI27" s="1230"/>
      <c r="AJ27" s="999"/>
      <c r="AK27" s="999"/>
      <c r="AL27" s="1000"/>
      <c r="AM27" s="1229"/>
      <c r="AN27" s="1230"/>
      <c r="AO27" s="1230"/>
      <c r="AP27" s="999"/>
      <c r="AQ27" s="999"/>
      <c r="AR27" s="1000"/>
      <c r="AS27" s="1233"/>
      <c r="AT27" s="1234"/>
      <c r="AU27" s="1234"/>
      <c r="AV27" s="999"/>
      <c r="AW27" s="999"/>
      <c r="AX27" s="1000"/>
      <c r="BA27" s="1187"/>
      <c r="BB27" s="1188"/>
      <c r="BC27" s="1188"/>
      <c r="BD27" s="1188"/>
      <c r="BE27" s="1188"/>
      <c r="BF27" s="1188"/>
      <c r="BG27" s="1188"/>
      <c r="BH27" s="1189"/>
      <c r="BI27" s="1241"/>
      <c r="BJ27" s="1242"/>
      <c r="BK27" s="1242"/>
      <c r="BL27" s="999"/>
      <c r="BM27" s="999"/>
      <c r="BN27" s="1000"/>
      <c r="BO27" s="1229"/>
      <c r="BP27" s="1230"/>
      <c r="BQ27" s="1230"/>
      <c r="BR27" s="999"/>
      <c r="BS27" s="999"/>
      <c r="BT27" s="1000"/>
      <c r="BU27" s="1229"/>
      <c r="BV27" s="1230"/>
      <c r="BW27" s="1230"/>
      <c r="BX27" s="999"/>
      <c r="BY27" s="999"/>
      <c r="BZ27" s="1000"/>
      <c r="CA27" s="1229"/>
      <c r="CB27" s="1230"/>
      <c r="CC27" s="1230"/>
      <c r="CD27" s="999"/>
      <c r="CE27" s="999"/>
      <c r="CF27" s="1000"/>
      <c r="CG27" s="1229"/>
      <c r="CH27" s="1230"/>
      <c r="CI27" s="1230"/>
      <c r="CJ27" s="999"/>
      <c r="CK27" s="999"/>
      <c r="CL27" s="1000"/>
      <c r="CM27" s="1229"/>
      <c r="CN27" s="1230"/>
      <c r="CO27" s="1230"/>
      <c r="CP27" s="999"/>
      <c r="CQ27" s="999"/>
      <c r="CR27" s="1000"/>
      <c r="CS27" s="1233"/>
      <c r="CT27" s="1234"/>
      <c r="CU27" s="1234"/>
      <c r="CV27" s="999"/>
      <c r="CW27" s="999"/>
      <c r="CX27" s="1000"/>
    </row>
    <row r="28" spans="1:102" ht="28.5" customHeight="1" x14ac:dyDescent="0.15">
      <c r="A28" s="1175" t="str">
        <f>IF(A26&gt;=43586,"令和"&amp;IF(YEAR(A26)-2018=1,"元",YEAR(A26)-2018),"平成"&amp;(YEAR(A26)-1988))</f>
        <v>令和8</v>
      </c>
      <c r="B28" s="1176"/>
      <c r="C28" s="1176"/>
      <c r="D28" s="1176"/>
      <c r="E28" s="1176"/>
      <c r="F28" s="1176"/>
      <c r="G28" s="1176"/>
      <c r="H28" s="1177"/>
      <c r="I28" s="1239">
        <f>AS26+1</f>
        <v>46243</v>
      </c>
      <c r="J28" s="1240"/>
      <c r="K28" s="1240"/>
      <c r="L28" s="977"/>
      <c r="M28" s="977"/>
      <c r="N28" s="978"/>
      <c r="O28" s="1227">
        <f>I28+1</f>
        <v>46244</v>
      </c>
      <c r="P28" s="1228"/>
      <c r="Q28" s="1228"/>
      <c r="R28" s="977"/>
      <c r="S28" s="977"/>
      <c r="T28" s="978"/>
      <c r="U28" s="1227">
        <f>O28+1</f>
        <v>46245</v>
      </c>
      <c r="V28" s="1228"/>
      <c r="W28" s="1228"/>
      <c r="X28" s="977"/>
      <c r="Y28" s="977"/>
      <c r="Z28" s="978"/>
      <c r="AA28" s="1227">
        <f>U28+1</f>
        <v>46246</v>
      </c>
      <c r="AB28" s="1228"/>
      <c r="AC28" s="1228"/>
      <c r="AD28" s="977"/>
      <c r="AE28" s="977"/>
      <c r="AF28" s="978"/>
      <c r="AG28" s="1227">
        <f>AA28+1</f>
        <v>46247</v>
      </c>
      <c r="AH28" s="1228"/>
      <c r="AI28" s="1228"/>
      <c r="AJ28" s="977"/>
      <c r="AK28" s="977"/>
      <c r="AL28" s="978"/>
      <c r="AM28" s="1227">
        <f>AG28+1</f>
        <v>46248</v>
      </c>
      <c r="AN28" s="1228"/>
      <c r="AO28" s="1228"/>
      <c r="AP28" s="977"/>
      <c r="AQ28" s="977"/>
      <c r="AR28" s="978"/>
      <c r="AS28" s="1231">
        <f>AM28+1</f>
        <v>46249</v>
      </c>
      <c r="AT28" s="1232"/>
      <c r="AU28" s="1232"/>
      <c r="AV28" s="977"/>
      <c r="AW28" s="977"/>
      <c r="AX28" s="978"/>
      <c r="BA28" s="1175" t="str">
        <f>IF(BA26&gt;=43586,"令和"&amp;IF(YEAR(BA26)-2018=1,"元",YEAR(BA26)-2018),"平成"&amp;(YEAR(BA26)-1988))</f>
        <v>令和8</v>
      </c>
      <c r="BB28" s="1176"/>
      <c r="BC28" s="1176"/>
      <c r="BD28" s="1176"/>
      <c r="BE28" s="1176"/>
      <c r="BF28" s="1176"/>
      <c r="BG28" s="1176"/>
      <c r="BH28" s="1177"/>
      <c r="BI28" s="1239">
        <f>CS26+1</f>
        <v>46341</v>
      </c>
      <c r="BJ28" s="1240"/>
      <c r="BK28" s="1240"/>
      <c r="BL28" s="977"/>
      <c r="BM28" s="977"/>
      <c r="BN28" s="978"/>
      <c r="BO28" s="1227">
        <f>BI28+1</f>
        <v>46342</v>
      </c>
      <c r="BP28" s="1228"/>
      <c r="BQ28" s="1228"/>
      <c r="BR28" s="977"/>
      <c r="BS28" s="977"/>
      <c r="BT28" s="978"/>
      <c r="BU28" s="1227">
        <f>BO28+1</f>
        <v>46343</v>
      </c>
      <c r="BV28" s="1228"/>
      <c r="BW28" s="1228"/>
      <c r="BX28" s="977"/>
      <c r="BY28" s="977"/>
      <c r="BZ28" s="978"/>
      <c r="CA28" s="1227">
        <f>BU28+1</f>
        <v>46344</v>
      </c>
      <c r="CB28" s="1228"/>
      <c r="CC28" s="1228"/>
      <c r="CD28" s="977"/>
      <c r="CE28" s="977"/>
      <c r="CF28" s="978"/>
      <c r="CG28" s="1227">
        <f>CA28+1</f>
        <v>46345</v>
      </c>
      <c r="CH28" s="1228"/>
      <c r="CI28" s="1228"/>
      <c r="CJ28" s="977"/>
      <c r="CK28" s="977"/>
      <c r="CL28" s="978"/>
      <c r="CM28" s="1227">
        <f>CG28+1</f>
        <v>46346</v>
      </c>
      <c r="CN28" s="1228"/>
      <c r="CO28" s="1228"/>
      <c r="CP28" s="977"/>
      <c r="CQ28" s="977"/>
      <c r="CR28" s="978"/>
      <c r="CS28" s="1231">
        <f>CM28+1</f>
        <v>46347</v>
      </c>
      <c r="CT28" s="1232"/>
      <c r="CU28" s="1232"/>
      <c r="CV28" s="977"/>
      <c r="CW28" s="977"/>
      <c r="CX28" s="978"/>
    </row>
    <row r="29" spans="1:102" ht="28.5" customHeight="1" x14ac:dyDescent="0.15">
      <c r="A29" s="1178"/>
      <c r="B29" s="1179"/>
      <c r="C29" s="1179"/>
      <c r="D29" s="1179"/>
      <c r="E29" s="1179"/>
      <c r="F29" s="1179"/>
      <c r="G29" s="1179"/>
      <c r="H29" s="1180"/>
      <c r="I29" s="1241"/>
      <c r="J29" s="1242"/>
      <c r="K29" s="1242"/>
      <c r="L29" s="999"/>
      <c r="M29" s="999"/>
      <c r="N29" s="1000"/>
      <c r="O29" s="1229"/>
      <c r="P29" s="1230"/>
      <c r="Q29" s="1230"/>
      <c r="R29" s="999"/>
      <c r="S29" s="999"/>
      <c r="T29" s="1000"/>
      <c r="U29" s="1229"/>
      <c r="V29" s="1230"/>
      <c r="W29" s="1230"/>
      <c r="X29" s="999"/>
      <c r="Y29" s="999"/>
      <c r="Z29" s="1000"/>
      <c r="AA29" s="1229"/>
      <c r="AB29" s="1230"/>
      <c r="AC29" s="1230"/>
      <c r="AD29" s="999"/>
      <c r="AE29" s="999"/>
      <c r="AF29" s="1000"/>
      <c r="AG29" s="1229"/>
      <c r="AH29" s="1230"/>
      <c r="AI29" s="1230"/>
      <c r="AJ29" s="999"/>
      <c r="AK29" s="999"/>
      <c r="AL29" s="1000"/>
      <c r="AM29" s="1229"/>
      <c r="AN29" s="1230"/>
      <c r="AO29" s="1230"/>
      <c r="AP29" s="999"/>
      <c r="AQ29" s="999"/>
      <c r="AR29" s="1000"/>
      <c r="AS29" s="1233"/>
      <c r="AT29" s="1234"/>
      <c r="AU29" s="1234"/>
      <c r="AV29" s="999"/>
      <c r="AW29" s="999"/>
      <c r="AX29" s="1000"/>
      <c r="BA29" s="1178"/>
      <c r="BB29" s="1179"/>
      <c r="BC29" s="1179"/>
      <c r="BD29" s="1179"/>
      <c r="BE29" s="1179"/>
      <c r="BF29" s="1179"/>
      <c r="BG29" s="1179"/>
      <c r="BH29" s="1180"/>
      <c r="BI29" s="1241"/>
      <c r="BJ29" s="1242"/>
      <c r="BK29" s="1242"/>
      <c r="BL29" s="999"/>
      <c r="BM29" s="999"/>
      <c r="BN29" s="1000"/>
      <c r="BO29" s="1229"/>
      <c r="BP29" s="1230"/>
      <c r="BQ29" s="1230"/>
      <c r="BR29" s="999"/>
      <c r="BS29" s="999"/>
      <c r="BT29" s="1000"/>
      <c r="BU29" s="1229"/>
      <c r="BV29" s="1230"/>
      <c r="BW29" s="1230"/>
      <c r="BX29" s="999"/>
      <c r="BY29" s="999"/>
      <c r="BZ29" s="1000"/>
      <c r="CA29" s="1229"/>
      <c r="CB29" s="1230"/>
      <c r="CC29" s="1230"/>
      <c r="CD29" s="999"/>
      <c r="CE29" s="999"/>
      <c r="CF29" s="1000"/>
      <c r="CG29" s="1229"/>
      <c r="CH29" s="1230"/>
      <c r="CI29" s="1230"/>
      <c r="CJ29" s="999"/>
      <c r="CK29" s="999"/>
      <c r="CL29" s="1000"/>
      <c r="CM29" s="1229"/>
      <c r="CN29" s="1230"/>
      <c r="CO29" s="1230"/>
      <c r="CP29" s="999"/>
      <c r="CQ29" s="999"/>
      <c r="CR29" s="1000"/>
      <c r="CS29" s="1233"/>
      <c r="CT29" s="1234"/>
      <c r="CU29" s="1234"/>
      <c r="CV29" s="999"/>
      <c r="CW29" s="999"/>
      <c r="CX29" s="1000"/>
    </row>
    <row r="30" spans="1:102" ht="28.5" customHeight="1" x14ac:dyDescent="0.15">
      <c r="A30" s="23"/>
      <c r="H30" s="17"/>
      <c r="I30" s="1239">
        <f>AS28+1</f>
        <v>46250</v>
      </c>
      <c r="J30" s="1240"/>
      <c r="K30" s="1240"/>
      <c r="L30" s="977"/>
      <c r="M30" s="977"/>
      <c r="N30" s="978"/>
      <c r="O30" s="1227">
        <f>I30+1</f>
        <v>46251</v>
      </c>
      <c r="P30" s="1228"/>
      <c r="Q30" s="1228"/>
      <c r="R30" s="977"/>
      <c r="S30" s="977"/>
      <c r="T30" s="978"/>
      <c r="U30" s="1227">
        <f>O30+1</f>
        <v>46252</v>
      </c>
      <c r="V30" s="1228"/>
      <c r="W30" s="1228"/>
      <c r="X30" s="977"/>
      <c r="Y30" s="977"/>
      <c r="Z30" s="978"/>
      <c r="AA30" s="1227">
        <f>U30+1</f>
        <v>46253</v>
      </c>
      <c r="AB30" s="1228"/>
      <c r="AC30" s="1228"/>
      <c r="AD30" s="977"/>
      <c r="AE30" s="977"/>
      <c r="AF30" s="978"/>
      <c r="AG30" s="1227">
        <f>AA30+1</f>
        <v>46254</v>
      </c>
      <c r="AH30" s="1228"/>
      <c r="AI30" s="1228"/>
      <c r="AJ30" s="977"/>
      <c r="AK30" s="977"/>
      <c r="AL30" s="978"/>
      <c r="AM30" s="1227">
        <f>AG30+1</f>
        <v>46255</v>
      </c>
      <c r="AN30" s="1228"/>
      <c r="AO30" s="1228"/>
      <c r="AP30" s="977"/>
      <c r="AQ30" s="977"/>
      <c r="AR30" s="978"/>
      <c r="AS30" s="1231">
        <f>AM30+1</f>
        <v>46256</v>
      </c>
      <c r="AT30" s="1232"/>
      <c r="AU30" s="1232"/>
      <c r="AV30" s="977"/>
      <c r="AW30" s="977"/>
      <c r="AX30" s="978"/>
      <c r="BA30" s="23"/>
      <c r="BH30" s="17"/>
      <c r="BI30" s="1239">
        <f>CS28+1</f>
        <v>46348</v>
      </c>
      <c r="BJ30" s="1240"/>
      <c r="BK30" s="1240"/>
      <c r="BL30" s="977"/>
      <c r="BM30" s="977"/>
      <c r="BN30" s="978"/>
      <c r="BO30" s="1227">
        <f>BI30+1</f>
        <v>46349</v>
      </c>
      <c r="BP30" s="1228"/>
      <c r="BQ30" s="1228"/>
      <c r="BR30" s="977"/>
      <c r="BS30" s="977"/>
      <c r="BT30" s="978"/>
      <c r="BU30" s="1227">
        <f>BO30+1</f>
        <v>46350</v>
      </c>
      <c r="BV30" s="1228"/>
      <c r="BW30" s="1228"/>
      <c r="BX30" s="977"/>
      <c r="BY30" s="977"/>
      <c r="BZ30" s="978"/>
      <c r="CA30" s="1227">
        <f>BU30+1</f>
        <v>46351</v>
      </c>
      <c r="CB30" s="1228"/>
      <c r="CC30" s="1228"/>
      <c r="CD30" s="977"/>
      <c r="CE30" s="977"/>
      <c r="CF30" s="978"/>
      <c r="CG30" s="1227">
        <f>CA30+1</f>
        <v>46352</v>
      </c>
      <c r="CH30" s="1228"/>
      <c r="CI30" s="1228"/>
      <c r="CJ30" s="977"/>
      <c r="CK30" s="977"/>
      <c r="CL30" s="978"/>
      <c r="CM30" s="1227">
        <f>CG30+1</f>
        <v>46353</v>
      </c>
      <c r="CN30" s="1228"/>
      <c r="CO30" s="1228"/>
      <c r="CP30" s="977"/>
      <c r="CQ30" s="977"/>
      <c r="CR30" s="978"/>
      <c r="CS30" s="1231">
        <f>CM30+1</f>
        <v>46354</v>
      </c>
      <c r="CT30" s="1232"/>
      <c r="CU30" s="1232"/>
      <c r="CV30" s="977"/>
      <c r="CW30" s="977"/>
      <c r="CX30" s="978"/>
    </row>
    <row r="31" spans="1:102" ht="28.5" customHeight="1" x14ac:dyDescent="0.15">
      <c r="A31" s="23"/>
      <c r="H31" s="17"/>
      <c r="I31" s="1241"/>
      <c r="J31" s="1242"/>
      <c r="K31" s="1242"/>
      <c r="L31" s="999"/>
      <c r="M31" s="999"/>
      <c r="N31" s="1000"/>
      <c r="O31" s="1229"/>
      <c r="P31" s="1230"/>
      <c r="Q31" s="1230"/>
      <c r="R31" s="999"/>
      <c r="S31" s="999"/>
      <c r="T31" s="1000"/>
      <c r="U31" s="1229"/>
      <c r="V31" s="1230"/>
      <c r="W31" s="1230"/>
      <c r="X31" s="999"/>
      <c r="Y31" s="999"/>
      <c r="Z31" s="1000"/>
      <c r="AA31" s="1229"/>
      <c r="AB31" s="1230"/>
      <c r="AC31" s="1230"/>
      <c r="AD31" s="999"/>
      <c r="AE31" s="999"/>
      <c r="AF31" s="1000"/>
      <c r="AG31" s="1229"/>
      <c r="AH31" s="1230"/>
      <c r="AI31" s="1230"/>
      <c r="AJ31" s="999"/>
      <c r="AK31" s="999"/>
      <c r="AL31" s="1000"/>
      <c r="AM31" s="1229"/>
      <c r="AN31" s="1230"/>
      <c r="AO31" s="1230"/>
      <c r="AP31" s="999"/>
      <c r="AQ31" s="999"/>
      <c r="AR31" s="1000"/>
      <c r="AS31" s="1233"/>
      <c r="AT31" s="1234"/>
      <c r="AU31" s="1234"/>
      <c r="AV31" s="999"/>
      <c r="AW31" s="999"/>
      <c r="AX31" s="1000"/>
      <c r="BA31" s="23"/>
      <c r="BH31" s="17"/>
      <c r="BI31" s="1241"/>
      <c r="BJ31" s="1242"/>
      <c r="BK31" s="1242"/>
      <c r="BL31" s="999"/>
      <c r="BM31" s="999"/>
      <c r="BN31" s="1000"/>
      <c r="BO31" s="1229"/>
      <c r="BP31" s="1230"/>
      <c r="BQ31" s="1230"/>
      <c r="BR31" s="999"/>
      <c r="BS31" s="999"/>
      <c r="BT31" s="1000"/>
      <c r="BU31" s="1229"/>
      <c r="BV31" s="1230"/>
      <c r="BW31" s="1230"/>
      <c r="BX31" s="999"/>
      <c r="BY31" s="999"/>
      <c r="BZ31" s="1000"/>
      <c r="CA31" s="1229"/>
      <c r="CB31" s="1230"/>
      <c r="CC31" s="1230"/>
      <c r="CD31" s="999"/>
      <c r="CE31" s="999"/>
      <c r="CF31" s="1000"/>
      <c r="CG31" s="1229"/>
      <c r="CH31" s="1230"/>
      <c r="CI31" s="1230"/>
      <c r="CJ31" s="999"/>
      <c r="CK31" s="999"/>
      <c r="CL31" s="1000"/>
      <c r="CM31" s="1229"/>
      <c r="CN31" s="1230"/>
      <c r="CO31" s="1230"/>
      <c r="CP31" s="999"/>
      <c r="CQ31" s="999"/>
      <c r="CR31" s="1000"/>
      <c r="CS31" s="1233"/>
      <c r="CT31" s="1234"/>
      <c r="CU31" s="1234"/>
      <c r="CV31" s="999"/>
      <c r="CW31" s="999"/>
      <c r="CX31" s="1000"/>
    </row>
    <row r="32" spans="1:102" ht="28.5" customHeight="1" x14ac:dyDescent="0.15">
      <c r="A32" s="23"/>
      <c r="H32" s="17"/>
      <c r="I32" s="1235">
        <f>IF(DAY(AS30)+1&gt;IF(MONTH(A26)=12,31,DATE(YEAR(A26),MONTH(A26)+1,1)-A26),"",AS30+1)</f>
        <v>46257</v>
      </c>
      <c r="J32" s="1236"/>
      <c r="K32" s="1236"/>
      <c r="L32" s="977"/>
      <c r="M32" s="977"/>
      <c r="N32" s="978"/>
      <c r="O32" s="1227">
        <f>IF(I32="","",IF(DAY(I32)+1&gt;IF(MONTH(A26)=12,31,DATE(YEAR(A26),MONTH(A26)+1,1)-A26),"",I32+1))</f>
        <v>46258</v>
      </c>
      <c r="P32" s="1228"/>
      <c r="Q32" s="1228"/>
      <c r="R32" s="977"/>
      <c r="S32" s="977"/>
      <c r="T32" s="978"/>
      <c r="U32" s="1227">
        <f>IF(O32="","",IF(DAY(O32)+1&gt;IF(MONTH(A26)=12,31,DATE(YEAR(A26),MONTH(A26)+1,1)-A26),"",O32+1))</f>
        <v>46259</v>
      </c>
      <c r="V32" s="1228"/>
      <c r="W32" s="1228"/>
      <c r="X32" s="977"/>
      <c r="Y32" s="977"/>
      <c r="Z32" s="978"/>
      <c r="AA32" s="1227">
        <f>IF(U32="","",IF(DAY(U32)+1&gt;IF(MONTH(A26)=12,31,DATE(YEAR(A26),MONTH(A26)+1,1)-A26),"",U32+1))</f>
        <v>46260</v>
      </c>
      <c r="AB32" s="1228"/>
      <c r="AC32" s="1228"/>
      <c r="AD32" s="977"/>
      <c r="AE32" s="977"/>
      <c r="AF32" s="978"/>
      <c r="AG32" s="1227">
        <f>IF(AA32="","",IF(DAY(AA32)+1&gt;IF(MONTH(A26)=12,31,DATE(YEAR(A26),MONTH(A26)+1,1)-A26),"",AA32+1))</f>
        <v>46261</v>
      </c>
      <c r="AH32" s="1228"/>
      <c r="AI32" s="1228"/>
      <c r="AJ32" s="977"/>
      <c r="AK32" s="977"/>
      <c r="AL32" s="978"/>
      <c r="AM32" s="1227">
        <f>IF(AG32="","",IF(DAY(AG32)+1&gt;IF(MONTH(A26)=12,31,DATE(YEAR(A26),MONTH(A26)+1,1)-A26),"",AG32+1))</f>
        <v>46262</v>
      </c>
      <c r="AN32" s="1228"/>
      <c r="AO32" s="1228"/>
      <c r="AP32" s="977"/>
      <c r="AQ32" s="977"/>
      <c r="AR32" s="978"/>
      <c r="AS32" s="1231">
        <f>IF(AM32="","",IF(DAY(AM32)+1&gt;IF(MONTH(A26)=12,31,DATE(YEAR(A26),MONTH(A26)+1,1)-A26),"",AM32+1))</f>
        <v>46263</v>
      </c>
      <c r="AT32" s="1232"/>
      <c r="AU32" s="1232"/>
      <c r="AV32" s="977"/>
      <c r="AW32" s="977"/>
      <c r="AX32" s="978"/>
      <c r="BA32" s="23"/>
      <c r="BH32" s="17"/>
      <c r="BI32" s="1235">
        <f>IF(DAY(CS30)+1&gt;IF(MONTH(BA26)=12,31,DATE(YEAR(BA26),MONTH(BA26)+1,1)-BA26),"",CS30+1)</f>
        <v>46355</v>
      </c>
      <c r="BJ32" s="1236"/>
      <c r="BK32" s="1236"/>
      <c r="BL32" s="977"/>
      <c r="BM32" s="977"/>
      <c r="BN32" s="978"/>
      <c r="BO32" s="1227">
        <f>IF(BI32="","",IF(DAY(BI32)+1&gt;IF(MONTH(BA26)=12,31,DATE(YEAR(BA26),MONTH(BA26)+1,1)-BA26),"",BI32+1))</f>
        <v>46356</v>
      </c>
      <c r="BP32" s="1228"/>
      <c r="BQ32" s="1228"/>
      <c r="BR32" s="977"/>
      <c r="BS32" s="977"/>
      <c r="BT32" s="978"/>
      <c r="BU32" s="1227" t="str">
        <f>IF(BO32="","",IF(DAY(BO32)+1&gt;IF(MONTH(BA26)=12,31,DATE(YEAR(BA26),MONTH(BA26)+1,1)-BA26),"",BO32+1))</f>
        <v/>
      </c>
      <c r="BV32" s="1228"/>
      <c r="BW32" s="1228"/>
      <c r="BX32" s="977"/>
      <c r="BY32" s="977"/>
      <c r="BZ32" s="978"/>
      <c r="CA32" s="1227" t="str">
        <f>IF(BU32="","",IF(DAY(BU32)+1&gt;IF(MONTH(BA26)=12,31,DATE(YEAR(BA26),MONTH(BA26)+1,1)-BA26),"",BU32+1))</f>
        <v/>
      </c>
      <c r="CB32" s="1228"/>
      <c r="CC32" s="1228"/>
      <c r="CD32" s="977"/>
      <c r="CE32" s="977"/>
      <c r="CF32" s="978"/>
      <c r="CG32" s="1227" t="str">
        <f>IF(CA32="","",IF(DAY(CA32)+1&gt;IF(MONTH(BA26)=12,31,DATE(YEAR(BA26),MONTH(BA26)+1,1)-BA26),"",CA32+1))</f>
        <v/>
      </c>
      <c r="CH32" s="1228"/>
      <c r="CI32" s="1228"/>
      <c r="CJ32" s="977"/>
      <c r="CK32" s="977"/>
      <c r="CL32" s="978"/>
      <c r="CM32" s="1227" t="str">
        <f>IF(CG32="","",IF(DAY(CG32)+1&gt;IF(MONTH(BA26)=12,31,DATE(YEAR(BA26),MONTH(BA26)+1,1)-BA26),"",CG32+1))</f>
        <v/>
      </c>
      <c r="CN32" s="1228"/>
      <c r="CO32" s="1228"/>
      <c r="CP32" s="977"/>
      <c r="CQ32" s="977"/>
      <c r="CR32" s="978"/>
      <c r="CS32" s="1231" t="str">
        <f>IF(CM32="","",IF(DAY(CM32)+1&gt;IF(MONTH(BA26)=12,31,DATE(YEAR(BA26),MONTH(BA26)+1,1)-BA26),"",CM32+1))</f>
        <v/>
      </c>
      <c r="CT32" s="1232"/>
      <c r="CU32" s="1232"/>
      <c r="CV32" s="977"/>
      <c r="CW32" s="977"/>
      <c r="CX32" s="978"/>
    </row>
    <row r="33" spans="1:102" ht="28.5" customHeight="1" x14ac:dyDescent="0.15">
      <c r="A33" s="23"/>
      <c r="H33" s="17"/>
      <c r="I33" s="1237"/>
      <c r="J33" s="1238"/>
      <c r="K33" s="1238"/>
      <c r="L33" s="999"/>
      <c r="M33" s="999"/>
      <c r="N33" s="1000"/>
      <c r="O33" s="1229"/>
      <c r="P33" s="1230"/>
      <c r="Q33" s="1230"/>
      <c r="R33" s="999"/>
      <c r="S33" s="999"/>
      <c r="T33" s="1000"/>
      <c r="U33" s="1229"/>
      <c r="V33" s="1230"/>
      <c r="W33" s="1230"/>
      <c r="X33" s="999"/>
      <c r="Y33" s="999"/>
      <c r="Z33" s="1000"/>
      <c r="AA33" s="1229"/>
      <c r="AB33" s="1230"/>
      <c r="AC33" s="1230"/>
      <c r="AD33" s="999"/>
      <c r="AE33" s="999"/>
      <c r="AF33" s="1000"/>
      <c r="AG33" s="1229"/>
      <c r="AH33" s="1230"/>
      <c r="AI33" s="1230"/>
      <c r="AJ33" s="999"/>
      <c r="AK33" s="999"/>
      <c r="AL33" s="1000"/>
      <c r="AM33" s="1229"/>
      <c r="AN33" s="1230"/>
      <c r="AO33" s="1230"/>
      <c r="AP33" s="999"/>
      <c r="AQ33" s="999"/>
      <c r="AR33" s="1000"/>
      <c r="AS33" s="1233"/>
      <c r="AT33" s="1234"/>
      <c r="AU33" s="1234"/>
      <c r="AV33" s="999"/>
      <c r="AW33" s="999"/>
      <c r="AX33" s="1000"/>
      <c r="BA33" s="23"/>
      <c r="BH33" s="17"/>
      <c r="BI33" s="1237"/>
      <c r="BJ33" s="1238"/>
      <c r="BK33" s="1238"/>
      <c r="BL33" s="999"/>
      <c r="BM33" s="999"/>
      <c r="BN33" s="1000"/>
      <c r="BO33" s="1229"/>
      <c r="BP33" s="1230"/>
      <c r="BQ33" s="1230"/>
      <c r="BR33" s="999"/>
      <c r="BS33" s="999"/>
      <c r="BT33" s="1000"/>
      <c r="BU33" s="1229"/>
      <c r="BV33" s="1230"/>
      <c r="BW33" s="1230"/>
      <c r="BX33" s="999"/>
      <c r="BY33" s="999"/>
      <c r="BZ33" s="1000"/>
      <c r="CA33" s="1229"/>
      <c r="CB33" s="1230"/>
      <c r="CC33" s="1230"/>
      <c r="CD33" s="999"/>
      <c r="CE33" s="999"/>
      <c r="CF33" s="1000"/>
      <c r="CG33" s="1229"/>
      <c r="CH33" s="1230"/>
      <c r="CI33" s="1230"/>
      <c r="CJ33" s="999"/>
      <c r="CK33" s="999"/>
      <c r="CL33" s="1000"/>
      <c r="CM33" s="1229"/>
      <c r="CN33" s="1230"/>
      <c r="CO33" s="1230"/>
      <c r="CP33" s="999"/>
      <c r="CQ33" s="999"/>
      <c r="CR33" s="1000"/>
      <c r="CS33" s="1233"/>
      <c r="CT33" s="1234"/>
      <c r="CU33" s="1234"/>
      <c r="CV33" s="999"/>
      <c r="CW33" s="999"/>
      <c r="CX33" s="1000"/>
    </row>
    <row r="34" spans="1:102" ht="40.5" customHeight="1" x14ac:dyDescent="0.15">
      <c r="A34" s="18"/>
      <c r="B34" s="19"/>
      <c r="C34" s="19"/>
      <c r="D34" s="19"/>
      <c r="E34" s="19"/>
      <c r="F34" s="19"/>
      <c r="G34" s="19"/>
      <c r="H34" s="20"/>
      <c r="I34" s="1206">
        <f>IF(AS32="","",IF(DAY(AS32)+1&gt;IF(MONTH(A26)=12,31,DATE(YEAR(A26),MONTH(A26)+1,1)-A26),"",AS32+1))</f>
        <v>46264</v>
      </c>
      <c r="J34" s="1207"/>
      <c r="K34" s="1207"/>
      <c r="L34" s="389"/>
      <c r="M34" s="389"/>
      <c r="N34" s="390"/>
      <c r="O34" s="1208">
        <f>IF(I34="","",IF(DAY(I34)+1&gt;IF(MONTH(A26)=12,31,DATE(YEAR(A26),MONTH(A26)+1,1)-A26),"",I34+1))</f>
        <v>46265</v>
      </c>
      <c r="P34" s="1209"/>
      <c r="Q34" s="1209"/>
      <c r="R34" s="389"/>
      <c r="S34" s="389"/>
      <c r="T34" s="390"/>
      <c r="U34" s="1213" t="s">
        <v>141</v>
      </c>
      <c r="V34" s="1213"/>
      <c r="W34" s="1213"/>
      <c r="X34" s="1213"/>
      <c r="Y34" s="1213"/>
      <c r="Z34" s="1202" t="str">
        <f>VLOOKUP(A26,祝節名,2,FALSE)</f>
        <v>11 山の日
立秋7、処暑23</v>
      </c>
      <c r="AA34" s="1203"/>
      <c r="AB34" s="1203"/>
      <c r="AC34" s="1203"/>
      <c r="AD34" s="1203"/>
      <c r="AE34" s="1203"/>
      <c r="AF34" s="1203"/>
      <c r="AG34" s="1203"/>
      <c r="AH34" s="1203"/>
      <c r="AI34" s="1203"/>
      <c r="AJ34" s="1204"/>
      <c r="AK34" s="1213" t="s">
        <v>394</v>
      </c>
      <c r="AL34" s="1213"/>
      <c r="AM34" s="1213"/>
      <c r="AN34" s="1202" t="str">
        <f>VLOOKUP(A26,記念名,2,FALSE)</f>
        <v>水の日 1、広島平和記念日 6
長崎原爆の日9、終戦記念日15</v>
      </c>
      <c r="AO34" s="1203"/>
      <c r="AP34" s="1203"/>
      <c r="AQ34" s="1203"/>
      <c r="AR34" s="1203"/>
      <c r="AS34" s="1203"/>
      <c r="AT34" s="1203"/>
      <c r="AU34" s="1203"/>
      <c r="AV34" s="1203"/>
      <c r="AW34" s="1203"/>
      <c r="AX34" s="1204"/>
      <c r="BA34" s="18"/>
      <c r="BB34" s="19"/>
      <c r="BC34" s="19"/>
      <c r="BD34" s="19"/>
      <c r="BE34" s="19"/>
      <c r="BF34" s="19"/>
      <c r="BG34" s="19"/>
      <c r="BH34" s="20"/>
      <c r="BI34" s="1206" t="str">
        <f>IF(CS32="","",IF(DAY(CS32)+1&gt;IF(MONTH(BA26)=12,31,DATE(YEAR(BA26),MONTH(BA26)+1,1)-BA26),"",CS32+1))</f>
        <v/>
      </c>
      <c r="BJ34" s="1207"/>
      <c r="BK34" s="1207"/>
      <c r="BL34" s="389"/>
      <c r="BM34" s="389"/>
      <c r="BN34" s="390"/>
      <c r="BO34" s="1208" t="str">
        <f>IF(BI34="","",IF(DAY(BI34)+1&gt;IF(MONTH(BA26)=12,31,DATE(YEAR(BA26),MONTH(BA26)+1,1)-BA26),"",BI34+1))</f>
        <v/>
      </c>
      <c r="BP34" s="1209"/>
      <c r="BQ34" s="1209"/>
      <c r="BR34" s="389"/>
      <c r="BS34" s="389"/>
      <c r="BT34" s="390"/>
      <c r="BU34" s="1213" t="s">
        <v>141</v>
      </c>
      <c r="BV34" s="1213"/>
      <c r="BW34" s="1213"/>
      <c r="BX34" s="1213"/>
      <c r="BY34" s="1213"/>
      <c r="BZ34" s="1202" t="str">
        <f>VLOOKUP(BA26,祝節名,2,FALSE)</f>
        <v>3 文化の日、23 勤労感謝の日
立冬7、小雪22</v>
      </c>
      <c r="CA34" s="1203"/>
      <c r="CB34" s="1203"/>
      <c r="CC34" s="1203"/>
      <c r="CD34" s="1203"/>
      <c r="CE34" s="1203"/>
      <c r="CF34" s="1203"/>
      <c r="CG34" s="1203"/>
      <c r="CH34" s="1203"/>
      <c r="CI34" s="1203"/>
      <c r="CJ34" s="1204"/>
      <c r="CK34" s="1213" t="s">
        <v>394</v>
      </c>
      <c r="CL34" s="1213"/>
      <c r="CM34" s="1213"/>
      <c r="CN34" s="1202" t="str">
        <f>VLOOKUP(BA26,記念名,2,FALSE)</f>
        <v>119番の日 9
世界平和記念日 11</v>
      </c>
      <c r="CO34" s="1203"/>
      <c r="CP34" s="1203"/>
      <c r="CQ34" s="1203"/>
      <c r="CR34" s="1203"/>
      <c r="CS34" s="1203"/>
      <c r="CT34" s="1203"/>
      <c r="CU34" s="1203"/>
      <c r="CV34" s="1203"/>
      <c r="CW34" s="1203"/>
      <c r="CX34" s="1204"/>
    </row>
    <row r="35" spans="1:102" ht="48" customHeight="1" x14ac:dyDescent="0.15">
      <c r="A35" s="59"/>
      <c r="B35" s="96"/>
      <c r="C35" s="96"/>
      <c r="D35" s="96"/>
      <c r="E35" s="96"/>
      <c r="F35" s="96"/>
      <c r="G35" s="96"/>
      <c r="H35" s="97"/>
      <c r="I35" s="96"/>
      <c r="J35" s="96"/>
      <c r="K35" s="96"/>
      <c r="L35" s="96"/>
      <c r="M35" s="96"/>
      <c r="N35" s="96"/>
      <c r="O35" s="96"/>
      <c r="P35" s="96"/>
      <c r="Q35" s="96"/>
      <c r="R35" s="96"/>
      <c r="S35" s="96"/>
      <c r="T35" s="96"/>
      <c r="U35" s="96"/>
      <c r="V35" s="96"/>
      <c r="W35" s="96"/>
      <c r="X35" s="96"/>
      <c r="Y35" s="96"/>
      <c r="Z35" s="96"/>
      <c r="AA35" s="96"/>
      <c r="AB35" s="96"/>
      <c r="AC35" s="96"/>
      <c r="AD35" s="96"/>
      <c r="AE35" s="96"/>
      <c r="AF35" s="96"/>
      <c r="AG35" s="96"/>
      <c r="AH35" s="96"/>
      <c r="AI35" s="96"/>
      <c r="AJ35" s="96"/>
      <c r="AK35" s="96"/>
      <c r="AL35" s="96"/>
      <c r="AM35" s="96"/>
      <c r="AN35" s="96"/>
      <c r="AO35" s="96"/>
      <c r="AP35" s="96"/>
      <c r="AQ35" s="96"/>
      <c r="AR35" s="96"/>
      <c r="AS35" s="96"/>
      <c r="AT35" s="96"/>
      <c r="AU35" s="96"/>
      <c r="AV35" s="96"/>
      <c r="AW35" s="96"/>
      <c r="AX35" s="97"/>
      <c r="BA35" s="59"/>
      <c r="BB35" s="96"/>
      <c r="BC35" s="96"/>
      <c r="BD35" s="96"/>
      <c r="BE35" s="96"/>
      <c r="BF35" s="96"/>
      <c r="BG35" s="96"/>
      <c r="BH35" s="97"/>
      <c r="BI35" s="96"/>
      <c r="BJ35" s="96"/>
      <c r="BK35" s="96"/>
      <c r="BL35" s="96"/>
      <c r="BM35" s="96"/>
      <c r="BN35" s="96"/>
      <c r="BO35" s="96"/>
      <c r="BP35" s="96"/>
      <c r="BQ35" s="96"/>
      <c r="BR35" s="96"/>
      <c r="BS35" s="96"/>
      <c r="BT35" s="96"/>
      <c r="BU35" s="96"/>
      <c r="BV35" s="96"/>
      <c r="BW35" s="96"/>
      <c r="BX35" s="96"/>
      <c r="BY35" s="96"/>
      <c r="BZ35" s="96"/>
      <c r="CA35" s="96"/>
      <c r="CB35" s="96"/>
      <c r="CC35" s="96"/>
      <c r="CD35" s="96"/>
      <c r="CE35" s="96"/>
      <c r="CF35" s="96"/>
      <c r="CG35" s="96"/>
      <c r="CH35" s="96"/>
      <c r="CI35" s="96"/>
      <c r="CJ35" s="96"/>
      <c r="CK35" s="96"/>
      <c r="CL35" s="96"/>
      <c r="CM35" s="96"/>
      <c r="CN35" s="96"/>
      <c r="CO35" s="96"/>
      <c r="CP35" s="96"/>
      <c r="CQ35" s="96"/>
      <c r="CR35" s="96"/>
      <c r="CS35" s="96"/>
      <c r="CT35" s="96"/>
      <c r="CU35" s="96"/>
      <c r="CV35" s="96"/>
      <c r="CW35" s="96"/>
      <c r="CX35" s="97"/>
    </row>
    <row r="36" spans="1:102" ht="48" customHeight="1" x14ac:dyDescent="0.15">
      <c r="A36" s="59"/>
      <c r="B36" s="96"/>
      <c r="C36" s="96"/>
      <c r="D36" s="96"/>
      <c r="E36" s="96"/>
      <c r="F36" s="96"/>
      <c r="G36" s="96"/>
      <c r="H36" s="97"/>
      <c r="I36" s="96"/>
      <c r="J36" s="96"/>
      <c r="K36" s="96"/>
      <c r="L36" s="96"/>
      <c r="M36" s="96"/>
      <c r="N36" s="96"/>
      <c r="O36" s="96"/>
      <c r="P36" s="96"/>
      <c r="Q36" s="96"/>
      <c r="R36" s="96"/>
      <c r="S36" s="96"/>
      <c r="T36" s="96"/>
      <c r="U36" s="96"/>
      <c r="V36" s="96"/>
      <c r="W36" s="96"/>
      <c r="X36" s="96"/>
      <c r="Y36" s="96"/>
      <c r="Z36" s="96"/>
      <c r="AA36" s="96"/>
      <c r="AB36" s="96"/>
      <c r="AC36" s="96"/>
      <c r="AD36" s="96"/>
      <c r="AE36" s="96"/>
      <c r="AF36" s="96"/>
      <c r="AG36" s="96"/>
      <c r="AH36" s="96"/>
      <c r="AI36" s="96"/>
      <c r="AJ36" s="96"/>
      <c r="AK36" s="96"/>
      <c r="AL36" s="96"/>
      <c r="AM36" s="96"/>
      <c r="AN36" s="96"/>
      <c r="AO36" s="96"/>
      <c r="AP36" s="96"/>
      <c r="AQ36" s="96"/>
      <c r="AR36" s="96"/>
      <c r="AS36" s="96"/>
      <c r="AT36" s="96"/>
      <c r="AU36" s="96"/>
      <c r="AV36" s="96"/>
      <c r="AW36" s="96"/>
      <c r="AX36" s="97"/>
      <c r="BA36" s="59"/>
      <c r="BB36" s="96"/>
      <c r="BC36" s="96"/>
      <c r="BD36" s="96"/>
      <c r="BE36" s="96"/>
      <c r="BF36" s="96"/>
      <c r="BG36" s="96"/>
      <c r="BH36" s="97"/>
      <c r="BI36" s="96"/>
      <c r="BJ36" s="96"/>
      <c r="BK36" s="96"/>
      <c r="BL36" s="96"/>
      <c r="BM36" s="96"/>
      <c r="BN36" s="96"/>
      <c r="BO36" s="96"/>
      <c r="BP36" s="96"/>
      <c r="BQ36" s="96"/>
      <c r="BR36" s="96"/>
      <c r="BS36" s="96"/>
      <c r="BT36" s="96"/>
      <c r="BU36" s="96"/>
      <c r="BV36" s="96"/>
      <c r="BW36" s="96"/>
      <c r="BX36" s="96"/>
      <c r="BY36" s="96"/>
      <c r="BZ36" s="96"/>
      <c r="CA36" s="96"/>
      <c r="CB36" s="96"/>
      <c r="CC36" s="96"/>
      <c r="CD36" s="96"/>
      <c r="CE36" s="96"/>
      <c r="CF36" s="96"/>
      <c r="CG36" s="96"/>
      <c r="CH36" s="96"/>
      <c r="CI36" s="96"/>
      <c r="CJ36" s="96"/>
      <c r="CK36" s="96"/>
      <c r="CL36" s="96"/>
      <c r="CM36" s="96"/>
      <c r="CN36" s="96"/>
      <c r="CO36" s="96"/>
      <c r="CP36" s="96"/>
      <c r="CQ36" s="96"/>
      <c r="CR36" s="96"/>
      <c r="CS36" s="96"/>
      <c r="CT36" s="96"/>
      <c r="CU36" s="96"/>
      <c r="CV36" s="96"/>
      <c r="CW36" s="96"/>
      <c r="CX36" s="97"/>
    </row>
    <row r="37" spans="1:102" ht="48" customHeight="1" x14ac:dyDescent="0.15">
      <c r="A37" s="59"/>
      <c r="B37" s="96"/>
      <c r="C37" s="96"/>
      <c r="D37" s="96"/>
      <c r="E37" s="96"/>
      <c r="F37" s="96"/>
      <c r="G37" s="96"/>
      <c r="H37" s="97"/>
      <c r="I37" s="96"/>
      <c r="J37" s="96"/>
      <c r="K37" s="96"/>
      <c r="L37" s="96"/>
      <c r="M37" s="96"/>
      <c r="N37" s="96"/>
      <c r="O37" s="96"/>
      <c r="P37" s="96"/>
      <c r="Q37" s="96"/>
      <c r="R37" s="96"/>
      <c r="S37" s="96"/>
      <c r="T37" s="96"/>
      <c r="U37" s="96"/>
      <c r="V37" s="96"/>
      <c r="W37" s="96"/>
      <c r="X37" s="96"/>
      <c r="Y37" s="96"/>
      <c r="Z37" s="96"/>
      <c r="AA37" s="96"/>
      <c r="AB37" s="96"/>
      <c r="AC37" s="96"/>
      <c r="AD37" s="96"/>
      <c r="AE37" s="96"/>
      <c r="AF37" s="96"/>
      <c r="AG37" s="96"/>
      <c r="AH37" s="96"/>
      <c r="AI37" s="96"/>
      <c r="AJ37" s="96"/>
      <c r="AK37" s="96"/>
      <c r="AL37" s="96"/>
      <c r="AM37" s="96"/>
      <c r="AN37" s="96"/>
      <c r="AO37" s="96"/>
      <c r="AP37" s="96"/>
      <c r="AQ37" s="96"/>
      <c r="AR37" s="96"/>
      <c r="AS37" s="96"/>
      <c r="AT37" s="96"/>
      <c r="AU37" s="96"/>
      <c r="AV37" s="96"/>
      <c r="AW37" s="96"/>
      <c r="AX37" s="97"/>
      <c r="BA37" s="59"/>
      <c r="BB37" s="96"/>
      <c r="BC37" s="96"/>
      <c r="BD37" s="96"/>
      <c r="BE37" s="96"/>
      <c r="BF37" s="96"/>
      <c r="BG37" s="96"/>
      <c r="BH37" s="97"/>
      <c r="BI37" s="96"/>
      <c r="BJ37" s="96"/>
      <c r="BK37" s="96"/>
      <c r="BL37" s="96"/>
      <c r="BM37" s="96"/>
      <c r="BN37" s="96"/>
      <c r="BO37" s="96"/>
      <c r="BP37" s="96"/>
      <c r="BQ37" s="96"/>
      <c r="BR37" s="96"/>
      <c r="BS37" s="96"/>
      <c r="BT37" s="96"/>
      <c r="BU37" s="96"/>
      <c r="BV37" s="96"/>
      <c r="BW37" s="96"/>
      <c r="BX37" s="96"/>
      <c r="BY37" s="96"/>
      <c r="BZ37" s="96"/>
      <c r="CA37" s="96"/>
      <c r="CB37" s="96"/>
      <c r="CC37" s="96"/>
      <c r="CD37" s="96"/>
      <c r="CE37" s="96"/>
      <c r="CF37" s="96"/>
      <c r="CG37" s="96"/>
      <c r="CH37" s="96"/>
      <c r="CI37" s="96"/>
      <c r="CJ37" s="96"/>
      <c r="CK37" s="96"/>
      <c r="CL37" s="96"/>
      <c r="CM37" s="96"/>
      <c r="CN37" s="96"/>
      <c r="CO37" s="96"/>
      <c r="CP37" s="96"/>
      <c r="CQ37" s="96"/>
      <c r="CR37" s="96"/>
      <c r="CS37" s="96"/>
      <c r="CT37" s="96"/>
      <c r="CU37" s="96"/>
      <c r="CV37" s="96"/>
      <c r="CW37" s="96"/>
      <c r="CX37" s="97"/>
    </row>
    <row r="38" spans="1:102" ht="48" customHeight="1" x14ac:dyDescent="0.15">
      <c r="A38" s="59"/>
      <c r="B38" s="96"/>
      <c r="C38" s="96"/>
      <c r="D38" s="96"/>
      <c r="E38" s="96"/>
      <c r="F38" s="96"/>
      <c r="G38" s="96"/>
      <c r="H38" s="97"/>
      <c r="I38" s="96"/>
      <c r="J38" s="96"/>
      <c r="K38" s="96"/>
      <c r="L38" s="96"/>
      <c r="M38" s="96"/>
      <c r="N38" s="96"/>
      <c r="O38" s="96"/>
      <c r="P38" s="96"/>
      <c r="Q38" s="96"/>
      <c r="R38" s="96"/>
      <c r="S38" s="96"/>
      <c r="T38" s="96"/>
      <c r="U38" s="96"/>
      <c r="V38" s="96"/>
      <c r="W38" s="96"/>
      <c r="X38" s="96"/>
      <c r="Y38" s="96"/>
      <c r="Z38" s="96"/>
      <c r="AA38" s="96"/>
      <c r="AB38" s="96"/>
      <c r="AC38" s="96"/>
      <c r="AD38" s="96"/>
      <c r="AE38" s="96"/>
      <c r="AF38" s="96"/>
      <c r="AG38" s="96"/>
      <c r="AH38" s="96"/>
      <c r="AI38" s="96"/>
      <c r="AJ38" s="96"/>
      <c r="AK38" s="96"/>
      <c r="AL38" s="96"/>
      <c r="AM38" s="96"/>
      <c r="AN38" s="96"/>
      <c r="AO38" s="96"/>
      <c r="AP38" s="96"/>
      <c r="AQ38" s="96"/>
      <c r="AR38" s="96"/>
      <c r="AS38" s="96"/>
      <c r="AT38" s="96"/>
      <c r="AU38" s="96"/>
      <c r="AV38" s="96"/>
      <c r="AW38" s="96"/>
      <c r="AX38" s="97"/>
      <c r="BA38" s="59"/>
      <c r="BB38" s="96"/>
      <c r="BC38" s="96"/>
      <c r="BD38" s="96"/>
      <c r="BE38" s="96"/>
      <c r="BF38" s="96"/>
      <c r="BG38" s="96"/>
      <c r="BH38" s="97"/>
      <c r="BI38" s="96"/>
      <c r="BJ38" s="96"/>
      <c r="BK38" s="96"/>
      <c r="BL38" s="96"/>
      <c r="BM38" s="96"/>
      <c r="BN38" s="96"/>
      <c r="BO38" s="96"/>
      <c r="BP38" s="96"/>
      <c r="BQ38" s="96"/>
      <c r="BR38" s="96"/>
      <c r="BS38" s="96"/>
      <c r="BT38" s="96"/>
      <c r="BU38" s="96"/>
      <c r="BV38" s="96"/>
      <c r="BW38" s="96"/>
      <c r="BX38" s="96"/>
      <c r="BY38" s="96"/>
      <c r="BZ38" s="96"/>
      <c r="CA38" s="96"/>
      <c r="CB38" s="96"/>
      <c r="CC38" s="96"/>
      <c r="CD38" s="96"/>
      <c r="CE38" s="96"/>
      <c r="CF38" s="96"/>
      <c r="CG38" s="96"/>
      <c r="CH38" s="96"/>
      <c r="CI38" s="96"/>
      <c r="CJ38" s="96"/>
      <c r="CK38" s="96"/>
      <c r="CL38" s="96"/>
      <c r="CM38" s="96"/>
      <c r="CN38" s="96"/>
      <c r="CO38" s="96"/>
      <c r="CP38" s="96"/>
      <c r="CQ38" s="96"/>
      <c r="CR38" s="96"/>
      <c r="CS38" s="96"/>
      <c r="CT38" s="96"/>
      <c r="CU38" s="96"/>
      <c r="CV38" s="96"/>
      <c r="CW38" s="96"/>
      <c r="CX38" s="97"/>
    </row>
    <row r="39" spans="1:102" ht="48" customHeight="1" x14ac:dyDescent="0.15">
      <c r="A39" s="59"/>
      <c r="B39" s="96"/>
      <c r="C39" s="96"/>
      <c r="D39" s="96"/>
      <c r="E39" s="96"/>
      <c r="F39" s="96"/>
      <c r="G39" s="96"/>
      <c r="H39" s="97"/>
      <c r="I39" s="96"/>
      <c r="J39" s="96"/>
      <c r="K39" s="96"/>
      <c r="L39" s="96"/>
      <c r="M39" s="96"/>
      <c r="N39" s="96"/>
      <c r="O39" s="96"/>
      <c r="P39" s="96"/>
      <c r="Q39" s="96"/>
      <c r="R39" s="96"/>
      <c r="S39" s="96"/>
      <c r="T39" s="96"/>
      <c r="U39" s="96"/>
      <c r="V39" s="96"/>
      <c r="W39" s="96"/>
      <c r="X39" s="96"/>
      <c r="Y39" s="96"/>
      <c r="Z39" s="96"/>
      <c r="AA39" s="96"/>
      <c r="AB39" s="96"/>
      <c r="AC39" s="96"/>
      <c r="AD39" s="96"/>
      <c r="AE39" s="96"/>
      <c r="AF39" s="96"/>
      <c r="AG39" s="96"/>
      <c r="AH39" s="96"/>
      <c r="AI39" s="96"/>
      <c r="AJ39" s="96"/>
      <c r="AK39" s="96"/>
      <c r="AL39" s="96"/>
      <c r="AM39" s="96"/>
      <c r="AN39" s="96"/>
      <c r="AO39" s="96"/>
      <c r="AP39" s="96"/>
      <c r="AQ39" s="96"/>
      <c r="AR39" s="96"/>
      <c r="AS39" s="96"/>
      <c r="AT39" s="96"/>
      <c r="AU39" s="96"/>
      <c r="AV39" s="96"/>
      <c r="AW39" s="96"/>
      <c r="AX39" s="97"/>
      <c r="BA39" s="59"/>
      <c r="BB39" s="96"/>
      <c r="BC39" s="96"/>
      <c r="BD39" s="96"/>
      <c r="BE39" s="96"/>
      <c r="BF39" s="96"/>
      <c r="BG39" s="96"/>
      <c r="BH39" s="97"/>
      <c r="BI39" s="96"/>
      <c r="BJ39" s="96"/>
      <c r="BK39" s="96"/>
      <c r="BL39" s="96"/>
      <c r="BM39" s="96"/>
      <c r="BN39" s="96"/>
      <c r="BO39" s="96"/>
      <c r="BP39" s="96"/>
      <c r="BQ39" s="96"/>
      <c r="BR39" s="96"/>
      <c r="BS39" s="96"/>
      <c r="BT39" s="96"/>
      <c r="BU39" s="96"/>
      <c r="BV39" s="96"/>
      <c r="BW39" s="96"/>
      <c r="BX39" s="96"/>
      <c r="BY39" s="96"/>
      <c r="BZ39" s="96"/>
      <c r="CA39" s="96"/>
      <c r="CB39" s="96"/>
      <c r="CC39" s="96"/>
      <c r="CD39" s="96"/>
      <c r="CE39" s="96"/>
      <c r="CF39" s="96"/>
      <c r="CG39" s="96"/>
      <c r="CH39" s="96"/>
      <c r="CI39" s="96"/>
      <c r="CJ39" s="96"/>
      <c r="CK39" s="96"/>
      <c r="CL39" s="96"/>
      <c r="CM39" s="96"/>
      <c r="CN39" s="96"/>
      <c r="CO39" s="96"/>
      <c r="CP39" s="96"/>
      <c r="CQ39" s="96"/>
      <c r="CR39" s="96"/>
      <c r="CS39" s="96"/>
      <c r="CT39" s="96"/>
      <c r="CU39" s="96"/>
      <c r="CV39" s="96"/>
      <c r="CW39" s="96"/>
      <c r="CX39" s="97"/>
    </row>
    <row r="40" spans="1:102" ht="48" customHeight="1" x14ac:dyDescent="0.15">
      <c r="A40" s="59"/>
      <c r="B40" s="96"/>
      <c r="C40" s="96"/>
      <c r="D40" s="96"/>
      <c r="E40" s="96"/>
      <c r="F40" s="96"/>
      <c r="G40" s="96"/>
      <c r="H40" s="97"/>
      <c r="I40" s="96"/>
      <c r="J40" s="96"/>
      <c r="K40" s="96"/>
      <c r="L40" s="96"/>
      <c r="M40" s="96"/>
      <c r="N40" s="96"/>
      <c r="O40" s="96"/>
      <c r="P40" s="96"/>
      <c r="Q40" s="96"/>
      <c r="R40" s="96"/>
      <c r="S40" s="96"/>
      <c r="T40" s="96"/>
      <c r="U40" s="96"/>
      <c r="V40" s="96"/>
      <c r="W40" s="96"/>
      <c r="X40" s="96"/>
      <c r="Y40" s="96"/>
      <c r="Z40" s="96"/>
      <c r="AA40" s="96"/>
      <c r="AB40" s="96"/>
      <c r="AC40" s="96"/>
      <c r="AD40" s="96"/>
      <c r="AE40" s="96"/>
      <c r="AF40" s="96"/>
      <c r="AG40" s="96"/>
      <c r="AH40" s="96"/>
      <c r="AI40" s="96"/>
      <c r="AJ40" s="96"/>
      <c r="AK40" s="96"/>
      <c r="AL40" s="96"/>
      <c r="AM40" s="96"/>
      <c r="AN40" s="96"/>
      <c r="AO40" s="96"/>
      <c r="AP40" s="96"/>
      <c r="AQ40" s="96"/>
      <c r="AR40" s="96"/>
      <c r="AS40" s="96"/>
      <c r="AT40" s="96"/>
      <c r="AU40" s="96"/>
      <c r="AV40" s="96"/>
      <c r="AW40" s="96"/>
      <c r="AX40" s="97"/>
      <c r="BA40" s="59"/>
      <c r="BB40" s="96"/>
      <c r="BC40" s="96"/>
      <c r="BD40" s="96"/>
      <c r="BE40" s="96"/>
      <c r="BF40" s="96"/>
      <c r="BG40" s="96"/>
      <c r="BH40" s="97"/>
      <c r="BI40" s="96"/>
      <c r="BJ40" s="96"/>
      <c r="BK40" s="96"/>
      <c r="BL40" s="96"/>
      <c r="BM40" s="96"/>
      <c r="BN40" s="96"/>
      <c r="BO40" s="96"/>
      <c r="BP40" s="96"/>
      <c r="BQ40" s="96"/>
      <c r="BR40" s="96"/>
      <c r="BS40" s="96"/>
      <c r="BT40" s="96"/>
      <c r="BU40" s="96"/>
      <c r="BV40" s="96"/>
      <c r="BW40" s="96"/>
      <c r="BX40" s="96"/>
      <c r="BY40" s="96"/>
      <c r="BZ40" s="96"/>
      <c r="CA40" s="96"/>
      <c r="CB40" s="96"/>
      <c r="CC40" s="96"/>
      <c r="CD40" s="96"/>
      <c r="CE40" s="96"/>
      <c r="CF40" s="96"/>
      <c r="CG40" s="96"/>
      <c r="CH40" s="96"/>
      <c r="CI40" s="96"/>
      <c r="CJ40" s="96"/>
      <c r="CK40" s="96"/>
      <c r="CL40" s="96"/>
      <c r="CM40" s="96"/>
      <c r="CN40" s="96"/>
      <c r="CO40" s="96"/>
      <c r="CP40" s="96"/>
      <c r="CQ40" s="96"/>
      <c r="CR40" s="96"/>
      <c r="CS40" s="96"/>
      <c r="CT40" s="96"/>
      <c r="CU40" s="96"/>
      <c r="CV40" s="96"/>
      <c r="CW40" s="96"/>
      <c r="CX40" s="97"/>
    </row>
    <row r="41" spans="1:102" ht="48" customHeight="1" x14ac:dyDescent="0.15">
      <c r="A41" s="59"/>
      <c r="B41" s="96"/>
      <c r="C41" s="96"/>
      <c r="D41" s="96"/>
      <c r="E41" s="96"/>
      <c r="F41" s="96"/>
      <c r="G41" s="96"/>
      <c r="H41" s="97"/>
      <c r="I41" s="96"/>
      <c r="J41" s="96"/>
      <c r="K41" s="96"/>
      <c r="L41" s="96"/>
      <c r="M41" s="96"/>
      <c r="N41" s="96"/>
      <c r="O41" s="96"/>
      <c r="P41" s="96"/>
      <c r="Q41" s="96"/>
      <c r="R41" s="96"/>
      <c r="S41" s="96"/>
      <c r="T41" s="96"/>
      <c r="U41" s="96"/>
      <c r="V41" s="96"/>
      <c r="W41" s="96"/>
      <c r="X41" s="96"/>
      <c r="Y41" s="96"/>
      <c r="Z41" s="96"/>
      <c r="AA41" s="96"/>
      <c r="AB41" s="96"/>
      <c r="AC41" s="96"/>
      <c r="AD41" s="96"/>
      <c r="AE41" s="96"/>
      <c r="AF41" s="96"/>
      <c r="AG41" s="96"/>
      <c r="AH41" s="96"/>
      <c r="AI41" s="96"/>
      <c r="AJ41" s="96"/>
      <c r="AK41" s="96"/>
      <c r="AL41" s="96"/>
      <c r="AM41" s="96"/>
      <c r="AN41" s="96"/>
      <c r="AO41" s="96"/>
      <c r="AP41" s="96"/>
      <c r="AQ41" s="96"/>
      <c r="AR41" s="96"/>
      <c r="AS41" s="96"/>
      <c r="AT41" s="96"/>
      <c r="AU41" s="96"/>
      <c r="AV41" s="96"/>
      <c r="AW41" s="96"/>
      <c r="AX41" s="97"/>
      <c r="BA41" s="59"/>
      <c r="BB41" s="96"/>
      <c r="BC41" s="96"/>
      <c r="BD41" s="96"/>
      <c r="BE41" s="96"/>
      <c r="BF41" s="96"/>
      <c r="BG41" s="96"/>
      <c r="BH41" s="97"/>
      <c r="BI41" s="96"/>
      <c r="BJ41" s="96"/>
      <c r="BK41" s="96"/>
      <c r="BL41" s="96"/>
      <c r="BM41" s="96"/>
      <c r="BN41" s="96"/>
      <c r="BO41" s="96"/>
      <c r="BP41" s="96"/>
      <c r="BQ41" s="96"/>
      <c r="BR41" s="96"/>
      <c r="BS41" s="96"/>
      <c r="BT41" s="96"/>
      <c r="BU41" s="96"/>
      <c r="BV41" s="96"/>
      <c r="BW41" s="96"/>
      <c r="BX41" s="96"/>
      <c r="BY41" s="96"/>
      <c r="BZ41" s="96"/>
      <c r="CA41" s="96"/>
      <c r="CB41" s="96"/>
      <c r="CC41" s="96"/>
      <c r="CD41" s="96"/>
      <c r="CE41" s="96"/>
      <c r="CF41" s="96"/>
      <c r="CG41" s="96"/>
      <c r="CH41" s="96"/>
      <c r="CI41" s="96"/>
      <c r="CJ41" s="96"/>
      <c r="CK41" s="96"/>
      <c r="CL41" s="96"/>
      <c r="CM41" s="96"/>
      <c r="CN41" s="96"/>
      <c r="CO41" s="96"/>
      <c r="CP41" s="96"/>
      <c r="CQ41" s="96"/>
      <c r="CR41" s="96"/>
      <c r="CS41" s="96"/>
      <c r="CT41" s="96"/>
      <c r="CU41" s="96"/>
      <c r="CV41" s="96"/>
      <c r="CW41" s="96"/>
      <c r="CX41" s="97"/>
    </row>
    <row r="42" spans="1:102" ht="48" customHeight="1" x14ac:dyDescent="0.15">
      <c r="A42" s="59"/>
      <c r="B42" s="96"/>
      <c r="C42" s="96"/>
      <c r="D42" s="96"/>
      <c r="E42" s="96"/>
      <c r="F42" s="96"/>
      <c r="G42" s="96"/>
      <c r="H42" s="97"/>
      <c r="I42" s="96"/>
      <c r="J42" s="96"/>
      <c r="K42" s="96"/>
      <c r="L42" s="96"/>
      <c r="M42" s="96"/>
      <c r="N42" s="96"/>
      <c r="O42" s="96"/>
      <c r="P42" s="96"/>
      <c r="Q42" s="96"/>
      <c r="R42" s="96"/>
      <c r="S42" s="96"/>
      <c r="T42" s="96"/>
      <c r="U42" s="96"/>
      <c r="V42" s="96"/>
      <c r="W42" s="96"/>
      <c r="X42" s="96"/>
      <c r="Y42" s="96"/>
      <c r="Z42" s="96"/>
      <c r="AA42" s="96"/>
      <c r="AB42" s="96"/>
      <c r="AC42" s="96"/>
      <c r="AD42" s="96"/>
      <c r="AE42" s="96"/>
      <c r="AF42" s="96"/>
      <c r="AG42" s="96"/>
      <c r="AH42" s="96"/>
      <c r="AI42" s="96"/>
      <c r="AJ42" s="96"/>
      <c r="AK42" s="96"/>
      <c r="AL42" s="96"/>
      <c r="AM42" s="96"/>
      <c r="AN42" s="96"/>
      <c r="AO42" s="96"/>
      <c r="AP42" s="96"/>
      <c r="AQ42" s="96"/>
      <c r="AR42" s="96"/>
      <c r="AS42" s="96"/>
      <c r="AT42" s="96"/>
      <c r="AU42" s="96"/>
      <c r="AV42" s="96"/>
      <c r="AW42" s="96"/>
      <c r="AX42" s="97"/>
      <c r="BA42" s="59"/>
      <c r="BB42" s="96"/>
      <c r="BC42" s="96"/>
      <c r="BD42" s="96"/>
      <c r="BE42" s="96"/>
      <c r="BF42" s="96"/>
      <c r="BG42" s="96"/>
      <c r="BH42" s="97"/>
      <c r="BI42" s="96"/>
      <c r="BJ42" s="96"/>
      <c r="BK42" s="96"/>
      <c r="BL42" s="96"/>
      <c r="BM42" s="96"/>
      <c r="BN42" s="96"/>
      <c r="BO42" s="96"/>
      <c r="BP42" s="96"/>
      <c r="BQ42" s="96"/>
      <c r="BR42" s="96"/>
      <c r="BS42" s="96"/>
      <c r="BT42" s="96"/>
      <c r="BU42" s="96"/>
      <c r="BV42" s="96"/>
      <c r="BW42" s="96"/>
      <c r="BX42" s="96"/>
      <c r="BY42" s="96"/>
      <c r="BZ42" s="96"/>
      <c r="CA42" s="96"/>
      <c r="CB42" s="96"/>
      <c r="CC42" s="96"/>
      <c r="CD42" s="96"/>
      <c r="CE42" s="96"/>
      <c r="CF42" s="96"/>
      <c r="CG42" s="96"/>
      <c r="CH42" s="96"/>
      <c r="CI42" s="96"/>
      <c r="CJ42" s="96"/>
      <c r="CK42" s="96"/>
      <c r="CL42" s="96"/>
      <c r="CM42" s="96"/>
      <c r="CN42" s="96"/>
      <c r="CO42" s="96"/>
      <c r="CP42" s="96"/>
      <c r="CQ42" s="96"/>
      <c r="CR42" s="96"/>
      <c r="CS42" s="96"/>
      <c r="CT42" s="96"/>
      <c r="CU42" s="96"/>
      <c r="CV42" s="96"/>
      <c r="CW42" s="96"/>
      <c r="CX42" s="97"/>
    </row>
    <row r="43" spans="1:102" ht="36.75" customHeight="1" x14ac:dyDescent="0.15">
      <c r="A43" s="96"/>
      <c r="B43" s="96"/>
      <c r="C43" s="96"/>
      <c r="D43" s="96"/>
      <c r="E43" s="96"/>
      <c r="F43" s="96"/>
      <c r="G43" s="96"/>
      <c r="H43" s="96"/>
      <c r="I43" s="96"/>
      <c r="J43" s="96"/>
      <c r="K43" s="96"/>
      <c r="L43" s="96"/>
      <c r="M43" s="96"/>
      <c r="N43" s="96"/>
      <c r="O43" s="96"/>
      <c r="P43" s="96"/>
      <c r="Q43" s="96"/>
      <c r="R43" s="96"/>
      <c r="S43" s="96"/>
      <c r="T43" s="96"/>
      <c r="U43" s="96"/>
      <c r="V43" s="96"/>
      <c r="W43" s="96"/>
      <c r="X43" s="96"/>
      <c r="Y43" s="96"/>
      <c r="Z43" s="96"/>
      <c r="AA43" s="96"/>
      <c r="AB43" s="96"/>
      <c r="AC43" s="96"/>
      <c r="AD43" s="96"/>
      <c r="AE43" s="96"/>
      <c r="AF43" s="96"/>
      <c r="AG43" s="96"/>
      <c r="AH43" s="96"/>
      <c r="AI43" s="96"/>
      <c r="AJ43" s="96"/>
      <c r="AK43" s="96"/>
      <c r="AL43" s="96"/>
      <c r="AM43" s="96"/>
      <c r="AN43" s="96"/>
      <c r="AO43" s="96"/>
      <c r="AP43" s="96"/>
      <c r="AQ43" s="96"/>
      <c r="AR43" s="96"/>
      <c r="AS43" s="96"/>
      <c r="AT43" s="96"/>
      <c r="AU43" s="96"/>
      <c r="AV43" s="96"/>
      <c r="AW43" s="96"/>
      <c r="AX43" s="96"/>
      <c r="BA43" s="96"/>
      <c r="BB43" s="96"/>
      <c r="BC43" s="96"/>
      <c r="BD43" s="96"/>
      <c r="BE43" s="96"/>
      <c r="BF43" s="96"/>
      <c r="BG43" s="96"/>
      <c r="BH43" s="96"/>
      <c r="BI43" s="96"/>
      <c r="BJ43" s="96"/>
      <c r="BK43" s="96"/>
      <c r="BL43" s="96"/>
      <c r="BM43" s="96"/>
      <c r="BN43" s="96"/>
      <c r="BO43" s="96"/>
      <c r="BP43" s="96"/>
      <c r="BQ43" s="96"/>
      <c r="BR43" s="96"/>
      <c r="BS43" s="96"/>
      <c r="BT43" s="96"/>
      <c r="BU43" s="96"/>
      <c r="BV43" s="96"/>
      <c r="BW43" s="96"/>
      <c r="BX43" s="96"/>
      <c r="BY43" s="96"/>
      <c r="BZ43" s="96"/>
      <c r="CA43" s="96"/>
      <c r="CB43" s="96"/>
      <c r="CC43" s="96"/>
      <c r="CD43" s="96"/>
      <c r="CE43" s="96"/>
      <c r="CF43" s="96"/>
      <c r="CG43" s="96"/>
      <c r="CH43" s="96"/>
      <c r="CI43" s="96"/>
      <c r="CJ43" s="96"/>
      <c r="CK43" s="96"/>
      <c r="CL43" s="96"/>
      <c r="CM43" s="96"/>
      <c r="CN43" s="96"/>
      <c r="CO43" s="96"/>
      <c r="CP43" s="96"/>
      <c r="CQ43" s="96"/>
      <c r="CR43" s="96"/>
      <c r="CS43" s="96"/>
      <c r="CT43" s="96"/>
      <c r="CU43" s="96"/>
      <c r="CV43" s="96"/>
      <c r="CW43" s="96"/>
      <c r="CX43" s="96"/>
    </row>
    <row r="44" spans="1:102" ht="21.75" customHeight="1" x14ac:dyDescent="0.15">
      <c r="A44" s="1245">
        <f>A47</f>
        <v>46266</v>
      </c>
      <c r="B44" s="1246"/>
      <c r="C44" s="1246"/>
      <c r="D44" s="1246"/>
      <c r="E44" s="1246"/>
      <c r="F44" s="1246"/>
      <c r="G44" s="1246"/>
      <c r="H44" s="1247"/>
      <c r="I44" s="1251" t="s">
        <v>24</v>
      </c>
      <c r="J44" s="1252"/>
      <c r="K44" s="1252"/>
      <c r="L44" s="1205" t="s">
        <v>397</v>
      </c>
      <c r="M44" s="1205"/>
      <c r="N44" s="177"/>
      <c r="O44" s="1253" t="s">
        <v>56</v>
      </c>
      <c r="P44" s="1254"/>
      <c r="Q44" s="1254"/>
      <c r="R44" s="1212" t="s">
        <v>419</v>
      </c>
      <c r="S44" s="1212"/>
      <c r="T44" s="175"/>
      <c r="U44" s="1255" t="s">
        <v>53</v>
      </c>
      <c r="V44" s="1256"/>
      <c r="W44" s="1256"/>
      <c r="X44" s="1183" t="s">
        <v>404</v>
      </c>
      <c r="Y44" s="1183"/>
      <c r="Z44" s="176"/>
      <c r="AA44" s="1253" t="s">
        <v>57</v>
      </c>
      <c r="AB44" s="1254"/>
      <c r="AC44" s="1254"/>
      <c r="AD44" s="1212" t="s">
        <v>403</v>
      </c>
      <c r="AE44" s="1212"/>
      <c r="AF44" s="175"/>
      <c r="AG44" s="1255" t="s">
        <v>58</v>
      </c>
      <c r="AH44" s="1256"/>
      <c r="AI44" s="1256"/>
      <c r="AJ44" s="1183" t="s">
        <v>421</v>
      </c>
      <c r="AK44" s="1183"/>
      <c r="AL44" s="176"/>
      <c r="AM44" s="1253" t="s">
        <v>59</v>
      </c>
      <c r="AN44" s="1254"/>
      <c r="AO44" s="1254"/>
      <c r="AP44" s="1212" t="s">
        <v>415</v>
      </c>
      <c r="AQ44" s="1212"/>
      <c r="AR44" s="175"/>
      <c r="AS44" s="1257" t="s">
        <v>62</v>
      </c>
      <c r="AT44" s="1258"/>
      <c r="AU44" s="1258"/>
      <c r="AV44" s="1226" t="s">
        <v>424</v>
      </c>
      <c r="AW44" s="1226"/>
      <c r="AX44" s="174"/>
      <c r="BA44" s="1263">
        <f>BA47</f>
        <v>46357</v>
      </c>
      <c r="BB44" s="1264"/>
      <c r="BC44" s="1264"/>
      <c r="BD44" s="1264"/>
      <c r="BE44" s="1264"/>
      <c r="BF44" s="1264"/>
      <c r="BG44" s="1264"/>
      <c r="BH44" s="1265"/>
      <c r="BI44" s="1269" t="s">
        <v>24</v>
      </c>
      <c r="BJ44" s="1270"/>
      <c r="BK44" s="1270"/>
      <c r="BL44" s="96"/>
      <c r="BM44" s="96"/>
      <c r="BN44" s="97"/>
      <c r="BO44" s="1259" t="s">
        <v>56</v>
      </c>
      <c r="BP44" s="1260"/>
      <c r="BQ44" s="1260"/>
      <c r="BR44" s="96"/>
      <c r="BS44" s="96"/>
      <c r="BT44" s="97"/>
      <c r="BU44" s="1243" t="s">
        <v>53</v>
      </c>
      <c r="BV44" s="1244"/>
      <c r="BW44" s="1244"/>
      <c r="BX44" s="96"/>
      <c r="BY44" s="96"/>
      <c r="BZ44" s="97"/>
      <c r="CA44" s="1259" t="s">
        <v>57</v>
      </c>
      <c r="CB44" s="1260"/>
      <c r="CC44" s="1260"/>
      <c r="CD44" s="96"/>
      <c r="CE44" s="96"/>
      <c r="CF44" s="97"/>
      <c r="CG44" s="1243" t="s">
        <v>58</v>
      </c>
      <c r="CH44" s="1244"/>
      <c r="CI44" s="1244"/>
      <c r="CJ44" s="96"/>
      <c r="CK44" s="96"/>
      <c r="CL44" s="97"/>
      <c r="CM44" s="1259" t="s">
        <v>59</v>
      </c>
      <c r="CN44" s="1260"/>
      <c r="CO44" s="1260"/>
      <c r="CP44" s="96"/>
      <c r="CQ44" s="96"/>
      <c r="CR44" s="97"/>
      <c r="CS44" s="1261" t="s">
        <v>62</v>
      </c>
      <c r="CT44" s="1262"/>
      <c r="CU44" s="1262"/>
      <c r="CV44" s="96"/>
      <c r="CW44" s="96"/>
      <c r="CX44" s="97"/>
    </row>
    <row r="45" spans="1:102" ht="28.5" customHeight="1" x14ac:dyDescent="0.15">
      <c r="A45" s="1248"/>
      <c r="B45" s="1249"/>
      <c r="C45" s="1249"/>
      <c r="D45" s="1249"/>
      <c r="E45" s="1249"/>
      <c r="F45" s="1249"/>
      <c r="G45" s="1249"/>
      <c r="H45" s="1250"/>
      <c r="I45" s="1235" t="str">
        <f>IF(WEEKDAY(A47)=1,A47,"")</f>
        <v/>
      </c>
      <c r="J45" s="1236"/>
      <c r="K45" s="1236"/>
      <c r="L45" s="977"/>
      <c r="M45" s="977"/>
      <c r="N45" s="978"/>
      <c r="O45" s="1227" t="str">
        <f>IF(I45="",IF(WEEKDAY(A47)=2,A47,""),I45+1)</f>
        <v/>
      </c>
      <c r="P45" s="1228"/>
      <c r="Q45" s="1228"/>
      <c r="R45" s="977"/>
      <c r="S45" s="977"/>
      <c r="T45" s="978"/>
      <c r="U45" s="1227">
        <f>IF(O45="",IF(WEEKDAY(A47)=3,A47,""),O45+1)</f>
        <v>46266</v>
      </c>
      <c r="V45" s="1228"/>
      <c r="W45" s="1228"/>
      <c r="X45" s="977"/>
      <c r="Y45" s="977"/>
      <c r="Z45" s="978"/>
      <c r="AA45" s="1227">
        <f>IF(U45="",IF(WEEKDAY(A47)=4,A47,""),U45+1)</f>
        <v>46267</v>
      </c>
      <c r="AB45" s="1228"/>
      <c r="AC45" s="1228"/>
      <c r="AD45" s="977"/>
      <c r="AE45" s="977"/>
      <c r="AF45" s="978"/>
      <c r="AG45" s="1227">
        <f>IF(AA45="",IF(WEEKDAY(A47)=5,A47,""),AA45+1)</f>
        <v>46268</v>
      </c>
      <c r="AH45" s="1228"/>
      <c r="AI45" s="1228"/>
      <c r="AJ45" s="977"/>
      <c r="AK45" s="977"/>
      <c r="AL45" s="978"/>
      <c r="AM45" s="1227">
        <f>IF(AG45="",IF(WEEKDAY(A47)=6,A47,""),AG45+1)</f>
        <v>46269</v>
      </c>
      <c r="AN45" s="1228"/>
      <c r="AO45" s="1228"/>
      <c r="AP45" s="977"/>
      <c r="AQ45" s="977"/>
      <c r="AR45" s="978"/>
      <c r="AS45" s="1231">
        <f>IF(AM45="",A47,AM45+1)</f>
        <v>46270</v>
      </c>
      <c r="AT45" s="1232"/>
      <c r="AU45" s="1232"/>
      <c r="AV45" s="977"/>
      <c r="AW45" s="977"/>
      <c r="AX45" s="978"/>
      <c r="BA45" s="1266"/>
      <c r="BB45" s="1267"/>
      <c r="BC45" s="1267"/>
      <c r="BD45" s="1267"/>
      <c r="BE45" s="1267"/>
      <c r="BF45" s="1267"/>
      <c r="BG45" s="1267"/>
      <c r="BH45" s="1268"/>
      <c r="BI45" s="1235" t="str">
        <f>IF(WEEKDAY(BA47)=1,BA47,"")</f>
        <v/>
      </c>
      <c r="BJ45" s="1236"/>
      <c r="BK45" s="1236"/>
      <c r="BL45" s="977"/>
      <c r="BM45" s="977"/>
      <c r="BN45" s="978"/>
      <c r="BO45" s="1227" t="str">
        <f>IF(BI45="",IF(WEEKDAY(BA47)=2,BA47,""),BI45+1)</f>
        <v/>
      </c>
      <c r="BP45" s="1228"/>
      <c r="BQ45" s="1228"/>
      <c r="BR45" s="977"/>
      <c r="BS45" s="977"/>
      <c r="BT45" s="978"/>
      <c r="BU45" s="1227">
        <f>IF(BO45="",IF(WEEKDAY(BA47)=3,BA47,""),BO45+1)</f>
        <v>46357</v>
      </c>
      <c r="BV45" s="1228"/>
      <c r="BW45" s="1228"/>
      <c r="BX45" s="977"/>
      <c r="BY45" s="977"/>
      <c r="BZ45" s="978"/>
      <c r="CA45" s="1227">
        <f>IF(BU45="",IF(WEEKDAY(BA47)=4,BA47,""),BU45+1)</f>
        <v>46358</v>
      </c>
      <c r="CB45" s="1228"/>
      <c r="CC45" s="1228"/>
      <c r="CD45" s="977"/>
      <c r="CE45" s="977"/>
      <c r="CF45" s="978"/>
      <c r="CG45" s="1227">
        <f>IF(CA45="",IF(WEEKDAY(BA47)=5,BA47,""),CA45+1)</f>
        <v>46359</v>
      </c>
      <c r="CH45" s="1228"/>
      <c r="CI45" s="1228"/>
      <c r="CJ45" s="977"/>
      <c r="CK45" s="977"/>
      <c r="CL45" s="978"/>
      <c r="CM45" s="1227">
        <f>IF(CG45="",IF(WEEKDAY(BA47)=6,BA47,""),CG45+1)</f>
        <v>46360</v>
      </c>
      <c r="CN45" s="1228"/>
      <c r="CO45" s="1228"/>
      <c r="CP45" s="977"/>
      <c r="CQ45" s="977"/>
      <c r="CR45" s="978"/>
      <c r="CS45" s="1231">
        <f>IF(CM45="",BA47,CM45+1)</f>
        <v>46361</v>
      </c>
      <c r="CT45" s="1232"/>
      <c r="CU45" s="1232"/>
      <c r="CV45" s="977"/>
      <c r="CW45" s="977"/>
      <c r="CX45" s="978"/>
    </row>
    <row r="46" spans="1:102" ht="28.5" customHeight="1" x14ac:dyDescent="0.15">
      <c r="A46" s="1248"/>
      <c r="B46" s="1249"/>
      <c r="C46" s="1249"/>
      <c r="D46" s="1249"/>
      <c r="E46" s="1249"/>
      <c r="F46" s="1249"/>
      <c r="G46" s="1249"/>
      <c r="H46" s="1250"/>
      <c r="I46" s="1237"/>
      <c r="J46" s="1238"/>
      <c r="K46" s="1238"/>
      <c r="L46" s="999"/>
      <c r="M46" s="999"/>
      <c r="N46" s="1000"/>
      <c r="O46" s="1229"/>
      <c r="P46" s="1230"/>
      <c r="Q46" s="1230"/>
      <c r="R46" s="999"/>
      <c r="S46" s="999"/>
      <c r="T46" s="1000"/>
      <c r="U46" s="1229"/>
      <c r="V46" s="1230"/>
      <c r="W46" s="1230"/>
      <c r="X46" s="999"/>
      <c r="Y46" s="999"/>
      <c r="Z46" s="1000"/>
      <c r="AA46" s="1229"/>
      <c r="AB46" s="1230"/>
      <c r="AC46" s="1230"/>
      <c r="AD46" s="999"/>
      <c r="AE46" s="999"/>
      <c r="AF46" s="1000"/>
      <c r="AG46" s="1229"/>
      <c r="AH46" s="1230"/>
      <c r="AI46" s="1230"/>
      <c r="AJ46" s="999"/>
      <c r="AK46" s="999"/>
      <c r="AL46" s="1000"/>
      <c r="AM46" s="1229"/>
      <c r="AN46" s="1230"/>
      <c r="AO46" s="1230"/>
      <c r="AP46" s="999"/>
      <c r="AQ46" s="999"/>
      <c r="AR46" s="1000"/>
      <c r="AS46" s="1233"/>
      <c r="AT46" s="1234"/>
      <c r="AU46" s="1234"/>
      <c r="AV46" s="999"/>
      <c r="AW46" s="999"/>
      <c r="AX46" s="1000"/>
      <c r="BA46" s="1266"/>
      <c r="BB46" s="1267"/>
      <c r="BC46" s="1267"/>
      <c r="BD46" s="1267"/>
      <c r="BE46" s="1267"/>
      <c r="BF46" s="1267"/>
      <c r="BG46" s="1267"/>
      <c r="BH46" s="1268"/>
      <c r="BI46" s="1237"/>
      <c r="BJ46" s="1238"/>
      <c r="BK46" s="1238"/>
      <c r="BL46" s="999"/>
      <c r="BM46" s="999"/>
      <c r="BN46" s="1000"/>
      <c r="BO46" s="1229"/>
      <c r="BP46" s="1230"/>
      <c r="BQ46" s="1230"/>
      <c r="BR46" s="999"/>
      <c r="BS46" s="999"/>
      <c r="BT46" s="1000"/>
      <c r="BU46" s="1229"/>
      <c r="BV46" s="1230"/>
      <c r="BW46" s="1230"/>
      <c r="BX46" s="999"/>
      <c r="BY46" s="999"/>
      <c r="BZ46" s="1000"/>
      <c r="CA46" s="1229"/>
      <c r="CB46" s="1230"/>
      <c r="CC46" s="1230"/>
      <c r="CD46" s="999"/>
      <c r="CE46" s="999"/>
      <c r="CF46" s="1000"/>
      <c r="CG46" s="1229"/>
      <c r="CH46" s="1230"/>
      <c r="CI46" s="1230"/>
      <c r="CJ46" s="999"/>
      <c r="CK46" s="999"/>
      <c r="CL46" s="1000"/>
      <c r="CM46" s="1229"/>
      <c r="CN46" s="1230"/>
      <c r="CO46" s="1230"/>
      <c r="CP46" s="999"/>
      <c r="CQ46" s="999"/>
      <c r="CR46" s="1000"/>
      <c r="CS46" s="1233"/>
      <c r="CT46" s="1234"/>
      <c r="CU46" s="1234"/>
      <c r="CV46" s="999"/>
      <c r="CW46" s="999"/>
      <c r="CX46" s="1000"/>
    </row>
    <row r="47" spans="1:102" ht="28.5" customHeight="1" x14ac:dyDescent="0.15">
      <c r="A47" s="1184">
        <f>IF(MONTH(A26)=12,DATE(YEAR(A26)+1,1,1),DATE(YEAR(A26),MONTH(A26)+1,1))</f>
        <v>46266</v>
      </c>
      <c r="B47" s="1185"/>
      <c r="C47" s="1185"/>
      <c r="D47" s="1185"/>
      <c r="E47" s="1185"/>
      <c r="F47" s="1185"/>
      <c r="G47" s="1185"/>
      <c r="H47" s="1186"/>
      <c r="I47" s="1239">
        <f>AS45+1</f>
        <v>46271</v>
      </c>
      <c r="J47" s="1240"/>
      <c r="K47" s="1240"/>
      <c r="L47" s="977"/>
      <c r="M47" s="977"/>
      <c r="N47" s="978"/>
      <c r="O47" s="1227">
        <f>I47+1</f>
        <v>46272</v>
      </c>
      <c r="P47" s="1228"/>
      <c r="Q47" s="1228"/>
      <c r="R47" s="977"/>
      <c r="S47" s="977"/>
      <c r="T47" s="978"/>
      <c r="U47" s="1227">
        <f>O47+1</f>
        <v>46273</v>
      </c>
      <c r="V47" s="1228"/>
      <c r="W47" s="1228"/>
      <c r="X47" s="977"/>
      <c r="Y47" s="977"/>
      <c r="Z47" s="978"/>
      <c r="AA47" s="1227">
        <f>U47+1</f>
        <v>46274</v>
      </c>
      <c r="AB47" s="1228"/>
      <c r="AC47" s="1228"/>
      <c r="AD47" s="977"/>
      <c r="AE47" s="977"/>
      <c r="AF47" s="978"/>
      <c r="AG47" s="1227">
        <f>AA47+1</f>
        <v>46275</v>
      </c>
      <c r="AH47" s="1228"/>
      <c r="AI47" s="1228"/>
      <c r="AJ47" s="977"/>
      <c r="AK47" s="977"/>
      <c r="AL47" s="978"/>
      <c r="AM47" s="1227">
        <f>AG47+1</f>
        <v>46276</v>
      </c>
      <c r="AN47" s="1228"/>
      <c r="AO47" s="1228"/>
      <c r="AP47" s="977"/>
      <c r="AQ47" s="977"/>
      <c r="AR47" s="978"/>
      <c r="AS47" s="1231">
        <f>AM47+1</f>
        <v>46277</v>
      </c>
      <c r="AT47" s="1232"/>
      <c r="AU47" s="1232"/>
      <c r="AV47" s="977"/>
      <c r="AW47" s="977"/>
      <c r="AX47" s="978"/>
      <c r="BA47" s="1184">
        <f>IF(MONTH(BA26)=12,DATE(YEAR(BA26)+1,1,1),DATE(YEAR(BA26),MONTH(BA26)+1,1))</f>
        <v>46357</v>
      </c>
      <c r="BB47" s="1185"/>
      <c r="BC47" s="1185"/>
      <c r="BD47" s="1185"/>
      <c r="BE47" s="1185"/>
      <c r="BF47" s="1185"/>
      <c r="BG47" s="1185"/>
      <c r="BH47" s="1186"/>
      <c r="BI47" s="1239">
        <f>CS45+1</f>
        <v>46362</v>
      </c>
      <c r="BJ47" s="1240"/>
      <c r="BK47" s="1240"/>
      <c r="BL47" s="977"/>
      <c r="BM47" s="977"/>
      <c r="BN47" s="978"/>
      <c r="BO47" s="1227">
        <f>BI47+1</f>
        <v>46363</v>
      </c>
      <c r="BP47" s="1228"/>
      <c r="BQ47" s="1228"/>
      <c r="BR47" s="977"/>
      <c r="BS47" s="977"/>
      <c r="BT47" s="978"/>
      <c r="BU47" s="1227">
        <f>BO47+1</f>
        <v>46364</v>
      </c>
      <c r="BV47" s="1228"/>
      <c r="BW47" s="1228"/>
      <c r="BX47" s="977"/>
      <c r="BY47" s="977"/>
      <c r="BZ47" s="978"/>
      <c r="CA47" s="1227">
        <f>BU47+1</f>
        <v>46365</v>
      </c>
      <c r="CB47" s="1228"/>
      <c r="CC47" s="1228"/>
      <c r="CD47" s="977"/>
      <c r="CE47" s="977"/>
      <c r="CF47" s="978"/>
      <c r="CG47" s="1227">
        <f>CA47+1</f>
        <v>46366</v>
      </c>
      <c r="CH47" s="1228"/>
      <c r="CI47" s="1228"/>
      <c r="CJ47" s="977"/>
      <c r="CK47" s="977"/>
      <c r="CL47" s="978"/>
      <c r="CM47" s="1227">
        <f>CG47+1</f>
        <v>46367</v>
      </c>
      <c r="CN47" s="1228"/>
      <c r="CO47" s="1228"/>
      <c r="CP47" s="977"/>
      <c r="CQ47" s="977"/>
      <c r="CR47" s="978"/>
      <c r="CS47" s="1231">
        <f>CM47+1</f>
        <v>46368</v>
      </c>
      <c r="CT47" s="1232"/>
      <c r="CU47" s="1232"/>
      <c r="CV47" s="977"/>
      <c r="CW47" s="977"/>
      <c r="CX47" s="978"/>
    </row>
    <row r="48" spans="1:102" ht="28.5" customHeight="1" x14ac:dyDescent="0.15">
      <c r="A48" s="1187"/>
      <c r="B48" s="1188"/>
      <c r="C48" s="1188"/>
      <c r="D48" s="1188"/>
      <c r="E48" s="1188"/>
      <c r="F48" s="1188"/>
      <c r="G48" s="1188"/>
      <c r="H48" s="1189"/>
      <c r="I48" s="1241"/>
      <c r="J48" s="1242"/>
      <c r="K48" s="1242"/>
      <c r="L48" s="999"/>
      <c r="M48" s="999"/>
      <c r="N48" s="1000"/>
      <c r="O48" s="1229"/>
      <c r="P48" s="1230"/>
      <c r="Q48" s="1230"/>
      <c r="R48" s="999"/>
      <c r="S48" s="999"/>
      <c r="T48" s="1000"/>
      <c r="U48" s="1229"/>
      <c r="V48" s="1230"/>
      <c r="W48" s="1230"/>
      <c r="X48" s="999"/>
      <c r="Y48" s="999"/>
      <c r="Z48" s="1000"/>
      <c r="AA48" s="1229"/>
      <c r="AB48" s="1230"/>
      <c r="AC48" s="1230"/>
      <c r="AD48" s="999"/>
      <c r="AE48" s="999"/>
      <c r="AF48" s="1000"/>
      <c r="AG48" s="1229"/>
      <c r="AH48" s="1230"/>
      <c r="AI48" s="1230"/>
      <c r="AJ48" s="999"/>
      <c r="AK48" s="999"/>
      <c r="AL48" s="1000"/>
      <c r="AM48" s="1229"/>
      <c r="AN48" s="1230"/>
      <c r="AO48" s="1230"/>
      <c r="AP48" s="999"/>
      <c r="AQ48" s="999"/>
      <c r="AR48" s="1000"/>
      <c r="AS48" s="1233"/>
      <c r="AT48" s="1234"/>
      <c r="AU48" s="1234"/>
      <c r="AV48" s="999"/>
      <c r="AW48" s="999"/>
      <c r="AX48" s="1000"/>
      <c r="BA48" s="1187"/>
      <c r="BB48" s="1188"/>
      <c r="BC48" s="1188"/>
      <c r="BD48" s="1188"/>
      <c r="BE48" s="1188"/>
      <c r="BF48" s="1188"/>
      <c r="BG48" s="1188"/>
      <c r="BH48" s="1189"/>
      <c r="BI48" s="1241"/>
      <c r="BJ48" s="1242"/>
      <c r="BK48" s="1242"/>
      <c r="BL48" s="999"/>
      <c r="BM48" s="999"/>
      <c r="BN48" s="1000"/>
      <c r="BO48" s="1229"/>
      <c r="BP48" s="1230"/>
      <c r="BQ48" s="1230"/>
      <c r="BR48" s="999"/>
      <c r="BS48" s="999"/>
      <c r="BT48" s="1000"/>
      <c r="BU48" s="1229"/>
      <c r="BV48" s="1230"/>
      <c r="BW48" s="1230"/>
      <c r="BX48" s="999"/>
      <c r="BY48" s="999"/>
      <c r="BZ48" s="1000"/>
      <c r="CA48" s="1229"/>
      <c r="CB48" s="1230"/>
      <c r="CC48" s="1230"/>
      <c r="CD48" s="999"/>
      <c r="CE48" s="999"/>
      <c r="CF48" s="1000"/>
      <c r="CG48" s="1229"/>
      <c r="CH48" s="1230"/>
      <c r="CI48" s="1230"/>
      <c r="CJ48" s="999"/>
      <c r="CK48" s="999"/>
      <c r="CL48" s="1000"/>
      <c r="CM48" s="1229"/>
      <c r="CN48" s="1230"/>
      <c r="CO48" s="1230"/>
      <c r="CP48" s="999"/>
      <c r="CQ48" s="999"/>
      <c r="CR48" s="1000"/>
      <c r="CS48" s="1233"/>
      <c r="CT48" s="1234"/>
      <c r="CU48" s="1234"/>
      <c r="CV48" s="999"/>
      <c r="CW48" s="999"/>
      <c r="CX48" s="1000"/>
    </row>
    <row r="49" spans="1:102" ht="28.5" customHeight="1" x14ac:dyDescent="0.15">
      <c r="A49" s="1175" t="str">
        <f>IF(A47&gt;=43586,"令和"&amp;IF(YEAR(A47)-2018=1,"元",YEAR(A47)-2018),"平成"&amp;(YEAR(A47)-1988))</f>
        <v>令和8</v>
      </c>
      <c r="B49" s="1176"/>
      <c r="C49" s="1176"/>
      <c r="D49" s="1176"/>
      <c r="E49" s="1176"/>
      <c r="F49" s="1176"/>
      <c r="G49" s="1176"/>
      <c r="H49" s="1177"/>
      <c r="I49" s="1239">
        <f>AS47+1</f>
        <v>46278</v>
      </c>
      <c r="J49" s="1240"/>
      <c r="K49" s="1240"/>
      <c r="L49" s="977"/>
      <c r="M49" s="977"/>
      <c r="N49" s="978"/>
      <c r="O49" s="1227">
        <f>I49+1</f>
        <v>46279</v>
      </c>
      <c r="P49" s="1228"/>
      <c r="Q49" s="1228"/>
      <c r="R49" s="977"/>
      <c r="S49" s="977"/>
      <c r="T49" s="978"/>
      <c r="U49" s="1227">
        <f>O49+1</f>
        <v>46280</v>
      </c>
      <c r="V49" s="1228"/>
      <c r="W49" s="1228"/>
      <c r="X49" s="977"/>
      <c r="Y49" s="977"/>
      <c r="Z49" s="978"/>
      <c r="AA49" s="1227">
        <f>U49+1</f>
        <v>46281</v>
      </c>
      <c r="AB49" s="1228"/>
      <c r="AC49" s="1228"/>
      <c r="AD49" s="977"/>
      <c r="AE49" s="977"/>
      <c r="AF49" s="978"/>
      <c r="AG49" s="1227">
        <f>AA49+1</f>
        <v>46282</v>
      </c>
      <c r="AH49" s="1228"/>
      <c r="AI49" s="1228"/>
      <c r="AJ49" s="977"/>
      <c r="AK49" s="977"/>
      <c r="AL49" s="978"/>
      <c r="AM49" s="1227">
        <f>AG49+1</f>
        <v>46283</v>
      </c>
      <c r="AN49" s="1228"/>
      <c r="AO49" s="1228"/>
      <c r="AP49" s="977"/>
      <c r="AQ49" s="977"/>
      <c r="AR49" s="978"/>
      <c r="AS49" s="1231">
        <f>AM49+1</f>
        <v>46284</v>
      </c>
      <c r="AT49" s="1232"/>
      <c r="AU49" s="1232"/>
      <c r="AV49" s="977"/>
      <c r="AW49" s="977"/>
      <c r="AX49" s="978"/>
      <c r="BA49" s="1175" t="str">
        <f>IF(BA47&gt;=43586,"令和"&amp;IF(YEAR(BA47)-2018=1,"元",YEAR(BA47)-2018),"平成"&amp;(YEAR(BA47)-1988))</f>
        <v>令和8</v>
      </c>
      <c r="BB49" s="1176"/>
      <c r="BC49" s="1176"/>
      <c r="BD49" s="1176"/>
      <c r="BE49" s="1176"/>
      <c r="BF49" s="1176"/>
      <c r="BG49" s="1176"/>
      <c r="BH49" s="1177"/>
      <c r="BI49" s="1239">
        <f>CS47+1</f>
        <v>46369</v>
      </c>
      <c r="BJ49" s="1240"/>
      <c r="BK49" s="1240"/>
      <c r="BL49" s="977"/>
      <c r="BM49" s="977"/>
      <c r="BN49" s="978"/>
      <c r="BO49" s="1227">
        <f>BI49+1</f>
        <v>46370</v>
      </c>
      <c r="BP49" s="1228"/>
      <c r="BQ49" s="1228"/>
      <c r="BR49" s="977"/>
      <c r="BS49" s="977"/>
      <c r="BT49" s="978"/>
      <c r="BU49" s="1227">
        <f>BO49+1</f>
        <v>46371</v>
      </c>
      <c r="BV49" s="1228"/>
      <c r="BW49" s="1228"/>
      <c r="BX49" s="977"/>
      <c r="BY49" s="977"/>
      <c r="BZ49" s="978"/>
      <c r="CA49" s="1227">
        <f>BU49+1</f>
        <v>46372</v>
      </c>
      <c r="CB49" s="1228"/>
      <c r="CC49" s="1228"/>
      <c r="CD49" s="977"/>
      <c r="CE49" s="977"/>
      <c r="CF49" s="978"/>
      <c r="CG49" s="1227">
        <f>CA49+1</f>
        <v>46373</v>
      </c>
      <c r="CH49" s="1228"/>
      <c r="CI49" s="1228"/>
      <c r="CJ49" s="977"/>
      <c r="CK49" s="977"/>
      <c r="CL49" s="978"/>
      <c r="CM49" s="1227">
        <f>CG49+1</f>
        <v>46374</v>
      </c>
      <c r="CN49" s="1228"/>
      <c r="CO49" s="1228"/>
      <c r="CP49" s="977"/>
      <c r="CQ49" s="977"/>
      <c r="CR49" s="978"/>
      <c r="CS49" s="1231">
        <f>CM49+1</f>
        <v>46375</v>
      </c>
      <c r="CT49" s="1232"/>
      <c r="CU49" s="1232"/>
      <c r="CV49" s="977"/>
      <c r="CW49" s="977"/>
      <c r="CX49" s="978"/>
    </row>
    <row r="50" spans="1:102" ht="28.5" customHeight="1" x14ac:dyDescent="0.15">
      <c r="A50" s="1178"/>
      <c r="B50" s="1179"/>
      <c r="C50" s="1179"/>
      <c r="D50" s="1179"/>
      <c r="E50" s="1179"/>
      <c r="F50" s="1179"/>
      <c r="G50" s="1179"/>
      <c r="H50" s="1180"/>
      <c r="I50" s="1241"/>
      <c r="J50" s="1242"/>
      <c r="K50" s="1242"/>
      <c r="L50" s="999"/>
      <c r="M50" s="999"/>
      <c r="N50" s="1000"/>
      <c r="O50" s="1229"/>
      <c r="P50" s="1230"/>
      <c r="Q50" s="1230"/>
      <c r="R50" s="999"/>
      <c r="S50" s="999"/>
      <c r="T50" s="1000"/>
      <c r="U50" s="1229"/>
      <c r="V50" s="1230"/>
      <c r="W50" s="1230"/>
      <c r="X50" s="999"/>
      <c r="Y50" s="999"/>
      <c r="Z50" s="1000"/>
      <c r="AA50" s="1229"/>
      <c r="AB50" s="1230"/>
      <c r="AC50" s="1230"/>
      <c r="AD50" s="999"/>
      <c r="AE50" s="999"/>
      <c r="AF50" s="1000"/>
      <c r="AG50" s="1229"/>
      <c r="AH50" s="1230"/>
      <c r="AI50" s="1230"/>
      <c r="AJ50" s="999"/>
      <c r="AK50" s="999"/>
      <c r="AL50" s="1000"/>
      <c r="AM50" s="1229"/>
      <c r="AN50" s="1230"/>
      <c r="AO50" s="1230"/>
      <c r="AP50" s="999"/>
      <c r="AQ50" s="999"/>
      <c r="AR50" s="1000"/>
      <c r="AS50" s="1233"/>
      <c r="AT50" s="1234"/>
      <c r="AU50" s="1234"/>
      <c r="AV50" s="999"/>
      <c r="AW50" s="999"/>
      <c r="AX50" s="1000"/>
      <c r="BA50" s="1178"/>
      <c r="BB50" s="1179"/>
      <c r="BC50" s="1179"/>
      <c r="BD50" s="1179"/>
      <c r="BE50" s="1179"/>
      <c r="BF50" s="1179"/>
      <c r="BG50" s="1179"/>
      <c r="BH50" s="1180"/>
      <c r="BI50" s="1241"/>
      <c r="BJ50" s="1242"/>
      <c r="BK50" s="1242"/>
      <c r="BL50" s="999"/>
      <c r="BM50" s="999"/>
      <c r="BN50" s="1000"/>
      <c r="BO50" s="1229"/>
      <c r="BP50" s="1230"/>
      <c r="BQ50" s="1230"/>
      <c r="BR50" s="999"/>
      <c r="BS50" s="999"/>
      <c r="BT50" s="1000"/>
      <c r="BU50" s="1229"/>
      <c r="BV50" s="1230"/>
      <c r="BW50" s="1230"/>
      <c r="BX50" s="999"/>
      <c r="BY50" s="999"/>
      <c r="BZ50" s="1000"/>
      <c r="CA50" s="1229"/>
      <c r="CB50" s="1230"/>
      <c r="CC50" s="1230"/>
      <c r="CD50" s="999"/>
      <c r="CE50" s="999"/>
      <c r="CF50" s="1000"/>
      <c r="CG50" s="1229"/>
      <c r="CH50" s="1230"/>
      <c r="CI50" s="1230"/>
      <c r="CJ50" s="999"/>
      <c r="CK50" s="999"/>
      <c r="CL50" s="1000"/>
      <c r="CM50" s="1229"/>
      <c r="CN50" s="1230"/>
      <c r="CO50" s="1230"/>
      <c r="CP50" s="999"/>
      <c r="CQ50" s="999"/>
      <c r="CR50" s="1000"/>
      <c r="CS50" s="1233"/>
      <c r="CT50" s="1234"/>
      <c r="CU50" s="1234"/>
      <c r="CV50" s="999"/>
      <c r="CW50" s="999"/>
      <c r="CX50" s="1000"/>
    </row>
    <row r="51" spans="1:102" ht="28.5" customHeight="1" x14ac:dyDescent="0.15">
      <c r="A51" s="23"/>
      <c r="H51" s="17"/>
      <c r="I51" s="1239">
        <f>AS49+1</f>
        <v>46285</v>
      </c>
      <c r="J51" s="1240"/>
      <c r="K51" s="1240"/>
      <c r="L51" s="977"/>
      <c r="M51" s="977"/>
      <c r="N51" s="978"/>
      <c r="O51" s="1227">
        <f>I51+1</f>
        <v>46286</v>
      </c>
      <c r="P51" s="1228"/>
      <c r="Q51" s="1228"/>
      <c r="R51" s="977"/>
      <c r="S51" s="977"/>
      <c r="T51" s="978"/>
      <c r="U51" s="1227">
        <f>O51+1</f>
        <v>46287</v>
      </c>
      <c r="V51" s="1228"/>
      <c r="W51" s="1228"/>
      <c r="X51" s="977"/>
      <c r="Y51" s="977"/>
      <c r="Z51" s="978"/>
      <c r="AA51" s="1227">
        <f>U51+1</f>
        <v>46288</v>
      </c>
      <c r="AB51" s="1228"/>
      <c r="AC51" s="1228"/>
      <c r="AD51" s="977"/>
      <c r="AE51" s="977"/>
      <c r="AF51" s="978"/>
      <c r="AG51" s="1227">
        <f>AA51+1</f>
        <v>46289</v>
      </c>
      <c r="AH51" s="1228"/>
      <c r="AI51" s="1228"/>
      <c r="AJ51" s="977"/>
      <c r="AK51" s="977"/>
      <c r="AL51" s="978"/>
      <c r="AM51" s="1227">
        <f>AG51+1</f>
        <v>46290</v>
      </c>
      <c r="AN51" s="1228"/>
      <c r="AO51" s="1228"/>
      <c r="AP51" s="977"/>
      <c r="AQ51" s="977"/>
      <c r="AR51" s="978"/>
      <c r="AS51" s="1231">
        <f>AM51+1</f>
        <v>46291</v>
      </c>
      <c r="AT51" s="1232"/>
      <c r="AU51" s="1232"/>
      <c r="AV51" s="977"/>
      <c r="AW51" s="977"/>
      <c r="AX51" s="978"/>
      <c r="BA51" s="23"/>
      <c r="BH51" s="17"/>
      <c r="BI51" s="1239">
        <f>CS49+1</f>
        <v>46376</v>
      </c>
      <c r="BJ51" s="1240"/>
      <c r="BK51" s="1240"/>
      <c r="BL51" s="977"/>
      <c r="BM51" s="977"/>
      <c r="BN51" s="978"/>
      <c r="BO51" s="1227">
        <f>BI51+1</f>
        <v>46377</v>
      </c>
      <c r="BP51" s="1228"/>
      <c r="BQ51" s="1228"/>
      <c r="BR51" s="977"/>
      <c r="BS51" s="977"/>
      <c r="BT51" s="978"/>
      <c r="BU51" s="1227">
        <f>BO51+1</f>
        <v>46378</v>
      </c>
      <c r="BV51" s="1228"/>
      <c r="BW51" s="1228"/>
      <c r="BX51" s="977"/>
      <c r="BY51" s="977"/>
      <c r="BZ51" s="978"/>
      <c r="CA51" s="1227">
        <f>BU51+1</f>
        <v>46379</v>
      </c>
      <c r="CB51" s="1228"/>
      <c r="CC51" s="1228"/>
      <c r="CD51" s="977"/>
      <c r="CE51" s="977"/>
      <c r="CF51" s="978"/>
      <c r="CG51" s="1227">
        <f>CA51+1</f>
        <v>46380</v>
      </c>
      <c r="CH51" s="1228"/>
      <c r="CI51" s="1228"/>
      <c r="CJ51" s="977"/>
      <c r="CK51" s="977"/>
      <c r="CL51" s="978"/>
      <c r="CM51" s="1227">
        <f>CG51+1</f>
        <v>46381</v>
      </c>
      <c r="CN51" s="1228"/>
      <c r="CO51" s="1228"/>
      <c r="CP51" s="977"/>
      <c r="CQ51" s="977"/>
      <c r="CR51" s="978"/>
      <c r="CS51" s="1231">
        <f>CM51+1</f>
        <v>46382</v>
      </c>
      <c r="CT51" s="1232"/>
      <c r="CU51" s="1232"/>
      <c r="CV51" s="977"/>
      <c r="CW51" s="977"/>
      <c r="CX51" s="978"/>
    </row>
    <row r="52" spans="1:102" ht="28.5" customHeight="1" x14ac:dyDescent="0.15">
      <c r="A52" s="23"/>
      <c r="H52" s="17"/>
      <c r="I52" s="1241"/>
      <c r="J52" s="1242"/>
      <c r="K52" s="1242"/>
      <c r="L52" s="999"/>
      <c r="M52" s="999"/>
      <c r="N52" s="1000"/>
      <c r="O52" s="1229"/>
      <c r="P52" s="1230"/>
      <c r="Q52" s="1230"/>
      <c r="R52" s="999"/>
      <c r="S52" s="999"/>
      <c r="T52" s="1000"/>
      <c r="U52" s="1229"/>
      <c r="V52" s="1230"/>
      <c r="W52" s="1230"/>
      <c r="X52" s="999"/>
      <c r="Y52" s="999"/>
      <c r="Z52" s="1000"/>
      <c r="AA52" s="1229"/>
      <c r="AB52" s="1230"/>
      <c r="AC52" s="1230"/>
      <c r="AD52" s="999"/>
      <c r="AE52" s="999"/>
      <c r="AF52" s="1000"/>
      <c r="AG52" s="1229"/>
      <c r="AH52" s="1230"/>
      <c r="AI52" s="1230"/>
      <c r="AJ52" s="999"/>
      <c r="AK52" s="999"/>
      <c r="AL52" s="1000"/>
      <c r="AM52" s="1229"/>
      <c r="AN52" s="1230"/>
      <c r="AO52" s="1230"/>
      <c r="AP52" s="999"/>
      <c r="AQ52" s="999"/>
      <c r="AR52" s="1000"/>
      <c r="AS52" s="1233"/>
      <c r="AT52" s="1234"/>
      <c r="AU52" s="1234"/>
      <c r="AV52" s="999"/>
      <c r="AW52" s="999"/>
      <c r="AX52" s="1000"/>
      <c r="BA52" s="23"/>
      <c r="BH52" s="17"/>
      <c r="BI52" s="1241"/>
      <c r="BJ52" s="1242"/>
      <c r="BK52" s="1242"/>
      <c r="BL52" s="999"/>
      <c r="BM52" s="999"/>
      <c r="BN52" s="1000"/>
      <c r="BO52" s="1229"/>
      <c r="BP52" s="1230"/>
      <c r="BQ52" s="1230"/>
      <c r="BR52" s="999"/>
      <c r="BS52" s="999"/>
      <c r="BT52" s="1000"/>
      <c r="BU52" s="1229"/>
      <c r="BV52" s="1230"/>
      <c r="BW52" s="1230"/>
      <c r="BX52" s="999"/>
      <c r="BY52" s="999"/>
      <c r="BZ52" s="1000"/>
      <c r="CA52" s="1229"/>
      <c r="CB52" s="1230"/>
      <c r="CC52" s="1230"/>
      <c r="CD52" s="999"/>
      <c r="CE52" s="999"/>
      <c r="CF52" s="1000"/>
      <c r="CG52" s="1229"/>
      <c r="CH52" s="1230"/>
      <c r="CI52" s="1230"/>
      <c r="CJ52" s="999"/>
      <c r="CK52" s="999"/>
      <c r="CL52" s="1000"/>
      <c r="CM52" s="1229"/>
      <c r="CN52" s="1230"/>
      <c r="CO52" s="1230"/>
      <c r="CP52" s="999"/>
      <c r="CQ52" s="999"/>
      <c r="CR52" s="1000"/>
      <c r="CS52" s="1233"/>
      <c r="CT52" s="1234"/>
      <c r="CU52" s="1234"/>
      <c r="CV52" s="999"/>
      <c r="CW52" s="999"/>
      <c r="CX52" s="1000"/>
    </row>
    <row r="53" spans="1:102" ht="28.5" customHeight="1" x14ac:dyDescent="0.15">
      <c r="A53" s="23"/>
      <c r="H53" s="17"/>
      <c r="I53" s="1235">
        <f>IF(DAY(AS51)+1&gt;IF(MONTH(A47)=12,31,DATE(YEAR(A47),MONTH(A47)+1,1)-A47),"",AS51+1)</f>
        <v>46292</v>
      </c>
      <c r="J53" s="1236"/>
      <c r="K53" s="1236"/>
      <c r="L53" s="977"/>
      <c r="M53" s="977"/>
      <c r="N53" s="978"/>
      <c r="O53" s="1227">
        <f>IF(I53="","",IF(DAY(I53)+1&gt;IF(MONTH(A47)=12,31,DATE(YEAR(A47),MONTH(A47)+1,1)-A47),"",I53+1))</f>
        <v>46293</v>
      </c>
      <c r="P53" s="1228"/>
      <c r="Q53" s="1228"/>
      <c r="R53" s="977"/>
      <c r="S53" s="977"/>
      <c r="T53" s="978"/>
      <c r="U53" s="1227">
        <f>IF(O53="","",IF(DAY(O53)+1&gt;IF(MONTH(A47)=12,31,DATE(YEAR(A47),MONTH(A47)+1,1)-A47),"",O53+1))</f>
        <v>46294</v>
      </c>
      <c r="V53" s="1228"/>
      <c r="W53" s="1228"/>
      <c r="X53" s="977"/>
      <c r="Y53" s="977"/>
      <c r="Z53" s="978"/>
      <c r="AA53" s="1227">
        <f>IF(U53="","",IF(DAY(U53)+1&gt;IF(MONTH(A47)=12,31,DATE(YEAR(A47),MONTH(A47)+1,1)-A47),"",U53+1))</f>
        <v>46295</v>
      </c>
      <c r="AB53" s="1228"/>
      <c r="AC53" s="1228"/>
      <c r="AD53" s="977"/>
      <c r="AE53" s="977"/>
      <c r="AF53" s="978"/>
      <c r="AG53" s="1227" t="str">
        <f>IF(AA53="","",IF(DAY(AA53)+1&gt;IF(MONTH(A47)=12,31,DATE(YEAR(A47),MONTH(A47)+1,1)-A47),"",AA53+1))</f>
        <v/>
      </c>
      <c r="AH53" s="1228"/>
      <c r="AI53" s="1228"/>
      <c r="AJ53" s="977"/>
      <c r="AK53" s="977"/>
      <c r="AL53" s="978"/>
      <c r="AM53" s="1227" t="str">
        <f>IF(AG53="","",IF(DAY(AG53)+1&gt;IF(MONTH(A47)=12,31,DATE(YEAR(A47),MONTH(A47)+1,1)-A47),"",AG53+1))</f>
        <v/>
      </c>
      <c r="AN53" s="1228"/>
      <c r="AO53" s="1228"/>
      <c r="AP53" s="977"/>
      <c r="AQ53" s="977"/>
      <c r="AR53" s="978"/>
      <c r="AS53" s="1231" t="str">
        <f>IF(AM53="","",IF(DAY(AM53)+1&gt;IF(MONTH(A47)=12,31,DATE(YEAR(A47),MONTH(A47)+1,1)-A47),"",AM53+1))</f>
        <v/>
      </c>
      <c r="AT53" s="1232"/>
      <c r="AU53" s="1232"/>
      <c r="AV53" s="977"/>
      <c r="AW53" s="977"/>
      <c r="AX53" s="978"/>
      <c r="BA53" s="23"/>
      <c r="BH53" s="17"/>
      <c r="BI53" s="1235">
        <f>IF(DAY(CS51)+1&gt;IF(MONTH(BA47)=12,31,DATE(YEAR(BA47),MONTH(BA47)+1,1)-BA47),"",CS51+1)</f>
        <v>46383</v>
      </c>
      <c r="BJ53" s="1236"/>
      <c r="BK53" s="1236"/>
      <c r="BL53" s="977"/>
      <c r="BM53" s="977"/>
      <c r="BN53" s="978"/>
      <c r="BO53" s="1227">
        <f>IF(BI53="","",IF(DAY(BI53)+1&gt;IF(MONTH(BA47)=12,31,DATE(YEAR(BA47),MONTH(BA47)+1,1)-BA47),"",BI53+1))</f>
        <v>46384</v>
      </c>
      <c r="BP53" s="1228"/>
      <c r="BQ53" s="1228"/>
      <c r="BR53" s="977"/>
      <c r="BS53" s="977"/>
      <c r="BT53" s="978"/>
      <c r="BU53" s="1227">
        <f>IF(BO53="","",IF(DAY(BO53)+1&gt;IF(MONTH(BA47)=12,31,DATE(YEAR(BA47),MONTH(BA47)+1,1)-BA47),"",BO53+1))</f>
        <v>46385</v>
      </c>
      <c r="BV53" s="1228"/>
      <c r="BW53" s="1228"/>
      <c r="BX53" s="977"/>
      <c r="BY53" s="977"/>
      <c r="BZ53" s="978"/>
      <c r="CA53" s="1227">
        <f>IF(BU53="","",IF(DAY(BU53)+1&gt;IF(MONTH(BA47)=12,31,DATE(YEAR(BA47),MONTH(BA47)+1,1)-BA47),"",BU53+1))</f>
        <v>46386</v>
      </c>
      <c r="CB53" s="1228"/>
      <c r="CC53" s="1228"/>
      <c r="CD53" s="977"/>
      <c r="CE53" s="977"/>
      <c r="CF53" s="978"/>
      <c r="CG53" s="1227">
        <f>IF(CA53="","",IF(DAY(CA53)+1&gt;IF(MONTH(BA47)=12,31,DATE(YEAR(BA47),MONTH(BA47)+1,1)-BA47),"",CA53+1))</f>
        <v>46387</v>
      </c>
      <c r="CH53" s="1228"/>
      <c r="CI53" s="1228"/>
      <c r="CJ53" s="977"/>
      <c r="CK53" s="977"/>
      <c r="CL53" s="978"/>
      <c r="CM53" s="1227" t="str">
        <f>IF(CG53="","",IF(DAY(CG53)+1&gt;IF(MONTH(BA47)=12,31,DATE(YEAR(BA47),MONTH(BA47)+1,1)-BA47),"",CG53+1))</f>
        <v/>
      </c>
      <c r="CN53" s="1228"/>
      <c r="CO53" s="1228"/>
      <c r="CP53" s="977"/>
      <c r="CQ53" s="977"/>
      <c r="CR53" s="978"/>
      <c r="CS53" s="1231" t="str">
        <f>IF(CM53="","",IF(DAY(CM53)+1&gt;IF(MONTH(BA47)=12,31,DATE(YEAR(BA47),MONTH(BA47)+1,1)-BA47),"",CM53+1))</f>
        <v/>
      </c>
      <c r="CT53" s="1232"/>
      <c r="CU53" s="1232"/>
      <c r="CV53" s="977"/>
      <c r="CW53" s="977"/>
      <c r="CX53" s="978"/>
    </row>
    <row r="54" spans="1:102" ht="28.5" customHeight="1" x14ac:dyDescent="0.15">
      <c r="A54" s="23"/>
      <c r="H54" s="17"/>
      <c r="I54" s="1237"/>
      <c r="J54" s="1238"/>
      <c r="K54" s="1238"/>
      <c r="L54" s="999"/>
      <c r="M54" s="999"/>
      <c r="N54" s="1000"/>
      <c r="O54" s="1229"/>
      <c r="P54" s="1230"/>
      <c r="Q54" s="1230"/>
      <c r="R54" s="999"/>
      <c r="S54" s="999"/>
      <c r="T54" s="1000"/>
      <c r="U54" s="1229"/>
      <c r="V54" s="1230"/>
      <c r="W54" s="1230"/>
      <c r="X54" s="999"/>
      <c r="Y54" s="999"/>
      <c r="Z54" s="1000"/>
      <c r="AA54" s="1229"/>
      <c r="AB54" s="1230"/>
      <c r="AC54" s="1230"/>
      <c r="AD54" s="999"/>
      <c r="AE54" s="999"/>
      <c r="AF54" s="1000"/>
      <c r="AG54" s="1229"/>
      <c r="AH54" s="1230"/>
      <c r="AI54" s="1230"/>
      <c r="AJ54" s="999"/>
      <c r="AK54" s="999"/>
      <c r="AL54" s="1000"/>
      <c r="AM54" s="1229"/>
      <c r="AN54" s="1230"/>
      <c r="AO54" s="1230"/>
      <c r="AP54" s="999"/>
      <c r="AQ54" s="999"/>
      <c r="AR54" s="1000"/>
      <c r="AS54" s="1233"/>
      <c r="AT54" s="1234"/>
      <c r="AU54" s="1234"/>
      <c r="AV54" s="999"/>
      <c r="AW54" s="999"/>
      <c r="AX54" s="1000"/>
      <c r="BA54" s="23"/>
      <c r="BH54" s="17"/>
      <c r="BI54" s="1237"/>
      <c r="BJ54" s="1238"/>
      <c r="BK54" s="1238"/>
      <c r="BL54" s="999"/>
      <c r="BM54" s="999"/>
      <c r="BN54" s="1000"/>
      <c r="BO54" s="1229"/>
      <c r="BP54" s="1230"/>
      <c r="BQ54" s="1230"/>
      <c r="BR54" s="999"/>
      <c r="BS54" s="999"/>
      <c r="BT54" s="1000"/>
      <c r="BU54" s="1229"/>
      <c r="BV54" s="1230"/>
      <c r="BW54" s="1230"/>
      <c r="BX54" s="999"/>
      <c r="BY54" s="999"/>
      <c r="BZ54" s="1000"/>
      <c r="CA54" s="1229"/>
      <c r="CB54" s="1230"/>
      <c r="CC54" s="1230"/>
      <c r="CD54" s="999"/>
      <c r="CE54" s="999"/>
      <c r="CF54" s="1000"/>
      <c r="CG54" s="1229"/>
      <c r="CH54" s="1230"/>
      <c r="CI54" s="1230"/>
      <c r="CJ54" s="999"/>
      <c r="CK54" s="999"/>
      <c r="CL54" s="1000"/>
      <c r="CM54" s="1229"/>
      <c r="CN54" s="1230"/>
      <c r="CO54" s="1230"/>
      <c r="CP54" s="999"/>
      <c r="CQ54" s="999"/>
      <c r="CR54" s="1000"/>
      <c r="CS54" s="1233"/>
      <c r="CT54" s="1234"/>
      <c r="CU54" s="1234"/>
      <c r="CV54" s="999"/>
      <c r="CW54" s="999"/>
      <c r="CX54" s="1000"/>
    </row>
    <row r="55" spans="1:102" ht="40.5" customHeight="1" x14ac:dyDescent="0.15">
      <c r="A55" s="18"/>
      <c r="B55" s="19"/>
      <c r="C55" s="19"/>
      <c r="D55" s="19"/>
      <c r="E55" s="19"/>
      <c r="F55" s="19"/>
      <c r="G55" s="19"/>
      <c r="H55" s="20"/>
      <c r="I55" s="1206" t="str">
        <f>IF(AS53="","",IF(DAY(AS53)+1&gt;IF(MONTH(A47)=12,31,DATE(YEAR(A47),MONTH(A47)+1,1)-A47),"",AS53+1))</f>
        <v/>
      </c>
      <c r="J55" s="1207"/>
      <c r="K55" s="1207"/>
      <c r="L55" s="389"/>
      <c r="M55" s="389"/>
      <c r="N55" s="390"/>
      <c r="O55" s="1208" t="str">
        <f>IF(I55="","",IF(DAY(I55)+1&gt;IF(MONTH(A47)=12,31,DATE(YEAR(A47),MONTH(A47)+1,1)-A47),"",I55+1))</f>
        <v/>
      </c>
      <c r="P55" s="1209"/>
      <c r="Q55" s="1209"/>
      <c r="R55" s="389"/>
      <c r="S55" s="389"/>
      <c r="T55" s="390"/>
      <c r="U55" s="1213" t="s">
        <v>141</v>
      </c>
      <c r="V55" s="1213"/>
      <c r="W55" s="1213"/>
      <c r="X55" s="1213"/>
      <c r="Y55" s="1213"/>
      <c r="Z55" s="1202" t="str">
        <f>VLOOKUP(A47,祝節名,2,FALSE)</f>
        <v>21 敬老の日、22 国民の休日
23 秋分の日。白露7、秋分23</v>
      </c>
      <c r="AA55" s="1203"/>
      <c r="AB55" s="1203"/>
      <c r="AC55" s="1203"/>
      <c r="AD55" s="1203"/>
      <c r="AE55" s="1203"/>
      <c r="AF55" s="1203"/>
      <c r="AG55" s="1203"/>
      <c r="AH55" s="1203"/>
      <c r="AI55" s="1203"/>
      <c r="AJ55" s="1204"/>
      <c r="AK55" s="1213" t="s">
        <v>394</v>
      </c>
      <c r="AL55" s="1213"/>
      <c r="AM55" s="1213"/>
      <c r="AN55" s="1202" t="str">
        <f>VLOOKUP(A47,記念名,2,FALSE)</f>
        <v>防災の日 1
動物愛護週間 20～26</v>
      </c>
      <c r="AO55" s="1203"/>
      <c r="AP55" s="1203"/>
      <c r="AQ55" s="1203"/>
      <c r="AR55" s="1203"/>
      <c r="AS55" s="1203"/>
      <c r="AT55" s="1203"/>
      <c r="AU55" s="1203"/>
      <c r="AV55" s="1203"/>
      <c r="AW55" s="1203"/>
      <c r="AX55" s="1204"/>
      <c r="BA55" s="18"/>
      <c r="BB55" s="19"/>
      <c r="BC55" s="19"/>
      <c r="BD55" s="19"/>
      <c r="BE55" s="19"/>
      <c r="BF55" s="19"/>
      <c r="BG55" s="19"/>
      <c r="BH55" s="20"/>
      <c r="BI55" s="1206" t="str">
        <f>IF(CS53="","",IF(DAY(CS53)+1&gt;IF(MONTH(BA47)=12,31,DATE(YEAR(BA47),MONTH(BA47)+1,1)-BA47),"",CS53+1))</f>
        <v/>
      </c>
      <c r="BJ55" s="1207"/>
      <c r="BK55" s="1207"/>
      <c r="BL55" s="389"/>
      <c r="BM55" s="389"/>
      <c r="BN55" s="390"/>
      <c r="BO55" s="1208" t="str">
        <f>IF(BI55="","",IF(DAY(BI55)+1&gt;IF(MONTH(BA47)=12,31,DATE(YEAR(BA47),MONTH(BA47)+1,1)-BA47),"",BI55+1))</f>
        <v/>
      </c>
      <c r="BP55" s="1209"/>
      <c r="BQ55" s="1209"/>
      <c r="BR55" s="389"/>
      <c r="BS55" s="389"/>
      <c r="BT55" s="390"/>
      <c r="BU55" s="1213" t="s">
        <v>141</v>
      </c>
      <c r="BV55" s="1213"/>
      <c r="BW55" s="1213"/>
      <c r="BX55" s="1213"/>
      <c r="BY55" s="1213"/>
      <c r="BZ55" s="1202" t="str">
        <f>VLOOKUP(BA47,祝節名,2,FALSE)</f>
        <v xml:space="preserve">
大雪7、冬至22</v>
      </c>
      <c r="CA55" s="1203"/>
      <c r="CB55" s="1203"/>
      <c r="CC55" s="1203"/>
      <c r="CD55" s="1203"/>
      <c r="CE55" s="1203"/>
      <c r="CF55" s="1203"/>
      <c r="CG55" s="1203"/>
      <c r="CH55" s="1203"/>
      <c r="CI55" s="1203"/>
      <c r="CJ55" s="1204"/>
      <c r="CK55" s="1213" t="s">
        <v>394</v>
      </c>
      <c r="CL55" s="1213"/>
      <c r="CM55" s="1213"/>
      <c r="CN55" s="1202" t="str">
        <f>VLOOKUP(BA47,記念名,2,FALSE)</f>
        <v>地球温暖化防止月間 1～31
人権週間 4～10</v>
      </c>
      <c r="CO55" s="1203"/>
      <c r="CP55" s="1203"/>
      <c r="CQ55" s="1203"/>
      <c r="CR55" s="1203"/>
      <c r="CS55" s="1203"/>
      <c r="CT55" s="1203"/>
      <c r="CU55" s="1203"/>
      <c r="CV55" s="1203"/>
      <c r="CW55" s="1203"/>
      <c r="CX55" s="1204"/>
    </row>
    <row r="56" spans="1:102" ht="48" customHeight="1" x14ac:dyDescent="0.15">
      <c r="A56" s="59"/>
      <c r="B56" s="96"/>
      <c r="C56" s="96"/>
      <c r="D56" s="96"/>
      <c r="E56" s="96"/>
      <c r="F56" s="96"/>
      <c r="G56" s="96"/>
      <c r="H56" s="97"/>
      <c r="I56" s="96"/>
      <c r="J56" s="96"/>
      <c r="K56" s="96"/>
      <c r="L56" s="96"/>
      <c r="M56" s="96"/>
      <c r="N56" s="96"/>
      <c r="O56" s="96"/>
      <c r="P56" s="96"/>
      <c r="Q56" s="96"/>
      <c r="R56" s="96"/>
      <c r="S56" s="96"/>
      <c r="T56" s="96"/>
      <c r="U56" s="96"/>
      <c r="V56" s="96"/>
      <c r="W56" s="96"/>
      <c r="X56" s="96"/>
      <c r="Y56" s="96"/>
      <c r="Z56" s="96"/>
      <c r="AA56" s="96"/>
      <c r="AB56" s="96"/>
      <c r="AC56" s="96"/>
      <c r="AD56" s="96"/>
      <c r="AE56" s="96"/>
      <c r="AF56" s="96"/>
      <c r="AG56" s="96"/>
      <c r="AH56" s="96"/>
      <c r="AI56" s="96"/>
      <c r="AJ56" s="96"/>
      <c r="AK56" s="96"/>
      <c r="AL56" s="96"/>
      <c r="AM56" s="96"/>
      <c r="AN56" s="96"/>
      <c r="AO56" s="96"/>
      <c r="AP56" s="96"/>
      <c r="AQ56" s="96"/>
      <c r="AR56" s="96"/>
      <c r="AS56" s="96"/>
      <c r="AT56" s="96"/>
      <c r="AU56" s="96"/>
      <c r="AV56" s="96"/>
      <c r="AW56" s="96"/>
      <c r="AX56" s="97"/>
      <c r="BA56" s="59"/>
      <c r="BB56" s="96"/>
      <c r="BC56" s="96"/>
      <c r="BD56" s="96"/>
      <c r="BE56" s="96"/>
      <c r="BF56" s="96"/>
      <c r="BG56" s="96"/>
      <c r="BH56" s="97"/>
      <c r="BI56" s="96"/>
      <c r="BJ56" s="96"/>
      <c r="BK56" s="96"/>
      <c r="BL56" s="96"/>
      <c r="BM56" s="96"/>
      <c r="BN56" s="96"/>
      <c r="BO56" s="96"/>
      <c r="BP56" s="96"/>
      <c r="BQ56" s="96"/>
      <c r="BR56" s="96"/>
      <c r="BS56" s="96"/>
      <c r="BT56" s="96"/>
      <c r="BU56" s="96"/>
      <c r="BV56" s="96"/>
      <c r="BW56" s="96"/>
      <c r="BX56" s="96"/>
      <c r="BY56" s="96"/>
      <c r="BZ56" s="96"/>
      <c r="CA56" s="96"/>
      <c r="CB56" s="96"/>
      <c r="CC56" s="96"/>
      <c r="CD56" s="96"/>
      <c r="CE56" s="96"/>
      <c r="CF56" s="96"/>
      <c r="CG56" s="96"/>
      <c r="CH56" s="96"/>
      <c r="CI56" s="96"/>
      <c r="CJ56" s="96"/>
      <c r="CK56" s="96"/>
      <c r="CL56" s="96"/>
      <c r="CM56" s="96"/>
      <c r="CN56" s="96"/>
      <c r="CO56" s="96"/>
      <c r="CP56" s="96"/>
      <c r="CQ56" s="96"/>
      <c r="CR56" s="96"/>
      <c r="CS56" s="96"/>
      <c r="CT56" s="96"/>
      <c r="CU56" s="96"/>
      <c r="CV56" s="96"/>
      <c r="CW56" s="96"/>
      <c r="CX56" s="97"/>
    </row>
    <row r="57" spans="1:102" ht="48" customHeight="1" x14ac:dyDescent="0.15">
      <c r="A57" s="59"/>
      <c r="B57" s="96"/>
      <c r="C57" s="96"/>
      <c r="D57" s="96"/>
      <c r="E57" s="96"/>
      <c r="F57" s="96"/>
      <c r="G57" s="96"/>
      <c r="H57" s="97"/>
      <c r="I57" s="96"/>
      <c r="J57" s="96"/>
      <c r="K57" s="96"/>
      <c r="L57" s="96"/>
      <c r="M57" s="96"/>
      <c r="N57" s="96"/>
      <c r="O57" s="96"/>
      <c r="P57" s="96"/>
      <c r="Q57" s="96"/>
      <c r="R57" s="96"/>
      <c r="S57" s="96"/>
      <c r="T57" s="96"/>
      <c r="U57" s="96"/>
      <c r="V57" s="96"/>
      <c r="W57" s="96"/>
      <c r="X57" s="96"/>
      <c r="Y57" s="96"/>
      <c r="Z57" s="96"/>
      <c r="AA57" s="96"/>
      <c r="AB57" s="96"/>
      <c r="AC57" s="96"/>
      <c r="AD57" s="96"/>
      <c r="AE57" s="96"/>
      <c r="AF57" s="96"/>
      <c r="AG57" s="96"/>
      <c r="AH57" s="96"/>
      <c r="AI57" s="96"/>
      <c r="AJ57" s="96"/>
      <c r="AK57" s="96"/>
      <c r="AL57" s="96"/>
      <c r="AM57" s="96"/>
      <c r="AN57" s="96"/>
      <c r="AO57" s="96"/>
      <c r="AP57" s="96"/>
      <c r="AQ57" s="96"/>
      <c r="AR57" s="96"/>
      <c r="AS57" s="96"/>
      <c r="AT57" s="96"/>
      <c r="AU57" s="96"/>
      <c r="AV57" s="96"/>
      <c r="AW57" s="96"/>
      <c r="AX57" s="97"/>
      <c r="BA57" s="59"/>
      <c r="BB57" s="96"/>
      <c r="BC57" s="96"/>
      <c r="BD57" s="96"/>
      <c r="BE57" s="96"/>
      <c r="BF57" s="96"/>
      <c r="BG57" s="96"/>
      <c r="BH57" s="97"/>
      <c r="BI57" s="96"/>
      <c r="BJ57" s="96"/>
      <c r="BK57" s="96"/>
      <c r="BL57" s="96"/>
      <c r="BM57" s="96"/>
      <c r="BN57" s="96"/>
      <c r="BO57" s="96"/>
      <c r="BP57" s="96"/>
      <c r="BQ57" s="96"/>
      <c r="BR57" s="96"/>
      <c r="BS57" s="96"/>
      <c r="BT57" s="96"/>
      <c r="BU57" s="96"/>
      <c r="BV57" s="96"/>
      <c r="BW57" s="96"/>
      <c r="BX57" s="96"/>
      <c r="BY57" s="96"/>
      <c r="BZ57" s="96"/>
      <c r="CA57" s="96"/>
      <c r="CB57" s="96"/>
      <c r="CC57" s="96"/>
      <c r="CD57" s="96"/>
      <c r="CE57" s="96"/>
      <c r="CF57" s="96"/>
      <c r="CG57" s="96"/>
      <c r="CH57" s="96"/>
      <c r="CI57" s="96"/>
      <c r="CJ57" s="96"/>
      <c r="CK57" s="96"/>
      <c r="CL57" s="96"/>
      <c r="CM57" s="96"/>
      <c r="CN57" s="96"/>
      <c r="CO57" s="96"/>
      <c r="CP57" s="96"/>
      <c r="CQ57" s="96"/>
      <c r="CR57" s="96"/>
      <c r="CS57" s="96"/>
      <c r="CT57" s="96"/>
      <c r="CU57" s="96"/>
      <c r="CV57" s="96"/>
      <c r="CW57" s="96"/>
      <c r="CX57" s="97"/>
    </row>
    <row r="58" spans="1:102" ht="48" customHeight="1" x14ac:dyDescent="0.15">
      <c r="A58" s="59"/>
      <c r="B58" s="96"/>
      <c r="C58" s="96"/>
      <c r="D58" s="96"/>
      <c r="E58" s="96"/>
      <c r="F58" s="96"/>
      <c r="G58" s="96"/>
      <c r="H58" s="97"/>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7"/>
      <c r="BA58" s="59"/>
      <c r="BB58" s="96"/>
      <c r="BC58" s="96"/>
      <c r="BD58" s="96"/>
      <c r="BE58" s="96"/>
      <c r="BF58" s="96"/>
      <c r="BG58" s="96"/>
      <c r="BH58" s="97"/>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97"/>
    </row>
    <row r="59" spans="1:102" ht="48" customHeight="1" x14ac:dyDescent="0.15">
      <c r="A59" s="59"/>
      <c r="B59" s="96"/>
      <c r="C59" s="96"/>
      <c r="D59" s="96"/>
      <c r="E59" s="96"/>
      <c r="F59" s="96"/>
      <c r="G59" s="96"/>
      <c r="H59" s="97"/>
      <c r="I59" s="96"/>
      <c r="J59" s="96"/>
      <c r="K59" s="96"/>
      <c r="L59" s="96"/>
      <c r="M59" s="96"/>
      <c r="N59" s="96"/>
      <c r="O59" s="96"/>
      <c r="P59" s="96"/>
      <c r="Q59" s="96"/>
      <c r="R59" s="96"/>
      <c r="S59" s="96"/>
      <c r="T59" s="96"/>
      <c r="U59" s="96"/>
      <c r="V59" s="96"/>
      <c r="W59" s="96"/>
      <c r="X59" s="96"/>
      <c r="Y59" s="96"/>
      <c r="Z59" s="96"/>
      <c r="AA59" s="96"/>
      <c r="AB59" s="96"/>
      <c r="AC59" s="96"/>
      <c r="AD59" s="96"/>
      <c r="AE59" s="96"/>
      <c r="AF59" s="96"/>
      <c r="AG59" s="96"/>
      <c r="AH59" s="96"/>
      <c r="AI59" s="96"/>
      <c r="AJ59" s="96"/>
      <c r="AK59" s="96"/>
      <c r="AL59" s="96"/>
      <c r="AM59" s="96"/>
      <c r="AN59" s="96"/>
      <c r="AO59" s="96"/>
      <c r="AP59" s="96"/>
      <c r="AQ59" s="96"/>
      <c r="AR59" s="96"/>
      <c r="AS59" s="96"/>
      <c r="AT59" s="96"/>
      <c r="AU59" s="96"/>
      <c r="AV59" s="96"/>
      <c r="AW59" s="96"/>
      <c r="AX59" s="97"/>
      <c r="BA59" s="59"/>
      <c r="BB59" s="96"/>
      <c r="BC59" s="96"/>
      <c r="BD59" s="96"/>
      <c r="BE59" s="96"/>
      <c r="BF59" s="96"/>
      <c r="BG59" s="96"/>
      <c r="BH59" s="97"/>
      <c r="BI59" s="96"/>
      <c r="BJ59" s="96"/>
      <c r="BK59" s="96"/>
      <c r="BL59" s="96"/>
      <c r="BM59" s="96"/>
      <c r="BN59" s="96"/>
      <c r="BO59" s="96"/>
      <c r="BP59" s="96"/>
      <c r="BQ59" s="96"/>
      <c r="BR59" s="96"/>
      <c r="BS59" s="96"/>
      <c r="BT59" s="96"/>
      <c r="BU59" s="96"/>
      <c r="BV59" s="96"/>
      <c r="BW59" s="96"/>
      <c r="BX59" s="96"/>
      <c r="BY59" s="96"/>
      <c r="BZ59" s="96"/>
      <c r="CA59" s="96"/>
      <c r="CB59" s="96"/>
      <c r="CC59" s="96"/>
      <c r="CD59" s="96"/>
      <c r="CE59" s="96"/>
      <c r="CF59" s="96"/>
      <c r="CG59" s="96"/>
      <c r="CH59" s="96"/>
      <c r="CI59" s="96"/>
      <c r="CJ59" s="96"/>
      <c r="CK59" s="96"/>
      <c r="CL59" s="96"/>
      <c r="CM59" s="96"/>
      <c r="CN59" s="96"/>
      <c r="CO59" s="96"/>
      <c r="CP59" s="96"/>
      <c r="CQ59" s="96"/>
      <c r="CR59" s="96"/>
      <c r="CS59" s="96"/>
      <c r="CT59" s="96"/>
      <c r="CU59" s="96"/>
      <c r="CV59" s="96"/>
      <c r="CW59" s="96"/>
      <c r="CX59" s="97"/>
    </row>
    <row r="60" spans="1:102" ht="48" customHeight="1" x14ac:dyDescent="0.15">
      <c r="A60" s="59"/>
      <c r="B60" s="96"/>
      <c r="C60" s="96"/>
      <c r="D60" s="96"/>
      <c r="E60" s="96"/>
      <c r="F60" s="96"/>
      <c r="G60" s="96"/>
      <c r="H60" s="97"/>
      <c r="I60" s="96"/>
      <c r="J60" s="96"/>
      <c r="K60" s="96"/>
      <c r="L60" s="96"/>
      <c r="M60" s="96"/>
      <c r="N60" s="96"/>
      <c r="O60" s="96"/>
      <c r="P60" s="96"/>
      <c r="Q60" s="96"/>
      <c r="R60" s="96"/>
      <c r="S60" s="96"/>
      <c r="T60" s="96"/>
      <c r="U60" s="96"/>
      <c r="V60" s="96"/>
      <c r="W60" s="96"/>
      <c r="X60" s="96"/>
      <c r="Y60" s="96"/>
      <c r="Z60" s="96"/>
      <c r="AA60" s="96"/>
      <c r="AB60" s="96"/>
      <c r="AC60" s="96"/>
      <c r="AD60" s="96"/>
      <c r="AE60" s="96"/>
      <c r="AF60" s="96"/>
      <c r="AG60" s="96"/>
      <c r="AH60" s="96"/>
      <c r="AI60" s="96"/>
      <c r="AJ60" s="96"/>
      <c r="AK60" s="96"/>
      <c r="AL60" s="96"/>
      <c r="AM60" s="96"/>
      <c r="AN60" s="96"/>
      <c r="AO60" s="96"/>
      <c r="AP60" s="96"/>
      <c r="AQ60" s="96"/>
      <c r="AR60" s="96"/>
      <c r="AS60" s="96"/>
      <c r="AT60" s="96"/>
      <c r="AU60" s="96"/>
      <c r="AV60" s="96"/>
      <c r="AW60" s="96"/>
      <c r="AX60" s="97"/>
      <c r="BA60" s="59"/>
      <c r="BB60" s="96"/>
      <c r="BC60" s="96"/>
      <c r="BD60" s="96"/>
      <c r="BE60" s="96"/>
      <c r="BF60" s="96"/>
      <c r="BG60" s="96"/>
      <c r="BH60" s="97"/>
      <c r="BI60" s="96"/>
      <c r="BJ60" s="96"/>
      <c r="BK60" s="96"/>
      <c r="BL60" s="96"/>
      <c r="BM60" s="96"/>
      <c r="BN60" s="96"/>
      <c r="BO60" s="96"/>
      <c r="BP60" s="96"/>
      <c r="BQ60" s="96"/>
      <c r="BR60" s="96"/>
      <c r="BS60" s="96"/>
      <c r="BT60" s="96"/>
      <c r="BU60" s="96"/>
      <c r="BV60" s="96"/>
      <c r="BW60" s="96"/>
      <c r="BX60" s="96"/>
      <c r="BY60" s="96"/>
      <c r="BZ60" s="96"/>
      <c r="CA60" s="96"/>
      <c r="CB60" s="96"/>
      <c r="CC60" s="96"/>
      <c r="CD60" s="96"/>
      <c r="CE60" s="96"/>
      <c r="CF60" s="96"/>
      <c r="CG60" s="96"/>
      <c r="CH60" s="96"/>
      <c r="CI60" s="96"/>
      <c r="CJ60" s="96"/>
      <c r="CK60" s="96"/>
      <c r="CL60" s="96"/>
      <c r="CM60" s="96"/>
      <c r="CN60" s="96"/>
      <c r="CO60" s="96"/>
      <c r="CP60" s="96"/>
      <c r="CQ60" s="96"/>
      <c r="CR60" s="96"/>
      <c r="CS60" s="96"/>
      <c r="CT60" s="96"/>
      <c r="CU60" s="96"/>
      <c r="CV60" s="96"/>
      <c r="CW60" s="96"/>
      <c r="CX60" s="97"/>
    </row>
    <row r="61" spans="1:102" ht="48" customHeight="1" x14ac:dyDescent="0.15">
      <c r="A61" s="59"/>
      <c r="B61" s="96"/>
      <c r="C61" s="96"/>
      <c r="D61" s="96"/>
      <c r="E61" s="96"/>
      <c r="F61" s="96"/>
      <c r="G61" s="96"/>
      <c r="H61" s="97"/>
      <c r="I61" s="96"/>
      <c r="J61" s="96"/>
      <c r="K61" s="96"/>
      <c r="L61" s="96"/>
      <c r="M61" s="96"/>
      <c r="N61" s="96"/>
      <c r="O61" s="96"/>
      <c r="P61" s="96"/>
      <c r="Q61" s="96"/>
      <c r="R61" s="96"/>
      <c r="S61" s="96"/>
      <c r="T61" s="96"/>
      <c r="U61" s="96"/>
      <c r="V61" s="96"/>
      <c r="W61" s="96"/>
      <c r="X61" s="96"/>
      <c r="Y61" s="96"/>
      <c r="Z61" s="96"/>
      <c r="AA61" s="96"/>
      <c r="AB61" s="96"/>
      <c r="AC61" s="96"/>
      <c r="AD61" s="96"/>
      <c r="AE61" s="96"/>
      <c r="AF61" s="96"/>
      <c r="AG61" s="96"/>
      <c r="AH61" s="96"/>
      <c r="AI61" s="96"/>
      <c r="AJ61" s="96"/>
      <c r="AK61" s="96"/>
      <c r="AL61" s="96"/>
      <c r="AM61" s="96"/>
      <c r="AN61" s="96"/>
      <c r="AO61" s="96"/>
      <c r="AP61" s="96"/>
      <c r="AQ61" s="96"/>
      <c r="AR61" s="96"/>
      <c r="AS61" s="96"/>
      <c r="AT61" s="96"/>
      <c r="AU61" s="96"/>
      <c r="AV61" s="96"/>
      <c r="AW61" s="96"/>
      <c r="AX61" s="97"/>
      <c r="BA61" s="59"/>
      <c r="BB61" s="96"/>
      <c r="BC61" s="96"/>
      <c r="BD61" s="96"/>
      <c r="BE61" s="96"/>
      <c r="BF61" s="96"/>
      <c r="BG61" s="96"/>
      <c r="BH61" s="97"/>
      <c r="BI61" s="96"/>
      <c r="BJ61" s="96"/>
      <c r="BK61" s="96"/>
      <c r="BL61" s="96"/>
      <c r="BM61" s="96"/>
      <c r="BN61" s="96"/>
      <c r="BO61" s="96"/>
      <c r="BP61" s="96"/>
      <c r="BQ61" s="96"/>
      <c r="BR61" s="96"/>
      <c r="BS61" s="96"/>
      <c r="BT61" s="96"/>
      <c r="BU61" s="96"/>
      <c r="BV61" s="96"/>
      <c r="BW61" s="96"/>
      <c r="BX61" s="96"/>
      <c r="BY61" s="96"/>
      <c r="BZ61" s="96"/>
      <c r="CA61" s="96"/>
      <c r="CB61" s="96"/>
      <c r="CC61" s="96"/>
      <c r="CD61" s="96"/>
      <c r="CE61" s="96"/>
      <c r="CF61" s="96"/>
      <c r="CG61" s="96"/>
      <c r="CH61" s="96"/>
      <c r="CI61" s="96"/>
      <c r="CJ61" s="96"/>
      <c r="CK61" s="96"/>
      <c r="CL61" s="96"/>
      <c r="CM61" s="96"/>
      <c r="CN61" s="96"/>
      <c r="CO61" s="96"/>
      <c r="CP61" s="96"/>
      <c r="CQ61" s="96"/>
      <c r="CR61" s="96"/>
      <c r="CS61" s="96"/>
      <c r="CT61" s="96"/>
      <c r="CU61" s="96"/>
      <c r="CV61" s="96"/>
      <c r="CW61" s="96"/>
      <c r="CX61" s="97"/>
    </row>
    <row r="62" spans="1:102" ht="48" customHeight="1" x14ac:dyDescent="0.15">
      <c r="A62" s="59"/>
      <c r="B62" s="96"/>
      <c r="C62" s="96"/>
      <c r="D62" s="96"/>
      <c r="E62" s="96"/>
      <c r="F62" s="96"/>
      <c r="G62" s="96"/>
      <c r="H62" s="97"/>
      <c r="I62" s="96"/>
      <c r="J62" s="96"/>
      <c r="K62" s="96"/>
      <c r="L62" s="96"/>
      <c r="M62" s="96"/>
      <c r="N62" s="96"/>
      <c r="O62" s="96"/>
      <c r="P62" s="96"/>
      <c r="Q62" s="96"/>
      <c r="R62" s="96"/>
      <c r="S62" s="96"/>
      <c r="T62" s="96"/>
      <c r="U62" s="96"/>
      <c r="V62" s="96"/>
      <c r="W62" s="96"/>
      <c r="X62" s="96"/>
      <c r="Y62" s="96"/>
      <c r="Z62" s="96"/>
      <c r="AA62" s="96"/>
      <c r="AB62" s="96"/>
      <c r="AC62" s="96"/>
      <c r="AD62" s="96"/>
      <c r="AE62" s="96"/>
      <c r="AF62" s="96"/>
      <c r="AG62" s="96"/>
      <c r="AH62" s="96"/>
      <c r="AI62" s="96"/>
      <c r="AJ62" s="96"/>
      <c r="AK62" s="96"/>
      <c r="AL62" s="96"/>
      <c r="AM62" s="96"/>
      <c r="AN62" s="96"/>
      <c r="AO62" s="96"/>
      <c r="AP62" s="96"/>
      <c r="AQ62" s="96"/>
      <c r="AR62" s="96"/>
      <c r="AS62" s="96"/>
      <c r="AT62" s="96"/>
      <c r="AU62" s="96"/>
      <c r="AV62" s="96"/>
      <c r="AW62" s="96"/>
      <c r="AX62" s="97"/>
      <c r="BA62" s="59"/>
      <c r="BB62" s="96"/>
      <c r="BC62" s="96"/>
      <c r="BD62" s="96"/>
      <c r="BE62" s="96"/>
      <c r="BF62" s="96"/>
      <c r="BG62" s="96"/>
      <c r="BH62" s="97"/>
      <c r="BI62" s="96"/>
      <c r="BJ62" s="96"/>
      <c r="BK62" s="96"/>
      <c r="BL62" s="96"/>
      <c r="BM62" s="96"/>
      <c r="BN62" s="96"/>
      <c r="BO62" s="96"/>
      <c r="BP62" s="96"/>
      <c r="BQ62" s="96"/>
      <c r="BR62" s="96"/>
      <c r="BS62" s="96"/>
      <c r="BT62" s="96"/>
      <c r="BU62" s="96"/>
      <c r="BV62" s="96"/>
      <c r="BW62" s="96"/>
      <c r="BX62" s="96"/>
      <c r="BY62" s="96"/>
      <c r="BZ62" s="96"/>
      <c r="CA62" s="96"/>
      <c r="CB62" s="96"/>
      <c r="CC62" s="96"/>
      <c r="CD62" s="96"/>
      <c r="CE62" s="96"/>
      <c r="CF62" s="96"/>
      <c r="CG62" s="96"/>
      <c r="CH62" s="96"/>
      <c r="CI62" s="96"/>
      <c r="CJ62" s="96"/>
      <c r="CK62" s="96"/>
      <c r="CL62" s="96"/>
      <c r="CM62" s="96"/>
      <c r="CN62" s="96"/>
      <c r="CO62" s="96"/>
      <c r="CP62" s="96"/>
      <c r="CQ62" s="96"/>
      <c r="CR62" s="96"/>
      <c r="CS62" s="96"/>
      <c r="CT62" s="96"/>
      <c r="CU62" s="96"/>
      <c r="CV62" s="96"/>
      <c r="CW62" s="96"/>
      <c r="CX62" s="97"/>
    </row>
    <row r="63" spans="1:102" ht="48" customHeight="1" x14ac:dyDescent="0.15">
      <c r="A63" s="59"/>
      <c r="B63" s="96"/>
      <c r="C63" s="96"/>
      <c r="D63" s="96"/>
      <c r="E63" s="96"/>
      <c r="F63" s="96"/>
      <c r="G63" s="96"/>
      <c r="H63" s="97"/>
      <c r="I63" s="96"/>
      <c r="J63" s="96"/>
      <c r="K63" s="96"/>
      <c r="L63" s="96"/>
      <c r="M63" s="96"/>
      <c r="N63" s="96"/>
      <c r="O63" s="96"/>
      <c r="P63" s="96"/>
      <c r="Q63" s="96"/>
      <c r="R63" s="96"/>
      <c r="S63" s="96"/>
      <c r="T63" s="96"/>
      <c r="U63" s="96"/>
      <c r="V63" s="96"/>
      <c r="W63" s="96"/>
      <c r="X63" s="96"/>
      <c r="Y63" s="96"/>
      <c r="Z63" s="96"/>
      <c r="AA63" s="96"/>
      <c r="AB63" s="96"/>
      <c r="AC63" s="96"/>
      <c r="AD63" s="96"/>
      <c r="AE63" s="96"/>
      <c r="AF63" s="96"/>
      <c r="AG63" s="96"/>
      <c r="AH63" s="96"/>
      <c r="AI63" s="96"/>
      <c r="AJ63" s="96"/>
      <c r="AK63" s="96"/>
      <c r="AL63" s="96"/>
      <c r="AM63" s="96"/>
      <c r="AN63" s="96"/>
      <c r="AO63" s="96"/>
      <c r="AP63" s="96"/>
      <c r="AQ63" s="96"/>
      <c r="AR63" s="96"/>
      <c r="AS63" s="96"/>
      <c r="AT63" s="96"/>
      <c r="AU63" s="96"/>
      <c r="AV63" s="96"/>
      <c r="AW63" s="96"/>
      <c r="AX63" s="97"/>
      <c r="BA63" s="59"/>
      <c r="BB63" s="96"/>
      <c r="BC63" s="96"/>
      <c r="BD63" s="96"/>
      <c r="BE63" s="96"/>
      <c r="BF63" s="96"/>
      <c r="BG63" s="96"/>
      <c r="BH63" s="97"/>
      <c r="BI63" s="96"/>
      <c r="BJ63" s="96"/>
      <c r="BK63" s="96"/>
      <c r="BL63" s="96"/>
      <c r="BM63" s="96"/>
      <c r="BN63" s="96"/>
      <c r="BO63" s="96"/>
      <c r="BP63" s="96"/>
      <c r="BQ63" s="96"/>
      <c r="BR63" s="96"/>
      <c r="BS63" s="96"/>
      <c r="BT63" s="96"/>
      <c r="BU63" s="96"/>
      <c r="BV63" s="96"/>
      <c r="BW63" s="96"/>
      <c r="BX63" s="96"/>
      <c r="BY63" s="96"/>
      <c r="BZ63" s="96"/>
      <c r="CA63" s="96"/>
      <c r="CB63" s="96"/>
      <c r="CC63" s="96"/>
      <c r="CD63" s="96"/>
      <c r="CE63" s="96"/>
      <c r="CF63" s="96"/>
      <c r="CG63" s="96"/>
      <c r="CH63" s="96"/>
      <c r="CI63" s="96"/>
      <c r="CJ63" s="96"/>
      <c r="CK63" s="96"/>
      <c r="CL63" s="96"/>
      <c r="CM63" s="96"/>
      <c r="CN63" s="96"/>
      <c r="CO63" s="96"/>
      <c r="CP63" s="96"/>
      <c r="CQ63" s="96"/>
      <c r="CR63" s="96"/>
      <c r="CS63" s="96"/>
      <c r="CT63" s="96"/>
      <c r="CU63" s="96"/>
      <c r="CV63" s="96"/>
      <c r="CW63" s="96"/>
      <c r="CX63" s="97"/>
    </row>
    <row r="64" spans="1:102" ht="36.75" customHeight="1" x14ac:dyDescent="0.15">
      <c r="A64" s="180" t="s">
        <v>423</v>
      </c>
      <c r="B64" s="179"/>
      <c r="C64" s="179"/>
      <c r="D64" s="179"/>
      <c r="E64" s="179"/>
      <c r="F64" s="179"/>
      <c r="G64" s="179"/>
      <c r="H64" s="179"/>
      <c r="I64" s="179"/>
      <c r="J64" s="179"/>
      <c r="K64" s="179"/>
      <c r="L64" s="179"/>
      <c r="M64" s="179"/>
      <c r="N64" s="179"/>
      <c r="O64" s="179"/>
      <c r="P64" s="179"/>
      <c r="Q64" s="179"/>
      <c r="R64" s="179"/>
      <c r="S64" s="179"/>
      <c r="T64" s="179"/>
      <c r="U64" s="96"/>
      <c r="V64" s="96"/>
      <c r="W64" s="96"/>
      <c r="X64" s="96"/>
      <c r="Y64" s="96"/>
      <c r="Z64" s="96"/>
      <c r="AA64" s="96"/>
      <c r="AB64" s="96"/>
      <c r="AC64" s="96"/>
      <c r="AD64" s="96"/>
      <c r="AE64" s="96"/>
      <c r="AF64" s="96"/>
      <c r="AG64" s="96"/>
      <c r="AH64" s="96"/>
      <c r="AI64" s="96"/>
      <c r="AJ64" s="96"/>
      <c r="AK64" s="96"/>
      <c r="AL64" s="96"/>
      <c r="AM64" s="96"/>
      <c r="AN64" s="96"/>
      <c r="AO64" s="96"/>
      <c r="AP64" s="96"/>
      <c r="AQ64" s="96"/>
      <c r="AR64" s="96"/>
      <c r="AS64" s="96"/>
      <c r="AT64" s="96"/>
      <c r="AU64" s="96"/>
      <c r="AV64" s="96"/>
      <c r="AW64" s="96"/>
      <c r="AX64" s="96"/>
    </row>
    <row r="65" spans="1:102" ht="20.25" customHeight="1" x14ac:dyDescent="0.15">
      <c r="A65" s="1190">
        <f>A68</f>
        <v>46296</v>
      </c>
      <c r="B65" s="1191"/>
      <c r="C65" s="1191"/>
      <c r="D65" s="1191"/>
      <c r="E65" s="1191"/>
      <c r="F65" s="1191"/>
      <c r="G65" s="1191"/>
      <c r="H65" s="1192"/>
      <c r="I65" s="1196" t="s">
        <v>24</v>
      </c>
      <c r="J65" s="1197"/>
      <c r="K65" s="1197"/>
      <c r="L65" s="96"/>
      <c r="M65" s="96"/>
      <c r="N65" s="97"/>
      <c r="O65" s="1198" t="s">
        <v>56</v>
      </c>
      <c r="P65" s="1199"/>
      <c r="Q65" s="1199"/>
      <c r="R65" s="96"/>
      <c r="S65" s="96"/>
      <c r="T65" s="97"/>
      <c r="U65" s="1200" t="s">
        <v>53</v>
      </c>
      <c r="V65" s="1201"/>
      <c r="W65" s="1201"/>
      <c r="X65" s="96"/>
      <c r="Y65" s="96"/>
      <c r="Z65" s="97"/>
      <c r="AA65" s="1198" t="s">
        <v>57</v>
      </c>
      <c r="AB65" s="1199"/>
      <c r="AC65" s="1199"/>
      <c r="AD65" s="96"/>
      <c r="AE65" s="96"/>
      <c r="AF65" s="97"/>
      <c r="AG65" s="1200" t="s">
        <v>58</v>
      </c>
      <c r="AH65" s="1201"/>
      <c r="AI65" s="1201"/>
      <c r="AJ65" s="96"/>
      <c r="AK65" s="96"/>
      <c r="AL65" s="97"/>
      <c r="AM65" s="1198" t="s">
        <v>59</v>
      </c>
      <c r="AN65" s="1199"/>
      <c r="AO65" s="1199"/>
      <c r="AP65" s="96"/>
      <c r="AQ65" s="96"/>
      <c r="AR65" s="97"/>
      <c r="AS65" s="1214" t="s">
        <v>62</v>
      </c>
      <c r="AT65" s="1215"/>
      <c r="AU65" s="1215"/>
      <c r="AV65" s="96"/>
      <c r="AW65" s="96"/>
      <c r="AX65" s="97"/>
      <c r="BA65" s="1284">
        <f>BA68</f>
        <v>46388</v>
      </c>
      <c r="BB65" s="1285"/>
      <c r="BC65" s="1285"/>
      <c r="BD65" s="1285"/>
      <c r="BE65" s="1285"/>
      <c r="BF65" s="1285"/>
      <c r="BG65" s="1285"/>
      <c r="BH65" s="1286"/>
      <c r="BI65" s="1290" t="s">
        <v>24</v>
      </c>
      <c r="BJ65" s="1291"/>
      <c r="BK65" s="1291"/>
      <c r="BL65" s="1280" t="s">
        <v>422</v>
      </c>
      <c r="BM65" s="1280"/>
      <c r="BN65" s="184"/>
      <c r="BO65" s="1281" t="s">
        <v>56</v>
      </c>
      <c r="BP65" s="1282"/>
      <c r="BQ65" s="1282"/>
      <c r="BR65" s="1283" t="s">
        <v>405</v>
      </c>
      <c r="BS65" s="1283"/>
      <c r="BT65" s="157"/>
      <c r="BU65" s="1277" t="s">
        <v>53</v>
      </c>
      <c r="BV65" s="1278"/>
      <c r="BW65" s="1278"/>
      <c r="BX65" s="1279" t="s">
        <v>410</v>
      </c>
      <c r="BY65" s="1279"/>
      <c r="BZ65" s="183"/>
      <c r="CA65" s="1281" t="s">
        <v>57</v>
      </c>
      <c r="CB65" s="1282"/>
      <c r="CC65" s="1282"/>
      <c r="CD65" s="1283" t="s">
        <v>403</v>
      </c>
      <c r="CE65" s="1283"/>
      <c r="CF65" s="157"/>
      <c r="CG65" s="1277" t="s">
        <v>58</v>
      </c>
      <c r="CH65" s="1278"/>
      <c r="CI65" s="1278"/>
      <c r="CJ65" s="1279" t="s">
        <v>421</v>
      </c>
      <c r="CK65" s="1279"/>
      <c r="CL65" s="183"/>
      <c r="CM65" s="1281" t="s">
        <v>59</v>
      </c>
      <c r="CN65" s="1282"/>
      <c r="CO65" s="1282"/>
      <c r="CP65" s="1283" t="s">
        <v>415</v>
      </c>
      <c r="CQ65" s="1283"/>
      <c r="CR65" s="157"/>
      <c r="CS65" s="1292" t="s">
        <v>62</v>
      </c>
      <c r="CT65" s="1293"/>
      <c r="CU65" s="1293"/>
      <c r="CV65" s="1294" t="s">
        <v>420</v>
      </c>
      <c r="CW65" s="1294"/>
      <c r="CX65" s="182"/>
    </row>
    <row r="66" spans="1:102" ht="25.5" customHeight="1" x14ac:dyDescent="0.15">
      <c r="A66" s="1193"/>
      <c r="B66" s="1194"/>
      <c r="C66" s="1194"/>
      <c r="D66" s="1194"/>
      <c r="E66" s="1194"/>
      <c r="F66" s="1194"/>
      <c r="G66" s="1194"/>
      <c r="H66" s="1195"/>
      <c r="I66" s="1163">
        <f>IF(WEEKDAY(A68)=1,A68,(IF(WEEKDAY(A68)=2,A68-1,(IF(WEEKDAY(A68)=3,A68-2,(IF(WEEKDAY(A68)=4,A68-3,(IF(WEEKDAY(A68)=5,A68-4,IF(WEEKDAY(A68)=6,A68-5,A68-6))))))))))</f>
        <v>46292</v>
      </c>
      <c r="J66" s="1164"/>
      <c r="K66" s="1164"/>
      <c r="L66" s="977"/>
      <c r="M66" s="977"/>
      <c r="N66" s="978"/>
      <c r="O66" s="1155">
        <f>I66+1</f>
        <v>46293</v>
      </c>
      <c r="P66" s="1156"/>
      <c r="Q66" s="1156"/>
      <c r="R66" s="977"/>
      <c r="S66" s="977"/>
      <c r="T66" s="978"/>
      <c r="U66" s="1155">
        <f>O66+1</f>
        <v>46294</v>
      </c>
      <c r="V66" s="1156"/>
      <c r="W66" s="1156"/>
      <c r="X66" s="977"/>
      <c r="Y66" s="977"/>
      <c r="Z66" s="978"/>
      <c r="AA66" s="1155">
        <f>U66+1</f>
        <v>46295</v>
      </c>
      <c r="AB66" s="1156"/>
      <c r="AC66" s="1156"/>
      <c r="AD66" s="977"/>
      <c r="AE66" s="977"/>
      <c r="AF66" s="978"/>
      <c r="AG66" s="1155">
        <f>AA66+1</f>
        <v>46296</v>
      </c>
      <c r="AH66" s="1156"/>
      <c r="AI66" s="1156"/>
      <c r="AJ66" s="977"/>
      <c r="AK66" s="977"/>
      <c r="AL66" s="978"/>
      <c r="AM66" s="1155">
        <f>AG66+1</f>
        <v>46297</v>
      </c>
      <c r="AN66" s="1156"/>
      <c r="AO66" s="1156"/>
      <c r="AP66" s="977"/>
      <c r="AQ66" s="977"/>
      <c r="AR66" s="978"/>
      <c r="AS66" s="1167">
        <f>AM66+1</f>
        <v>46298</v>
      </c>
      <c r="AT66" s="1168"/>
      <c r="AU66" s="1168"/>
      <c r="AV66" s="977"/>
      <c r="AW66" s="977"/>
      <c r="AX66" s="978"/>
      <c r="BA66" s="1287"/>
      <c r="BB66" s="1288"/>
      <c r="BC66" s="1288"/>
      <c r="BD66" s="1288"/>
      <c r="BE66" s="1288"/>
      <c r="BF66" s="1288"/>
      <c r="BG66" s="1288"/>
      <c r="BH66" s="1289"/>
      <c r="BI66" s="1163">
        <f>IF(WEEKDAY(BA68)=1,BA68,(IF(WEEKDAY(BA68)=2,BA68-1,(IF(WEEKDAY(BA68)=3,BA68-2,(IF(WEEKDAY(BA68)=4,BA68-3,(IF(WEEKDAY(BA68)=5,BA68-4,IF(WEEKDAY(BA68)=6,BA68-5,BA68-6))))))))))</f>
        <v>46383</v>
      </c>
      <c r="BJ66" s="1164"/>
      <c r="BK66" s="1164"/>
      <c r="BL66" s="977"/>
      <c r="BM66" s="977"/>
      <c r="BN66" s="978"/>
      <c r="BO66" s="1155">
        <f>BI66+1</f>
        <v>46384</v>
      </c>
      <c r="BP66" s="1156"/>
      <c r="BQ66" s="1156"/>
      <c r="BR66" s="977"/>
      <c r="BS66" s="977"/>
      <c r="BT66" s="978"/>
      <c r="BU66" s="1155">
        <f>BO66+1</f>
        <v>46385</v>
      </c>
      <c r="BV66" s="1156"/>
      <c r="BW66" s="1156"/>
      <c r="BX66" s="977"/>
      <c r="BY66" s="977"/>
      <c r="BZ66" s="978"/>
      <c r="CA66" s="1155">
        <f>BU66+1</f>
        <v>46386</v>
      </c>
      <c r="CB66" s="1156"/>
      <c r="CC66" s="1156"/>
      <c r="CD66" s="977"/>
      <c r="CE66" s="977"/>
      <c r="CF66" s="978"/>
      <c r="CG66" s="1155">
        <f>CA66+1</f>
        <v>46387</v>
      </c>
      <c r="CH66" s="1156"/>
      <c r="CI66" s="1156"/>
      <c r="CJ66" s="977"/>
      <c r="CK66" s="977"/>
      <c r="CL66" s="978"/>
      <c r="CM66" s="1155">
        <f>CG66+1</f>
        <v>46388</v>
      </c>
      <c r="CN66" s="1156"/>
      <c r="CO66" s="1156"/>
      <c r="CP66" s="977"/>
      <c r="CQ66" s="977"/>
      <c r="CR66" s="978"/>
      <c r="CS66" s="1167">
        <f>CM66+1</f>
        <v>46389</v>
      </c>
      <c r="CT66" s="1168"/>
      <c r="CU66" s="1168"/>
      <c r="CV66" s="977"/>
      <c r="CW66" s="977"/>
      <c r="CX66" s="978"/>
    </row>
    <row r="67" spans="1:102" ht="25.5" customHeight="1" x14ac:dyDescent="0.15">
      <c r="A67" s="1193"/>
      <c r="B67" s="1194"/>
      <c r="C67" s="1194"/>
      <c r="D67" s="1194"/>
      <c r="E67" s="1194"/>
      <c r="F67" s="1194"/>
      <c r="G67" s="1194"/>
      <c r="H67" s="1195"/>
      <c r="I67" s="1165"/>
      <c r="J67" s="1166"/>
      <c r="K67" s="1166"/>
      <c r="L67" s="999"/>
      <c r="M67" s="999"/>
      <c r="N67" s="1000"/>
      <c r="O67" s="1157"/>
      <c r="P67" s="1158"/>
      <c r="Q67" s="1158"/>
      <c r="R67" s="999"/>
      <c r="S67" s="999"/>
      <c r="T67" s="1000"/>
      <c r="U67" s="1157"/>
      <c r="V67" s="1158"/>
      <c r="W67" s="1158"/>
      <c r="X67" s="999"/>
      <c r="Y67" s="999"/>
      <c r="Z67" s="1000"/>
      <c r="AA67" s="1157"/>
      <c r="AB67" s="1158"/>
      <c r="AC67" s="1158"/>
      <c r="AD67" s="999"/>
      <c r="AE67" s="999"/>
      <c r="AF67" s="1000"/>
      <c r="AG67" s="1157"/>
      <c r="AH67" s="1158"/>
      <c r="AI67" s="1158"/>
      <c r="AJ67" s="999"/>
      <c r="AK67" s="999"/>
      <c r="AL67" s="1000"/>
      <c r="AM67" s="1157"/>
      <c r="AN67" s="1158"/>
      <c r="AO67" s="1158"/>
      <c r="AP67" s="999"/>
      <c r="AQ67" s="999"/>
      <c r="AR67" s="1000"/>
      <c r="AS67" s="1169"/>
      <c r="AT67" s="1170"/>
      <c r="AU67" s="1170"/>
      <c r="AV67" s="999"/>
      <c r="AW67" s="999"/>
      <c r="AX67" s="1000"/>
      <c r="BA67" s="1287"/>
      <c r="BB67" s="1288"/>
      <c r="BC67" s="1288"/>
      <c r="BD67" s="1288"/>
      <c r="BE67" s="1288"/>
      <c r="BF67" s="1288"/>
      <c r="BG67" s="1288"/>
      <c r="BH67" s="1289"/>
      <c r="BI67" s="1165"/>
      <c r="BJ67" s="1166"/>
      <c r="BK67" s="1166"/>
      <c r="BL67" s="999"/>
      <c r="BM67" s="999"/>
      <c r="BN67" s="1000"/>
      <c r="BO67" s="1157"/>
      <c r="BP67" s="1158"/>
      <c r="BQ67" s="1158"/>
      <c r="BR67" s="999"/>
      <c r="BS67" s="999"/>
      <c r="BT67" s="1000"/>
      <c r="BU67" s="1157"/>
      <c r="BV67" s="1158"/>
      <c r="BW67" s="1158"/>
      <c r="BX67" s="999"/>
      <c r="BY67" s="999"/>
      <c r="BZ67" s="1000"/>
      <c r="CA67" s="1157"/>
      <c r="CB67" s="1158"/>
      <c r="CC67" s="1158"/>
      <c r="CD67" s="999"/>
      <c r="CE67" s="999"/>
      <c r="CF67" s="1000"/>
      <c r="CG67" s="1157"/>
      <c r="CH67" s="1158"/>
      <c r="CI67" s="1158"/>
      <c r="CJ67" s="999"/>
      <c r="CK67" s="999"/>
      <c r="CL67" s="1000"/>
      <c r="CM67" s="1157"/>
      <c r="CN67" s="1158"/>
      <c r="CO67" s="1158"/>
      <c r="CP67" s="999"/>
      <c r="CQ67" s="999"/>
      <c r="CR67" s="1000"/>
      <c r="CS67" s="1169"/>
      <c r="CT67" s="1170"/>
      <c r="CU67" s="1170"/>
      <c r="CV67" s="999"/>
      <c r="CW67" s="999"/>
      <c r="CX67" s="1000"/>
    </row>
    <row r="68" spans="1:102" ht="25.5" customHeight="1" x14ac:dyDescent="0.15">
      <c r="A68" s="1184">
        <f>IF(MONTH(A47)=12,DATE(YEAR(A47)+1,1,1),DATE(YEAR(A47),MONTH(A47)+1,1))</f>
        <v>46296</v>
      </c>
      <c r="B68" s="1185"/>
      <c r="C68" s="1185"/>
      <c r="D68" s="1185"/>
      <c r="E68" s="1185"/>
      <c r="F68" s="1185"/>
      <c r="G68" s="1185"/>
      <c r="H68" s="1186"/>
      <c r="I68" s="1163">
        <f>AS66+1</f>
        <v>46299</v>
      </c>
      <c r="J68" s="1164"/>
      <c r="K68" s="1164"/>
      <c r="L68" s="977"/>
      <c r="M68" s="977"/>
      <c r="N68" s="978"/>
      <c r="O68" s="1155">
        <f>I68+1</f>
        <v>46300</v>
      </c>
      <c r="P68" s="1156"/>
      <c r="Q68" s="1156"/>
      <c r="R68" s="977"/>
      <c r="S68" s="977"/>
      <c r="T68" s="978"/>
      <c r="U68" s="1155">
        <f>O68+1</f>
        <v>46301</v>
      </c>
      <c r="V68" s="1156"/>
      <c r="W68" s="1156"/>
      <c r="X68" s="977"/>
      <c r="Y68" s="977"/>
      <c r="Z68" s="978"/>
      <c r="AA68" s="1155">
        <f>U68+1</f>
        <v>46302</v>
      </c>
      <c r="AB68" s="1156"/>
      <c r="AC68" s="1156"/>
      <c r="AD68" s="977"/>
      <c r="AE68" s="977"/>
      <c r="AF68" s="978"/>
      <c r="AG68" s="1155">
        <f>AA68+1</f>
        <v>46303</v>
      </c>
      <c r="AH68" s="1156"/>
      <c r="AI68" s="1156"/>
      <c r="AJ68" s="977"/>
      <c r="AK68" s="977"/>
      <c r="AL68" s="978"/>
      <c r="AM68" s="1155">
        <f>AG68+1</f>
        <v>46304</v>
      </c>
      <c r="AN68" s="1156"/>
      <c r="AO68" s="1156"/>
      <c r="AP68" s="977"/>
      <c r="AQ68" s="977"/>
      <c r="AR68" s="978"/>
      <c r="AS68" s="1171">
        <f>AM68+1</f>
        <v>46305</v>
      </c>
      <c r="AT68" s="1172"/>
      <c r="AU68" s="1172"/>
      <c r="AV68" s="977"/>
      <c r="AW68" s="977"/>
      <c r="AX68" s="978"/>
      <c r="BA68" s="1184">
        <f>IF(MONTH(BA47)=12,DATE(YEAR(BA47)+1,1,1),DATE(YEAR(BA47),MONTH(BA47)+1,1))</f>
        <v>46388</v>
      </c>
      <c r="BB68" s="1185"/>
      <c r="BC68" s="1185"/>
      <c r="BD68" s="1185"/>
      <c r="BE68" s="1185"/>
      <c r="BF68" s="1185"/>
      <c r="BG68" s="1185"/>
      <c r="BH68" s="1186"/>
      <c r="BI68" s="1163">
        <f>CS66+1</f>
        <v>46390</v>
      </c>
      <c r="BJ68" s="1164"/>
      <c r="BK68" s="1164"/>
      <c r="BL68" s="977"/>
      <c r="BM68" s="977"/>
      <c r="BN68" s="978"/>
      <c r="BO68" s="1155">
        <f>BI68+1</f>
        <v>46391</v>
      </c>
      <c r="BP68" s="1156"/>
      <c r="BQ68" s="1156"/>
      <c r="BR68" s="977"/>
      <c r="BS68" s="977"/>
      <c r="BT68" s="978"/>
      <c r="BU68" s="1155">
        <f>BO68+1</f>
        <v>46392</v>
      </c>
      <c r="BV68" s="1156"/>
      <c r="BW68" s="1156"/>
      <c r="BX68" s="977"/>
      <c r="BY68" s="977"/>
      <c r="BZ68" s="978"/>
      <c r="CA68" s="1155">
        <f>BU68+1</f>
        <v>46393</v>
      </c>
      <c r="CB68" s="1156"/>
      <c r="CC68" s="1156"/>
      <c r="CD68" s="977"/>
      <c r="CE68" s="977"/>
      <c r="CF68" s="978"/>
      <c r="CG68" s="1155">
        <f>CA68+1</f>
        <v>46394</v>
      </c>
      <c r="CH68" s="1156"/>
      <c r="CI68" s="1156"/>
      <c r="CJ68" s="977"/>
      <c r="CK68" s="977"/>
      <c r="CL68" s="978"/>
      <c r="CM68" s="1155">
        <f>CG68+1</f>
        <v>46395</v>
      </c>
      <c r="CN68" s="1156"/>
      <c r="CO68" s="1156"/>
      <c r="CP68" s="977"/>
      <c r="CQ68" s="977"/>
      <c r="CR68" s="978"/>
      <c r="CS68" s="1171">
        <f>CM68+1</f>
        <v>46396</v>
      </c>
      <c r="CT68" s="1172"/>
      <c r="CU68" s="1172"/>
      <c r="CV68" s="977"/>
      <c r="CW68" s="977"/>
      <c r="CX68" s="978"/>
    </row>
    <row r="69" spans="1:102" ht="25.5" customHeight="1" x14ac:dyDescent="0.15">
      <c r="A69" s="1187"/>
      <c r="B69" s="1188"/>
      <c r="C69" s="1188"/>
      <c r="D69" s="1188"/>
      <c r="E69" s="1188"/>
      <c r="F69" s="1188"/>
      <c r="G69" s="1188"/>
      <c r="H69" s="1189"/>
      <c r="I69" s="1165"/>
      <c r="J69" s="1166"/>
      <c r="K69" s="1166"/>
      <c r="L69" s="999"/>
      <c r="M69" s="999"/>
      <c r="N69" s="1000"/>
      <c r="O69" s="1157"/>
      <c r="P69" s="1158"/>
      <c r="Q69" s="1158"/>
      <c r="R69" s="999"/>
      <c r="S69" s="999"/>
      <c r="T69" s="1000"/>
      <c r="U69" s="1157"/>
      <c r="V69" s="1158"/>
      <c r="W69" s="1158"/>
      <c r="X69" s="999"/>
      <c r="Y69" s="999"/>
      <c r="Z69" s="1000"/>
      <c r="AA69" s="1157"/>
      <c r="AB69" s="1158"/>
      <c r="AC69" s="1158"/>
      <c r="AD69" s="999"/>
      <c r="AE69" s="999"/>
      <c r="AF69" s="1000"/>
      <c r="AG69" s="1157"/>
      <c r="AH69" s="1158"/>
      <c r="AI69" s="1158"/>
      <c r="AJ69" s="999"/>
      <c r="AK69" s="999"/>
      <c r="AL69" s="1000"/>
      <c r="AM69" s="1157"/>
      <c r="AN69" s="1158"/>
      <c r="AO69" s="1158"/>
      <c r="AP69" s="999"/>
      <c r="AQ69" s="999"/>
      <c r="AR69" s="1000"/>
      <c r="AS69" s="1173"/>
      <c r="AT69" s="1174"/>
      <c r="AU69" s="1174"/>
      <c r="AV69" s="999"/>
      <c r="AW69" s="999"/>
      <c r="AX69" s="1000"/>
      <c r="BA69" s="1187"/>
      <c r="BB69" s="1188"/>
      <c r="BC69" s="1188"/>
      <c r="BD69" s="1188"/>
      <c r="BE69" s="1188"/>
      <c r="BF69" s="1188"/>
      <c r="BG69" s="1188"/>
      <c r="BH69" s="1189"/>
      <c r="BI69" s="1165"/>
      <c r="BJ69" s="1166"/>
      <c r="BK69" s="1166"/>
      <c r="BL69" s="999"/>
      <c r="BM69" s="999"/>
      <c r="BN69" s="1000"/>
      <c r="BO69" s="1157"/>
      <c r="BP69" s="1158"/>
      <c r="BQ69" s="1158"/>
      <c r="BR69" s="999"/>
      <c r="BS69" s="999"/>
      <c r="BT69" s="1000"/>
      <c r="BU69" s="1157"/>
      <c r="BV69" s="1158"/>
      <c r="BW69" s="1158"/>
      <c r="BX69" s="999"/>
      <c r="BY69" s="999"/>
      <c r="BZ69" s="1000"/>
      <c r="CA69" s="1157"/>
      <c r="CB69" s="1158"/>
      <c r="CC69" s="1158"/>
      <c r="CD69" s="999"/>
      <c r="CE69" s="999"/>
      <c r="CF69" s="1000"/>
      <c r="CG69" s="1157"/>
      <c r="CH69" s="1158"/>
      <c r="CI69" s="1158"/>
      <c r="CJ69" s="999"/>
      <c r="CK69" s="999"/>
      <c r="CL69" s="1000"/>
      <c r="CM69" s="1157"/>
      <c r="CN69" s="1158"/>
      <c r="CO69" s="1158"/>
      <c r="CP69" s="999"/>
      <c r="CQ69" s="999"/>
      <c r="CR69" s="1000"/>
      <c r="CS69" s="1173"/>
      <c r="CT69" s="1174"/>
      <c r="CU69" s="1174"/>
      <c r="CV69" s="999"/>
      <c r="CW69" s="999"/>
      <c r="CX69" s="1000"/>
    </row>
    <row r="70" spans="1:102" ht="25.5" customHeight="1" x14ac:dyDescent="0.15">
      <c r="A70" s="1175" t="str">
        <f>IF(A68&gt;=43586,"令和"&amp;IF(YEAR(A68)-2018=1,"元",YEAR(A68)-2018),"平成"&amp;(YEAR(A68)-1988))</f>
        <v>令和8</v>
      </c>
      <c r="B70" s="1176"/>
      <c r="C70" s="1176"/>
      <c r="D70" s="1176"/>
      <c r="E70" s="1176"/>
      <c r="F70" s="1176"/>
      <c r="G70" s="1176"/>
      <c r="H70" s="1177"/>
      <c r="I70" s="1163">
        <f>AS68+1</f>
        <v>46306</v>
      </c>
      <c r="J70" s="1164"/>
      <c r="K70" s="1164"/>
      <c r="L70" s="977"/>
      <c r="M70" s="977"/>
      <c r="N70" s="978"/>
      <c r="O70" s="1155">
        <f>I70+1</f>
        <v>46307</v>
      </c>
      <c r="P70" s="1156"/>
      <c r="Q70" s="1156"/>
      <c r="R70" s="977"/>
      <c r="S70" s="977"/>
      <c r="T70" s="978"/>
      <c r="U70" s="1155">
        <f>O70+1</f>
        <v>46308</v>
      </c>
      <c r="V70" s="1156"/>
      <c r="W70" s="1156"/>
      <c r="X70" s="977"/>
      <c r="Y70" s="977"/>
      <c r="Z70" s="978"/>
      <c r="AA70" s="1155">
        <f>U70+1</f>
        <v>46309</v>
      </c>
      <c r="AB70" s="1156"/>
      <c r="AC70" s="1156"/>
      <c r="AD70" s="977"/>
      <c r="AE70" s="977"/>
      <c r="AF70" s="978"/>
      <c r="AG70" s="1155">
        <f>AA70+1</f>
        <v>46310</v>
      </c>
      <c r="AH70" s="1156"/>
      <c r="AI70" s="1156"/>
      <c r="AJ70" s="977"/>
      <c r="AK70" s="977"/>
      <c r="AL70" s="978"/>
      <c r="AM70" s="1155">
        <f>AG70+1</f>
        <v>46311</v>
      </c>
      <c r="AN70" s="1156"/>
      <c r="AO70" s="1156"/>
      <c r="AP70" s="977"/>
      <c r="AQ70" s="977"/>
      <c r="AR70" s="978"/>
      <c r="AS70" s="1171">
        <f>AM70+1</f>
        <v>46312</v>
      </c>
      <c r="AT70" s="1172"/>
      <c r="AU70" s="1172"/>
      <c r="AV70" s="977"/>
      <c r="AW70" s="977"/>
      <c r="AX70" s="978"/>
      <c r="BA70" s="1175" t="str">
        <f>IF(BA68&gt;=43586,"令和"&amp;IF(YEAR(BA68)-2018=1,"元",YEAR(BA68)-2018),"平成"&amp;(YEAR(BA68)-1988))</f>
        <v>令和9</v>
      </c>
      <c r="BB70" s="1176"/>
      <c r="BC70" s="1176"/>
      <c r="BD70" s="1176"/>
      <c r="BE70" s="1176"/>
      <c r="BF70" s="1176"/>
      <c r="BG70" s="1176"/>
      <c r="BH70" s="1177"/>
      <c r="BI70" s="1163">
        <f>CS68+1</f>
        <v>46397</v>
      </c>
      <c r="BJ70" s="1164"/>
      <c r="BK70" s="1164"/>
      <c r="BL70" s="977"/>
      <c r="BM70" s="977"/>
      <c r="BN70" s="978"/>
      <c r="BO70" s="1155">
        <f>BI70+1</f>
        <v>46398</v>
      </c>
      <c r="BP70" s="1156"/>
      <c r="BQ70" s="1156"/>
      <c r="BR70" s="977"/>
      <c r="BS70" s="977"/>
      <c r="BT70" s="978"/>
      <c r="BU70" s="1155">
        <f>BO70+1</f>
        <v>46399</v>
      </c>
      <c r="BV70" s="1156"/>
      <c r="BW70" s="1156"/>
      <c r="BX70" s="977"/>
      <c r="BY70" s="977"/>
      <c r="BZ70" s="978"/>
      <c r="CA70" s="1155">
        <f>BU70+1</f>
        <v>46400</v>
      </c>
      <c r="CB70" s="1156"/>
      <c r="CC70" s="1156"/>
      <c r="CD70" s="977"/>
      <c r="CE70" s="977"/>
      <c r="CF70" s="978"/>
      <c r="CG70" s="1155">
        <f>CA70+1</f>
        <v>46401</v>
      </c>
      <c r="CH70" s="1156"/>
      <c r="CI70" s="1156"/>
      <c r="CJ70" s="977"/>
      <c r="CK70" s="977"/>
      <c r="CL70" s="978"/>
      <c r="CM70" s="1155">
        <f>CG70+1</f>
        <v>46402</v>
      </c>
      <c r="CN70" s="1156"/>
      <c r="CO70" s="1156"/>
      <c r="CP70" s="977"/>
      <c r="CQ70" s="977"/>
      <c r="CR70" s="978"/>
      <c r="CS70" s="1171">
        <f>CM70+1</f>
        <v>46403</v>
      </c>
      <c r="CT70" s="1172"/>
      <c r="CU70" s="1172"/>
      <c r="CV70" s="977"/>
      <c r="CW70" s="977"/>
      <c r="CX70" s="978"/>
    </row>
    <row r="71" spans="1:102" ht="25.5" customHeight="1" x14ac:dyDescent="0.15">
      <c r="A71" s="1178"/>
      <c r="B71" s="1179"/>
      <c r="C71" s="1179"/>
      <c r="D71" s="1179"/>
      <c r="E71" s="1179"/>
      <c r="F71" s="1179"/>
      <c r="G71" s="1179"/>
      <c r="H71" s="1180"/>
      <c r="I71" s="1165"/>
      <c r="J71" s="1166"/>
      <c r="K71" s="1166"/>
      <c r="L71" s="999"/>
      <c r="M71" s="999"/>
      <c r="N71" s="1000"/>
      <c r="O71" s="1157"/>
      <c r="P71" s="1158"/>
      <c r="Q71" s="1158"/>
      <c r="R71" s="999"/>
      <c r="S71" s="999"/>
      <c r="T71" s="1000"/>
      <c r="U71" s="1157"/>
      <c r="V71" s="1158"/>
      <c r="W71" s="1158"/>
      <c r="X71" s="999"/>
      <c r="Y71" s="999"/>
      <c r="Z71" s="1000"/>
      <c r="AA71" s="1157"/>
      <c r="AB71" s="1158"/>
      <c r="AC71" s="1158"/>
      <c r="AD71" s="999"/>
      <c r="AE71" s="999"/>
      <c r="AF71" s="1000"/>
      <c r="AG71" s="1157"/>
      <c r="AH71" s="1158"/>
      <c r="AI71" s="1158"/>
      <c r="AJ71" s="999"/>
      <c r="AK71" s="999"/>
      <c r="AL71" s="1000"/>
      <c r="AM71" s="1157"/>
      <c r="AN71" s="1158"/>
      <c r="AO71" s="1158"/>
      <c r="AP71" s="999"/>
      <c r="AQ71" s="999"/>
      <c r="AR71" s="1000"/>
      <c r="AS71" s="1173"/>
      <c r="AT71" s="1174"/>
      <c r="AU71" s="1174"/>
      <c r="AV71" s="999"/>
      <c r="AW71" s="999"/>
      <c r="AX71" s="1000"/>
      <c r="BA71" s="1178"/>
      <c r="BB71" s="1179"/>
      <c r="BC71" s="1179"/>
      <c r="BD71" s="1179"/>
      <c r="BE71" s="1179"/>
      <c r="BF71" s="1179"/>
      <c r="BG71" s="1179"/>
      <c r="BH71" s="1180"/>
      <c r="BI71" s="1165"/>
      <c r="BJ71" s="1166"/>
      <c r="BK71" s="1166"/>
      <c r="BL71" s="999"/>
      <c r="BM71" s="999"/>
      <c r="BN71" s="1000"/>
      <c r="BO71" s="1157"/>
      <c r="BP71" s="1158"/>
      <c r="BQ71" s="1158"/>
      <c r="BR71" s="999"/>
      <c r="BS71" s="999"/>
      <c r="BT71" s="1000"/>
      <c r="BU71" s="1157"/>
      <c r="BV71" s="1158"/>
      <c r="BW71" s="1158"/>
      <c r="BX71" s="999"/>
      <c r="BY71" s="999"/>
      <c r="BZ71" s="1000"/>
      <c r="CA71" s="1157"/>
      <c r="CB71" s="1158"/>
      <c r="CC71" s="1158"/>
      <c r="CD71" s="999"/>
      <c r="CE71" s="999"/>
      <c r="CF71" s="1000"/>
      <c r="CG71" s="1157"/>
      <c r="CH71" s="1158"/>
      <c r="CI71" s="1158"/>
      <c r="CJ71" s="999"/>
      <c r="CK71" s="999"/>
      <c r="CL71" s="1000"/>
      <c r="CM71" s="1157"/>
      <c r="CN71" s="1158"/>
      <c r="CO71" s="1158"/>
      <c r="CP71" s="999"/>
      <c r="CQ71" s="999"/>
      <c r="CR71" s="1000"/>
      <c r="CS71" s="1173"/>
      <c r="CT71" s="1174"/>
      <c r="CU71" s="1174"/>
      <c r="CV71" s="999"/>
      <c r="CW71" s="999"/>
      <c r="CX71" s="1000"/>
    </row>
    <row r="72" spans="1:102" ht="25.5" customHeight="1" x14ac:dyDescent="0.15">
      <c r="A72" s="23"/>
      <c r="H72" s="17"/>
      <c r="I72" s="1163">
        <f>AS70+1</f>
        <v>46313</v>
      </c>
      <c r="J72" s="1164"/>
      <c r="K72" s="1164"/>
      <c r="L72" s="977"/>
      <c r="M72" s="977"/>
      <c r="N72" s="978"/>
      <c r="O72" s="1155">
        <f>I72+1</f>
        <v>46314</v>
      </c>
      <c r="P72" s="1156"/>
      <c r="Q72" s="1156"/>
      <c r="R72" s="977"/>
      <c r="S72" s="977"/>
      <c r="T72" s="978"/>
      <c r="U72" s="1155">
        <f>O72+1</f>
        <v>46315</v>
      </c>
      <c r="V72" s="1156"/>
      <c r="W72" s="1156"/>
      <c r="X72" s="977"/>
      <c r="Y72" s="977"/>
      <c r="Z72" s="978"/>
      <c r="AA72" s="1155">
        <f>U72+1</f>
        <v>46316</v>
      </c>
      <c r="AB72" s="1156"/>
      <c r="AC72" s="1156"/>
      <c r="AD72" s="977"/>
      <c r="AE72" s="977"/>
      <c r="AF72" s="978"/>
      <c r="AG72" s="1155">
        <f>AA72+1</f>
        <v>46317</v>
      </c>
      <c r="AH72" s="1156"/>
      <c r="AI72" s="1156"/>
      <c r="AJ72" s="977"/>
      <c r="AK72" s="977"/>
      <c r="AL72" s="978"/>
      <c r="AM72" s="1155">
        <f>AG72+1</f>
        <v>46318</v>
      </c>
      <c r="AN72" s="1156"/>
      <c r="AO72" s="1156"/>
      <c r="AP72" s="977"/>
      <c r="AQ72" s="977"/>
      <c r="AR72" s="978"/>
      <c r="AS72" s="1171">
        <f>AM72+1</f>
        <v>46319</v>
      </c>
      <c r="AT72" s="1172"/>
      <c r="AU72" s="1172"/>
      <c r="AV72" s="977"/>
      <c r="AW72" s="977"/>
      <c r="AX72" s="978"/>
      <c r="BA72" s="23"/>
      <c r="BH72" s="17"/>
      <c r="BI72" s="1163">
        <f>CS70+1</f>
        <v>46404</v>
      </c>
      <c r="BJ72" s="1164"/>
      <c r="BK72" s="1164"/>
      <c r="BL72" s="977"/>
      <c r="BM72" s="977"/>
      <c r="BN72" s="978"/>
      <c r="BO72" s="1155">
        <f>BI72+1</f>
        <v>46405</v>
      </c>
      <c r="BP72" s="1156"/>
      <c r="BQ72" s="1156"/>
      <c r="BR72" s="977"/>
      <c r="BS72" s="977"/>
      <c r="BT72" s="978"/>
      <c r="BU72" s="1155">
        <f>BO72+1</f>
        <v>46406</v>
      </c>
      <c r="BV72" s="1156"/>
      <c r="BW72" s="1156"/>
      <c r="BX72" s="977"/>
      <c r="BY72" s="977"/>
      <c r="BZ72" s="978"/>
      <c r="CA72" s="1155">
        <f>BU72+1</f>
        <v>46407</v>
      </c>
      <c r="CB72" s="1156"/>
      <c r="CC72" s="1156"/>
      <c r="CD72" s="977"/>
      <c r="CE72" s="977"/>
      <c r="CF72" s="978"/>
      <c r="CG72" s="1155">
        <f>CA72+1</f>
        <v>46408</v>
      </c>
      <c r="CH72" s="1156"/>
      <c r="CI72" s="1156"/>
      <c r="CJ72" s="977"/>
      <c r="CK72" s="977"/>
      <c r="CL72" s="978"/>
      <c r="CM72" s="1155">
        <f>CG72+1</f>
        <v>46409</v>
      </c>
      <c r="CN72" s="1156"/>
      <c r="CO72" s="1156"/>
      <c r="CP72" s="977"/>
      <c r="CQ72" s="977"/>
      <c r="CR72" s="978"/>
      <c r="CS72" s="1171">
        <f>CM72+1</f>
        <v>46410</v>
      </c>
      <c r="CT72" s="1172"/>
      <c r="CU72" s="1172"/>
      <c r="CV72" s="977"/>
      <c r="CW72" s="977"/>
      <c r="CX72" s="978"/>
    </row>
    <row r="73" spans="1:102" ht="25.5" customHeight="1" x14ac:dyDescent="0.15">
      <c r="A73" s="23"/>
      <c r="H73" s="17"/>
      <c r="I73" s="1165"/>
      <c r="J73" s="1166"/>
      <c r="K73" s="1166"/>
      <c r="L73" s="999"/>
      <c r="M73" s="999"/>
      <c r="N73" s="1000"/>
      <c r="O73" s="1157"/>
      <c r="P73" s="1158"/>
      <c r="Q73" s="1158"/>
      <c r="R73" s="999"/>
      <c r="S73" s="999"/>
      <c r="T73" s="1000"/>
      <c r="U73" s="1157"/>
      <c r="V73" s="1158"/>
      <c r="W73" s="1158"/>
      <c r="X73" s="999"/>
      <c r="Y73" s="999"/>
      <c r="Z73" s="1000"/>
      <c r="AA73" s="1157"/>
      <c r="AB73" s="1158"/>
      <c r="AC73" s="1158"/>
      <c r="AD73" s="999"/>
      <c r="AE73" s="999"/>
      <c r="AF73" s="1000"/>
      <c r="AG73" s="1157"/>
      <c r="AH73" s="1158"/>
      <c r="AI73" s="1158"/>
      <c r="AJ73" s="999"/>
      <c r="AK73" s="999"/>
      <c r="AL73" s="1000"/>
      <c r="AM73" s="1157"/>
      <c r="AN73" s="1158"/>
      <c r="AO73" s="1158"/>
      <c r="AP73" s="999"/>
      <c r="AQ73" s="999"/>
      <c r="AR73" s="1000"/>
      <c r="AS73" s="1173"/>
      <c r="AT73" s="1174"/>
      <c r="AU73" s="1174"/>
      <c r="AV73" s="999"/>
      <c r="AW73" s="999"/>
      <c r="AX73" s="1000"/>
      <c r="BA73" s="23"/>
      <c r="BH73" s="17"/>
      <c r="BI73" s="1165"/>
      <c r="BJ73" s="1166"/>
      <c r="BK73" s="1166"/>
      <c r="BL73" s="999"/>
      <c r="BM73" s="999"/>
      <c r="BN73" s="1000"/>
      <c r="BO73" s="1157"/>
      <c r="BP73" s="1158"/>
      <c r="BQ73" s="1158"/>
      <c r="BR73" s="999"/>
      <c r="BS73" s="999"/>
      <c r="BT73" s="1000"/>
      <c r="BU73" s="1157"/>
      <c r="BV73" s="1158"/>
      <c r="BW73" s="1158"/>
      <c r="BX73" s="999"/>
      <c r="BY73" s="999"/>
      <c r="BZ73" s="1000"/>
      <c r="CA73" s="1157"/>
      <c r="CB73" s="1158"/>
      <c r="CC73" s="1158"/>
      <c r="CD73" s="999"/>
      <c r="CE73" s="999"/>
      <c r="CF73" s="1000"/>
      <c r="CG73" s="1157"/>
      <c r="CH73" s="1158"/>
      <c r="CI73" s="1158"/>
      <c r="CJ73" s="999"/>
      <c r="CK73" s="999"/>
      <c r="CL73" s="1000"/>
      <c r="CM73" s="1157"/>
      <c r="CN73" s="1158"/>
      <c r="CO73" s="1158"/>
      <c r="CP73" s="999"/>
      <c r="CQ73" s="999"/>
      <c r="CR73" s="1000"/>
      <c r="CS73" s="1173"/>
      <c r="CT73" s="1174"/>
      <c r="CU73" s="1174"/>
      <c r="CV73" s="999"/>
      <c r="CW73" s="999"/>
      <c r="CX73" s="1000"/>
    </row>
    <row r="74" spans="1:102" ht="25.5" customHeight="1" x14ac:dyDescent="0.15">
      <c r="A74" s="23"/>
      <c r="H74" s="17"/>
      <c r="I74" s="1163">
        <f>AS72+1</f>
        <v>46320</v>
      </c>
      <c r="J74" s="1164"/>
      <c r="K74" s="1164"/>
      <c r="L74" s="977"/>
      <c r="M74" s="977"/>
      <c r="N74" s="978"/>
      <c r="O74" s="1155">
        <f>I74+1</f>
        <v>46321</v>
      </c>
      <c r="P74" s="1156"/>
      <c r="Q74" s="1156"/>
      <c r="R74" s="977"/>
      <c r="S74" s="977"/>
      <c r="T74" s="978"/>
      <c r="U74" s="1155">
        <f>O74+1</f>
        <v>46322</v>
      </c>
      <c r="V74" s="1156"/>
      <c r="W74" s="1156"/>
      <c r="X74" s="977"/>
      <c r="Y74" s="977"/>
      <c r="Z74" s="978"/>
      <c r="AA74" s="1155">
        <f>U74+1</f>
        <v>46323</v>
      </c>
      <c r="AB74" s="1156"/>
      <c r="AC74" s="1156"/>
      <c r="AD74" s="977"/>
      <c r="AE74" s="977"/>
      <c r="AF74" s="978"/>
      <c r="AG74" s="1155">
        <f>AA74+1</f>
        <v>46324</v>
      </c>
      <c r="AH74" s="1156"/>
      <c r="AI74" s="1156"/>
      <c r="AJ74" s="977"/>
      <c r="AK74" s="977"/>
      <c r="AL74" s="978"/>
      <c r="AM74" s="1155">
        <f>AG74+1</f>
        <v>46325</v>
      </c>
      <c r="AN74" s="1156"/>
      <c r="AO74" s="1156"/>
      <c r="AP74" s="977"/>
      <c r="AQ74" s="977"/>
      <c r="AR74" s="978"/>
      <c r="AS74" s="1167">
        <f>AM74+1</f>
        <v>46326</v>
      </c>
      <c r="AT74" s="1168"/>
      <c r="AU74" s="1168"/>
      <c r="AV74" s="977"/>
      <c r="AW74" s="977"/>
      <c r="AX74" s="978"/>
      <c r="BA74" s="23"/>
      <c r="BH74" s="17"/>
      <c r="BI74" s="1163">
        <f>CS72+1</f>
        <v>46411</v>
      </c>
      <c r="BJ74" s="1164"/>
      <c r="BK74" s="1164"/>
      <c r="BL74" s="977"/>
      <c r="BM74" s="977"/>
      <c r="BN74" s="978"/>
      <c r="BO74" s="1155">
        <f>BI74+1</f>
        <v>46412</v>
      </c>
      <c r="BP74" s="1156"/>
      <c r="BQ74" s="1156"/>
      <c r="BR74" s="977"/>
      <c r="BS74" s="977"/>
      <c r="BT74" s="978"/>
      <c r="BU74" s="1155">
        <f>BO74+1</f>
        <v>46413</v>
      </c>
      <c r="BV74" s="1156"/>
      <c r="BW74" s="1156"/>
      <c r="BX74" s="977"/>
      <c r="BY74" s="977"/>
      <c r="BZ74" s="978"/>
      <c r="CA74" s="1155">
        <f>BU74+1</f>
        <v>46414</v>
      </c>
      <c r="CB74" s="1156"/>
      <c r="CC74" s="1156"/>
      <c r="CD74" s="977"/>
      <c r="CE74" s="977"/>
      <c r="CF74" s="978"/>
      <c r="CG74" s="1155">
        <f>CA74+1</f>
        <v>46415</v>
      </c>
      <c r="CH74" s="1156"/>
      <c r="CI74" s="1156"/>
      <c r="CJ74" s="977"/>
      <c r="CK74" s="977"/>
      <c r="CL74" s="978"/>
      <c r="CM74" s="1155">
        <f>CG74+1</f>
        <v>46416</v>
      </c>
      <c r="CN74" s="1156"/>
      <c r="CO74" s="1156"/>
      <c r="CP74" s="977"/>
      <c r="CQ74" s="977"/>
      <c r="CR74" s="978"/>
      <c r="CS74" s="1167">
        <f>CM74+1</f>
        <v>46417</v>
      </c>
      <c r="CT74" s="1168"/>
      <c r="CU74" s="1168"/>
      <c r="CV74" s="977"/>
      <c r="CW74" s="977"/>
      <c r="CX74" s="978"/>
    </row>
    <row r="75" spans="1:102" ht="25.5" customHeight="1" x14ac:dyDescent="0.15">
      <c r="A75" s="23"/>
      <c r="H75" s="17"/>
      <c r="I75" s="1165"/>
      <c r="J75" s="1166"/>
      <c r="K75" s="1166"/>
      <c r="L75" s="999"/>
      <c r="M75" s="999"/>
      <c r="N75" s="1000"/>
      <c r="O75" s="1157"/>
      <c r="P75" s="1158"/>
      <c r="Q75" s="1158"/>
      <c r="R75" s="999"/>
      <c r="S75" s="999"/>
      <c r="T75" s="1000"/>
      <c r="U75" s="1157"/>
      <c r="V75" s="1158"/>
      <c r="W75" s="1158"/>
      <c r="X75" s="999"/>
      <c r="Y75" s="999"/>
      <c r="Z75" s="1000"/>
      <c r="AA75" s="1157"/>
      <c r="AB75" s="1158"/>
      <c r="AC75" s="1158"/>
      <c r="AD75" s="999"/>
      <c r="AE75" s="999"/>
      <c r="AF75" s="1000"/>
      <c r="AG75" s="1157"/>
      <c r="AH75" s="1158"/>
      <c r="AI75" s="1158"/>
      <c r="AJ75" s="999"/>
      <c r="AK75" s="999"/>
      <c r="AL75" s="1000"/>
      <c r="AM75" s="1157"/>
      <c r="AN75" s="1158"/>
      <c r="AO75" s="1158"/>
      <c r="AP75" s="999"/>
      <c r="AQ75" s="999"/>
      <c r="AR75" s="1000"/>
      <c r="AS75" s="1169"/>
      <c r="AT75" s="1170"/>
      <c r="AU75" s="1170"/>
      <c r="AV75" s="999"/>
      <c r="AW75" s="999"/>
      <c r="AX75" s="1000"/>
      <c r="BA75" s="23"/>
      <c r="BH75" s="17"/>
      <c r="BI75" s="1165"/>
      <c r="BJ75" s="1166"/>
      <c r="BK75" s="1166"/>
      <c r="BL75" s="999"/>
      <c r="BM75" s="999"/>
      <c r="BN75" s="1000"/>
      <c r="BO75" s="1157"/>
      <c r="BP75" s="1158"/>
      <c r="BQ75" s="1158"/>
      <c r="BR75" s="999"/>
      <c r="BS75" s="999"/>
      <c r="BT75" s="1000"/>
      <c r="BU75" s="1157"/>
      <c r="BV75" s="1158"/>
      <c r="BW75" s="1158"/>
      <c r="BX75" s="999"/>
      <c r="BY75" s="999"/>
      <c r="BZ75" s="1000"/>
      <c r="CA75" s="1157"/>
      <c r="CB75" s="1158"/>
      <c r="CC75" s="1158"/>
      <c r="CD75" s="999"/>
      <c r="CE75" s="999"/>
      <c r="CF75" s="1000"/>
      <c r="CG75" s="1157"/>
      <c r="CH75" s="1158"/>
      <c r="CI75" s="1158"/>
      <c r="CJ75" s="999"/>
      <c r="CK75" s="999"/>
      <c r="CL75" s="1000"/>
      <c r="CM75" s="1157"/>
      <c r="CN75" s="1158"/>
      <c r="CO75" s="1158"/>
      <c r="CP75" s="999"/>
      <c r="CQ75" s="999"/>
      <c r="CR75" s="1000"/>
      <c r="CS75" s="1169"/>
      <c r="CT75" s="1170"/>
      <c r="CU75" s="1170"/>
      <c r="CV75" s="999"/>
      <c r="CW75" s="999"/>
      <c r="CX75" s="1000"/>
    </row>
    <row r="76" spans="1:102" ht="36" customHeight="1" x14ac:dyDescent="0.15">
      <c r="A76" s="18"/>
      <c r="B76" s="19"/>
      <c r="C76" s="19"/>
      <c r="D76" s="19"/>
      <c r="E76" s="19"/>
      <c r="F76" s="19"/>
      <c r="G76" s="19"/>
      <c r="H76" s="20"/>
      <c r="I76" s="1159">
        <f>AS74+1</f>
        <v>46327</v>
      </c>
      <c r="J76" s="1160"/>
      <c r="K76" s="1160"/>
      <c r="L76" s="389"/>
      <c r="M76" s="389"/>
      <c r="N76" s="390"/>
      <c r="O76" s="1161">
        <f>I76+1</f>
        <v>46328</v>
      </c>
      <c r="P76" s="1162"/>
      <c r="Q76" s="1162"/>
      <c r="R76" s="389"/>
      <c r="S76" s="389"/>
      <c r="T76" s="390"/>
      <c r="U76" s="1151" t="s">
        <v>141</v>
      </c>
      <c r="V76" s="1151"/>
      <c r="W76" s="1151"/>
      <c r="X76" s="1151"/>
      <c r="Y76" s="1151"/>
      <c r="Z76" s="1152" t="str">
        <f>VLOOKUP(A68,祝節名,2,FALSE)</f>
        <v>12 スポーツの日
寒露8、霜降23</v>
      </c>
      <c r="AA76" s="1153"/>
      <c r="AB76" s="1153"/>
      <c r="AC76" s="1153"/>
      <c r="AD76" s="1153"/>
      <c r="AE76" s="1153"/>
      <c r="AF76" s="1153"/>
      <c r="AG76" s="1153"/>
      <c r="AH76" s="1153"/>
      <c r="AI76" s="1153"/>
      <c r="AJ76" s="1154"/>
      <c r="AK76" s="1151" t="s">
        <v>394</v>
      </c>
      <c r="AL76" s="1151"/>
      <c r="AM76" s="1151"/>
      <c r="AN76" s="1152" t="str">
        <f>VLOOKUP(A68,記念名,2,FALSE)</f>
        <v>目の愛護デー 10
電信電話記念日 23</v>
      </c>
      <c r="AO76" s="1153"/>
      <c r="AP76" s="1153"/>
      <c r="AQ76" s="1153"/>
      <c r="AR76" s="1153"/>
      <c r="AS76" s="1153"/>
      <c r="AT76" s="1153"/>
      <c r="AU76" s="1153"/>
      <c r="AV76" s="1153"/>
      <c r="AW76" s="1153"/>
      <c r="AX76" s="1154"/>
      <c r="BA76" s="18"/>
      <c r="BB76" s="19"/>
      <c r="BC76" s="19"/>
      <c r="BD76" s="19"/>
      <c r="BE76" s="19"/>
      <c r="BF76" s="19"/>
      <c r="BG76" s="19"/>
      <c r="BH76" s="20"/>
      <c r="BI76" s="1159">
        <f>CS74+1</f>
        <v>46418</v>
      </c>
      <c r="BJ76" s="1160"/>
      <c r="BK76" s="1160"/>
      <c r="BL76" s="389"/>
      <c r="BM76" s="389"/>
      <c r="BN76" s="390"/>
      <c r="BO76" s="1161">
        <f>BI76+1</f>
        <v>46419</v>
      </c>
      <c r="BP76" s="1162"/>
      <c r="BQ76" s="1162"/>
      <c r="BR76" s="389"/>
      <c r="BS76" s="389"/>
      <c r="BT76" s="390"/>
      <c r="BU76" s="1151" t="s">
        <v>141</v>
      </c>
      <c r="BV76" s="1151"/>
      <c r="BW76" s="1151"/>
      <c r="BX76" s="1151"/>
      <c r="BY76" s="1151"/>
      <c r="BZ76" s="1152" t="str">
        <f>VLOOKUP(BA68,祝節名,2,FALSE)</f>
        <v>1 元日、11 成人の日
小寒5、大寒20</v>
      </c>
      <c r="CA76" s="1153"/>
      <c r="CB76" s="1153"/>
      <c r="CC76" s="1153"/>
      <c r="CD76" s="1153"/>
      <c r="CE76" s="1153"/>
      <c r="CF76" s="1153"/>
      <c r="CG76" s="1153"/>
      <c r="CH76" s="1153"/>
      <c r="CI76" s="1153"/>
      <c r="CJ76" s="1154"/>
      <c r="CK76" s="1151" t="s">
        <v>394</v>
      </c>
      <c r="CL76" s="1151"/>
      <c r="CM76" s="1151"/>
      <c r="CN76" s="1152" t="str">
        <f>VLOOKUP(BA68,記念名,2,FALSE)</f>
        <v>防災とボランティアの日 17</v>
      </c>
      <c r="CO76" s="1153"/>
      <c r="CP76" s="1153"/>
      <c r="CQ76" s="1153"/>
      <c r="CR76" s="1153"/>
      <c r="CS76" s="1153"/>
      <c r="CT76" s="1153"/>
      <c r="CU76" s="1153"/>
      <c r="CV76" s="1153"/>
      <c r="CW76" s="1153"/>
      <c r="CX76" s="1154"/>
    </row>
  </sheetData>
  <mergeCells count="732">
    <mergeCell ref="I3:K4"/>
    <mergeCell ref="L3:N4"/>
    <mergeCell ref="O3:Q4"/>
    <mergeCell ref="R3:T4"/>
    <mergeCell ref="U3:W4"/>
    <mergeCell ref="I2:K2"/>
    <mergeCell ref="L2:M2"/>
    <mergeCell ref="O2:Q2"/>
    <mergeCell ref="R2:S2"/>
    <mergeCell ref="BI3:BK4"/>
    <mergeCell ref="X2:Y2"/>
    <mergeCell ref="AM2:AO2"/>
    <mergeCell ref="X3:Z4"/>
    <mergeCell ref="AP2:AQ2"/>
    <mergeCell ref="AS2:AU2"/>
    <mergeCell ref="AV2:AW2"/>
    <mergeCell ref="BA2:BH4"/>
    <mergeCell ref="AP3:AR4"/>
    <mergeCell ref="AA2:AC2"/>
    <mergeCell ref="AD2:AE2"/>
    <mergeCell ref="AG2:AI2"/>
    <mergeCell ref="AJ2:AK2"/>
    <mergeCell ref="AM3:AO4"/>
    <mergeCell ref="AJ3:AL4"/>
    <mergeCell ref="AA3:AC4"/>
    <mergeCell ref="AD3:AF4"/>
    <mergeCell ref="U5:W6"/>
    <mergeCell ref="X5:Z6"/>
    <mergeCell ref="AA5:AC6"/>
    <mergeCell ref="AD5:AF6"/>
    <mergeCell ref="BR5:BT6"/>
    <mergeCell ref="BU5:BW6"/>
    <mergeCell ref="AG5:AI6"/>
    <mergeCell ref="AJ5:AL6"/>
    <mergeCell ref="AM5:AO6"/>
    <mergeCell ref="AP5:AR6"/>
    <mergeCell ref="BO5:BQ6"/>
    <mergeCell ref="AV5:AX6"/>
    <mergeCell ref="AS5:AU6"/>
    <mergeCell ref="CM2:CO2"/>
    <mergeCell ref="CS2:CU2"/>
    <mergeCell ref="BI2:BK2"/>
    <mergeCell ref="BO2:BQ2"/>
    <mergeCell ref="CG2:CI2"/>
    <mergeCell ref="A5:H6"/>
    <mergeCell ref="I5:K6"/>
    <mergeCell ref="L5:N6"/>
    <mergeCell ref="O5:Q6"/>
    <mergeCell ref="R5:T6"/>
    <mergeCell ref="BR3:BT4"/>
    <mergeCell ref="BU3:BW4"/>
    <mergeCell ref="BX3:BZ4"/>
    <mergeCell ref="CA3:CC4"/>
    <mergeCell ref="U2:W2"/>
    <mergeCell ref="BU2:BW2"/>
    <mergeCell ref="CA2:CC2"/>
    <mergeCell ref="AS3:AU4"/>
    <mergeCell ref="AV3:AX4"/>
    <mergeCell ref="AG3:AI4"/>
    <mergeCell ref="A2:H4"/>
    <mergeCell ref="BA5:BH6"/>
    <mergeCell ref="BI5:BK6"/>
    <mergeCell ref="BL5:BN6"/>
    <mergeCell ref="CV3:CX4"/>
    <mergeCell ref="CD3:CF4"/>
    <mergeCell ref="CG3:CI4"/>
    <mergeCell ref="CJ3:CL4"/>
    <mergeCell ref="CM3:CO4"/>
    <mergeCell ref="CP3:CR4"/>
    <mergeCell ref="CS3:CU4"/>
    <mergeCell ref="BL3:BN4"/>
    <mergeCell ref="BO3:BQ4"/>
    <mergeCell ref="BX5:BZ6"/>
    <mergeCell ref="CA5:CC6"/>
    <mergeCell ref="CD5:CF6"/>
    <mergeCell ref="CG5:CI6"/>
    <mergeCell ref="CJ5:CL6"/>
    <mergeCell ref="CM5:CO6"/>
    <mergeCell ref="CP5:CR6"/>
    <mergeCell ref="CS5:CU6"/>
    <mergeCell ref="CV5:CX6"/>
    <mergeCell ref="A7:H8"/>
    <mergeCell ref="I7:K8"/>
    <mergeCell ref="L7:N8"/>
    <mergeCell ref="O7:Q8"/>
    <mergeCell ref="R7:T8"/>
    <mergeCell ref="U7:W8"/>
    <mergeCell ref="X7:Z8"/>
    <mergeCell ref="AA7:AC8"/>
    <mergeCell ref="AD7:AF8"/>
    <mergeCell ref="AG7:AI8"/>
    <mergeCell ref="AJ7:AL8"/>
    <mergeCell ref="AM7:AO8"/>
    <mergeCell ref="AP7:AR8"/>
    <mergeCell ref="AS7:AU8"/>
    <mergeCell ref="AV7:AX8"/>
    <mergeCell ref="BA7:BH8"/>
    <mergeCell ref="BI7:BK8"/>
    <mergeCell ref="BL7:BN8"/>
    <mergeCell ref="BO7:BQ8"/>
    <mergeCell ref="BR7:BT8"/>
    <mergeCell ref="BU7:BW8"/>
    <mergeCell ref="BX7:BZ8"/>
    <mergeCell ref="CA7:CC8"/>
    <mergeCell ref="CD7:CF8"/>
    <mergeCell ref="CG7:CI8"/>
    <mergeCell ref="CJ7:CL8"/>
    <mergeCell ref="CM7:CO8"/>
    <mergeCell ref="CP7:CR8"/>
    <mergeCell ref="CS7:CU8"/>
    <mergeCell ref="CV7:CX8"/>
    <mergeCell ref="I9:K10"/>
    <mergeCell ref="L9:N10"/>
    <mergeCell ref="O9:Q10"/>
    <mergeCell ref="R9:T10"/>
    <mergeCell ref="U9:W10"/>
    <mergeCell ref="X9:Z10"/>
    <mergeCell ref="AA9:AC10"/>
    <mergeCell ref="AD9:AF10"/>
    <mergeCell ref="AG9:AI10"/>
    <mergeCell ref="AJ9:AL10"/>
    <mergeCell ref="AM9:AO10"/>
    <mergeCell ref="BU9:BW10"/>
    <mergeCell ref="BX9:BZ10"/>
    <mergeCell ref="CA9:CC10"/>
    <mergeCell ref="AP9:AR10"/>
    <mergeCell ref="AS9:AU10"/>
    <mergeCell ref="AV9:AX10"/>
    <mergeCell ref="BI9:BK10"/>
    <mergeCell ref="BL9:BN10"/>
    <mergeCell ref="BO9:BQ10"/>
    <mergeCell ref="CS9:CU10"/>
    <mergeCell ref="CV9:CX10"/>
    <mergeCell ref="CD9:CF10"/>
    <mergeCell ref="CG9:CI10"/>
    <mergeCell ref="CJ11:CL12"/>
    <mergeCell ref="CM11:CO12"/>
    <mergeCell ref="CP11:CR12"/>
    <mergeCell ref="CS11:CU12"/>
    <mergeCell ref="CV11:CX12"/>
    <mergeCell ref="CD11:CF12"/>
    <mergeCell ref="I11:K12"/>
    <mergeCell ref="L11:N12"/>
    <mergeCell ref="O11:Q12"/>
    <mergeCell ref="CJ9:CL10"/>
    <mergeCell ref="CM9:CO10"/>
    <mergeCell ref="CP9:CR10"/>
    <mergeCell ref="CG11:CI12"/>
    <mergeCell ref="R11:T12"/>
    <mergeCell ref="U11:W12"/>
    <mergeCell ref="BR9:BT10"/>
    <mergeCell ref="BO11:BQ12"/>
    <mergeCell ref="X11:Z12"/>
    <mergeCell ref="AA11:AC12"/>
    <mergeCell ref="AM11:AO12"/>
    <mergeCell ref="AD11:AF12"/>
    <mergeCell ref="AG11:AI12"/>
    <mergeCell ref="AJ11:AL12"/>
    <mergeCell ref="U13:Y13"/>
    <mergeCell ref="BR11:BT12"/>
    <mergeCell ref="BU11:BW12"/>
    <mergeCell ref="BX11:BZ12"/>
    <mergeCell ref="CA11:CC12"/>
    <mergeCell ref="AP11:AR12"/>
    <mergeCell ref="AS11:AU12"/>
    <mergeCell ref="AV11:AX12"/>
    <mergeCell ref="BI11:BK12"/>
    <mergeCell ref="BL11:BN12"/>
    <mergeCell ref="R13:T13"/>
    <mergeCell ref="CS23:CU23"/>
    <mergeCell ref="CV23:CW23"/>
    <mergeCell ref="BO23:BQ23"/>
    <mergeCell ref="BR23:BS23"/>
    <mergeCell ref="BU23:BW23"/>
    <mergeCell ref="BX23:BY23"/>
    <mergeCell ref="CA23:CC23"/>
    <mergeCell ref="CD23:CE23"/>
    <mergeCell ref="AK13:AM13"/>
    <mergeCell ref="AN13:AX13"/>
    <mergeCell ref="BI13:BK13"/>
    <mergeCell ref="BL13:BN13"/>
    <mergeCell ref="BO13:BQ13"/>
    <mergeCell ref="CP23:CQ23"/>
    <mergeCell ref="CK13:CM13"/>
    <mergeCell ref="CN13:CX13"/>
    <mergeCell ref="BR13:BT13"/>
    <mergeCell ref="BU13:BY13"/>
    <mergeCell ref="BZ13:CJ13"/>
    <mergeCell ref="CG23:CI23"/>
    <mergeCell ref="CJ23:CK23"/>
    <mergeCell ref="CM23:CO23"/>
    <mergeCell ref="AG23:AI23"/>
    <mergeCell ref="A23:H25"/>
    <mergeCell ref="I23:K23"/>
    <mergeCell ref="O23:Q23"/>
    <mergeCell ref="U23:W23"/>
    <mergeCell ref="AA23:AC23"/>
    <mergeCell ref="Z13:AJ13"/>
    <mergeCell ref="BL23:BM23"/>
    <mergeCell ref="AS24:AU25"/>
    <mergeCell ref="AV24:AX25"/>
    <mergeCell ref="BI24:BK25"/>
    <mergeCell ref="BL24:BN25"/>
    <mergeCell ref="AG24:AI25"/>
    <mergeCell ref="AJ24:AL25"/>
    <mergeCell ref="AM24:AO25"/>
    <mergeCell ref="AP24:AR25"/>
    <mergeCell ref="U24:W25"/>
    <mergeCell ref="X24:Z25"/>
    <mergeCell ref="AA24:AC25"/>
    <mergeCell ref="AD24:AF25"/>
    <mergeCell ref="I24:K25"/>
    <mergeCell ref="L24:N25"/>
    <mergeCell ref="I13:K13"/>
    <mergeCell ref="L13:N13"/>
    <mergeCell ref="O13:Q13"/>
    <mergeCell ref="AM23:AO23"/>
    <mergeCell ref="AS23:AU23"/>
    <mergeCell ref="BA23:BH25"/>
    <mergeCell ref="BI23:BK23"/>
    <mergeCell ref="BO26:BQ27"/>
    <mergeCell ref="BR26:BT27"/>
    <mergeCell ref="BU26:BW27"/>
    <mergeCell ref="BX26:BZ27"/>
    <mergeCell ref="CA26:CC27"/>
    <mergeCell ref="CD26:CF27"/>
    <mergeCell ref="CA24:CC25"/>
    <mergeCell ref="CD24:CF25"/>
    <mergeCell ref="CP26:CR27"/>
    <mergeCell ref="CS26:CU27"/>
    <mergeCell ref="CV26:CX27"/>
    <mergeCell ref="CG24:CI25"/>
    <mergeCell ref="CJ24:CL25"/>
    <mergeCell ref="CM24:CO25"/>
    <mergeCell ref="CP24:CR25"/>
    <mergeCell ref="CS24:CU25"/>
    <mergeCell ref="CV24:CX25"/>
    <mergeCell ref="CG26:CI27"/>
    <mergeCell ref="CJ26:CL27"/>
    <mergeCell ref="CM26:CO27"/>
    <mergeCell ref="A26:H27"/>
    <mergeCell ref="I26:K27"/>
    <mergeCell ref="L26:N27"/>
    <mergeCell ref="BA26:BH27"/>
    <mergeCell ref="BI26:BK27"/>
    <mergeCell ref="BL26:BN27"/>
    <mergeCell ref="BR24:BT25"/>
    <mergeCell ref="BU24:BW25"/>
    <mergeCell ref="BX24:BZ25"/>
    <mergeCell ref="O26:Q27"/>
    <mergeCell ref="R26:T27"/>
    <mergeCell ref="U26:W27"/>
    <mergeCell ref="AG26:AI27"/>
    <mergeCell ref="AJ26:AL27"/>
    <mergeCell ref="AM26:AO27"/>
    <mergeCell ref="BO24:BQ25"/>
    <mergeCell ref="X26:Z27"/>
    <mergeCell ref="AA26:AC27"/>
    <mergeCell ref="AD26:AF27"/>
    <mergeCell ref="AP26:AR27"/>
    <mergeCell ref="AS26:AU27"/>
    <mergeCell ref="AV26:AX27"/>
    <mergeCell ref="O24:Q25"/>
    <mergeCell ref="R24:T25"/>
    <mergeCell ref="AG28:AI29"/>
    <mergeCell ref="AJ28:AL29"/>
    <mergeCell ref="AM28:AO29"/>
    <mergeCell ref="CP28:CR29"/>
    <mergeCell ref="CS28:CU29"/>
    <mergeCell ref="CV28:CX29"/>
    <mergeCell ref="BO28:BQ29"/>
    <mergeCell ref="BR28:BT29"/>
    <mergeCell ref="BU28:BW29"/>
    <mergeCell ref="BX28:BZ29"/>
    <mergeCell ref="CA28:CC29"/>
    <mergeCell ref="CD28:CF29"/>
    <mergeCell ref="CG28:CI29"/>
    <mergeCell ref="CJ28:CL29"/>
    <mergeCell ref="CM28:CO29"/>
    <mergeCell ref="A28:H29"/>
    <mergeCell ref="I28:K29"/>
    <mergeCell ref="L28:N29"/>
    <mergeCell ref="O28:Q29"/>
    <mergeCell ref="R28:T29"/>
    <mergeCell ref="U28:W29"/>
    <mergeCell ref="X28:Z29"/>
    <mergeCell ref="AA28:AC29"/>
    <mergeCell ref="AD28:AF29"/>
    <mergeCell ref="AA30:AC31"/>
    <mergeCell ref="AD30:AF31"/>
    <mergeCell ref="AG30:AI31"/>
    <mergeCell ref="AJ30:AL31"/>
    <mergeCell ref="I30:K31"/>
    <mergeCell ref="L30:N31"/>
    <mergeCell ref="O30:Q31"/>
    <mergeCell ref="R30:T31"/>
    <mergeCell ref="U30:W31"/>
    <mergeCell ref="X30:Z31"/>
    <mergeCell ref="AJ32:AL33"/>
    <mergeCell ref="AM32:AO33"/>
    <mergeCell ref="AP32:AR33"/>
    <mergeCell ref="AS32:AU33"/>
    <mergeCell ref="AV32:AX33"/>
    <mergeCell ref="BI32:BK33"/>
    <mergeCell ref="BL32:BN33"/>
    <mergeCell ref="BA28:BH29"/>
    <mergeCell ref="BI28:BK29"/>
    <mergeCell ref="BL28:BN29"/>
    <mergeCell ref="AP28:AR29"/>
    <mergeCell ref="AS28:AU29"/>
    <mergeCell ref="AV28:AX29"/>
    <mergeCell ref="I32:K33"/>
    <mergeCell ref="L32:N33"/>
    <mergeCell ref="O32:Q33"/>
    <mergeCell ref="R32:T33"/>
    <mergeCell ref="U32:W33"/>
    <mergeCell ref="X32:Z33"/>
    <mergeCell ref="AA32:AC33"/>
    <mergeCell ref="AD32:AF33"/>
    <mergeCell ref="AG32:AI33"/>
    <mergeCell ref="CJ32:CL33"/>
    <mergeCell ref="CM32:CO33"/>
    <mergeCell ref="CM30:CO31"/>
    <mergeCell ref="CP30:CR31"/>
    <mergeCell ref="AM30:AO31"/>
    <mergeCell ref="AP30:AR31"/>
    <mergeCell ref="CS30:CU31"/>
    <mergeCell ref="CV30:CX31"/>
    <mergeCell ref="BU30:BW31"/>
    <mergeCell ref="BX30:BZ31"/>
    <mergeCell ref="CA30:CC31"/>
    <mergeCell ref="CD30:CF31"/>
    <mergeCell ref="CG30:CI31"/>
    <mergeCell ref="CJ30:CL31"/>
    <mergeCell ref="AS30:AU31"/>
    <mergeCell ref="AV30:AX31"/>
    <mergeCell ref="BI30:BK31"/>
    <mergeCell ref="BL30:BN31"/>
    <mergeCell ref="BO30:BQ31"/>
    <mergeCell ref="BR30:BT31"/>
    <mergeCell ref="CP32:CR33"/>
    <mergeCell ref="CS32:CU33"/>
    <mergeCell ref="CV32:CX33"/>
    <mergeCell ref="BO32:BQ33"/>
    <mergeCell ref="O34:Q34"/>
    <mergeCell ref="R34:T34"/>
    <mergeCell ref="U34:Y34"/>
    <mergeCell ref="Z34:AJ34"/>
    <mergeCell ref="CK34:CM34"/>
    <mergeCell ref="CN34:CX34"/>
    <mergeCell ref="BU34:BY34"/>
    <mergeCell ref="BZ34:CJ34"/>
    <mergeCell ref="BI34:BK34"/>
    <mergeCell ref="BL34:BN34"/>
    <mergeCell ref="BO34:BQ34"/>
    <mergeCell ref="BR34:BT34"/>
    <mergeCell ref="BR32:BT33"/>
    <mergeCell ref="BU32:BW33"/>
    <mergeCell ref="BX32:BZ33"/>
    <mergeCell ref="CA32:CC33"/>
    <mergeCell ref="CD32:CF33"/>
    <mergeCell ref="CG32:CI33"/>
    <mergeCell ref="CM44:CO44"/>
    <mergeCell ref="CS44:CU44"/>
    <mergeCell ref="I45:K46"/>
    <mergeCell ref="L45:N46"/>
    <mergeCell ref="O45:Q46"/>
    <mergeCell ref="R45:T46"/>
    <mergeCell ref="U45:W46"/>
    <mergeCell ref="AP44:AQ44"/>
    <mergeCell ref="AV44:AW44"/>
    <mergeCell ref="BI45:BK46"/>
    <mergeCell ref="BU44:BW44"/>
    <mergeCell ref="CA44:CC44"/>
    <mergeCell ref="BA44:BH46"/>
    <mergeCell ref="BI44:BK44"/>
    <mergeCell ref="BO44:BQ44"/>
    <mergeCell ref="CS45:CU46"/>
    <mergeCell ref="I34:K34"/>
    <mergeCell ref="L34:N34"/>
    <mergeCell ref="A44:H46"/>
    <mergeCell ref="I44:K44"/>
    <mergeCell ref="L44:M44"/>
    <mergeCell ref="O44:Q44"/>
    <mergeCell ref="R44:S44"/>
    <mergeCell ref="U44:W44"/>
    <mergeCell ref="AK34:AM34"/>
    <mergeCell ref="AN34:AX34"/>
    <mergeCell ref="AV45:AX46"/>
    <mergeCell ref="AJ44:AK44"/>
    <mergeCell ref="AM44:AO44"/>
    <mergeCell ref="AJ45:AL46"/>
    <mergeCell ref="AM45:AO46"/>
    <mergeCell ref="AS44:AU44"/>
    <mergeCell ref="AP45:AR46"/>
    <mergeCell ref="AS45:AU46"/>
    <mergeCell ref="X44:Y44"/>
    <mergeCell ref="AA44:AC44"/>
    <mergeCell ref="AD44:AE44"/>
    <mergeCell ref="AG44:AI44"/>
    <mergeCell ref="X45:Z46"/>
    <mergeCell ref="AA45:AC46"/>
    <mergeCell ref="AD45:AF46"/>
    <mergeCell ref="AG45:AI46"/>
    <mergeCell ref="BR47:BT48"/>
    <mergeCell ref="BU47:BW48"/>
    <mergeCell ref="AG47:AI48"/>
    <mergeCell ref="AJ47:AL48"/>
    <mergeCell ref="AM47:AO48"/>
    <mergeCell ref="AP47:AR48"/>
    <mergeCell ref="AS47:AU48"/>
    <mergeCell ref="AV47:AX48"/>
    <mergeCell ref="CG44:CI44"/>
    <mergeCell ref="BL45:BN46"/>
    <mergeCell ref="BO45:BQ46"/>
    <mergeCell ref="BR45:BT46"/>
    <mergeCell ref="BU45:BW46"/>
    <mergeCell ref="BX45:BZ46"/>
    <mergeCell ref="CA45:CC46"/>
    <mergeCell ref="BA47:BH48"/>
    <mergeCell ref="BI47:BK48"/>
    <mergeCell ref="BL47:BN48"/>
    <mergeCell ref="BO47:BQ48"/>
    <mergeCell ref="A47:H48"/>
    <mergeCell ref="I47:K48"/>
    <mergeCell ref="L47:N48"/>
    <mergeCell ref="O47:Q48"/>
    <mergeCell ref="R47:T48"/>
    <mergeCell ref="U47:W48"/>
    <mergeCell ref="X47:Z48"/>
    <mergeCell ref="AA47:AC48"/>
    <mergeCell ref="AD47:AF48"/>
    <mergeCell ref="CV45:CX46"/>
    <mergeCell ref="CD45:CF46"/>
    <mergeCell ref="CG45:CI46"/>
    <mergeCell ref="CJ45:CL46"/>
    <mergeCell ref="CM45:CO46"/>
    <mergeCell ref="CP45:CR46"/>
    <mergeCell ref="BX47:BZ48"/>
    <mergeCell ref="CA47:CC48"/>
    <mergeCell ref="CD47:CF48"/>
    <mergeCell ref="CG47:CI48"/>
    <mergeCell ref="CJ47:CL48"/>
    <mergeCell ref="CM47:CO48"/>
    <mergeCell ref="CP47:CR48"/>
    <mergeCell ref="CS47:CU48"/>
    <mergeCell ref="CV47:CX48"/>
    <mergeCell ref="A49:H50"/>
    <mergeCell ref="I49:K50"/>
    <mergeCell ref="L49:N50"/>
    <mergeCell ref="O49:Q50"/>
    <mergeCell ref="R49:T50"/>
    <mergeCell ref="U49:W50"/>
    <mergeCell ref="X49:Z50"/>
    <mergeCell ref="AA49:AC50"/>
    <mergeCell ref="AD49:AF50"/>
    <mergeCell ref="AG49:AI50"/>
    <mergeCell ref="AJ49:AL50"/>
    <mergeCell ref="AM49:AO50"/>
    <mergeCell ref="AP49:AR50"/>
    <mergeCell ref="AS49:AU50"/>
    <mergeCell ref="AV49:AX50"/>
    <mergeCell ref="BA49:BH50"/>
    <mergeCell ref="BI49:BK50"/>
    <mergeCell ref="BL49:BN50"/>
    <mergeCell ref="BO49:BQ50"/>
    <mergeCell ref="BR49:BT50"/>
    <mergeCell ref="BU49:BW50"/>
    <mergeCell ref="BX49:BZ50"/>
    <mergeCell ref="CA49:CC50"/>
    <mergeCell ref="CD49:CF50"/>
    <mergeCell ref="CG49:CI50"/>
    <mergeCell ref="CJ49:CL50"/>
    <mergeCell ref="CM49:CO50"/>
    <mergeCell ref="CP49:CR50"/>
    <mergeCell ref="CS49:CU50"/>
    <mergeCell ref="CV49:CX50"/>
    <mergeCell ref="I51:K52"/>
    <mergeCell ref="L51:N52"/>
    <mergeCell ref="O51:Q52"/>
    <mergeCell ref="R51:T52"/>
    <mergeCell ref="U51:W52"/>
    <mergeCell ref="X51:Z52"/>
    <mergeCell ref="AA51:AC52"/>
    <mergeCell ref="AD51:AF52"/>
    <mergeCell ref="AG51:AI52"/>
    <mergeCell ref="AJ51:AL52"/>
    <mergeCell ref="AM51:AO52"/>
    <mergeCell ref="BU51:BW52"/>
    <mergeCell ref="BX51:BZ52"/>
    <mergeCell ref="CA51:CC52"/>
    <mergeCell ref="AP51:AR52"/>
    <mergeCell ref="AS51:AU52"/>
    <mergeCell ref="AV51:AX52"/>
    <mergeCell ref="BI51:BK52"/>
    <mergeCell ref="BL51:BN52"/>
    <mergeCell ref="BO51:BQ52"/>
    <mergeCell ref="CS51:CU52"/>
    <mergeCell ref="CV51:CX52"/>
    <mergeCell ref="CD51:CF52"/>
    <mergeCell ref="CG51:CI52"/>
    <mergeCell ref="CJ53:CL54"/>
    <mergeCell ref="CM53:CO54"/>
    <mergeCell ref="CP53:CR54"/>
    <mergeCell ref="CS53:CU54"/>
    <mergeCell ref="CV53:CX54"/>
    <mergeCell ref="CD53:CF54"/>
    <mergeCell ref="I53:K54"/>
    <mergeCell ref="L53:N54"/>
    <mergeCell ref="O53:Q54"/>
    <mergeCell ref="CJ51:CL52"/>
    <mergeCell ref="CM51:CO52"/>
    <mergeCell ref="CP51:CR52"/>
    <mergeCell ref="CG53:CI54"/>
    <mergeCell ref="R53:T54"/>
    <mergeCell ref="U53:W54"/>
    <mergeCell ref="BR51:BT52"/>
    <mergeCell ref="BO53:BQ54"/>
    <mergeCell ref="X53:Z54"/>
    <mergeCell ref="AA53:AC54"/>
    <mergeCell ref="AM53:AO54"/>
    <mergeCell ref="AD53:AF54"/>
    <mergeCell ref="AG53:AI54"/>
    <mergeCell ref="AJ53:AL54"/>
    <mergeCell ref="U55:Y55"/>
    <mergeCell ref="BR53:BT54"/>
    <mergeCell ref="BU53:BW54"/>
    <mergeCell ref="BX53:BZ54"/>
    <mergeCell ref="CA53:CC54"/>
    <mergeCell ref="AP53:AR54"/>
    <mergeCell ref="AS53:AU54"/>
    <mergeCell ref="AV53:AX54"/>
    <mergeCell ref="BI53:BK54"/>
    <mergeCell ref="BL53:BN54"/>
    <mergeCell ref="CA65:CC65"/>
    <mergeCell ref="CD65:CE65"/>
    <mergeCell ref="AK55:AM55"/>
    <mergeCell ref="AN55:AX55"/>
    <mergeCell ref="BI55:BK55"/>
    <mergeCell ref="BL55:BN55"/>
    <mergeCell ref="BO55:BQ55"/>
    <mergeCell ref="CP65:CQ65"/>
    <mergeCell ref="CK55:CM55"/>
    <mergeCell ref="CN55:CX55"/>
    <mergeCell ref="BR55:BT55"/>
    <mergeCell ref="BU55:BY55"/>
    <mergeCell ref="BZ55:CJ55"/>
    <mergeCell ref="CG65:CI65"/>
    <mergeCell ref="CJ65:CK65"/>
    <mergeCell ref="CM65:CO65"/>
    <mergeCell ref="AM65:AO65"/>
    <mergeCell ref="AS65:AU65"/>
    <mergeCell ref="BA65:BH67"/>
    <mergeCell ref="BI65:BK65"/>
    <mergeCell ref="CS65:CU65"/>
    <mergeCell ref="CV65:CW65"/>
    <mergeCell ref="BO65:BQ65"/>
    <mergeCell ref="BR65:BS65"/>
    <mergeCell ref="A65:H67"/>
    <mergeCell ref="I65:K65"/>
    <mergeCell ref="O65:Q65"/>
    <mergeCell ref="U65:W65"/>
    <mergeCell ref="AA65:AC65"/>
    <mergeCell ref="Z55:AJ55"/>
    <mergeCell ref="BL65:BM65"/>
    <mergeCell ref="AS66:AU67"/>
    <mergeCell ref="AV66:AX67"/>
    <mergeCell ref="BI66:BK67"/>
    <mergeCell ref="BL66:BN67"/>
    <mergeCell ref="AG66:AI67"/>
    <mergeCell ref="AJ66:AL67"/>
    <mergeCell ref="AM66:AO67"/>
    <mergeCell ref="AP66:AR67"/>
    <mergeCell ref="AA66:AC67"/>
    <mergeCell ref="AD66:AF67"/>
    <mergeCell ref="I66:K67"/>
    <mergeCell ref="L66:N67"/>
    <mergeCell ref="I55:K55"/>
    <mergeCell ref="L55:N55"/>
    <mergeCell ref="O55:Q55"/>
    <mergeCell ref="R55:T55"/>
    <mergeCell ref="AG65:AI65"/>
    <mergeCell ref="CA68:CC69"/>
    <mergeCell ref="CD68:CF69"/>
    <mergeCell ref="CA66:CC67"/>
    <mergeCell ref="CD66:CF67"/>
    <mergeCell ref="CP68:CR69"/>
    <mergeCell ref="CS68:CU69"/>
    <mergeCell ref="CV68:CX69"/>
    <mergeCell ref="CG66:CI67"/>
    <mergeCell ref="CJ66:CL67"/>
    <mergeCell ref="CM66:CO67"/>
    <mergeCell ref="CP66:CR67"/>
    <mergeCell ref="CS66:CU67"/>
    <mergeCell ref="CV66:CX67"/>
    <mergeCell ref="CG68:CI69"/>
    <mergeCell ref="CJ68:CL69"/>
    <mergeCell ref="CM68:CO69"/>
    <mergeCell ref="BU65:BW65"/>
    <mergeCell ref="BX65:BY65"/>
    <mergeCell ref="A68:H69"/>
    <mergeCell ref="I68:K69"/>
    <mergeCell ref="L68:N69"/>
    <mergeCell ref="BA68:BH69"/>
    <mergeCell ref="BI68:BK69"/>
    <mergeCell ref="BL68:BN69"/>
    <mergeCell ref="BX66:BZ67"/>
    <mergeCell ref="O68:Q69"/>
    <mergeCell ref="R68:T69"/>
    <mergeCell ref="U68:W69"/>
    <mergeCell ref="AG68:AI69"/>
    <mergeCell ref="AJ68:AL69"/>
    <mergeCell ref="AM68:AO69"/>
    <mergeCell ref="BO66:BQ67"/>
    <mergeCell ref="AD68:AF69"/>
    <mergeCell ref="AP68:AR69"/>
    <mergeCell ref="AS68:AU69"/>
    <mergeCell ref="AV68:AX69"/>
    <mergeCell ref="BR66:BT67"/>
    <mergeCell ref="BU66:BW67"/>
    <mergeCell ref="O66:Q67"/>
    <mergeCell ref="R66:T67"/>
    <mergeCell ref="U66:W67"/>
    <mergeCell ref="X66:Z67"/>
    <mergeCell ref="X68:Z69"/>
    <mergeCell ref="AA68:AC69"/>
    <mergeCell ref="AS70:AU71"/>
    <mergeCell ref="AV70:AX71"/>
    <mergeCell ref="BO68:BQ69"/>
    <mergeCell ref="BR68:BT69"/>
    <mergeCell ref="BU68:BW69"/>
    <mergeCell ref="BX68:BZ69"/>
    <mergeCell ref="BA70:BH71"/>
    <mergeCell ref="BI70:BK71"/>
    <mergeCell ref="BL70:BN71"/>
    <mergeCell ref="X70:Z71"/>
    <mergeCell ref="AA70:AC71"/>
    <mergeCell ref="AD70:AF71"/>
    <mergeCell ref="AG70:AI71"/>
    <mergeCell ref="AJ70:AL71"/>
    <mergeCell ref="AM70:AO71"/>
    <mergeCell ref="AP70:AR71"/>
    <mergeCell ref="BX70:BZ71"/>
    <mergeCell ref="A70:H71"/>
    <mergeCell ref="I70:K71"/>
    <mergeCell ref="L70:N71"/>
    <mergeCell ref="O70:Q71"/>
    <mergeCell ref="R70:T71"/>
    <mergeCell ref="U70:W71"/>
    <mergeCell ref="BO70:BQ71"/>
    <mergeCell ref="BR70:BT71"/>
    <mergeCell ref="BU70:BW71"/>
    <mergeCell ref="CA70:CC71"/>
    <mergeCell ref="CD70:CF71"/>
    <mergeCell ref="CG70:CI71"/>
    <mergeCell ref="CJ70:CL71"/>
    <mergeCell ref="CM70:CO71"/>
    <mergeCell ref="CP70:CR71"/>
    <mergeCell ref="CS70:CU71"/>
    <mergeCell ref="CV70:CX71"/>
    <mergeCell ref="I72:K73"/>
    <mergeCell ref="L72:N73"/>
    <mergeCell ref="O72:Q73"/>
    <mergeCell ref="R72:T73"/>
    <mergeCell ref="U72:W73"/>
    <mergeCell ref="X72:Z73"/>
    <mergeCell ref="AA72:AC73"/>
    <mergeCell ref="AD72:AF73"/>
    <mergeCell ref="AG72:AI73"/>
    <mergeCell ref="AJ72:AL73"/>
    <mergeCell ref="AM72:AO73"/>
    <mergeCell ref="AP72:AR73"/>
    <mergeCell ref="AS72:AU73"/>
    <mergeCell ref="AV72:AX73"/>
    <mergeCell ref="BI72:BK73"/>
    <mergeCell ref="BL72:BN73"/>
    <mergeCell ref="BO72:BQ73"/>
    <mergeCell ref="BR72:BT73"/>
    <mergeCell ref="BU72:BW73"/>
    <mergeCell ref="BX72:BZ73"/>
    <mergeCell ref="CA72:CC73"/>
    <mergeCell ref="CD72:CF73"/>
    <mergeCell ref="CG72:CI73"/>
    <mergeCell ref="CJ72:CL73"/>
    <mergeCell ref="CM72:CO73"/>
    <mergeCell ref="CP72:CR73"/>
    <mergeCell ref="CS72:CU73"/>
    <mergeCell ref="CV72:CX73"/>
    <mergeCell ref="I74:K75"/>
    <mergeCell ref="L74:N75"/>
    <mergeCell ref="O74:Q75"/>
    <mergeCell ref="R74:T75"/>
    <mergeCell ref="U74:W75"/>
    <mergeCell ref="X74:Z75"/>
    <mergeCell ref="AA74:AC75"/>
    <mergeCell ref="AD74:AF75"/>
    <mergeCell ref="AG74:AI75"/>
    <mergeCell ref="AJ74:AL75"/>
    <mergeCell ref="AM74:AO75"/>
    <mergeCell ref="AP74:AR75"/>
    <mergeCell ref="AS74:AU75"/>
    <mergeCell ref="AV74:AX75"/>
    <mergeCell ref="BI74:BK75"/>
    <mergeCell ref="BL74:BN75"/>
    <mergeCell ref="BO74:BQ75"/>
    <mergeCell ref="BR74:BT75"/>
    <mergeCell ref="BU74:BW75"/>
    <mergeCell ref="BX74:BZ75"/>
    <mergeCell ref="CA74:CC75"/>
    <mergeCell ref="CD74:CF75"/>
    <mergeCell ref="CG74:CI75"/>
    <mergeCell ref="CJ74:CL75"/>
    <mergeCell ref="CM74:CO75"/>
    <mergeCell ref="CP74:CR75"/>
    <mergeCell ref="CS74:CU75"/>
    <mergeCell ref="CV74:CX75"/>
    <mergeCell ref="I76:K76"/>
    <mergeCell ref="L76:N76"/>
    <mergeCell ref="O76:Q76"/>
    <mergeCell ref="R76:T76"/>
    <mergeCell ref="U76:Y76"/>
    <mergeCell ref="Z76:AJ76"/>
    <mergeCell ref="BU76:BY76"/>
    <mergeCell ref="BZ76:CJ76"/>
    <mergeCell ref="CK76:CM76"/>
    <mergeCell ref="CN76:CX76"/>
    <mergeCell ref="AK76:AM76"/>
    <mergeCell ref="AN76:AX76"/>
    <mergeCell ref="BI76:BK76"/>
    <mergeCell ref="BL76:BN76"/>
    <mergeCell ref="BO76:BQ76"/>
    <mergeCell ref="BR76:BT76"/>
  </mergeCells>
  <phoneticPr fontId="2"/>
  <conditionalFormatting sqref="BI13:BK13">
    <cfRule type="expression" dxfId="12211" priority="355" stopIfTrue="1">
      <formula>OR(BI13=祝色)</formula>
    </cfRule>
  </conditionalFormatting>
  <conditionalFormatting sqref="BO13:BQ13">
    <cfRule type="expression" dxfId="12210" priority="356" stopIfTrue="1">
      <formula>OR(BO13=祝色)</formula>
    </cfRule>
  </conditionalFormatting>
  <conditionalFormatting sqref="BI5">
    <cfRule type="expression" dxfId="12209" priority="354" stopIfTrue="1">
      <formula>OR(BI5=祝色)</formula>
    </cfRule>
  </conditionalFormatting>
  <conditionalFormatting sqref="BO5">
    <cfRule type="expression" dxfId="12208" priority="353" stopIfTrue="1">
      <formula>OR(BO5=祝色)</formula>
    </cfRule>
  </conditionalFormatting>
  <conditionalFormatting sqref="BU5">
    <cfRule type="expression" dxfId="12207" priority="352" stopIfTrue="1">
      <formula>OR(BU5=祝色)</formula>
    </cfRule>
  </conditionalFormatting>
  <conditionalFormatting sqref="CA5">
    <cfRule type="expression" dxfId="12206" priority="351" stopIfTrue="1">
      <formula>OR(CA5=祝色)</formula>
    </cfRule>
  </conditionalFormatting>
  <conditionalFormatting sqref="CG5">
    <cfRule type="expression" dxfId="12205" priority="350" stopIfTrue="1">
      <formula>OR(CG5=祝色)</formula>
    </cfRule>
  </conditionalFormatting>
  <conditionalFormatting sqref="CM5">
    <cfRule type="expression" dxfId="12204" priority="349" stopIfTrue="1">
      <formula>OR(CM5=祝色)</formula>
    </cfRule>
  </conditionalFormatting>
  <conditionalFormatting sqref="CS5">
    <cfRule type="expression" dxfId="12203" priority="348" stopIfTrue="1">
      <formula>OR(CS5=祝色)</formula>
    </cfRule>
  </conditionalFormatting>
  <conditionalFormatting sqref="BI7">
    <cfRule type="expression" dxfId="12202" priority="347" stopIfTrue="1">
      <formula>OR(BI7=祝色)</formula>
    </cfRule>
  </conditionalFormatting>
  <conditionalFormatting sqref="BO7">
    <cfRule type="expression" dxfId="12201" priority="346" stopIfTrue="1">
      <formula>OR(BO7=祝色)</formula>
    </cfRule>
  </conditionalFormatting>
  <conditionalFormatting sqref="BU7">
    <cfRule type="expression" dxfId="12200" priority="345" stopIfTrue="1">
      <formula>OR(BU7=祝色)</formula>
    </cfRule>
  </conditionalFormatting>
  <conditionalFormatting sqref="CA7">
    <cfRule type="expression" dxfId="12199" priority="344" stopIfTrue="1">
      <formula>OR(CA7=祝色)</formula>
    </cfRule>
  </conditionalFormatting>
  <conditionalFormatting sqref="CG7">
    <cfRule type="expression" dxfId="12198" priority="343" stopIfTrue="1">
      <formula>OR(CG7=祝色)</formula>
    </cfRule>
  </conditionalFormatting>
  <conditionalFormatting sqref="CM7">
    <cfRule type="expression" dxfId="12197" priority="342" stopIfTrue="1">
      <formula>OR(CM7=祝色)</formula>
    </cfRule>
  </conditionalFormatting>
  <conditionalFormatting sqref="CS7">
    <cfRule type="expression" dxfId="12196" priority="341" stopIfTrue="1">
      <formula>OR(CS7=祝色)</formula>
    </cfRule>
  </conditionalFormatting>
  <conditionalFormatting sqref="BI9">
    <cfRule type="expression" dxfId="12195" priority="340" stopIfTrue="1">
      <formula>OR(BI9=祝色)</formula>
    </cfRule>
  </conditionalFormatting>
  <conditionalFormatting sqref="BO9">
    <cfRule type="expression" dxfId="12194" priority="339" stopIfTrue="1">
      <formula>OR(BO9=祝色)</formula>
    </cfRule>
  </conditionalFormatting>
  <conditionalFormatting sqref="BU9">
    <cfRule type="expression" dxfId="12193" priority="338" stopIfTrue="1">
      <formula>OR(BU9=祝色)</formula>
    </cfRule>
  </conditionalFormatting>
  <conditionalFormatting sqref="CA9">
    <cfRule type="expression" dxfId="12192" priority="337" stopIfTrue="1">
      <formula>OR(CA9=祝色)</formula>
    </cfRule>
  </conditionalFormatting>
  <conditionalFormatting sqref="CG9">
    <cfRule type="expression" dxfId="12191" priority="336" stopIfTrue="1">
      <formula>OR(CG9=祝色)</formula>
    </cfRule>
  </conditionalFormatting>
  <conditionalFormatting sqref="CM9">
    <cfRule type="expression" dxfId="12190" priority="335" stopIfTrue="1">
      <formula>OR(CM9=祝色)</formula>
    </cfRule>
  </conditionalFormatting>
  <conditionalFormatting sqref="CS9">
    <cfRule type="expression" dxfId="12189" priority="334" stopIfTrue="1">
      <formula>OR(CS9=祝色)</formula>
    </cfRule>
  </conditionalFormatting>
  <conditionalFormatting sqref="BI3">
    <cfRule type="expression" dxfId="12188" priority="333" stopIfTrue="1">
      <formula>OR(BI3=祝色)</formula>
    </cfRule>
  </conditionalFormatting>
  <conditionalFormatting sqref="BO3">
    <cfRule type="expression" dxfId="12187" priority="332" stopIfTrue="1">
      <formula>OR(BO3=祝色)</formula>
    </cfRule>
  </conditionalFormatting>
  <conditionalFormatting sqref="BU3">
    <cfRule type="expression" dxfId="12186" priority="331" stopIfTrue="1">
      <formula>OR(BU3=祝色)</formula>
    </cfRule>
  </conditionalFormatting>
  <conditionalFormatting sqref="CA3">
    <cfRule type="expression" dxfId="12185" priority="330" stopIfTrue="1">
      <formula>OR(CA3=祝色)</formula>
    </cfRule>
  </conditionalFormatting>
  <conditionalFormatting sqref="CG3">
    <cfRule type="expression" dxfId="12184" priority="329" stopIfTrue="1">
      <formula>OR(CG3=祝色)</formula>
    </cfRule>
  </conditionalFormatting>
  <conditionalFormatting sqref="CM3">
    <cfRule type="expression" dxfId="12183" priority="328" stopIfTrue="1">
      <formula>OR(CM3=祝色)</formula>
    </cfRule>
  </conditionalFormatting>
  <conditionalFormatting sqref="CS3">
    <cfRule type="expression" dxfId="12182" priority="327" stopIfTrue="1">
      <formula>OR(CS3=祝色)</formula>
    </cfRule>
  </conditionalFormatting>
  <conditionalFormatting sqref="BO11">
    <cfRule type="expression" dxfId="12181" priority="326" stopIfTrue="1">
      <formula>OR(BO11=祝色)</formula>
    </cfRule>
  </conditionalFormatting>
  <conditionalFormatting sqref="BI11">
    <cfRule type="expression" dxfId="12180" priority="325" stopIfTrue="1">
      <formula>OR(BI11=祝色)</formula>
    </cfRule>
  </conditionalFormatting>
  <conditionalFormatting sqref="BU11">
    <cfRule type="expression" dxfId="12179" priority="324" stopIfTrue="1">
      <formula>OR(BU11=祝色)</formula>
    </cfRule>
  </conditionalFormatting>
  <conditionalFormatting sqref="CA11">
    <cfRule type="expression" dxfId="12178" priority="323" stopIfTrue="1">
      <formula>OR(CA11=祝色)</formula>
    </cfRule>
  </conditionalFormatting>
  <conditionalFormatting sqref="CG11">
    <cfRule type="expression" dxfId="12177" priority="322" stopIfTrue="1">
      <formula>OR(CG11=祝色)</formula>
    </cfRule>
  </conditionalFormatting>
  <conditionalFormatting sqref="CM11">
    <cfRule type="expression" dxfId="12176" priority="321" stopIfTrue="1">
      <formula>OR(CM11=祝色)</formula>
    </cfRule>
  </conditionalFormatting>
  <conditionalFormatting sqref="CS11">
    <cfRule type="expression" dxfId="12175" priority="320" stopIfTrue="1">
      <formula>OR(CS11=祝色)</formula>
    </cfRule>
  </conditionalFormatting>
  <conditionalFormatting sqref="BO45">
    <cfRule type="expression" dxfId="12174" priority="258" stopIfTrue="1">
      <formula>OR(BO45=祝色)</formula>
    </cfRule>
  </conditionalFormatting>
  <conditionalFormatting sqref="BI45">
    <cfRule type="expression" dxfId="12173" priority="259" stopIfTrue="1">
      <formula>OR(BI45=祝色)</formula>
    </cfRule>
  </conditionalFormatting>
  <conditionalFormatting sqref="BU45">
    <cfRule type="expression" dxfId="12172" priority="257" stopIfTrue="1">
      <formula>OR(BU45=祝色)</formula>
    </cfRule>
  </conditionalFormatting>
  <conditionalFormatting sqref="CA45">
    <cfRule type="expression" dxfId="12171" priority="256" stopIfTrue="1">
      <formula>OR(CA45=祝色)</formula>
    </cfRule>
  </conditionalFormatting>
  <conditionalFormatting sqref="CG45">
    <cfRule type="expression" dxfId="12170" priority="255" stopIfTrue="1">
      <formula>OR(CG45=祝色)</formula>
    </cfRule>
  </conditionalFormatting>
  <conditionalFormatting sqref="CM45">
    <cfRule type="expression" dxfId="12169" priority="254" stopIfTrue="1">
      <formula>OR(CM45=祝色)</formula>
    </cfRule>
  </conditionalFormatting>
  <conditionalFormatting sqref="CS45">
    <cfRule type="expression" dxfId="12168" priority="253" stopIfTrue="1">
      <formula>OR(CS45=祝色)</formula>
    </cfRule>
  </conditionalFormatting>
  <conditionalFormatting sqref="BO53">
    <cfRule type="expression" dxfId="12167" priority="252" stopIfTrue="1">
      <formula>OR(BO53=祝色)</formula>
    </cfRule>
  </conditionalFormatting>
  <conditionalFormatting sqref="BI53">
    <cfRule type="expression" dxfId="12166" priority="251" stopIfTrue="1">
      <formula>OR(BI53=祝色)</formula>
    </cfRule>
  </conditionalFormatting>
  <conditionalFormatting sqref="BU53">
    <cfRule type="expression" dxfId="12165" priority="250" stopIfTrue="1">
      <formula>OR(BU53=祝色)</formula>
    </cfRule>
  </conditionalFormatting>
  <conditionalFormatting sqref="CA53">
    <cfRule type="expression" dxfId="12164" priority="249" stopIfTrue="1">
      <formula>OR(CA53=祝色)</formula>
    </cfRule>
  </conditionalFormatting>
  <conditionalFormatting sqref="CG53">
    <cfRule type="expression" dxfId="12163" priority="248" stopIfTrue="1">
      <formula>OR(CG53=祝色)</formula>
    </cfRule>
  </conditionalFormatting>
  <conditionalFormatting sqref="CM53">
    <cfRule type="expression" dxfId="12162" priority="247" stopIfTrue="1">
      <formula>OR(CM53=祝色)</formula>
    </cfRule>
  </conditionalFormatting>
  <conditionalFormatting sqref="CS53">
    <cfRule type="expression" dxfId="12161" priority="246" stopIfTrue="1">
      <formula>OR(CS53=祝色)</formula>
    </cfRule>
  </conditionalFormatting>
  <conditionalFormatting sqref="BI34:BK34">
    <cfRule type="expression" dxfId="12160" priority="318" stopIfTrue="1">
      <formula>OR(BI34=祝色)</formula>
    </cfRule>
  </conditionalFormatting>
  <conditionalFormatting sqref="BO34:BQ34">
    <cfRule type="expression" dxfId="12159" priority="319" stopIfTrue="1">
      <formula>OR(BO34=祝色)</formula>
    </cfRule>
  </conditionalFormatting>
  <conditionalFormatting sqref="BI26">
    <cfRule type="expression" dxfId="12158" priority="317" stopIfTrue="1">
      <formula>OR(BI26=祝色)</formula>
    </cfRule>
  </conditionalFormatting>
  <conditionalFormatting sqref="BO26">
    <cfRule type="expression" dxfId="12157" priority="316" stopIfTrue="1">
      <formula>OR(BO26=祝色)</formula>
    </cfRule>
  </conditionalFormatting>
  <conditionalFormatting sqref="BU26">
    <cfRule type="expression" dxfId="12156" priority="315" stopIfTrue="1">
      <formula>OR(BU26=祝色)</formula>
    </cfRule>
  </conditionalFormatting>
  <conditionalFormatting sqref="CA26">
    <cfRule type="expression" dxfId="12155" priority="314" stopIfTrue="1">
      <formula>OR(CA26=祝色)</formula>
    </cfRule>
  </conditionalFormatting>
  <conditionalFormatting sqref="CG26">
    <cfRule type="expression" dxfId="12154" priority="313" stopIfTrue="1">
      <formula>OR(CG26=祝色)</formula>
    </cfRule>
  </conditionalFormatting>
  <conditionalFormatting sqref="CM26">
    <cfRule type="expression" dxfId="12153" priority="312" stopIfTrue="1">
      <formula>OR(CM26=祝色)</formula>
    </cfRule>
  </conditionalFormatting>
  <conditionalFormatting sqref="CS26">
    <cfRule type="expression" dxfId="12152" priority="311" stopIfTrue="1">
      <formula>OR(CS26=祝色)</formula>
    </cfRule>
  </conditionalFormatting>
  <conditionalFormatting sqref="BI28">
    <cfRule type="expression" dxfId="12151" priority="310" stopIfTrue="1">
      <formula>OR(BI28=祝色)</formula>
    </cfRule>
  </conditionalFormatting>
  <conditionalFormatting sqref="BO28">
    <cfRule type="expression" dxfId="12150" priority="309" stopIfTrue="1">
      <formula>OR(BO28=祝色)</formula>
    </cfRule>
  </conditionalFormatting>
  <conditionalFormatting sqref="BU28">
    <cfRule type="expression" dxfId="12149" priority="308" stopIfTrue="1">
      <formula>OR(BU28=祝色)</formula>
    </cfRule>
  </conditionalFormatting>
  <conditionalFormatting sqref="CA28">
    <cfRule type="expression" dxfId="12148" priority="307" stopIfTrue="1">
      <formula>OR(CA28=祝色)</formula>
    </cfRule>
  </conditionalFormatting>
  <conditionalFormatting sqref="CG28">
    <cfRule type="expression" dxfId="12147" priority="306" stopIfTrue="1">
      <formula>OR(CG28=祝色)</formula>
    </cfRule>
  </conditionalFormatting>
  <conditionalFormatting sqref="CM28">
    <cfRule type="expression" dxfId="12146" priority="305" stopIfTrue="1">
      <formula>OR(CM28=祝色)</formula>
    </cfRule>
  </conditionalFormatting>
  <conditionalFormatting sqref="CS28">
    <cfRule type="expression" dxfId="12145" priority="304" stopIfTrue="1">
      <formula>OR(CS28=祝色)</formula>
    </cfRule>
  </conditionalFormatting>
  <conditionalFormatting sqref="BI30">
    <cfRule type="expression" dxfId="12144" priority="303" stopIfTrue="1">
      <formula>OR(BI30=祝色)</formula>
    </cfRule>
  </conditionalFormatting>
  <conditionalFormatting sqref="BO30">
    <cfRule type="expression" dxfId="12143" priority="302" stopIfTrue="1">
      <formula>OR(BO30=祝色)</formula>
    </cfRule>
  </conditionalFormatting>
  <conditionalFormatting sqref="BU30">
    <cfRule type="expression" dxfId="12142" priority="301" stopIfTrue="1">
      <formula>OR(BU30=祝色)</formula>
    </cfRule>
  </conditionalFormatting>
  <conditionalFormatting sqref="CA30">
    <cfRule type="expression" dxfId="12141" priority="300" stopIfTrue="1">
      <formula>OR(CA30=祝色)</formula>
    </cfRule>
  </conditionalFormatting>
  <conditionalFormatting sqref="CG30">
    <cfRule type="expression" dxfId="12140" priority="299" stopIfTrue="1">
      <formula>OR(CG30=祝色)</formula>
    </cfRule>
  </conditionalFormatting>
  <conditionalFormatting sqref="CM30">
    <cfRule type="expression" dxfId="12139" priority="298" stopIfTrue="1">
      <formula>OR(CM30=祝色)</formula>
    </cfRule>
  </conditionalFormatting>
  <conditionalFormatting sqref="CS30">
    <cfRule type="expression" dxfId="12138" priority="297" stopIfTrue="1">
      <formula>OR(CS30=祝色)</formula>
    </cfRule>
  </conditionalFormatting>
  <conditionalFormatting sqref="BI24">
    <cfRule type="expression" dxfId="12137" priority="296" stopIfTrue="1">
      <formula>OR(BI24=祝色)</formula>
    </cfRule>
  </conditionalFormatting>
  <conditionalFormatting sqref="BO24">
    <cfRule type="expression" dxfId="12136" priority="295" stopIfTrue="1">
      <formula>OR(BO24=祝色)</formula>
    </cfRule>
  </conditionalFormatting>
  <conditionalFormatting sqref="BU24">
    <cfRule type="expression" dxfId="12135" priority="294" stopIfTrue="1">
      <formula>OR(BU24=祝色)</formula>
    </cfRule>
  </conditionalFormatting>
  <conditionalFormatting sqref="CA24">
    <cfRule type="expression" dxfId="12134" priority="293" stopIfTrue="1">
      <formula>OR(CA24=祝色)</formula>
    </cfRule>
  </conditionalFormatting>
  <conditionalFormatting sqref="CG24">
    <cfRule type="expression" dxfId="12133" priority="292" stopIfTrue="1">
      <formula>OR(CG24=祝色)</formula>
    </cfRule>
  </conditionalFormatting>
  <conditionalFormatting sqref="CM24">
    <cfRule type="expression" dxfId="12132" priority="291" stopIfTrue="1">
      <formula>OR(CM24=祝色)</formula>
    </cfRule>
  </conditionalFormatting>
  <conditionalFormatting sqref="CS24">
    <cfRule type="expression" dxfId="12131" priority="290" stopIfTrue="1">
      <formula>OR(CS24=祝色)</formula>
    </cfRule>
  </conditionalFormatting>
  <conditionalFormatting sqref="BO32">
    <cfRule type="expression" dxfId="12130" priority="289" stopIfTrue="1">
      <formula>OR(BO32=祝色)</formula>
    </cfRule>
  </conditionalFormatting>
  <conditionalFormatting sqref="BI32">
    <cfRule type="expression" dxfId="12129" priority="288" stopIfTrue="1">
      <formula>OR(BI32=祝色)</formula>
    </cfRule>
  </conditionalFormatting>
  <conditionalFormatting sqref="BU32">
    <cfRule type="expression" dxfId="12128" priority="287" stopIfTrue="1">
      <formula>OR(BU32=祝色)</formula>
    </cfRule>
  </conditionalFormatting>
  <conditionalFormatting sqref="CA32">
    <cfRule type="expression" dxfId="12127" priority="286" stopIfTrue="1">
      <formula>OR(CA32=祝色)</formula>
    </cfRule>
  </conditionalFormatting>
  <conditionalFormatting sqref="CG32">
    <cfRule type="expression" dxfId="12126" priority="285" stopIfTrue="1">
      <formula>OR(CG32=祝色)</formula>
    </cfRule>
  </conditionalFormatting>
  <conditionalFormatting sqref="CM32">
    <cfRule type="expression" dxfId="12125" priority="284" stopIfTrue="1">
      <formula>OR(CM32=祝色)</formula>
    </cfRule>
  </conditionalFormatting>
  <conditionalFormatting sqref="CS32">
    <cfRule type="expression" dxfId="12124" priority="283" stopIfTrue="1">
      <formula>OR(CS32=祝色)</formula>
    </cfRule>
  </conditionalFormatting>
  <conditionalFormatting sqref="BI55:BK55">
    <cfRule type="expression" dxfId="12123" priority="281" stopIfTrue="1">
      <formula>OR(BI55=祝色)</formula>
    </cfRule>
  </conditionalFormatting>
  <conditionalFormatting sqref="BO55:BQ55">
    <cfRule type="expression" dxfId="12122" priority="282" stopIfTrue="1">
      <formula>OR(BO55=祝色)</formula>
    </cfRule>
  </conditionalFormatting>
  <conditionalFormatting sqref="BI47">
    <cfRule type="expression" dxfId="12121" priority="280" stopIfTrue="1">
      <formula>OR(BI47=祝色)</formula>
    </cfRule>
  </conditionalFormatting>
  <conditionalFormatting sqref="BO47">
    <cfRule type="expression" dxfId="12120" priority="279" stopIfTrue="1">
      <formula>OR(BO47=祝色)</formula>
    </cfRule>
  </conditionalFormatting>
  <conditionalFormatting sqref="BU47">
    <cfRule type="expression" dxfId="12119" priority="278" stopIfTrue="1">
      <formula>OR(BU47=祝色)</formula>
    </cfRule>
  </conditionalFormatting>
  <conditionalFormatting sqref="CA47">
    <cfRule type="expression" dxfId="12118" priority="277" stopIfTrue="1">
      <formula>OR(CA47=祝色)</formula>
    </cfRule>
  </conditionalFormatting>
  <conditionalFormatting sqref="CG47">
    <cfRule type="expression" dxfId="12117" priority="276" stopIfTrue="1">
      <formula>OR(CG47=祝色)</formula>
    </cfRule>
  </conditionalFormatting>
  <conditionalFormatting sqref="CM47">
    <cfRule type="expression" dxfId="12116" priority="275" stopIfTrue="1">
      <formula>OR(CM47=祝色)</formula>
    </cfRule>
  </conditionalFormatting>
  <conditionalFormatting sqref="CS47">
    <cfRule type="expression" dxfId="12115" priority="274" stopIfTrue="1">
      <formula>OR(CS47=祝色)</formula>
    </cfRule>
  </conditionalFormatting>
  <conditionalFormatting sqref="BI49">
    <cfRule type="expression" dxfId="12114" priority="273" stopIfTrue="1">
      <formula>OR(BI49=祝色)</formula>
    </cfRule>
  </conditionalFormatting>
  <conditionalFormatting sqref="BO49">
    <cfRule type="expression" dxfId="12113" priority="272" stopIfTrue="1">
      <formula>OR(BO49=祝色)</formula>
    </cfRule>
  </conditionalFormatting>
  <conditionalFormatting sqref="BU49">
    <cfRule type="expression" dxfId="12112" priority="271" stopIfTrue="1">
      <formula>OR(BU49=祝色)</formula>
    </cfRule>
  </conditionalFormatting>
  <conditionalFormatting sqref="CA49">
    <cfRule type="expression" dxfId="12111" priority="270" stopIfTrue="1">
      <formula>OR(CA49=祝色)</formula>
    </cfRule>
  </conditionalFormatting>
  <conditionalFormatting sqref="CG49">
    <cfRule type="expression" dxfId="12110" priority="269" stopIfTrue="1">
      <formula>OR(CG49=祝色)</formula>
    </cfRule>
  </conditionalFormatting>
  <conditionalFormatting sqref="CM49">
    <cfRule type="expression" dxfId="12109" priority="268" stopIfTrue="1">
      <formula>OR(CM49=祝色)</formula>
    </cfRule>
  </conditionalFormatting>
  <conditionalFormatting sqref="CS49">
    <cfRule type="expression" dxfId="12108" priority="267" stopIfTrue="1">
      <formula>OR(CS49=祝色)</formula>
    </cfRule>
  </conditionalFormatting>
  <conditionalFormatting sqref="BI51">
    <cfRule type="expression" dxfId="12107" priority="266" stopIfTrue="1">
      <formula>OR(BI51=祝色)</formula>
    </cfRule>
  </conditionalFormatting>
  <conditionalFormatting sqref="BO51">
    <cfRule type="expression" dxfId="12106" priority="265" stopIfTrue="1">
      <formula>OR(BO51=祝色)</formula>
    </cfRule>
  </conditionalFormatting>
  <conditionalFormatting sqref="BU51">
    <cfRule type="expression" dxfId="12105" priority="264" stopIfTrue="1">
      <formula>OR(BU51=祝色)</formula>
    </cfRule>
  </conditionalFormatting>
  <conditionalFormatting sqref="CA51">
    <cfRule type="expression" dxfId="12104" priority="263" stopIfTrue="1">
      <formula>OR(CA51=祝色)</formula>
    </cfRule>
  </conditionalFormatting>
  <conditionalFormatting sqref="CG51">
    <cfRule type="expression" dxfId="12103" priority="262" stopIfTrue="1">
      <formula>OR(CG51=祝色)</formula>
    </cfRule>
  </conditionalFormatting>
  <conditionalFormatting sqref="CM51">
    <cfRule type="expression" dxfId="12102" priority="261" stopIfTrue="1">
      <formula>OR(CM51=祝色)</formula>
    </cfRule>
  </conditionalFormatting>
  <conditionalFormatting sqref="CS51">
    <cfRule type="expression" dxfId="12101" priority="260" stopIfTrue="1">
      <formula>OR(CS51=祝色)</formula>
    </cfRule>
  </conditionalFormatting>
  <conditionalFormatting sqref="AS66:AU67">
    <cfRule type="expression" dxfId="12100" priority="227" stopIfTrue="1">
      <formula>OR(AS66=祝色)</formula>
    </cfRule>
  </conditionalFormatting>
  <conditionalFormatting sqref="I66:K67">
    <cfRule type="expression" dxfId="12099" priority="228" stopIfTrue="1">
      <formula>OR(AND(WEEKDAY(I66)=1,MONTH(I66)&lt;&gt;MONTH(A68)),AND(OR(I66=祝色),MONTH(I66)&lt;&gt;MONTH(A68)))</formula>
    </cfRule>
    <cfRule type="expression" dxfId="12098" priority="229" stopIfTrue="1">
      <formula>MONTH(I66)&lt;&gt;MONTH(A68)</formula>
    </cfRule>
    <cfRule type="expression" dxfId="12097" priority="230" stopIfTrue="1">
      <formula>OR(I66=祝色)</formula>
    </cfRule>
  </conditionalFormatting>
  <conditionalFormatting sqref="O66:Q67">
    <cfRule type="expression" dxfId="12096" priority="231" stopIfTrue="1">
      <formula>OR(AND(WEEKDAY(O66)=1,MONTH(O66)&lt;&gt;MONTH(A68)),AND(OR(O66=祝色),MONTH(O66)&lt;&gt;MONTH(A68)))</formula>
    </cfRule>
    <cfRule type="expression" dxfId="12095" priority="232" stopIfTrue="1">
      <formula>MONTH(O66)&lt;&gt;MONTH(A68)</formula>
    </cfRule>
    <cfRule type="expression" dxfId="12094" priority="233" stopIfTrue="1">
      <formula>OR(O66=祝色)</formula>
    </cfRule>
  </conditionalFormatting>
  <conditionalFormatting sqref="U66:W67">
    <cfRule type="expression" dxfId="12093" priority="234" stopIfTrue="1">
      <formula>OR(AND(WEEKDAY(U66)=1,MONTH(U66)&lt;&gt;MONTH(A68)),AND(OR(U66=祝色),MONTH(U66)&lt;&gt;MONTH(A68)))</formula>
    </cfRule>
    <cfRule type="expression" dxfId="12092" priority="235" stopIfTrue="1">
      <formula>MONTH(U66)&lt;&gt;MONTH(A68)</formula>
    </cfRule>
    <cfRule type="expression" dxfId="12091" priority="236" stopIfTrue="1">
      <formula>OR(U66=祝色)</formula>
    </cfRule>
  </conditionalFormatting>
  <conditionalFormatting sqref="AA66:AC67">
    <cfRule type="expression" dxfId="12090" priority="237" stopIfTrue="1">
      <formula>OR(AND(WEEKDAY(AA66)=1,MONTH(AA66)&lt;&gt;MONTH(A68)),AND(OR(AA66=祝色),MONTH(AA66)&lt;&gt;MONTH(A68)))</formula>
    </cfRule>
    <cfRule type="expression" dxfId="12089" priority="238" stopIfTrue="1">
      <formula>MONTH(AA66)&lt;&gt;MONTH(A68)</formula>
    </cfRule>
    <cfRule type="expression" dxfId="12088" priority="239" stopIfTrue="1">
      <formula>OR(AA66=祝色)</formula>
    </cfRule>
  </conditionalFormatting>
  <conditionalFormatting sqref="AG66:AI67">
    <cfRule type="expression" dxfId="12087" priority="240" stopIfTrue="1">
      <formula>OR(AND(WEEKDAY(AG66)=1,MONTH(AG66)&lt;&gt;MONTH(A68)),AND(OR(AG66=祝色),MONTH(AG66)&lt;&gt;MONTH(A68)))</formula>
    </cfRule>
    <cfRule type="expression" dxfId="12086" priority="241" stopIfTrue="1">
      <formula>MONTH(AG66)&lt;&gt;MONTH(A68)</formula>
    </cfRule>
    <cfRule type="expression" dxfId="12085" priority="242" stopIfTrue="1">
      <formula>OR(AG66=祝色)</formula>
    </cfRule>
  </conditionalFormatting>
  <conditionalFormatting sqref="AM66:AO67">
    <cfRule type="expression" dxfId="12084" priority="243" stopIfTrue="1">
      <formula>OR(AND(WEEKDAY(AM66)=1,MONTH(AM66)&lt;&gt;MONTH(A68)),AND(OR(AM66=祝色),MONTH(AM66)&lt;&gt;MONTH(A68)))</formula>
    </cfRule>
    <cfRule type="expression" dxfId="12083" priority="244" stopIfTrue="1">
      <formula>MONTH(AM66)&lt;&gt;MONTH(A68)</formula>
    </cfRule>
    <cfRule type="expression" dxfId="12082" priority="245" stopIfTrue="1">
      <formula>OR(AM66=祝色)</formula>
    </cfRule>
  </conditionalFormatting>
  <conditionalFormatting sqref="I68:K69">
    <cfRule type="expression" dxfId="12081" priority="226" stopIfTrue="1">
      <formula>OR(I68=祝色)</formula>
    </cfRule>
  </conditionalFormatting>
  <conditionalFormatting sqref="O68:Q69">
    <cfRule type="expression" dxfId="12080" priority="225" stopIfTrue="1">
      <formula>OR(O68=祝色)</formula>
    </cfRule>
  </conditionalFormatting>
  <conditionalFormatting sqref="U68:W69">
    <cfRule type="expression" dxfId="12079" priority="224" stopIfTrue="1">
      <formula>OR(U68=祝色)</formula>
    </cfRule>
  </conditionalFormatting>
  <conditionalFormatting sqref="AA68:AC69">
    <cfRule type="expression" dxfId="12078" priority="223" stopIfTrue="1">
      <formula>OR(AA68=祝色)</formula>
    </cfRule>
  </conditionalFormatting>
  <conditionalFormatting sqref="AG68:AI69">
    <cfRule type="expression" dxfId="12077" priority="222" stopIfTrue="1">
      <formula>OR(AG68=祝色)</formula>
    </cfRule>
  </conditionalFormatting>
  <conditionalFormatting sqref="AM68:AO69">
    <cfRule type="expression" dxfId="12076" priority="221" stopIfTrue="1">
      <formula>OR(AM68=祝色)</formula>
    </cfRule>
  </conditionalFormatting>
  <conditionalFormatting sqref="AS68:AU69">
    <cfRule type="expression" dxfId="12075" priority="220" stopIfTrue="1">
      <formula>OR(AS68=祝色)</formula>
    </cfRule>
  </conditionalFormatting>
  <conditionalFormatting sqref="I70:K71">
    <cfRule type="expression" dxfId="12074" priority="219" stopIfTrue="1">
      <formula>OR(I70=祝色)</formula>
    </cfRule>
  </conditionalFormatting>
  <conditionalFormatting sqref="O70:Q71">
    <cfRule type="expression" dxfId="12073" priority="218" stopIfTrue="1">
      <formula>OR(O70=祝色)</formula>
    </cfRule>
  </conditionalFormatting>
  <conditionalFormatting sqref="U70:W71">
    <cfRule type="expression" dxfId="12072" priority="217" stopIfTrue="1">
      <formula>OR(U70=祝色)</formula>
    </cfRule>
  </conditionalFormatting>
  <conditionalFormatting sqref="AA70:AC71">
    <cfRule type="expression" dxfId="12071" priority="216" stopIfTrue="1">
      <formula>OR(AA70=祝色)</formula>
    </cfRule>
  </conditionalFormatting>
  <conditionalFormatting sqref="AG70:AI71">
    <cfRule type="expression" dxfId="12070" priority="215" stopIfTrue="1">
      <formula>OR(AG70=祝色)</formula>
    </cfRule>
  </conditionalFormatting>
  <conditionalFormatting sqref="AM70:AO71">
    <cfRule type="expression" dxfId="12069" priority="214" stopIfTrue="1">
      <formula>OR(AM70=祝色)</formula>
    </cfRule>
  </conditionalFormatting>
  <conditionalFormatting sqref="AS70:AU71">
    <cfRule type="expression" dxfId="12068" priority="213" stopIfTrue="1">
      <formula>OR(AS70=祝色)</formula>
    </cfRule>
  </conditionalFormatting>
  <conditionalFormatting sqref="CS66:CU67">
    <cfRule type="expression" dxfId="12067" priority="173" stopIfTrue="1">
      <formula>OR(CS66=祝色)</formula>
    </cfRule>
  </conditionalFormatting>
  <conditionalFormatting sqref="BI66:BK67">
    <cfRule type="expression" dxfId="12066" priority="174" stopIfTrue="1">
      <formula>OR(AND(WEEKDAY(BI66)=1,MONTH(BI66)&lt;&gt;MONTH(BA68)),AND(OR(BI66=祝色),MONTH(BI66)&lt;&gt;MONTH(BA68)))</formula>
    </cfRule>
    <cfRule type="expression" dxfId="12065" priority="175" stopIfTrue="1">
      <formula>MONTH(BI66)&lt;&gt;MONTH(BA68)</formula>
    </cfRule>
    <cfRule type="expression" dxfId="12064" priority="176" stopIfTrue="1">
      <formula>OR(BI66=祝色)</formula>
    </cfRule>
  </conditionalFormatting>
  <conditionalFormatting sqref="BO66:BQ67">
    <cfRule type="expression" dxfId="12063" priority="177" stopIfTrue="1">
      <formula>OR(AND(WEEKDAY(BO66)=1,MONTH(BO66)&lt;&gt;MONTH(BA68)),AND(OR(BO66=祝色),MONTH(BO66)&lt;&gt;MONTH(BA68)))</formula>
    </cfRule>
    <cfRule type="expression" dxfId="12062" priority="178" stopIfTrue="1">
      <formula>MONTH(BO66)&lt;&gt;MONTH(BA68)</formula>
    </cfRule>
    <cfRule type="expression" dxfId="12061" priority="179" stopIfTrue="1">
      <formula>OR(BO66=祝色)</formula>
    </cfRule>
  </conditionalFormatting>
  <conditionalFormatting sqref="BU66:BW67">
    <cfRule type="expression" dxfId="12060" priority="180" stopIfTrue="1">
      <formula>OR(AND(WEEKDAY(BU66)=1,MONTH(BU66)&lt;&gt;MONTH(BA68)),AND(OR(BU66=祝色),MONTH(BU66)&lt;&gt;MONTH(BA68)))</formula>
    </cfRule>
    <cfRule type="expression" dxfId="12059" priority="181" stopIfTrue="1">
      <formula>MONTH(BU66)&lt;&gt;MONTH(BA68)</formula>
    </cfRule>
    <cfRule type="expression" dxfId="12058" priority="182" stopIfTrue="1">
      <formula>OR(BU66=祝色)</formula>
    </cfRule>
  </conditionalFormatting>
  <conditionalFormatting sqref="CA66:CC67">
    <cfRule type="expression" dxfId="12057" priority="183" stopIfTrue="1">
      <formula>OR(AND(WEEKDAY(CA66)=1,MONTH(CA66)&lt;&gt;MONTH(BA68)),AND(OR(CA66=祝色),MONTH(CA66)&lt;&gt;MONTH(BA68)))</formula>
    </cfRule>
    <cfRule type="expression" dxfId="12056" priority="184" stopIfTrue="1">
      <formula>MONTH(CA66)&lt;&gt;MONTH(BA68)</formula>
    </cfRule>
    <cfRule type="expression" dxfId="12055" priority="185" stopIfTrue="1">
      <formula>OR(CA66=祝色)</formula>
    </cfRule>
  </conditionalFormatting>
  <conditionalFormatting sqref="CG66:CI67">
    <cfRule type="expression" dxfId="12054" priority="186" stopIfTrue="1">
      <formula>OR(AND(WEEKDAY(CG66)=1,MONTH(CG66)&lt;&gt;MONTH(BA68)),AND(OR(CG66=祝色),MONTH(CG66)&lt;&gt;MONTH(BA68)))</formula>
    </cfRule>
    <cfRule type="expression" dxfId="12053" priority="187" stopIfTrue="1">
      <formula>MONTH(CG66)&lt;&gt;MONTH(BA68)</formula>
    </cfRule>
    <cfRule type="expression" dxfId="12052" priority="188" stopIfTrue="1">
      <formula>OR(CG66=祝色)</formula>
    </cfRule>
  </conditionalFormatting>
  <conditionalFormatting sqref="CM66:CO67">
    <cfRule type="expression" dxfId="12051" priority="189" stopIfTrue="1">
      <formula>OR(AND(WEEKDAY(CM66)=1,MONTH(CM66)&lt;&gt;MONTH(BA68)),AND(OR(CM66=祝色),MONTH(CM66)&lt;&gt;MONTH(BA68)))</formula>
    </cfRule>
    <cfRule type="expression" dxfId="12050" priority="190" stopIfTrue="1">
      <formula>MONTH(CM66)&lt;&gt;MONTH(BA68)</formula>
    </cfRule>
    <cfRule type="expression" dxfId="12049" priority="191" stopIfTrue="1">
      <formula>OR(CM66=祝色)</formula>
    </cfRule>
  </conditionalFormatting>
  <conditionalFormatting sqref="BI74:BK75">
    <cfRule type="expression" dxfId="12048" priority="192" stopIfTrue="1">
      <formula>OR(AND(WEEKDAY(BI74)=1,MONTH(BI74)&lt;&gt;MONTH(BA68)),AND(OR(BI74=祝色),MONTH(BI74)&lt;&gt;MONTH(BA68)))</formula>
    </cfRule>
    <cfRule type="expression" dxfId="12047" priority="193" stopIfTrue="1">
      <formula>MONTH(BI74)&lt;&gt;MONTH(BA68)</formula>
    </cfRule>
    <cfRule type="expression" dxfId="12046" priority="194" stopIfTrue="1">
      <formula>OR(BI74=祝色)</formula>
    </cfRule>
  </conditionalFormatting>
  <conditionalFormatting sqref="BO74:BQ75">
    <cfRule type="expression" dxfId="12045" priority="195" stopIfTrue="1">
      <formula>OR(AND(WEEKDAY(BO74)=1,MONTH(BO74)&lt;&gt;MONTH(BA68)),AND(OR(BO74=祝色),MONTH(BO74)&lt;&gt;MONTH(BA68)))</formula>
    </cfRule>
    <cfRule type="expression" dxfId="12044" priority="196" stopIfTrue="1">
      <formula>MONTH(BO74)&lt;&gt;MONTH(BA68)</formula>
    </cfRule>
    <cfRule type="expression" dxfId="12043" priority="197" stopIfTrue="1">
      <formula>OR(BO74=祝色)</formula>
    </cfRule>
  </conditionalFormatting>
  <conditionalFormatting sqref="BU74:BW75">
    <cfRule type="expression" dxfId="12042" priority="198" stopIfTrue="1">
      <formula>OR(AND(WEEKDAY(BU74)=1,MONTH(BU74)&lt;&gt;MONTH(BA68)),AND(OR(BU74=祝色),MONTH(BU74)&lt;&gt;MONTH(BA68)))</formula>
    </cfRule>
    <cfRule type="expression" dxfId="12041" priority="199" stopIfTrue="1">
      <formula>MONTH(BU74)&lt;&gt;MONTH(BA68)</formula>
    </cfRule>
    <cfRule type="expression" dxfId="12040" priority="200" stopIfTrue="1">
      <formula>OR(BU74=祝色)</formula>
    </cfRule>
  </conditionalFormatting>
  <conditionalFormatting sqref="CA74:CC75">
    <cfRule type="expression" dxfId="12039" priority="201" stopIfTrue="1">
      <formula>OR(AND(WEEKDAY(CA74)=1,MONTH(CA74)&lt;&gt;MONTH(BA68)),AND(OR(CA74=祝色),MONTH(CA74)&lt;&gt;MONTH(BA68)))</formula>
    </cfRule>
    <cfRule type="expression" dxfId="12038" priority="202" stopIfTrue="1">
      <formula>MONTH(CA74)&lt;&gt;MONTH(BA68)</formula>
    </cfRule>
    <cfRule type="expression" dxfId="12037" priority="203" stopIfTrue="1">
      <formula>OR(CA74=祝色)</formula>
    </cfRule>
  </conditionalFormatting>
  <conditionalFormatting sqref="CG74:CI75">
    <cfRule type="expression" dxfId="12036" priority="204" stopIfTrue="1">
      <formula>OR(AND(WEEKDAY(CG74)=1,MONTH(CG74)&lt;&gt;MONTH(BA68)),AND(OR(CG74=祝色),MONTH(CG74)&lt;&gt;MONTH(BA68)))</formula>
    </cfRule>
    <cfRule type="expression" dxfId="12035" priority="205" stopIfTrue="1">
      <formula>MONTH(CG74)&lt;&gt;MONTH(BA68)</formula>
    </cfRule>
    <cfRule type="expression" dxfId="12034" priority="206" stopIfTrue="1">
      <formula>OR(CG74=祝色)</formula>
    </cfRule>
  </conditionalFormatting>
  <conditionalFormatting sqref="CM74:CO75">
    <cfRule type="expression" dxfId="12033" priority="207" stopIfTrue="1">
      <formula>OR(AND(WEEKDAY(CM74)=1,MONTH(CM74)&lt;&gt;MONTH(BA68)),AND(OR(CM74=祝色),MONTH(CM74)&lt;&gt;MONTH(BA68)))</formula>
    </cfRule>
    <cfRule type="expression" dxfId="12032" priority="208" stopIfTrue="1">
      <formula>MONTH(CM74)&lt;&gt;MONTH(BA68)</formula>
    </cfRule>
    <cfRule type="expression" dxfId="12031" priority="209" stopIfTrue="1">
      <formula>OR(CM74=祝色)</formula>
    </cfRule>
  </conditionalFormatting>
  <conditionalFormatting sqref="CS74:CU75">
    <cfRule type="expression" dxfId="12030" priority="210" stopIfTrue="1">
      <formula>OR(AND(WEEKDAY(CS74)=1,MONTH(CS74)&lt;&gt;MONTH(BA68)),AND(OR(CS74=祝色),MONTH(CS74)&lt;&gt;MONTH(BA68)))</formula>
    </cfRule>
    <cfRule type="expression" dxfId="12029" priority="211" stopIfTrue="1">
      <formula>MONTH(CS74)&lt;&gt;MONTH(BA68)</formula>
    </cfRule>
    <cfRule type="expression" dxfId="12028" priority="212" stopIfTrue="1">
      <formula>OR(CS74=祝色)</formula>
    </cfRule>
  </conditionalFormatting>
  <conditionalFormatting sqref="BI68:BK69">
    <cfRule type="expression" dxfId="12027" priority="172" stopIfTrue="1">
      <formula>OR(BI68=祝色)</formula>
    </cfRule>
  </conditionalFormatting>
  <conditionalFormatting sqref="BO68:BQ69">
    <cfRule type="expression" dxfId="12026" priority="171" stopIfTrue="1">
      <formula>OR(BO68=祝色)</formula>
    </cfRule>
  </conditionalFormatting>
  <conditionalFormatting sqref="BU68:BW69">
    <cfRule type="expression" dxfId="12025" priority="170" stopIfTrue="1">
      <formula>OR(BU68=祝色)</formula>
    </cfRule>
  </conditionalFormatting>
  <conditionalFormatting sqref="CA68:CC69">
    <cfRule type="expression" dxfId="12024" priority="169" stopIfTrue="1">
      <formula>OR(CA68=祝色)</formula>
    </cfRule>
  </conditionalFormatting>
  <conditionalFormatting sqref="CG68:CI69">
    <cfRule type="expression" dxfId="12023" priority="168" stopIfTrue="1">
      <formula>OR(CG68=祝色)</formula>
    </cfRule>
  </conditionalFormatting>
  <conditionalFormatting sqref="CM68:CO69">
    <cfRule type="expression" dxfId="12022" priority="167" stopIfTrue="1">
      <formula>OR(CM68=祝色)</formula>
    </cfRule>
  </conditionalFormatting>
  <conditionalFormatting sqref="CS68:CU69">
    <cfRule type="expression" dxfId="12021" priority="166" stopIfTrue="1">
      <formula>OR(CS68=祝色)</formula>
    </cfRule>
  </conditionalFormatting>
  <conditionalFormatting sqref="BI70:BK71">
    <cfRule type="expression" dxfId="12020" priority="165" stopIfTrue="1">
      <formula>OR(BI70=祝色)</formula>
    </cfRule>
  </conditionalFormatting>
  <conditionalFormatting sqref="BO70:BQ71">
    <cfRule type="expression" dxfId="12019" priority="164" stopIfTrue="1">
      <formula>OR(BO70=祝色)</formula>
    </cfRule>
  </conditionalFormatting>
  <conditionalFormatting sqref="BU70:BW71">
    <cfRule type="expression" dxfId="12018" priority="163" stopIfTrue="1">
      <formula>OR(BU70=祝色)</formula>
    </cfRule>
  </conditionalFormatting>
  <conditionalFormatting sqref="CA70:CC71">
    <cfRule type="expression" dxfId="12017" priority="162" stopIfTrue="1">
      <formula>OR(CA70=祝色)</formula>
    </cfRule>
  </conditionalFormatting>
  <conditionalFormatting sqref="CG70:CI71">
    <cfRule type="expression" dxfId="12016" priority="161" stopIfTrue="1">
      <formula>OR(CG70=祝色)</formula>
    </cfRule>
  </conditionalFormatting>
  <conditionalFormatting sqref="CM70:CO71">
    <cfRule type="expression" dxfId="12015" priority="160" stopIfTrue="1">
      <formula>OR(CM70=祝色)</formula>
    </cfRule>
  </conditionalFormatting>
  <conditionalFormatting sqref="CS70:CU71">
    <cfRule type="expression" dxfId="12014" priority="159" stopIfTrue="1">
      <formula>OR(CS70=祝色)</formula>
    </cfRule>
  </conditionalFormatting>
  <conditionalFormatting sqref="BI72:BK73">
    <cfRule type="expression" dxfId="12013" priority="158" stopIfTrue="1">
      <formula>OR(BI72=祝色)</formula>
    </cfRule>
  </conditionalFormatting>
  <conditionalFormatting sqref="BO72:BQ73">
    <cfRule type="expression" dxfId="12012" priority="157" stopIfTrue="1">
      <formula>OR(BO72=祝色)</formula>
    </cfRule>
  </conditionalFormatting>
  <conditionalFormatting sqref="BU72:BW73">
    <cfRule type="expression" dxfId="12011" priority="156" stopIfTrue="1">
      <formula>OR(BU72=祝色)</formula>
    </cfRule>
  </conditionalFormatting>
  <conditionalFormatting sqref="CA72:CC73">
    <cfRule type="expression" dxfId="12010" priority="155" stopIfTrue="1">
      <formula>OR(CA72=祝色)</formula>
    </cfRule>
  </conditionalFormatting>
  <conditionalFormatting sqref="CG72:CI73">
    <cfRule type="expression" dxfId="12009" priority="154" stopIfTrue="1">
      <formula>OR(CG72=祝色)</formula>
    </cfRule>
  </conditionalFormatting>
  <conditionalFormatting sqref="CM72:CO73">
    <cfRule type="expression" dxfId="12008" priority="153" stopIfTrue="1">
      <formula>OR(CM72=祝色)</formula>
    </cfRule>
  </conditionalFormatting>
  <conditionalFormatting sqref="CS72:CU73">
    <cfRule type="expression" dxfId="12007" priority="152" stopIfTrue="1">
      <formula>OR(CS72=祝色)</formula>
    </cfRule>
  </conditionalFormatting>
  <conditionalFormatting sqref="BI76:BK76">
    <cfRule type="expression" dxfId="12006" priority="149" stopIfTrue="1">
      <formula>OR(AND(WEEKDAY(BI76)=1,MONTH(BI76)&lt;&gt;MONTH(BA68)),AND(OR(BI76=祝色),MONTH(BI76)&lt;&gt;MONTH(BA68)))</formula>
    </cfRule>
    <cfRule type="expression" dxfId="12005" priority="150" stopIfTrue="1">
      <formula>MONTH(BI76)&lt;&gt;MONTH(BA68)</formula>
    </cfRule>
    <cfRule type="expression" dxfId="12004" priority="151" stopIfTrue="1">
      <formula>OR(BI76=祝色)</formula>
    </cfRule>
  </conditionalFormatting>
  <conditionalFormatting sqref="BO76:BQ76">
    <cfRule type="expression" dxfId="12003" priority="146" stopIfTrue="1">
      <formula>OR(AND(WEEKDAY(BO76)=1,MONTH(BO76)&lt;&gt;MONTH(BA68)),AND(OR(BO76=祝色),MONTH(BO76)&lt;&gt;MONTH(BA68)))</formula>
    </cfRule>
    <cfRule type="expression" dxfId="12002" priority="147" stopIfTrue="1">
      <formula>MONTH(BO76)&lt;&gt;MONTH(BA68)</formula>
    </cfRule>
    <cfRule type="expression" dxfId="12001" priority="148" stopIfTrue="1">
      <formula>OR(BO76=祝色)</formula>
    </cfRule>
  </conditionalFormatting>
  <conditionalFormatting sqref="I13:K13">
    <cfRule type="expression" dxfId="12000" priority="144" stopIfTrue="1">
      <formula>OR(I13=祝色)</formula>
    </cfRule>
  </conditionalFormatting>
  <conditionalFormatting sqref="O13:Q13">
    <cfRule type="expression" dxfId="11999" priority="145" stopIfTrue="1">
      <formula>OR(O13=祝色)</formula>
    </cfRule>
  </conditionalFormatting>
  <conditionalFormatting sqref="I5">
    <cfRule type="expression" dxfId="11998" priority="143" stopIfTrue="1">
      <formula>OR(I5=祝色)</formula>
    </cfRule>
  </conditionalFormatting>
  <conditionalFormatting sqref="O5">
    <cfRule type="expression" dxfId="11997" priority="142" stopIfTrue="1">
      <formula>OR(O5=祝色)</formula>
    </cfRule>
  </conditionalFormatting>
  <conditionalFormatting sqref="U5">
    <cfRule type="expression" dxfId="11996" priority="141" stopIfTrue="1">
      <formula>OR(U5=祝色)</formula>
    </cfRule>
  </conditionalFormatting>
  <conditionalFormatting sqref="AA5">
    <cfRule type="expression" dxfId="11995" priority="140" stopIfTrue="1">
      <formula>OR(AA5=祝色)</formula>
    </cfRule>
  </conditionalFormatting>
  <conditionalFormatting sqref="AG5">
    <cfRule type="expression" dxfId="11994" priority="139" stopIfTrue="1">
      <formula>OR(AG5=祝色)</formula>
    </cfRule>
  </conditionalFormatting>
  <conditionalFormatting sqref="AM5">
    <cfRule type="expression" dxfId="11993" priority="138" stopIfTrue="1">
      <formula>OR(AM5=祝色)</formula>
    </cfRule>
  </conditionalFormatting>
  <conditionalFormatting sqref="AS5">
    <cfRule type="expression" dxfId="11992" priority="137" stopIfTrue="1">
      <formula>OR(AS5=祝色)</formula>
    </cfRule>
  </conditionalFormatting>
  <conditionalFormatting sqref="I7">
    <cfRule type="expression" dxfId="11991" priority="136" stopIfTrue="1">
      <formula>OR(I7=祝色)</formula>
    </cfRule>
  </conditionalFormatting>
  <conditionalFormatting sqref="O7">
    <cfRule type="expression" dxfId="11990" priority="135" stopIfTrue="1">
      <formula>OR(O7=祝色)</formula>
    </cfRule>
  </conditionalFormatting>
  <conditionalFormatting sqref="U7">
    <cfRule type="expression" dxfId="11989" priority="134" stopIfTrue="1">
      <formula>OR(U7=祝色)</formula>
    </cfRule>
  </conditionalFormatting>
  <conditionalFormatting sqref="AA7">
    <cfRule type="expression" dxfId="11988" priority="133" stopIfTrue="1">
      <formula>OR(AA7=祝色)</formula>
    </cfRule>
  </conditionalFormatting>
  <conditionalFormatting sqref="AG7">
    <cfRule type="expression" dxfId="11987" priority="132" stopIfTrue="1">
      <formula>OR(AG7=祝色)</formula>
    </cfRule>
  </conditionalFormatting>
  <conditionalFormatting sqref="AM7">
    <cfRule type="expression" dxfId="11986" priority="131" stopIfTrue="1">
      <formula>OR(AM7=祝色)</formula>
    </cfRule>
  </conditionalFormatting>
  <conditionalFormatting sqref="AS7">
    <cfRule type="expression" dxfId="11985" priority="130" stopIfTrue="1">
      <formula>OR(AS7=祝色)</formula>
    </cfRule>
  </conditionalFormatting>
  <conditionalFormatting sqref="I9">
    <cfRule type="expression" dxfId="11984" priority="129" stopIfTrue="1">
      <formula>OR(I9=祝色)</formula>
    </cfRule>
  </conditionalFormatting>
  <conditionalFormatting sqref="O9">
    <cfRule type="expression" dxfId="11983" priority="128" stopIfTrue="1">
      <formula>OR(O9=祝色)</formula>
    </cfRule>
  </conditionalFormatting>
  <conditionalFormatting sqref="U9">
    <cfRule type="expression" dxfId="11982" priority="127" stopIfTrue="1">
      <formula>OR(U9=祝色)</formula>
    </cfRule>
  </conditionalFormatting>
  <conditionalFormatting sqref="AA9">
    <cfRule type="expression" dxfId="11981" priority="126" stopIfTrue="1">
      <formula>OR(AA9=祝色)</formula>
    </cfRule>
  </conditionalFormatting>
  <conditionalFormatting sqref="AG9">
    <cfRule type="expression" dxfId="11980" priority="125" stopIfTrue="1">
      <formula>OR(AG9=祝色)</formula>
    </cfRule>
  </conditionalFormatting>
  <conditionalFormatting sqref="AM9">
    <cfRule type="expression" dxfId="11979" priority="124" stopIfTrue="1">
      <formula>OR(AM9=祝色)</formula>
    </cfRule>
  </conditionalFormatting>
  <conditionalFormatting sqref="AS9">
    <cfRule type="expression" dxfId="11978" priority="123" stopIfTrue="1">
      <formula>OR(AS9=祝色)</formula>
    </cfRule>
  </conditionalFormatting>
  <conditionalFormatting sqref="I3">
    <cfRule type="expression" dxfId="11977" priority="122" stopIfTrue="1">
      <formula>OR(I3=祝色)</formula>
    </cfRule>
  </conditionalFormatting>
  <conditionalFormatting sqref="O3">
    <cfRule type="expression" dxfId="11976" priority="121" stopIfTrue="1">
      <formula>OR(O3=祝色)</formula>
    </cfRule>
  </conditionalFormatting>
  <conditionalFormatting sqref="U3">
    <cfRule type="expression" dxfId="11975" priority="120" stopIfTrue="1">
      <formula>OR(U3=祝色)</formula>
    </cfRule>
  </conditionalFormatting>
  <conditionalFormatting sqref="AA3">
    <cfRule type="expression" dxfId="11974" priority="119" stopIfTrue="1">
      <formula>OR(AA3=祝色)</formula>
    </cfRule>
  </conditionalFormatting>
  <conditionalFormatting sqref="AG3">
    <cfRule type="expression" dxfId="11973" priority="118" stopIfTrue="1">
      <formula>OR(AG3=祝色)</formula>
    </cfRule>
  </conditionalFormatting>
  <conditionalFormatting sqref="AM3">
    <cfRule type="expression" dxfId="11972" priority="117" stopIfTrue="1">
      <formula>OR(AM3=祝色)</formula>
    </cfRule>
  </conditionalFormatting>
  <conditionalFormatting sqref="AS3">
    <cfRule type="expression" dxfId="11971" priority="116" stopIfTrue="1">
      <formula>OR(AS3=祝色)</formula>
    </cfRule>
  </conditionalFormatting>
  <conditionalFormatting sqref="O11">
    <cfRule type="expression" dxfId="11970" priority="115" stopIfTrue="1">
      <formula>OR(O11=祝色)</formula>
    </cfRule>
  </conditionalFormatting>
  <conditionalFormatting sqref="I11">
    <cfRule type="expression" dxfId="11969" priority="114" stopIfTrue="1">
      <formula>OR(I11=祝色)</formula>
    </cfRule>
  </conditionalFormatting>
  <conditionalFormatting sqref="U11">
    <cfRule type="expression" dxfId="11968" priority="113" stopIfTrue="1">
      <formula>OR(U11=祝色)</formula>
    </cfRule>
  </conditionalFormatting>
  <conditionalFormatting sqref="AA11">
    <cfRule type="expression" dxfId="11967" priority="112" stopIfTrue="1">
      <formula>OR(AA11=祝色)</formula>
    </cfRule>
  </conditionalFormatting>
  <conditionalFormatting sqref="AG11">
    <cfRule type="expression" dxfId="11966" priority="111" stopIfTrue="1">
      <formula>OR(AG11=祝色)</formula>
    </cfRule>
  </conditionalFormatting>
  <conditionalFormatting sqref="AM11">
    <cfRule type="expression" dxfId="11965" priority="110" stopIfTrue="1">
      <formula>OR(AM11=祝色)</formula>
    </cfRule>
  </conditionalFormatting>
  <conditionalFormatting sqref="AS11">
    <cfRule type="expression" dxfId="11964" priority="109" stopIfTrue="1">
      <formula>OR(AS11=祝色)</formula>
    </cfRule>
  </conditionalFormatting>
  <conditionalFormatting sqref="I34:K34">
    <cfRule type="expression" dxfId="11963" priority="107" stopIfTrue="1">
      <formula>OR(I34=祝色)</formula>
    </cfRule>
  </conditionalFormatting>
  <conditionalFormatting sqref="O34:Q34">
    <cfRule type="expression" dxfId="11962" priority="108" stopIfTrue="1">
      <formula>OR(O34=祝色)</formula>
    </cfRule>
  </conditionalFormatting>
  <conditionalFormatting sqref="I26">
    <cfRule type="expression" dxfId="11961" priority="106" stopIfTrue="1">
      <formula>OR(I26=祝色)</formula>
    </cfRule>
  </conditionalFormatting>
  <conditionalFormatting sqref="O26">
    <cfRule type="expression" dxfId="11960" priority="105" stopIfTrue="1">
      <formula>OR(O26=祝色)</formula>
    </cfRule>
  </conditionalFormatting>
  <conditionalFormatting sqref="U26">
    <cfRule type="expression" dxfId="11959" priority="104" stopIfTrue="1">
      <formula>OR(U26=祝色)</formula>
    </cfRule>
  </conditionalFormatting>
  <conditionalFormatting sqref="AA26">
    <cfRule type="expression" dxfId="11958" priority="103" stopIfTrue="1">
      <formula>OR(AA26=祝色)</formula>
    </cfRule>
  </conditionalFormatting>
  <conditionalFormatting sqref="AG26">
    <cfRule type="expression" dxfId="11957" priority="102" stopIfTrue="1">
      <formula>OR(AG26=祝色)</formula>
    </cfRule>
  </conditionalFormatting>
  <conditionalFormatting sqref="AM26">
    <cfRule type="expression" dxfId="11956" priority="101" stopIfTrue="1">
      <formula>OR(AM26=祝色)</formula>
    </cfRule>
  </conditionalFormatting>
  <conditionalFormatting sqref="AS26">
    <cfRule type="expression" dxfId="11955" priority="100" stopIfTrue="1">
      <formula>OR(AS26=祝色)</formula>
    </cfRule>
  </conditionalFormatting>
  <conditionalFormatting sqref="I28">
    <cfRule type="expression" dxfId="11954" priority="99" stopIfTrue="1">
      <formula>OR(I28=祝色)</formula>
    </cfRule>
  </conditionalFormatting>
  <conditionalFormatting sqref="O28">
    <cfRule type="expression" dxfId="11953" priority="98" stopIfTrue="1">
      <formula>OR(O28=祝色)</formula>
    </cfRule>
  </conditionalFormatting>
  <conditionalFormatting sqref="U28">
    <cfRule type="expression" dxfId="11952" priority="97" stopIfTrue="1">
      <formula>OR(U28=祝色)</formula>
    </cfRule>
  </conditionalFormatting>
  <conditionalFormatting sqref="AA28">
    <cfRule type="expression" dxfId="11951" priority="96" stopIfTrue="1">
      <formula>OR(AA28=祝色)</formula>
    </cfRule>
  </conditionalFormatting>
  <conditionalFormatting sqref="AG28">
    <cfRule type="expression" dxfId="11950" priority="95" stopIfTrue="1">
      <formula>OR(AG28=祝色)</formula>
    </cfRule>
  </conditionalFormatting>
  <conditionalFormatting sqref="AM28">
    <cfRule type="expression" dxfId="11949" priority="94" stopIfTrue="1">
      <formula>OR(AM28=祝色)</formula>
    </cfRule>
  </conditionalFormatting>
  <conditionalFormatting sqref="AS28">
    <cfRule type="expression" dxfId="11948" priority="93" stopIfTrue="1">
      <formula>OR(AS28=祝色)</formula>
    </cfRule>
  </conditionalFormatting>
  <conditionalFormatting sqref="I30">
    <cfRule type="expression" dxfId="11947" priority="92" stopIfTrue="1">
      <formula>OR(I30=祝色)</formula>
    </cfRule>
  </conditionalFormatting>
  <conditionalFormatting sqref="O30">
    <cfRule type="expression" dxfId="11946" priority="91" stopIfTrue="1">
      <formula>OR(O30=祝色)</formula>
    </cfRule>
  </conditionalFormatting>
  <conditionalFormatting sqref="U30">
    <cfRule type="expression" dxfId="11945" priority="90" stopIfTrue="1">
      <formula>OR(U30=祝色)</formula>
    </cfRule>
  </conditionalFormatting>
  <conditionalFormatting sqref="AA30">
    <cfRule type="expression" dxfId="11944" priority="89" stopIfTrue="1">
      <formula>OR(AA30=祝色)</formula>
    </cfRule>
  </conditionalFormatting>
  <conditionalFormatting sqref="AG30">
    <cfRule type="expression" dxfId="11943" priority="88" stopIfTrue="1">
      <formula>OR(AG30=祝色)</formula>
    </cfRule>
  </conditionalFormatting>
  <conditionalFormatting sqref="AM30">
    <cfRule type="expression" dxfId="11942" priority="87" stopIfTrue="1">
      <formula>OR(AM30=祝色)</formula>
    </cfRule>
  </conditionalFormatting>
  <conditionalFormatting sqref="AS30">
    <cfRule type="expression" dxfId="11941" priority="86" stopIfTrue="1">
      <formula>OR(AS30=祝色)</formula>
    </cfRule>
  </conditionalFormatting>
  <conditionalFormatting sqref="I24">
    <cfRule type="expression" dxfId="11940" priority="85" stopIfTrue="1">
      <formula>OR(I24=祝色)</formula>
    </cfRule>
  </conditionalFormatting>
  <conditionalFormatting sqref="O24">
    <cfRule type="expression" dxfId="11939" priority="84" stopIfTrue="1">
      <formula>OR(O24=祝色)</formula>
    </cfRule>
  </conditionalFormatting>
  <conditionalFormatting sqref="U24">
    <cfRule type="expression" dxfId="11938" priority="83" stopIfTrue="1">
      <formula>OR(U24=祝色)</formula>
    </cfRule>
  </conditionalFormatting>
  <conditionalFormatting sqref="AA24">
    <cfRule type="expression" dxfId="11937" priority="82" stopIfTrue="1">
      <formula>OR(AA24=祝色)</formula>
    </cfRule>
  </conditionalFormatting>
  <conditionalFormatting sqref="AG24">
    <cfRule type="expression" dxfId="11936" priority="81" stopIfTrue="1">
      <formula>OR(AG24=祝色)</formula>
    </cfRule>
  </conditionalFormatting>
  <conditionalFormatting sqref="AM24">
    <cfRule type="expression" dxfId="11935" priority="80" stopIfTrue="1">
      <formula>OR(AM24=祝色)</formula>
    </cfRule>
  </conditionalFormatting>
  <conditionalFormatting sqref="AS24">
    <cfRule type="expression" dxfId="11934" priority="79" stopIfTrue="1">
      <formula>OR(AS24=祝色)</formula>
    </cfRule>
  </conditionalFormatting>
  <conditionalFormatting sqref="O32">
    <cfRule type="expression" dxfId="11933" priority="78" stopIfTrue="1">
      <formula>OR(O32=祝色)</formula>
    </cfRule>
  </conditionalFormatting>
  <conditionalFormatting sqref="I32">
    <cfRule type="expression" dxfId="11932" priority="77" stopIfTrue="1">
      <formula>OR(I32=祝色)</formula>
    </cfRule>
  </conditionalFormatting>
  <conditionalFormatting sqref="U32">
    <cfRule type="expression" dxfId="11931" priority="76" stopIfTrue="1">
      <formula>OR(U32=祝色)</formula>
    </cfRule>
  </conditionalFormatting>
  <conditionalFormatting sqref="AA32">
    <cfRule type="expression" dxfId="11930" priority="75" stopIfTrue="1">
      <formula>OR(AA32=祝色)</formula>
    </cfRule>
  </conditionalFormatting>
  <conditionalFormatting sqref="AG32">
    <cfRule type="expression" dxfId="11929" priority="74" stopIfTrue="1">
      <formula>OR(AG32=祝色)</formula>
    </cfRule>
  </conditionalFormatting>
  <conditionalFormatting sqref="AM32">
    <cfRule type="expression" dxfId="11928" priority="73" stopIfTrue="1">
      <formula>OR(AM32=祝色)</formula>
    </cfRule>
  </conditionalFormatting>
  <conditionalFormatting sqref="AS32">
    <cfRule type="expression" dxfId="11927" priority="72" stopIfTrue="1">
      <formula>OR(AS32=祝色)</formula>
    </cfRule>
  </conditionalFormatting>
  <conditionalFormatting sqref="I55:K55">
    <cfRule type="expression" dxfId="11926" priority="70" stopIfTrue="1">
      <formula>OR(I55=祝色)</formula>
    </cfRule>
  </conditionalFormatting>
  <conditionalFormatting sqref="O55:Q55">
    <cfRule type="expression" dxfId="11925" priority="71" stopIfTrue="1">
      <formula>OR(O55=祝色)</formula>
    </cfRule>
  </conditionalFormatting>
  <conditionalFormatting sqref="I47">
    <cfRule type="expression" dxfId="11924" priority="69" stopIfTrue="1">
      <formula>OR(I47=祝色)</formula>
    </cfRule>
  </conditionalFormatting>
  <conditionalFormatting sqref="O47">
    <cfRule type="expression" dxfId="11923" priority="68" stopIfTrue="1">
      <formula>OR(O47=祝色)</formula>
    </cfRule>
  </conditionalFormatting>
  <conditionalFormatting sqref="U47">
    <cfRule type="expression" dxfId="11922" priority="67" stopIfTrue="1">
      <formula>OR(U47=祝色)</formula>
    </cfRule>
  </conditionalFormatting>
  <conditionalFormatting sqref="AA47">
    <cfRule type="expression" dxfId="11921" priority="66" stopIfTrue="1">
      <formula>OR(AA47=祝色)</formula>
    </cfRule>
  </conditionalFormatting>
  <conditionalFormatting sqref="AG47">
    <cfRule type="expression" dxfId="11920" priority="65" stopIfTrue="1">
      <formula>OR(AG47=祝色)</formula>
    </cfRule>
  </conditionalFormatting>
  <conditionalFormatting sqref="AM47">
    <cfRule type="expression" dxfId="11919" priority="64" stopIfTrue="1">
      <formula>OR(AM47=祝色)</formula>
    </cfRule>
  </conditionalFormatting>
  <conditionalFormatting sqref="AS47">
    <cfRule type="expression" dxfId="11918" priority="63" stopIfTrue="1">
      <formula>OR(AS47=祝色)</formula>
    </cfRule>
  </conditionalFormatting>
  <conditionalFormatting sqref="I49">
    <cfRule type="expression" dxfId="11917" priority="62" stopIfTrue="1">
      <formula>OR(I49=祝色)</formula>
    </cfRule>
  </conditionalFormatting>
  <conditionalFormatting sqref="O49">
    <cfRule type="expression" dxfId="11916" priority="61" stopIfTrue="1">
      <formula>OR(O49=祝色)</formula>
    </cfRule>
  </conditionalFormatting>
  <conditionalFormatting sqref="U49">
    <cfRule type="expression" dxfId="11915" priority="60" stopIfTrue="1">
      <formula>OR(U49=祝色)</formula>
    </cfRule>
  </conditionalFormatting>
  <conditionalFormatting sqref="AA49">
    <cfRule type="expression" dxfId="11914" priority="59" stopIfTrue="1">
      <formula>OR(AA49=祝色)</formula>
    </cfRule>
  </conditionalFormatting>
  <conditionalFormatting sqref="AG49">
    <cfRule type="expression" dxfId="11913" priority="58" stopIfTrue="1">
      <formula>OR(AG49=祝色)</formula>
    </cfRule>
  </conditionalFormatting>
  <conditionalFormatting sqref="AM49">
    <cfRule type="expression" dxfId="11912" priority="57" stopIfTrue="1">
      <formula>OR(AM49=祝色)</formula>
    </cfRule>
  </conditionalFormatting>
  <conditionalFormatting sqref="AS49">
    <cfRule type="expression" dxfId="11911" priority="56" stopIfTrue="1">
      <formula>OR(AS49=祝色)</formula>
    </cfRule>
  </conditionalFormatting>
  <conditionalFormatting sqref="I51">
    <cfRule type="expression" dxfId="11910" priority="55" stopIfTrue="1">
      <formula>OR(I51=祝色)</formula>
    </cfRule>
  </conditionalFormatting>
  <conditionalFormatting sqref="O51">
    <cfRule type="expression" dxfId="11909" priority="54" stopIfTrue="1">
      <formula>OR(O51=祝色)</formula>
    </cfRule>
  </conditionalFormatting>
  <conditionalFormatting sqref="U51">
    <cfRule type="expression" dxfId="11908" priority="53" stopIfTrue="1">
      <formula>OR(U51=祝色)</formula>
    </cfRule>
  </conditionalFormatting>
  <conditionalFormatting sqref="AA51">
    <cfRule type="expression" dxfId="11907" priority="52" stopIfTrue="1">
      <formula>OR(AA51=祝色)</formula>
    </cfRule>
  </conditionalFormatting>
  <conditionalFormatting sqref="AG51">
    <cfRule type="expression" dxfId="11906" priority="51" stopIfTrue="1">
      <formula>OR(AG51=祝色)</formula>
    </cfRule>
  </conditionalFormatting>
  <conditionalFormatting sqref="AM51">
    <cfRule type="expression" dxfId="11905" priority="50" stopIfTrue="1">
      <formula>OR(AM51=祝色)</formula>
    </cfRule>
  </conditionalFormatting>
  <conditionalFormatting sqref="AS51">
    <cfRule type="expression" dxfId="11904" priority="49" stopIfTrue="1">
      <formula>OR(AS51=祝色)</formula>
    </cfRule>
  </conditionalFormatting>
  <conditionalFormatting sqref="I45">
    <cfRule type="expression" dxfId="11903" priority="48" stopIfTrue="1">
      <formula>OR(I45=祝色)</formula>
    </cfRule>
  </conditionalFormatting>
  <conditionalFormatting sqref="O45">
    <cfRule type="expression" dxfId="11902" priority="47" stopIfTrue="1">
      <formula>OR(O45=祝色)</formula>
    </cfRule>
  </conditionalFormatting>
  <conditionalFormatting sqref="U45">
    <cfRule type="expression" dxfId="11901" priority="46" stopIfTrue="1">
      <formula>OR(U45=祝色)</formula>
    </cfRule>
  </conditionalFormatting>
  <conditionalFormatting sqref="AA45">
    <cfRule type="expression" dxfId="11900" priority="45" stopIfTrue="1">
      <formula>OR(AA45=祝色)</formula>
    </cfRule>
  </conditionalFormatting>
  <conditionalFormatting sqref="AG45">
    <cfRule type="expression" dxfId="11899" priority="44" stopIfTrue="1">
      <formula>OR(AG45=祝色)</formula>
    </cfRule>
  </conditionalFormatting>
  <conditionalFormatting sqref="AM45">
    <cfRule type="expression" dxfId="11898" priority="43" stopIfTrue="1">
      <formula>OR(AM45=祝色)</formula>
    </cfRule>
  </conditionalFormatting>
  <conditionalFormatting sqref="AS45">
    <cfRule type="expression" dxfId="11897" priority="42" stopIfTrue="1">
      <formula>OR(AS45=祝色)</formula>
    </cfRule>
  </conditionalFormatting>
  <conditionalFormatting sqref="O53">
    <cfRule type="expression" dxfId="11896" priority="41" stopIfTrue="1">
      <formula>OR(O53=祝色)</formula>
    </cfRule>
  </conditionalFormatting>
  <conditionalFormatting sqref="I53">
    <cfRule type="expression" dxfId="11895" priority="40" stopIfTrue="1">
      <formula>OR(I53=祝色)</formula>
    </cfRule>
  </conditionalFormatting>
  <conditionalFormatting sqref="U53">
    <cfRule type="expression" dxfId="11894" priority="39" stopIfTrue="1">
      <formula>OR(U53=祝色)</formula>
    </cfRule>
  </conditionalFormatting>
  <conditionalFormatting sqref="AA53">
    <cfRule type="expression" dxfId="11893" priority="38" stopIfTrue="1">
      <formula>OR(AA53=祝色)</formula>
    </cfRule>
  </conditionalFormatting>
  <conditionalFormatting sqref="AG53">
    <cfRule type="expression" dxfId="11892" priority="37" stopIfTrue="1">
      <formula>OR(AG53=祝色)</formula>
    </cfRule>
  </conditionalFormatting>
  <conditionalFormatting sqref="AM53">
    <cfRule type="expression" dxfId="11891" priority="36" stopIfTrue="1">
      <formula>OR(AM53=祝色)</formula>
    </cfRule>
  </conditionalFormatting>
  <conditionalFormatting sqref="AS53">
    <cfRule type="expression" dxfId="11890" priority="35" stopIfTrue="1">
      <formula>OR(AS53=祝色)</formula>
    </cfRule>
  </conditionalFormatting>
  <conditionalFormatting sqref="I74:K75">
    <cfRule type="expression" dxfId="11889" priority="14" stopIfTrue="1">
      <formula>OR(AND(WEEKDAY(I74)=1,MONTH(I74)&lt;&gt;MONTH(A68)),AND(OR(I74=祝色),MONTH(I74)&lt;&gt;MONTH(A68)))</formula>
    </cfRule>
    <cfRule type="expression" dxfId="11888" priority="15" stopIfTrue="1">
      <formula>MONTH(I74)&lt;&gt;MONTH(A68)</formula>
    </cfRule>
    <cfRule type="expression" dxfId="11887" priority="16" stopIfTrue="1">
      <formula>OR(I74=祝色)</formula>
    </cfRule>
  </conditionalFormatting>
  <conditionalFormatting sqref="O74:Q75">
    <cfRule type="expression" dxfId="11886" priority="17" stopIfTrue="1">
      <formula>OR(AND(WEEKDAY(O74)=1,MONTH(O74)&lt;&gt;MONTH(A68)),AND(OR(O74=祝色),MONTH(O74)&lt;&gt;MONTH(A68)))</formula>
    </cfRule>
    <cfRule type="expression" dxfId="11885" priority="18" stopIfTrue="1">
      <formula>MONTH(O74)&lt;&gt;MONTH(A68)</formula>
    </cfRule>
    <cfRule type="expression" dxfId="11884" priority="19" stopIfTrue="1">
      <formula>OR(O74=祝色)</formula>
    </cfRule>
  </conditionalFormatting>
  <conditionalFormatting sqref="U74:W75">
    <cfRule type="expression" dxfId="11883" priority="20" stopIfTrue="1">
      <formula>OR(AND(WEEKDAY(U74)=1,MONTH(U74)&lt;&gt;MONTH(A68)),AND(OR(U74=祝色),MONTH(U74)&lt;&gt;MONTH(A68)))</formula>
    </cfRule>
    <cfRule type="expression" dxfId="11882" priority="21" stopIfTrue="1">
      <formula>MONTH(U74)&lt;&gt;MONTH(A68)</formula>
    </cfRule>
    <cfRule type="expression" dxfId="11881" priority="22" stopIfTrue="1">
      <formula>OR(U74=祝色)</formula>
    </cfRule>
  </conditionalFormatting>
  <conditionalFormatting sqref="AA74:AC75">
    <cfRule type="expression" dxfId="11880" priority="23" stopIfTrue="1">
      <formula>OR(AND(WEEKDAY(AA74)=1,MONTH(AA74)&lt;&gt;MONTH(A68)),AND(OR(AA74=祝色),MONTH(AA74)&lt;&gt;MONTH(A68)))</formula>
    </cfRule>
    <cfRule type="expression" dxfId="11879" priority="24" stopIfTrue="1">
      <formula>MONTH(AA74)&lt;&gt;MONTH(A68)</formula>
    </cfRule>
    <cfRule type="expression" dxfId="11878" priority="25" stopIfTrue="1">
      <formula>OR(AA74=祝色)</formula>
    </cfRule>
  </conditionalFormatting>
  <conditionalFormatting sqref="AG74:AI75">
    <cfRule type="expression" dxfId="11877" priority="26" stopIfTrue="1">
      <formula>OR(AND(WEEKDAY(AG74)=1,MONTH(AG74)&lt;&gt;MONTH(A68)),AND(OR(AG74=祝色),MONTH(AG74)&lt;&gt;MONTH(A68)))</formula>
    </cfRule>
    <cfRule type="expression" dxfId="11876" priority="27" stopIfTrue="1">
      <formula>MONTH(AG74)&lt;&gt;MONTH(A68)</formula>
    </cfRule>
    <cfRule type="expression" dxfId="11875" priority="28" stopIfTrue="1">
      <formula>OR(AG74=祝色)</formula>
    </cfRule>
  </conditionalFormatting>
  <conditionalFormatting sqref="AM74:AO75">
    <cfRule type="expression" dxfId="11874" priority="29" stopIfTrue="1">
      <formula>OR(AND(WEEKDAY(AM74)=1,MONTH(AM74)&lt;&gt;MONTH(A68)),AND(OR(AM74=祝色),MONTH(AM74)&lt;&gt;MONTH(A68)))</formula>
    </cfRule>
    <cfRule type="expression" dxfId="11873" priority="30" stopIfTrue="1">
      <formula>MONTH(AM74)&lt;&gt;MONTH(A68)</formula>
    </cfRule>
    <cfRule type="expression" dxfId="11872" priority="31" stopIfTrue="1">
      <formula>OR(AM74=祝色)</formula>
    </cfRule>
  </conditionalFormatting>
  <conditionalFormatting sqref="AS74:AU75">
    <cfRule type="expression" dxfId="11871" priority="32" stopIfTrue="1">
      <formula>OR(AND(WEEKDAY(AS74)=1,MONTH(AS74)&lt;&gt;MONTH(A68)),AND(OR(AS74=祝色),MONTH(AS74)&lt;&gt;MONTH(A68)))</formula>
    </cfRule>
    <cfRule type="expression" dxfId="11870" priority="33" stopIfTrue="1">
      <formula>MONTH(AS74)&lt;&gt;MONTH(A68)</formula>
    </cfRule>
    <cfRule type="expression" dxfId="11869" priority="34" stopIfTrue="1">
      <formula>OR(AS74=祝色)</formula>
    </cfRule>
  </conditionalFormatting>
  <conditionalFormatting sqref="I72:K73">
    <cfRule type="expression" dxfId="11868" priority="13" stopIfTrue="1">
      <formula>OR(I72=祝色)</formula>
    </cfRule>
  </conditionalFormatting>
  <conditionalFormatting sqref="O72:Q73">
    <cfRule type="expression" dxfId="11867" priority="12" stopIfTrue="1">
      <formula>OR(O72=祝色)</formula>
    </cfRule>
  </conditionalFormatting>
  <conditionalFormatting sqref="U72:W73">
    <cfRule type="expression" dxfId="11866" priority="11" stopIfTrue="1">
      <formula>OR(U72=祝色)</formula>
    </cfRule>
  </conditionalFormatting>
  <conditionalFormatting sqref="AA72:AC73">
    <cfRule type="expression" dxfId="11865" priority="10" stopIfTrue="1">
      <formula>OR(AA72=祝色)</formula>
    </cfRule>
  </conditionalFormatting>
  <conditionalFormatting sqref="AG72:AI73">
    <cfRule type="expression" dxfId="11864" priority="9" stopIfTrue="1">
      <formula>OR(AG72=祝色)</formula>
    </cfRule>
  </conditionalFormatting>
  <conditionalFormatting sqref="AM72:AO73">
    <cfRule type="expression" dxfId="11863" priority="8" stopIfTrue="1">
      <formula>OR(AM72=祝色)</formula>
    </cfRule>
  </conditionalFormatting>
  <conditionalFormatting sqref="AS72:AU73">
    <cfRule type="expression" dxfId="11862" priority="7" stopIfTrue="1">
      <formula>OR(AS72=祝色)</formula>
    </cfRule>
  </conditionalFormatting>
  <conditionalFormatting sqref="I76:K76">
    <cfRule type="expression" dxfId="11861" priority="4" stopIfTrue="1">
      <formula>OR(AND(WEEKDAY(I76)=1,MONTH(I76)&lt;&gt;MONTH(A68)),AND(OR(I76=祝色),MONTH(I76)&lt;&gt;MONTH(A68)))</formula>
    </cfRule>
    <cfRule type="expression" dxfId="11860" priority="5" stopIfTrue="1">
      <formula>MONTH(I76)&lt;&gt;MONTH(A68)</formula>
    </cfRule>
    <cfRule type="expression" dxfId="11859" priority="6" stopIfTrue="1">
      <formula>OR(I76=祝色)</formula>
    </cfRule>
  </conditionalFormatting>
  <conditionalFormatting sqref="O76:Q76">
    <cfRule type="expression" dxfId="11858" priority="1" stopIfTrue="1">
      <formula>OR(AND(WEEKDAY(O76)=1,MONTH(O76)&lt;&gt;MONTH(A68)),AND(OR(O76=祝色),MONTH(O76)&lt;&gt;MONTH(A68)))</formula>
    </cfRule>
    <cfRule type="expression" dxfId="11857" priority="2" stopIfTrue="1">
      <formula>MONTH(O76)&lt;&gt;MONTH(A68)</formula>
    </cfRule>
    <cfRule type="expression" dxfId="11856" priority="3" stopIfTrue="1">
      <formula>OR(O76=祝色)</formula>
    </cfRule>
  </conditionalFormatting>
  <printOptions horizontalCentered="1"/>
  <pageMargins left="0" right="0" top="0" bottom="0" header="0.51181102362204722" footer="0.51181102362204722"/>
  <pageSetup paperSize="8" scale="49" orientation="portrait" r:id="rId1"/>
  <headerFooter alignWithMargins="0"/>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A1:BJ78"/>
  <sheetViews>
    <sheetView zoomScale="25" zoomScaleNormal="25" workbookViewId="0">
      <selection activeCell="AE4" sqref="AE4"/>
    </sheetView>
  </sheetViews>
  <sheetFormatPr defaultRowHeight="13.5" x14ac:dyDescent="0.15"/>
  <cols>
    <col min="1" max="1" width="11.625" customWidth="1"/>
    <col min="2" max="2" width="6.625" customWidth="1"/>
    <col min="3" max="3" width="11.625" customWidth="1"/>
    <col min="4" max="4" width="6.75" customWidth="1"/>
    <col min="5" max="5" width="11.625" customWidth="1"/>
    <col min="6" max="6" width="6.75" customWidth="1"/>
    <col min="7" max="7" width="11.625" customWidth="1"/>
    <col min="8" max="8" width="6.75" customWidth="1"/>
    <col min="9" max="9" width="11.625" customWidth="1"/>
    <col min="10" max="10" width="6.75" customWidth="1"/>
    <col min="11" max="11" width="11.625" customWidth="1"/>
    <col min="12" max="12" width="6.75" customWidth="1"/>
    <col min="13" max="13" width="11.625" customWidth="1"/>
    <col min="14" max="14" width="6.75" customWidth="1"/>
    <col min="15" max="16" width="11.75" customWidth="1"/>
    <col min="17" max="17" width="11.625" customWidth="1"/>
    <col min="18" max="18" width="6.625" customWidth="1"/>
    <col min="19" max="19" width="11.625" customWidth="1"/>
    <col min="20" max="20" width="6.75" customWidth="1"/>
    <col min="21" max="21" width="11.625" customWidth="1"/>
    <col min="22" max="22" width="6.75" customWidth="1"/>
    <col min="23" max="23" width="11.625" customWidth="1"/>
    <col min="24" max="24" width="6.75" customWidth="1"/>
    <col min="25" max="25" width="11.625" customWidth="1"/>
    <col min="26" max="26" width="6.75" customWidth="1"/>
    <col min="27" max="27" width="11.625" customWidth="1"/>
    <col min="28" max="28" width="6.75" customWidth="1"/>
    <col min="29" max="29" width="11.625" customWidth="1"/>
    <col min="30" max="30" width="6.75" customWidth="1"/>
    <col min="31" max="32" width="11.75" customWidth="1"/>
    <col min="33" max="33" width="11.625" customWidth="1"/>
    <col min="34" max="34" width="6.625" customWidth="1"/>
    <col min="35" max="35" width="11.625" customWidth="1"/>
    <col min="36" max="36" width="6.75" customWidth="1"/>
    <col min="37" max="37" width="11.625" customWidth="1"/>
    <col min="38" max="38" width="6.75" customWidth="1"/>
    <col min="39" max="39" width="11.625" customWidth="1"/>
    <col min="40" max="40" width="6.75" customWidth="1"/>
    <col min="41" max="41" width="11.625" customWidth="1"/>
    <col min="42" max="42" width="6.75" customWidth="1"/>
    <col min="43" max="43" width="11.625" customWidth="1"/>
    <col min="44" max="44" width="6.75" customWidth="1"/>
    <col min="45" max="45" width="11.625" customWidth="1"/>
    <col min="46" max="46" width="6.75" customWidth="1"/>
    <col min="47" max="48" width="11.75" customWidth="1"/>
    <col min="49" max="49" width="11.625" customWidth="1"/>
    <col min="50" max="50" width="6.625" customWidth="1"/>
    <col min="51" max="51" width="11.625" customWidth="1"/>
    <col min="52" max="52" width="6.75" customWidth="1"/>
    <col min="53" max="53" width="11.625" customWidth="1"/>
    <col min="54" max="54" width="6.75" customWidth="1"/>
    <col min="55" max="55" width="11.625" customWidth="1"/>
    <col min="56" max="56" width="6.75" customWidth="1"/>
    <col min="57" max="57" width="11.625" customWidth="1"/>
    <col min="58" max="58" width="6.75" customWidth="1"/>
    <col min="59" max="59" width="11.625" customWidth="1"/>
    <col min="60" max="60" width="6.75" customWidth="1"/>
    <col min="61" max="61" width="11.625" customWidth="1"/>
    <col min="62" max="62" width="6.75" customWidth="1"/>
  </cols>
  <sheetData>
    <row r="1" spans="1:62" ht="30.75" customHeight="1" x14ac:dyDescent="0.15">
      <c r="A1" s="1298">
        <v>46023</v>
      </c>
      <c r="B1" s="1298"/>
      <c r="C1" s="1299">
        <f>A1</f>
        <v>46023</v>
      </c>
      <c r="D1" s="1299"/>
      <c r="E1" s="1299"/>
      <c r="F1" s="1300" t="s">
        <v>54</v>
      </c>
      <c r="G1" s="1300"/>
      <c r="H1" s="1295" t="str">
        <f>VLOOKUP(A1,祝節名,2,FALSE)</f>
        <v>1 元日、12 成人の日
小寒5、大寒20</v>
      </c>
      <c r="I1" s="1295"/>
      <c r="J1" s="1295"/>
      <c r="K1" s="1295"/>
      <c r="L1" s="1295"/>
      <c r="M1" s="1295"/>
      <c r="N1" s="1295"/>
      <c r="Q1" s="1298">
        <f>IF(MONTH(A1)=12,DATE(YEAR(A1)+1,1,1),DATE(YEAR(A1),MONTH(A1)+1,1))</f>
        <v>46054</v>
      </c>
      <c r="R1" s="1298"/>
      <c r="S1" s="1309">
        <f>Q1</f>
        <v>46054</v>
      </c>
      <c r="T1" s="1309"/>
      <c r="U1" s="1309"/>
      <c r="V1" s="1300" t="s">
        <v>54</v>
      </c>
      <c r="W1" s="1300"/>
      <c r="X1" s="1295" t="str">
        <f>VLOOKUP(Q1,祝節名,2,FALSE)</f>
        <v>11建国記念の日、23天皇誕生日
立春4、雨水19</v>
      </c>
      <c r="Y1" s="1295"/>
      <c r="Z1" s="1295"/>
      <c r="AA1" s="1295"/>
      <c r="AB1" s="1295"/>
      <c r="AC1" s="1295"/>
      <c r="AD1" s="1295"/>
      <c r="AG1" s="1298">
        <f>IF(MONTH(Q1)=12,DATE(YEAR(Q1)+1,1,1),DATE(YEAR(Q1),MONTH(Q1)+1,1))</f>
        <v>46082</v>
      </c>
      <c r="AH1" s="1298"/>
      <c r="AI1" s="1299">
        <f>AG1</f>
        <v>46082</v>
      </c>
      <c r="AJ1" s="1299"/>
      <c r="AK1" s="1299"/>
      <c r="AL1" s="1300" t="s">
        <v>54</v>
      </c>
      <c r="AM1" s="1300"/>
      <c r="AN1" s="1295" t="str">
        <f>VLOOKUP(AG1,祝節名,2,FALSE)</f>
        <v>20 春分の日
啓蟄5、春分20</v>
      </c>
      <c r="AO1" s="1295"/>
      <c r="AP1" s="1295"/>
      <c r="AQ1" s="1295"/>
      <c r="AR1" s="1295"/>
      <c r="AS1" s="1295"/>
      <c r="AT1" s="1295"/>
      <c r="AW1" s="1298">
        <f>IF(MONTH(AG1)=12,DATE(YEAR(AG1)+1,1,1),DATE(YEAR(AG1),MONTH(AG1)+1,1))</f>
        <v>46113</v>
      </c>
      <c r="AX1" s="1298"/>
      <c r="AY1" s="1309">
        <f>AW1</f>
        <v>46113</v>
      </c>
      <c r="AZ1" s="1309"/>
      <c r="BA1" s="1309"/>
      <c r="BB1" s="1300" t="s">
        <v>54</v>
      </c>
      <c r="BC1" s="1300"/>
      <c r="BD1" s="1295" t="str">
        <f>VLOOKUP(AW1,祝節名,2,FALSE)</f>
        <v>29 昭和の日
清明5、穀雨20</v>
      </c>
      <c r="BE1" s="1295"/>
      <c r="BF1" s="1295"/>
      <c r="BG1" s="1295"/>
      <c r="BH1" s="1295"/>
      <c r="BI1" s="1295"/>
      <c r="BJ1" s="1295"/>
    </row>
    <row r="2" spans="1:62" ht="30.75" customHeight="1" x14ac:dyDescent="0.15">
      <c r="A2" s="1298"/>
      <c r="B2" s="1298"/>
      <c r="C2" s="1299"/>
      <c r="D2" s="1299"/>
      <c r="E2" s="1299"/>
      <c r="F2" s="1300"/>
      <c r="G2" s="1300"/>
      <c r="H2" s="1295"/>
      <c r="I2" s="1295"/>
      <c r="J2" s="1295"/>
      <c r="K2" s="1295"/>
      <c r="L2" s="1295"/>
      <c r="M2" s="1295"/>
      <c r="N2" s="1295"/>
      <c r="Q2" s="1298"/>
      <c r="R2" s="1298"/>
      <c r="S2" s="1309"/>
      <c r="T2" s="1309"/>
      <c r="U2" s="1309"/>
      <c r="V2" s="1300"/>
      <c r="W2" s="1300"/>
      <c r="X2" s="1295"/>
      <c r="Y2" s="1295"/>
      <c r="Z2" s="1295"/>
      <c r="AA2" s="1295"/>
      <c r="AB2" s="1295"/>
      <c r="AC2" s="1295"/>
      <c r="AD2" s="1295"/>
      <c r="AG2" s="1298"/>
      <c r="AH2" s="1298"/>
      <c r="AI2" s="1299"/>
      <c r="AJ2" s="1299"/>
      <c r="AK2" s="1299"/>
      <c r="AL2" s="1300"/>
      <c r="AM2" s="1300"/>
      <c r="AN2" s="1295"/>
      <c r="AO2" s="1295"/>
      <c r="AP2" s="1295"/>
      <c r="AQ2" s="1295"/>
      <c r="AR2" s="1295"/>
      <c r="AS2" s="1295"/>
      <c r="AT2" s="1295"/>
      <c r="AW2" s="1298"/>
      <c r="AX2" s="1298"/>
      <c r="AY2" s="1309"/>
      <c r="AZ2" s="1309"/>
      <c r="BA2" s="1309"/>
      <c r="BB2" s="1300"/>
      <c r="BC2" s="1300"/>
      <c r="BD2" s="1295"/>
      <c r="BE2" s="1295"/>
      <c r="BF2" s="1295"/>
      <c r="BG2" s="1295"/>
      <c r="BH2" s="1295"/>
      <c r="BI2" s="1295"/>
      <c r="BJ2" s="1295"/>
    </row>
    <row r="3" spans="1:62" ht="30.75" customHeight="1" x14ac:dyDescent="0.15">
      <c r="A3" s="1296" t="str">
        <f>IF(A1&gt;=43586,"令和"&amp;IF(YEAR(A1)-2018=1,"元",YEAR(A1)-2018),"平成"&amp;(YEAR(A1)-1988))</f>
        <v>令和8</v>
      </c>
      <c r="B3" s="1296"/>
      <c r="C3" s="1299"/>
      <c r="D3" s="1299"/>
      <c r="E3" s="1299"/>
      <c r="F3" s="1297" t="s">
        <v>284</v>
      </c>
      <c r="G3" s="1297"/>
      <c r="H3" s="1295" t="str">
        <f>VLOOKUP(A1,記念名,2,FALSE)</f>
        <v>防災とボランティアの日 17</v>
      </c>
      <c r="I3" s="1295"/>
      <c r="J3" s="1295"/>
      <c r="K3" s="1295"/>
      <c r="L3" s="1295"/>
      <c r="M3" s="1295"/>
      <c r="N3" s="1295"/>
      <c r="Q3" s="1296" t="str">
        <f>IF(Q1&gt;=43586,"令和"&amp;IF(YEAR(Q1)-2018=1,"元",YEAR(Q1)-2018),"平成"&amp;(YEAR(Q1)-1988))</f>
        <v>令和8</v>
      </c>
      <c r="R3" s="1296"/>
      <c r="S3" s="1309"/>
      <c r="T3" s="1309"/>
      <c r="U3" s="1309"/>
      <c r="V3" s="1297" t="s">
        <v>284</v>
      </c>
      <c r="W3" s="1297"/>
      <c r="X3" s="1295" t="str">
        <f>VLOOKUP(Q1,記念名,2,FALSE)</f>
        <v>バレンタインデー 14</v>
      </c>
      <c r="Y3" s="1295"/>
      <c r="Z3" s="1295"/>
      <c r="AA3" s="1295"/>
      <c r="AB3" s="1295"/>
      <c r="AC3" s="1295"/>
      <c r="AD3" s="1295"/>
      <c r="AG3" s="1296" t="str">
        <f>IF(AG1&gt;=43586,"令和"&amp;IF(YEAR(AG1)-2018=1,"元",YEAR(AG1)-2018),"平成"&amp;(YEAR(AG1)-1988))</f>
        <v>令和8</v>
      </c>
      <c r="AH3" s="1296"/>
      <c r="AI3" s="1299"/>
      <c r="AJ3" s="1299"/>
      <c r="AK3" s="1299"/>
      <c r="AL3" s="1297" t="s">
        <v>284</v>
      </c>
      <c r="AM3" s="1297"/>
      <c r="AN3" s="1295" t="str">
        <f>VLOOKUP(AG1,記念名,2,FALSE)</f>
        <v>耳の日3、東日本大震災の日11
世界水の日 22</v>
      </c>
      <c r="AO3" s="1295"/>
      <c r="AP3" s="1295"/>
      <c r="AQ3" s="1295"/>
      <c r="AR3" s="1295"/>
      <c r="AS3" s="1295"/>
      <c r="AT3" s="1295"/>
      <c r="AW3" s="1296" t="str">
        <f>IF(AW1&gt;=43586,"令和"&amp;IF(YEAR(AW1)-2018=1,"元",YEAR(AW1)-2018),"平成"&amp;(YEAR(AW1)-1988))</f>
        <v>令和8</v>
      </c>
      <c r="AX3" s="1296"/>
      <c r="AY3" s="1309"/>
      <c r="AZ3" s="1309"/>
      <c r="BA3" s="1309"/>
      <c r="BB3" s="1297" t="s">
        <v>284</v>
      </c>
      <c r="BC3" s="1297"/>
      <c r="BD3" s="1295" t="str">
        <f>VLOOKUP(AW1,記念名,2,FALSE)</f>
        <v>発明の日 18、郵政記念日 20
主権回復の日 28</v>
      </c>
      <c r="BE3" s="1295"/>
      <c r="BF3" s="1295"/>
      <c r="BG3" s="1295"/>
      <c r="BH3" s="1295"/>
      <c r="BI3" s="1295"/>
      <c r="BJ3" s="1295"/>
    </row>
    <row r="4" spans="1:62" ht="30.75" customHeight="1" x14ac:dyDescent="0.15">
      <c r="A4" s="1296"/>
      <c r="B4" s="1296"/>
      <c r="C4" s="1299"/>
      <c r="D4" s="1299"/>
      <c r="E4" s="1299"/>
      <c r="F4" s="1297"/>
      <c r="G4" s="1297"/>
      <c r="H4" s="1295"/>
      <c r="I4" s="1295"/>
      <c r="J4" s="1295"/>
      <c r="K4" s="1295"/>
      <c r="L4" s="1295"/>
      <c r="M4" s="1295"/>
      <c r="N4" s="1295"/>
      <c r="Q4" s="1296"/>
      <c r="R4" s="1296"/>
      <c r="S4" s="1309"/>
      <c r="T4" s="1309"/>
      <c r="U4" s="1309"/>
      <c r="V4" s="1297"/>
      <c r="W4" s="1297"/>
      <c r="X4" s="1295"/>
      <c r="Y4" s="1295"/>
      <c r="Z4" s="1295"/>
      <c r="AA4" s="1295"/>
      <c r="AB4" s="1295"/>
      <c r="AC4" s="1295"/>
      <c r="AD4" s="1295"/>
      <c r="AG4" s="1296"/>
      <c r="AH4" s="1296"/>
      <c r="AI4" s="1299"/>
      <c r="AJ4" s="1299"/>
      <c r="AK4" s="1299"/>
      <c r="AL4" s="1297"/>
      <c r="AM4" s="1297"/>
      <c r="AN4" s="1295"/>
      <c r="AO4" s="1295"/>
      <c r="AP4" s="1295"/>
      <c r="AQ4" s="1295"/>
      <c r="AR4" s="1295"/>
      <c r="AS4" s="1295"/>
      <c r="AT4" s="1295"/>
      <c r="AW4" s="1296"/>
      <c r="AX4" s="1296"/>
      <c r="AY4" s="1309"/>
      <c r="AZ4" s="1309"/>
      <c r="BA4" s="1309"/>
      <c r="BB4" s="1297"/>
      <c r="BC4" s="1297"/>
      <c r="BD4" s="1295"/>
      <c r="BE4" s="1295"/>
      <c r="BF4" s="1295"/>
      <c r="BG4" s="1295"/>
      <c r="BH4" s="1295"/>
      <c r="BI4" s="1295"/>
      <c r="BJ4" s="1295"/>
    </row>
    <row r="5" spans="1:62" ht="14.25" customHeight="1" x14ac:dyDescent="0.15"/>
    <row r="6" spans="1:62" ht="39" customHeight="1" x14ac:dyDescent="0.15">
      <c r="A6" s="1301" t="s">
        <v>343</v>
      </c>
      <c r="B6" s="1302"/>
      <c r="C6" s="1303" t="s">
        <v>323</v>
      </c>
      <c r="D6" s="1304"/>
      <c r="E6" s="1305" t="s">
        <v>331</v>
      </c>
      <c r="F6" s="1306"/>
      <c r="G6" s="1303" t="s">
        <v>332</v>
      </c>
      <c r="H6" s="1304"/>
      <c r="I6" s="1305" t="s">
        <v>333</v>
      </c>
      <c r="J6" s="1306"/>
      <c r="K6" s="1303" t="s">
        <v>344</v>
      </c>
      <c r="L6" s="1304"/>
      <c r="M6" s="1307" t="s">
        <v>345</v>
      </c>
      <c r="N6" s="1308"/>
      <c r="Q6" s="1301" t="s">
        <v>330</v>
      </c>
      <c r="R6" s="1302"/>
      <c r="S6" s="1303" t="s">
        <v>346</v>
      </c>
      <c r="T6" s="1304"/>
      <c r="U6" s="1310" t="s">
        <v>331</v>
      </c>
      <c r="V6" s="1311"/>
      <c r="W6" s="1303" t="s">
        <v>332</v>
      </c>
      <c r="X6" s="1304"/>
      <c r="Y6" s="1310" t="s">
        <v>333</v>
      </c>
      <c r="Z6" s="1311"/>
      <c r="AA6" s="1303" t="s">
        <v>344</v>
      </c>
      <c r="AB6" s="1304"/>
      <c r="AC6" s="1307" t="s">
        <v>335</v>
      </c>
      <c r="AD6" s="1308"/>
      <c r="AG6" s="1301" t="s">
        <v>343</v>
      </c>
      <c r="AH6" s="1302"/>
      <c r="AI6" s="1303" t="s">
        <v>323</v>
      </c>
      <c r="AJ6" s="1304"/>
      <c r="AK6" s="1305" t="s">
        <v>331</v>
      </c>
      <c r="AL6" s="1306"/>
      <c r="AM6" s="1303" t="s">
        <v>336</v>
      </c>
      <c r="AN6" s="1304"/>
      <c r="AO6" s="1305" t="s">
        <v>333</v>
      </c>
      <c r="AP6" s="1306"/>
      <c r="AQ6" s="1303" t="s">
        <v>344</v>
      </c>
      <c r="AR6" s="1304"/>
      <c r="AS6" s="1307" t="s">
        <v>345</v>
      </c>
      <c r="AT6" s="1308"/>
      <c r="AW6" s="1301" t="s">
        <v>330</v>
      </c>
      <c r="AX6" s="1302"/>
      <c r="AY6" s="1303" t="s">
        <v>347</v>
      </c>
      <c r="AZ6" s="1304"/>
      <c r="BA6" s="1310" t="s">
        <v>348</v>
      </c>
      <c r="BB6" s="1311"/>
      <c r="BC6" s="1303" t="s">
        <v>349</v>
      </c>
      <c r="BD6" s="1304"/>
      <c r="BE6" s="1310" t="s">
        <v>333</v>
      </c>
      <c r="BF6" s="1311"/>
      <c r="BG6" s="1303" t="s">
        <v>344</v>
      </c>
      <c r="BH6" s="1304"/>
      <c r="BI6" s="1307" t="s">
        <v>335</v>
      </c>
      <c r="BJ6" s="1308"/>
    </row>
    <row r="7" spans="1:62" ht="82.5" customHeight="1" x14ac:dyDescent="0.15">
      <c r="A7" s="1312">
        <f>IF(WEEKDAY(A1)=1,A1,(IF(WEEKDAY(A1)=2,A1-1,(IF(WEEKDAY(A1)=3,A1-2,(IF(WEEKDAY(A1)=4,A1-3,(IF(WEEKDAY(A1)=5,A1-4,IF(WEEKDAY(A1)=6,A1-5,A1-6))))))))))</f>
        <v>46019</v>
      </c>
      <c r="B7" s="1313"/>
      <c r="C7" s="1316">
        <f>A7+1</f>
        <v>46020</v>
      </c>
      <c r="D7" s="1317"/>
      <c r="E7" s="1316">
        <f>C7+1</f>
        <v>46021</v>
      </c>
      <c r="F7" s="1317"/>
      <c r="G7" s="1316">
        <f>E7+1</f>
        <v>46022</v>
      </c>
      <c r="H7" s="1317"/>
      <c r="I7" s="1316">
        <f>G7+1</f>
        <v>46023</v>
      </c>
      <c r="J7" s="1317"/>
      <c r="K7" s="1316">
        <f>I7+1</f>
        <v>46024</v>
      </c>
      <c r="L7" s="1317"/>
      <c r="M7" s="1320">
        <f>K7+1</f>
        <v>46025</v>
      </c>
      <c r="N7" s="1321"/>
      <c r="Q7" s="1312">
        <f>IF(WEEKDAY(Q1)=1,Q1,(IF(WEEKDAY(Q1)=2,Q1-1,(IF(WEEKDAY(Q1)=3,Q1-2,(IF(WEEKDAY(Q1)=4,Q1-3,(IF(WEEKDAY(Q1)=5,Q1-4,IF(WEEKDAY(Q1)=6,Q1-5,Q1-6))))))))))</f>
        <v>46054</v>
      </c>
      <c r="R7" s="1313"/>
      <c r="S7" s="1316">
        <f>Q7+1</f>
        <v>46055</v>
      </c>
      <c r="T7" s="1317"/>
      <c r="U7" s="1316">
        <f>S7+1</f>
        <v>46056</v>
      </c>
      <c r="V7" s="1317"/>
      <c r="W7" s="1316">
        <f>U7+1</f>
        <v>46057</v>
      </c>
      <c r="X7" s="1317"/>
      <c r="Y7" s="1316">
        <f>W7+1</f>
        <v>46058</v>
      </c>
      <c r="Z7" s="1317"/>
      <c r="AA7" s="1316">
        <f>Y7+1</f>
        <v>46059</v>
      </c>
      <c r="AB7" s="1317"/>
      <c r="AC7" s="1320">
        <f>AA7+1</f>
        <v>46060</v>
      </c>
      <c r="AD7" s="1321"/>
      <c r="AG7" s="1312">
        <f>IF(WEEKDAY(AG1)=1,AG1,(IF(WEEKDAY(AG1)=2,AG1-1,(IF(WEEKDAY(AG1)=3,AG1-2,(IF(WEEKDAY(AG1)=4,AG1-3,(IF(WEEKDAY(AG1)=5,AG1-4,IF(WEEKDAY(AG1)=6,AG1-5,AG1-6))))))))))</f>
        <v>46082</v>
      </c>
      <c r="AH7" s="1313"/>
      <c r="AI7" s="1316">
        <f>AG7+1</f>
        <v>46083</v>
      </c>
      <c r="AJ7" s="1317"/>
      <c r="AK7" s="1316">
        <f>AI7+1</f>
        <v>46084</v>
      </c>
      <c r="AL7" s="1317"/>
      <c r="AM7" s="1316">
        <f>AK7+1</f>
        <v>46085</v>
      </c>
      <c r="AN7" s="1317"/>
      <c r="AO7" s="1316">
        <f>AM7+1</f>
        <v>46086</v>
      </c>
      <c r="AP7" s="1317"/>
      <c r="AQ7" s="1316">
        <f>AO7+1</f>
        <v>46087</v>
      </c>
      <c r="AR7" s="1317"/>
      <c r="AS7" s="1320">
        <f>AQ7+1</f>
        <v>46088</v>
      </c>
      <c r="AT7" s="1321"/>
      <c r="AW7" s="1312">
        <f>IF(WEEKDAY(AW1)=1,AW1,(IF(WEEKDAY(AW1)=2,AW1-1,(IF(WEEKDAY(AW1)=3,AW1-2,(IF(WEEKDAY(AW1)=4,AW1-3,(IF(WEEKDAY(AW1)=5,AW1-4,IF(WEEKDAY(AW1)=6,AW1-5,AW1-6))))))))))</f>
        <v>46110</v>
      </c>
      <c r="AX7" s="1313"/>
      <c r="AY7" s="1316">
        <f>AW7+1</f>
        <v>46111</v>
      </c>
      <c r="AZ7" s="1317"/>
      <c r="BA7" s="1316">
        <f>AY7+1</f>
        <v>46112</v>
      </c>
      <c r="BB7" s="1317"/>
      <c r="BC7" s="1316">
        <f>BA7+1</f>
        <v>46113</v>
      </c>
      <c r="BD7" s="1317"/>
      <c r="BE7" s="1316">
        <f>BC7+1</f>
        <v>46114</v>
      </c>
      <c r="BF7" s="1317"/>
      <c r="BG7" s="1316">
        <f>BE7+1</f>
        <v>46115</v>
      </c>
      <c r="BH7" s="1317"/>
      <c r="BI7" s="1320">
        <f>BG7+1</f>
        <v>46116</v>
      </c>
      <c r="BJ7" s="1321"/>
    </row>
    <row r="8" spans="1:62" ht="82.5" customHeight="1" x14ac:dyDescent="0.15">
      <c r="A8" s="1314"/>
      <c r="B8" s="1315"/>
      <c r="C8" s="1318"/>
      <c r="D8" s="1319"/>
      <c r="E8" s="1318"/>
      <c r="F8" s="1319"/>
      <c r="G8" s="1318"/>
      <c r="H8" s="1319"/>
      <c r="I8" s="1318"/>
      <c r="J8" s="1319"/>
      <c r="K8" s="1318"/>
      <c r="L8" s="1319"/>
      <c r="M8" s="1322"/>
      <c r="N8" s="1323"/>
      <c r="Q8" s="1314"/>
      <c r="R8" s="1315"/>
      <c r="S8" s="1318"/>
      <c r="T8" s="1319"/>
      <c r="U8" s="1318"/>
      <c r="V8" s="1319"/>
      <c r="W8" s="1318"/>
      <c r="X8" s="1319"/>
      <c r="Y8" s="1318"/>
      <c r="Z8" s="1319"/>
      <c r="AA8" s="1318"/>
      <c r="AB8" s="1319"/>
      <c r="AC8" s="1322"/>
      <c r="AD8" s="1323"/>
      <c r="AG8" s="1314"/>
      <c r="AH8" s="1315"/>
      <c r="AI8" s="1318"/>
      <c r="AJ8" s="1319"/>
      <c r="AK8" s="1318"/>
      <c r="AL8" s="1319"/>
      <c r="AM8" s="1318"/>
      <c r="AN8" s="1319"/>
      <c r="AO8" s="1318"/>
      <c r="AP8" s="1319"/>
      <c r="AQ8" s="1318"/>
      <c r="AR8" s="1319"/>
      <c r="AS8" s="1322"/>
      <c r="AT8" s="1323"/>
      <c r="AW8" s="1314"/>
      <c r="AX8" s="1315"/>
      <c r="AY8" s="1318"/>
      <c r="AZ8" s="1319"/>
      <c r="BA8" s="1318"/>
      <c r="BB8" s="1319"/>
      <c r="BC8" s="1318"/>
      <c r="BD8" s="1319"/>
      <c r="BE8" s="1318"/>
      <c r="BF8" s="1319"/>
      <c r="BG8" s="1318"/>
      <c r="BH8" s="1319"/>
      <c r="BI8" s="1322"/>
      <c r="BJ8" s="1323"/>
    </row>
    <row r="9" spans="1:62" ht="82.5" customHeight="1" x14ac:dyDescent="0.15">
      <c r="A9" s="1312">
        <f>M7+1</f>
        <v>46026</v>
      </c>
      <c r="B9" s="1313"/>
      <c r="C9" s="1316">
        <f>A9+1</f>
        <v>46027</v>
      </c>
      <c r="D9" s="1317"/>
      <c r="E9" s="1316">
        <f>C9+1</f>
        <v>46028</v>
      </c>
      <c r="F9" s="1317"/>
      <c r="G9" s="1316">
        <f>E9+1</f>
        <v>46029</v>
      </c>
      <c r="H9" s="1317"/>
      <c r="I9" s="1316">
        <f>G9+1</f>
        <v>46030</v>
      </c>
      <c r="J9" s="1317"/>
      <c r="K9" s="1316">
        <f>I9+1</f>
        <v>46031</v>
      </c>
      <c r="L9" s="1317"/>
      <c r="M9" s="1324">
        <f>K9+1</f>
        <v>46032</v>
      </c>
      <c r="N9" s="1325"/>
      <c r="Q9" s="1312">
        <f>AC7+1</f>
        <v>46061</v>
      </c>
      <c r="R9" s="1313"/>
      <c r="S9" s="1316">
        <f>Q9+1</f>
        <v>46062</v>
      </c>
      <c r="T9" s="1317"/>
      <c r="U9" s="1316">
        <f>S9+1</f>
        <v>46063</v>
      </c>
      <c r="V9" s="1317"/>
      <c r="W9" s="1316">
        <f>U9+1</f>
        <v>46064</v>
      </c>
      <c r="X9" s="1317"/>
      <c r="Y9" s="1316">
        <f>W9+1</f>
        <v>46065</v>
      </c>
      <c r="Z9" s="1317"/>
      <c r="AA9" s="1316">
        <f>Y9+1</f>
        <v>46066</v>
      </c>
      <c r="AB9" s="1317"/>
      <c r="AC9" s="1324">
        <f>AA9+1</f>
        <v>46067</v>
      </c>
      <c r="AD9" s="1325"/>
      <c r="AG9" s="1312">
        <f>AS7+1</f>
        <v>46089</v>
      </c>
      <c r="AH9" s="1313"/>
      <c r="AI9" s="1316">
        <f>AG9+1</f>
        <v>46090</v>
      </c>
      <c r="AJ9" s="1317"/>
      <c r="AK9" s="1316">
        <f>AI9+1</f>
        <v>46091</v>
      </c>
      <c r="AL9" s="1317"/>
      <c r="AM9" s="1316">
        <f>AK9+1</f>
        <v>46092</v>
      </c>
      <c r="AN9" s="1317"/>
      <c r="AO9" s="1316">
        <f>AM9+1</f>
        <v>46093</v>
      </c>
      <c r="AP9" s="1317"/>
      <c r="AQ9" s="1316">
        <f>AO9+1</f>
        <v>46094</v>
      </c>
      <c r="AR9" s="1317"/>
      <c r="AS9" s="1324">
        <f>AQ9+1</f>
        <v>46095</v>
      </c>
      <c r="AT9" s="1325"/>
      <c r="AW9" s="1312">
        <f>BI7+1</f>
        <v>46117</v>
      </c>
      <c r="AX9" s="1313"/>
      <c r="AY9" s="1316">
        <f>AW9+1</f>
        <v>46118</v>
      </c>
      <c r="AZ9" s="1317"/>
      <c r="BA9" s="1316">
        <f>AY9+1</f>
        <v>46119</v>
      </c>
      <c r="BB9" s="1317"/>
      <c r="BC9" s="1316">
        <f>BA9+1</f>
        <v>46120</v>
      </c>
      <c r="BD9" s="1317"/>
      <c r="BE9" s="1316">
        <f>BC9+1</f>
        <v>46121</v>
      </c>
      <c r="BF9" s="1317"/>
      <c r="BG9" s="1316">
        <f>BE9+1</f>
        <v>46122</v>
      </c>
      <c r="BH9" s="1317"/>
      <c r="BI9" s="1324">
        <f>BG9+1</f>
        <v>46123</v>
      </c>
      <c r="BJ9" s="1325"/>
    </row>
    <row r="10" spans="1:62" ht="82.5" customHeight="1" x14ac:dyDescent="0.15">
      <c r="A10" s="1314"/>
      <c r="B10" s="1315"/>
      <c r="C10" s="1318"/>
      <c r="D10" s="1319"/>
      <c r="E10" s="1318"/>
      <c r="F10" s="1319"/>
      <c r="G10" s="1318"/>
      <c r="H10" s="1319"/>
      <c r="I10" s="1318"/>
      <c r="J10" s="1319"/>
      <c r="K10" s="1318"/>
      <c r="L10" s="1319"/>
      <c r="M10" s="1326"/>
      <c r="N10" s="1327"/>
      <c r="Q10" s="1314"/>
      <c r="R10" s="1315"/>
      <c r="S10" s="1318"/>
      <c r="T10" s="1319"/>
      <c r="U10" s="1318"/>
      <c r="V10" s="1319"/>
      <c r="W10" s="1318"/>
      <c r="X10" s="1319"/>
      <c r="Y10" s="1318"/>
      <c r="Z10" s="1319"/>
      <c r="AA10" s="1318"/>
      <c r="AB10" s="1319"/>
      <c r="AC10" s="1326"/>
      <c r="AD10" s="1327"/>
      <c r="AG10" s="1314"/>
      <c r="AH10" s="1315"/>
      <c r="AI10" s="1318"/>
      <c r="AJ10" s="1319"/>
      <c r="AK10" s="1318"/>
      <c r="AL10" s="1319"/>
      <c r="AM10" s="1318"/>
      <c r="AN10" s="1319"/>
      <c r="AO10" s="1318"/>
      <c r="AP10" s="1319"/>
      <c r="AQ10" s="1318"/>
      <c r="AR10" s="1319"/>
      <c r="AS10" s="1326"/>
      <c r="AT10" s="1327"/>
      <c r="AW10" s="1314"/>
      <c r="AX10" s="1315"/>
      <c r="AY10" s="1318"/>
      <c r="AZ10" s="1319"/>
      <c r="BA10" s="1318"/>
      <c r="BB10" s="1319"/>
      <c r="BC10" s="1318"/>
      <c r="BD10" s="1319"/>
      <c r="BE10" s="1318"/>
      <c r="BF10" s="1319"/>
      <c r="BG10" s="1318"/>
      <c r="BH10" s="1319"/>
      <c r="BI10" s="1326"/>
      <c r="BJ10" s="1327"/>
    </row>
    <row r="11" spans="1:62" ht="82.5" customHeight="1" x14ac:dyDescent="0.15">
      <c r="A11" s="1312">
        <f>M9+1</f>
        <v>46033</v>
      </c>
      <c r="B11" s="1313"/>
      <c r="C11" s="1316">
        <f>A11+1</f>
        <v>46034</v>
      </c>
      <c r="D11" s="1317"/>
      <c r="E11" s="1316">
        <f>C11+1</f>
        <v>46035</v>
      </c>
      <c r="F11" s="1317"/>
      <c r="G11" s="1316">
        <f>E11+1</f>
        <v>46036</v>
      </c>
      <c r="H11" s="1317"/>
      <c r="I11" s="1316">
        <f>G11+1</f>
        <v>46037</v>
      </c>
      <c r="J11" s="1317"/>
      <c r="K11" s="1316">
        <f>I11+1</f>
        <v>46038</v>
      </c>
      <c r="L11" s="1317"/>
      <c r="M11" s="1324">
        <f>K11+1</f>
        <v>46039</v>
      </c>
      <c r="N11" s="1325"/>
      <c r="Q11" s="1312">
        <f>AC9+1</f>
        <v>46068</v>
      </c>
      <c r="R11" s="1313"/>
      <c r="S11" s="1316">
        <f>Q11+1</f>
        <v>46069</v>
      </c>
      <c r="T11" s="1317"/>
      <c r="U11" s="1316">
        <f>S11+1</f>
        <v>46070</v>
      </c>
      <c r="V11" s="1317"/>
      <c r="W11" s="1316">
        <f>U11+1</f>
        <v>46071</v>
      </c>
      <c r="X11" s="1317"/>
      <c r="Y11" s="1316">
        <f>W11+1</f>
        <v>46072</v>
      </c>
      <c r="Z11" s="1317"/>
      <c r="AA11" s="1316">
        <f>Y11+1</f>
        <v>46073</v>
      </c>
      <c r="AB11" s="1317"/>
      <c r="AC11" s="1324">
        <f>AA11+1</f>
        <v>46074</v>
      </c>
      <c r="AD11" s="1325"/>
      <c r="AG11" s="1312">
        <f>AS9+1</f>
        <v>46096</v>
      </c>
      <c r="AH11" s="1313"/>
      <c r="AI11" s="1316">
        <f>AG11+1</f>
        <v>46097</v>
      </c>
      <c r="AJ11" s="1317"/>
      <c r="AK11" s="1316">
        <f>AI11+1</f>
        <v>46098</v>
      </c>
      <c r="AL11" s="1317"/>
      <c r="AM11" s="1316">
        <f>AK11+1</f>
        <v>46099</v>
      </c>
      <c r="AN11" s="1317"/>
      <c r="AO11" s="1316">
        <f>AM11+1</f>
        <v>46100</v>
      </c>
      <c r="AP11" s="1317"/>
      <c r="AQ11" s="1316">
        <f>AO11+1</f>
        <v>46101</v>
      </c>
      <c r="AR11" s="1317"/>
      <c r="AS11" s="1324">
        <f>AQ11+1</f>
        <v>46102</v>
      </c>
      <c r="AT11" s="1325"/>
      <c r="AW11" s="1312">
        <f>BI9+1</f>
        <v>46124</v>
      </c>
      <c r="AX11" s="1313"/>
      <c r="AY11" s="1316">
        <f>AW11+1</f>
        <v>46125</v>
      </c>
      <c r="AZ11" s="1317"/>
      <c r="BA11" s="1316">
        <f>AY11+1</f>
        <v>46126</v>
      </c>
      <c r="BB11" s="1317"/>
      <c r="BC11" s="1316">
        <f>BA11+1</f>
        <v>46127</v>
      </c>
      <c r="BD11" s="1317"/>
      <c r="BE11" s="1316">
        <f>BC11+1</f>
        <v>46128</v>
      </c>
      <c r="BF11" s="1317"/>
      <c r="BG11" s="1316">
        <f>BE11+1</f>
        <v>46129</v>
      </c>
      <c r="BH11" s="1317"/>
      <c r="BI11" s="1324">
        <f>BG11+1</f>
        <v>46130</v>
      </c>
      <c r="BJ11" s="1325"/>
    </row>
    <row r="12" spans="1:62" ht="82.5" customHeight="1" x14ac:dyDescent="0.15">
      <c r="A12" s="1314"/>
      <c r="B12" s="1315"/>
      <c r="C12" s="1318"/>
      <c r="D12" s="1319"/>
      <c r="E12" s="1318"/>
      <c r="F12" s="1319"/>
      <c r="G12" s="1318"/>
      <c r="H12" s="1319"/>
      <c r="I12" s="1318"/>
      <c r="J12" s="1319"/>
      <c r="K12" s="1318"/>
      <c r="L12" s="1319"/>
      <c r="M12" s="1326"/>
      <c r="N12" s="1327"/>
      <c r="Q12" s="1314"/>
      <c r="R12" s="1315"/>
      <c r="S12" s="1318"/>
      <c r="T12" s="1319"/>
      <c r="U12" s="1318"/>
      <c r="V12" s="1319"/>
      <c r="W12" s="1318"/>
      <c r="X12" s="1319"/>
      <c r="Y12" s="1318"/>
      <c r="Z12" s="1319"/>
      <c r="AA12" s="1318"/>
      <c r="AB12" s="1319"/>
      <c r="AC12" s="1326"/>
      <c r="AD12" s="1327"/>
      <c r="AG12" s="1314"/>
      <c r="AH12" s="1315"/>
      <c r="AI12" s="1318"/>
      <c r="AJ12" s="1319"/>
      <c r="AK12" s="1318"/>
      <c r="AL12" s="1319"/>
      <c r="AM12" s="1318"/>
      <c r="AN12" s="1319"/>
      <c r="AO12" s="1318"/>
      <c r="AP12" s="1319"/>
      <c r="AQ12" s="1318"/>
      <c r="AR12" s="1319"/>
      <c r="AS12" s="1326"/>
      <c r="AT12" s="1327"/>
      <c r="AW12" s="1314"/>
      <c r="AX12" s="1315"/>
      <c r="AY12" s="1318"/>
      <c r="AZ12" s="1319"/>
      <c r="BA12" s="1318"/>
      <c r="BB12" s="1319"/>
      <c r="BC12" s="1318"/>
      <c r="BD12" s="1319"/>
      <c r="BE12" s="1318"/>
      <c r="BF12" s="1319"/>
      <c r="BG12" s="1318"/>
      <c r="BH12" s="1319"/>
      <c r="BI12" s="1326"/>
      <c r="BJ12" s="1327"/>
    </row>
    <row r="13" spans="1:62" ht="82.5" customHeight="1" x14ac:dyDescent="0.15">
      <c r="A13" s="1312">
        <f>M11+1</f>
        <v>46040</v>
      </c>
      <c r="B13" s="1313"/>
      <c r="C13" s="1316">
        <f>A13+1</f>
        <v>46041</v>
      </c>
      <c r="D13" s="1317"/>
      <c r="E13" s="1316">
        <f>C13+1</f>
        <v>46042</v>
      </c>
      <c r="F13" s="1317"/>
      <c r="G13" s="1316">
        <f>E13+1</f>
        <v>46043</v>
      </c>
      <c r="H13" s="1317"/>
      <c r="I13" s="1316">
        <f>G13+1</f>
        <v>46044</v>
      </c>
      <c r="J13" s="1317"/>
      <c r="K13" s="1316">
        <f>I13+1</f>
        <v>46045</v>
      </c>
      <c r="L13" s="1317"/>
      <c r="M13" s="1324">
        <f>K13+1</f>
        <v>46046</v>
      </c>
      <c r="N13" s="1325"/>
      <c r="Q13" s="1312">
        <f>AC11+1</f>
        <v>46075</v>
      </c>
      <c r="R13" s="1313"/>
      <c r="S13" s="1316">
        <f>Q13+1</f>
        <v>46076</v>
      </c>
      <c r="T13" s="1317"/>
      <c r="U13" s="1316">
        <f>S13+1</f>
        <v>46077</v>
      </c>
      <c r="V13" s="1317"/>
      <c r="W13" s="1316">
        <f>U13+1</f>
        <v>46078</v>
      </c>
      <c r="X13" s="1317"/>
      <c r="Y13" s="1316">
        <f>W13+1</f>
        <v>46079</v>
      </c>
      <c r="Z13" s="1317"/>
      <c r="AA13" s="1316">
        <f>Y13+1</f>
        <v>46080</v>
      </c>
      <c r="AB13" s="1317"/>
      <c r="AC13" s="1324">
        <f>AA13+1</f>
        <v>46081</v>
      </c>
      <c r="AD13" s="1325"/>
      <c r="AG13" s="1312">
        <f>AS11+1</f>
        <v>46103</v>
      </c>
      <c r="AH13" s="1313"/>
      <c r="AI13" s="1316">
        <f>AG13+1</f>
        <v>46104</v>
      </c>
      <c r="AJ13" s="1317"/>
      <c r="AK13" s="1316">
        <f>AI13+1</f>
        <v>46105</v>
      </c>
      <c r="AL13" s="1317"/>
      <c r="AM13" s="1316">
        <f>AK13+1</f>
        <v>46106</v>
      </c>
      <c r="AN13" s="1317"/>
      <c r="AO13" s="1316">
        <f>AM13+1</f>
        <v>46107</v>
      </c>
      <c r="AP13" s="1317"/>
      <c r="AQ13" s="1316">
        <f>AO13+1</f>
        <v>46108</v>
      </c>
      <c r="AR13" s="1317"/>
      <c r="AS13" s="1324">
        <f>AQ13+1</f>
        <v>46109</v>
      </c>
      <c r="AT13" s="1325"/>
      <c r="AW13" s="1312">
        <f>BI11+1</f>
        <v>46131</v>
      </c>
      <c r="AX13" s="1313"/>
      <c r="AY13" s="1316">
        <f>AW13+1</f>
        <v>46132</v>
      </c>
      <c r="AZ13" s="1317"/>
      <c r="BA13" s="1316">
        <f>AY13+1</f>
        <v>46133</v>
      </c>
      <c r="BB13" s="1317"/>
      <c r="BC13" s="1316">
        <f>BA13+1</f>
        <v>46134</v>
      </c>
      <c r="BD13" s="1317"/>
      <c r="BE13" s="1316">
        <f>BC13+1</f>
        <v>46135</v>
      </c>
      <c r="BF13" s="1317"/>
      <c r="BG13" s="1316">
        <f>BE13+1</f>
        <v>46136</v>
      </c>
      <c r="BH13" s="1317"/>
      <c r="BI13" s="1324">
        <f>BG13+1</f>
        <v>46137</v>
      </c>
      <c r="BJ13" s="1325"/>
    </row>
    <row r="14" spans="1:62" ht="82.5" customHeight="1" x14ac:dyDescent="0.15">
      <c r="A14" s="1314"/>
      <c r="B14" s="1315"/>
      <c r="C14" s="1318"/>
      <c r="D14" s="1319"/>
      <c r="E14" s="1318"/>
      <c r="F14" s="1319"/>
      <c r="G14" s="1318"/>
      <c r="H14" s="1319"/>
      <c r="I14" s="1318"/>
      <c r="J14" s="1319"/>
      <c r="K14" s="1318"/>
      <c r="L14" s="1319"/>
      <c r="M14" s="1326"/>
      <c r="N14" s="1327"/>
      <c r="Q14" s="1314"/>
      <c r="R14" s="1315"/>
      <c r="S14" s="1318"/>
      <c r="T14" s="1319"/>
      <c r="U14" s="1318"/>
      <c r="V14" s="1319"/>
      <c r="W14" s="1318"/>
      <c r="X14" s="1319"/>
      <c r="Y14" s="1318"/>
      <c r="Z14" s="1319"/>
      <c r="AA14" s="1318"/>
      <c r="AB14" s="1319"/>
      <c r="AC14" s="1326"/>
      <c r="AD14" s="1327"/>
      <c r="AG14" s="1314"/>
      <c r="AH14" s="1315"/>
      <c r="AI14" s="1318"/>
      <c r="AJ14" s="1319"/>
      <c r="AK14" s="1318"/>
      <c r="AL14" s="1319"/>
      <c r="AM14" s="1318"/>
      <c r="AN14" s="1319"/>
      <c r="AO14" s="1318"/>
      <c r="AP14" s="1319"/>
      <c r="AQ14" s="1318"/>
      <c r="AR14" s="1319"/>
      <c r="AS14" s="1326"/>
      <c r="AT14" s="1327"/>
      <c r="AW14" s="1314"/>
      <c r="AX14" s="1315"/>
      <c r="AY14" s="1318"/>
      <c r="AZ14" s="1319"/>
      <c r="BA14" s="1318"/>
      <c r="BB14" s="1319"/>
      <c r="BC14" s="1318"/>
      <c r="BD14" s="1319"/>
      <c r="BE14" s="1318"/>
      <c r="BF14" s="1319"/>
      <c r="BG14" s="1318"/>
      <c r="BH14" s="1319"/>
      <c r="BI14" s="1326"/>
      <c r="BJ14" s="1327"/>
    </row>
    <row r="15" spans="1:62" ht="82.5" customHeight="1" x14ac:dyDescent="0.15">
      <c r="A15" s="1312">
        <f>M13+1</f>
        <v>46047</v>
      </c>
      <c r="B15" s="1313"/>
      <c r="C15" s="1316">
        <f>A15+1</f>
        <v>46048</v>
      </c>
      <c r="D15" s="1317"/>
      <c r="E15" s="1316">
        <f>C15+1</f>
        <v>46049</v>
      </c>
      <c r="F15" s="1317"/>
      <c r="G15" s="1316">
        <f>E15+1</f>
        <v>46050</v>
      </c>
      <c r="H15" s="1317"/>
      <c r="I15" s="1316">
        <f>G15+1</f>
        <v>46051</v>
      </c>
      <c r="J15" s="1317"/>
      <c r="K15" s="1316">
        <f>I15+1</f>
        <v>46052</v>
      </c>
      <c r="L15" s="1317"/>
      <c r="M15" s="1324">
        <f>K15+1</f>
        <v>46053</v>
      </c>
      <c r="N15" s="1325"/>
      <c r="Q15" s="1312">
        <f>AC13+1</f>
        <v>46082</v>
      </c>
      <c r="R15" s="1313"/>
      <c r="S15" s="1316">
        <f>Q15+1</f>
        <v>46083</v>
      </c>
      <c r="T15" s="1317"/>
      <c r="U15" s="1316">
        <f>S15+1</f>
        <v>46084</v>
      </c>
      <c r="V15" s="1317"/>
      <c r="W15" s="1316">
        <f>U15+1</f>
        <v>46085</v>
      </c>
      <c r="X15" s="1317"/>
      <c r="Y15" s="1316">
        <f>W15+1</f>
        <v>46086</v>
      </c>
      <c r="Z15" s="1317"/>
      <c r="AA15" s="1316">
        <f>Y15+1</f>
        <v>46087</v>
      </c>
      <c r="AB15" s="1317"/>
      <c r="AC15" s="1324">
        <f>AA15+1</f>
        <v>46088</v>
      </c>
      <c r="AD15" s="1325"/>
      <c r="AG15" s="1312">
        <f>AS13+1</f>
        <v>46110</v>
      </c>
      <c r="AH15" s="1313"/>
      <c r="AI15" s="1316">
        <f>AG15+1</f>
        <v>46111</v>
      </c>
      <c r="AJ15" s="1317"/>
      <c r="AK15" s="1316">
        <f>AI15+1</f>
        <v>46112</v>
      </c>
      <c r="AL15" s="1317"/>
      <c r="AM15" s="1316">
        <f>AK15+1</f>
        <v>46113</v>
      </c>
      <c r="AN15" s="1317"/>
      <c r="AO15" s="1316">
        <f>AM15+1</f>
        <v>46114</v>
      </c>
      <c r="AP15" s="1317"/>
      <c r="AQ15" s="1316">
        <f>AO15+1</f>
        <v>46115</v>
      </c>
      <c r="AR15" s="1317"/>
      <c r="AS15" s="1324">
        <f>AQ15+1</f>
        <v>46116</v>
      </c>
      <c r="AT15" s="1325"/>
      <c r="AW15" s="1312">
        <f>BI13+1</f>
        <v>46138</v>
      </c>
      <c r="AX15" s="1313"/>
      <c r="AY15" s="1316">
        <f>AW15+1</f>
        <v>46139</v>
      </c>
      <c r="AZ15" s="1317"/>
      <c r="BA15" s="1316">
        <f>AY15+1</f>
        <v>46140</v>
      </c>
      <c r="BB15" s="1317"/>
      <c r="BC15" s="1316">
        <f>BA15+1</f>
        <v>46141</v>
      </c>
      <c r="BD15" s="1317"/>
      <c r="BE15" s="1316">
        <f>BC15+1</f>
        <v>46142</v>
      </c>
      <c r="BF15" s="1317"/>
      <c r="BG15" s="1316">
        <f>BE15+1</f>
        <v>46143</v>
      </c>
      <c r="BH15" s="1317"/>
      <c r="BI15" s="1324">
        <f>BG15+1</f>
        <v>46144</v>
      </c>
      <c r="BJ15" s="1325"/>
    </row>
    <row r="16" spans="1:62" ht="82.5" customHeight="1" x14ac:dyDescent="0.15">
      <c r="A16" s="1314"/>
      <c r="B16" s="1315"/>
      <c r="C16" s="1318"/>
      <c r="D16" s="1319"/>
      <c r="E16" s="1318"/>
      <c r="F16" s="1319"/>
      <c r="G16" s="1318"/>
      <c r="H16" s="1319"/>
      <c r="I16" s="1318"/>
      <c r="J16" s="1319"/>
      <c r="K16" s="1318"/>
      <c r="L16" s="1319"/>
      <c r="M16" s="1326"/>
      <c r="N16" s="1327"/>
      <c r="Q16" s="1314"/>
      <c r="R16" s="1315"/>
      <c r="S16" s="1318"/>
      <c r="T16" s="1319"/>
      <c r="U16" s="1318"/>
      <c r="V16" s="1319"/>
      <c r="W16" s="1318"/>
      <c r="X16" s="1319"/>
      <c r="Y16" s="1318"/>
      <c r="Z16" s="1319"/>
      <c r="AA16" s="1318"/>
      <c r="AB16" s="1319"/>
      <c r="AC16" s="1326"/>
      <c r="AD16" s="1327"/>
      <c r="AG16" s="1314"/>
      <c r="AH16" s="1315"/>
      <c r="AI16" s="1318"/>
      <c r="AJ16" s="1319"/>
      <c r="AK16" s="1318"/>
      <c r="AL16" s="1319"/>
      <c r="AM16" s="1318"/>
      <c r="AN16" s="1319"/>
      <c r="AO16" s="1318"/>
      <c r="AP16" s="1319"/>
      <c r="AQ16" s="1318"/>
      <c r="AR16" s="1319"/>
      <c r="AS16" s="1326"/>
      <c r="AT16" s="1327"/>
      <c r="AW16" s="1314"/>
      <c r="AX16" s="1315"/>
      <c r="AY16" s="1318"/>
      <c r="AZ16" s="1319"/>
      <c r="BA16" s="1318"/>
      <c r="BB16" s="1319"/>
      <c r="BC16" s="1318"/>
      <c r="BD16" s="1319"/>
      <c r="BE16" s="1318"/>
      <c r="BF16" s="1319"/>
      <c r="BG16" s="1318"/>
      <c r="BH16" s="1319"/>
      <c r="BI16" s="1326"/>
      <c r="BJ16" s="1327"/>
    </row>
    <row r="17" spans="1:62" ht="82.5" customHeight="1" x14ac:dyDescent="0.15">
      <c r="A17" s="1312">
        <f>M15+1</f>
        <v>46054</v>
      </c>
      <c r="B17" s="1313"/>
      <c r="C17" s="1316">
        <f>A17+1</f>
        <v>46055</v>
      </c>
      <c r="D17" s="1317"/>
      <c r="E17" s="1316">
        <f>C17+1</f>
        <v>46056</v>
      </c>
      <c r="F17" s="1317"/>
      <c r="G17" s="1316">
        <f>E17+1</f>
        <v>46057</v>
      </c>
      <c r="H17" s="1317"/>
      <c r="I17" s="1316">
        <f>G17+1</f>
        <v>46058</v>
      </c>
      <c r="J17" s="1317"/>
      <c r="K17" s="1316">
        <f>I17+1</f>
        <v>46059</v>
      </c>
      <c r="L17" s="1317"/>
      <c r="M17" s="1324">
        <f>K17+1</f>
        <v>46060</v>
      </c>
      <c r="N17" s="1325"/>
      <c r="Q17" s="1312">
        <f>AC15+1</f>
        <v>46089</v>
      </c>
      <c r="R17" s="1313"/>
      <c r="S17" s="1316">
        <f>Q17+1</f>
        <v>46090</v>
      </c>
      <c r="T17" s="1317"/>
      <c r="U17" s="1316">
        <f>S17+1</f>
        <v>46091</v>
      </c>
      <c r="V17" s="1317"/>
      <c r="W17" s="1316">
        <f>U17+1</f>
        <v>46092</v>
      </c>
      <c r="X17" s="1317"/>
      <c r="Y17" s="1316">
        <f>W17+1</f>
        <v>46093</v>
      </c>
      <c r="Z17" s="1317"/>
      <c r="AA17" s="1316">
        <f>Y17+1</f>
        <v>46094</v>
      </c>
      <c r="AB17" s="1317"/>
      <c r="AC17" s="1324">
        <f>AA17+1</f>
        <v>46095</v>
      </c>
      <c r="AD17" s="1325"/>
      <c r="AG17" s="1312">
        <f>AS15+1</f>
        <v>46117</v>
      </c>
      <c r="AH17" s="1313"/>
      <c r="AI17" s="1316">
        <f>AG17+1</f>
        <v>46118</v>
      </c>
      <c r="AJ17" s="1317"/>
      <c r="AK17" s="1316">
        <f>AI17+1</f>
        <v>46119</v>
      </c>
      <c r="AL17" s="1317"/>
      <c r="AM17" s="1316">
        <f>AK17+1</f>
        <v>46120</v>
      </c>
      <c r="AN17" s="1317"/>
      <c r="AO17" s="1316">
        <f>AM17+1</f>
        <v>46121</v>
      </c>
      <c r="AP17" s="1317"/>
      <c r="AQ17" s="1316">
        <f>AO17+1</f>
        <v>46122</v>
      </c>
      <c r="AR17" s="1317"/>
      <c r="AS17" s="1324">
        <f>AQ17+1</f>
        <v>46123</v>
      </c>
      <c r="AT17" s="1325"/>
      <c r="AW17" s="1312">
        <f>BI15+1</f>
        <v>46145</v>
      </c>
      <c r="AX17" s="1313"/>
      <c r="AY17" s="1316">
        <f>AW17+1</f>
        <v>46146</v>
      </c>
      <c r="AZ17" s="1317"/>
      <c r="BA17" s="1316">
        <f>AY17+1</f>
        <v>46147</v>
      </c>
      <c r="BB17" s="1317"/>
      <c r="BC17" s="1316">
        <f>BA17+1</f>
        <v>46148</v>
      </c>
      <c r="BD17" s="1317"/>
      <c r="BE17" s="1316">
        <f>BC17+1</f>
        <v>46149</v>
      </c>
      <c r="BF17" s="1317"/>
      <c r="BG17" s="1316">
        <f>BE17+1</f>
        <v>46150</v>
      </c>
      <c r="BH17" s="1317"/>
      <c r="BI17" s="1324">
        <f>BG17+1</f>
        <v>46151</v>
      </c>
      <c r="BJ17" s="1325"/>
    </row>
    <row r="18" spans="1:62" ht="82.5" customHeight="1" x14ac:dyDescent="0.15">
      <c r="A18" s="1314"/>
      <c r="B18" s="1315"/>
      <c r="C18" s="1318"/>
      <c r="D18" s="1319"/>
      <c r="E18" s="1318"/>
      <c r="F18" s="1319"/>
      <c r="G18" s="1318"/>
      <c r="H18" s="1319"/>
      <c r="I18" s="1318"/>
      <c r="J18" s="1319"/>
      <c r="K18" s="1318"/>
      <c r="L18" s="1319"/>
      <c r="M18" s="1326"/>
      <c r="N18" s="1327"/>
      <c r="Q18" s="1314"/>
      <c r="R18" s="1315"/>
      <c r="S18" s="1318"/>
      <c r="T18" s="1319"/>
      <c r="U18" s="1318"/>
      <c r="V18" s="1319"/>
      <c r="W18" s="1318"/>
      <c r="X18" s="1319"/>
      <c r="Y18" s="1318"/>
      <c r="Z18" s="1319"/>
      <c r="AA18" s="1318"/>
      <c r="AB18" s="1319"/>
      <c r="AC18" s="1326"/>
      <c r="AD18" s="1327"/>
      <c r="AG18" s="1314"/>
      <c r="AH18" s="1315"/>
      <c r="AI18" s="1318"/>
      <c r="AJ18" s="1319"/>
      <c r="AK18" s="1318"/>
      <c r="AL18" s="1319"/>
      <c r="AM18" s="1318"/>
      <c r="AN18" s="1319"/>
      <c r="AO18" s="1318"/>
      <c r="AP18" s="1319"/>
      <c r="AQ18" s="1318"/>
      <c r="AR18" s="1319"/>
      <c r="AS18" s="1326"/>
      <c r="AT18" s="1327"/>
      <c r="AW18" s="1314"/>
      <c r="AX18" s="1315"/>
      <c r="AY18" s="1318"/>
      <c r="AZ18" s="1319"/>
      <c r="BA18" s="1318"/>
      <c r="BB18" s="1319"/>
      <c r="BC18" s="1318"/>
      <c r="BD18" s="1319"/>
      <c r="BE18" s="1318"/>
      <c r="BF18" s="1319"/>
      <c r="BG18" s="1318"/>
      <c r="BH18" s="1319"/>
      <c r="BI18" s="1326"/>
      <c r="BJ18" s="1327"/>
    </row>
    <row r="19" spans="1:62" ht="71.25" customHeight="1" x14ac:dyDescent="0.15">
      <c r="A19" s="155" t="s">
        <v>361</v>
      </c>
      <c r="B19" s="15"/>
      <c r="C19" s="15"/>
      <c r="D19" s="15"/>
      <c r="E19" s="16"/>
      <c r="F19" s="16"/>
      <c r="G19" s="16"/>
      <c r="H19" s="16"/>
      <c r="I19" s="16"/>
      <c r="J19" s="57"/>
      <c r="K19" s="58"/>
      <c r="L19" s="58"/>
      <c r="M19" s="58"/>
      <c r="N19" s="58"/>
      <c r="Q19" s="15"/>
      <c r="R19" s="15"/>
      <c r="S19" s="15"/>
      <c r="T19" s="15"/>
      <c r="U19" s="16"/>
      <c r="V19" s="16"/>
      <c r="W19" s="16"/>
      <c r="X19" s="16"/>
      <c r="Y19" s="16"/>
      <c r="Z19" s="57"/>
      <c r="AA19" s="58"/>
      <c r="AB19" s="58"/>
      <c r="AC19" s="58"/>
      <c r="AD19" s="58"/>
      <c r="AG19" s="15"/>
      <c r="AH19" s="15"/>
      <c r="AI19" s="15"/>
      <c r="AJ19" s="15"/>
      <c r="AK19" s="16"/>
      <c r="AL19" s="16"/>
      <c r="AM19" s="16"/>
      <c r="AN19" s="16"/>
      <c r="AO19" s="16"/>
      <c r="AP19" s="57"/>
      <c r="AQ19" s="58"/>
      <c r="AR19" s="58"/>
      <c r="AS19" s="58"/>
      <c r="AT19" s="58"/>
      <c r="AW19" s="109" t="s">
        <v>340</v>
      </c>
      <c r="AX19" s="15"/>
      <c r="AY19" s="15"/>
      <c r="AZ19" s="15"/>
      <c r="BA19" s="16"/>
      <c r="BB19" s="16"/>
      <c r="BC19" s="16"/>
      <c r="BD19" s="16"/>
      <c r="BE19" s="16"/>
      <c r="BF19" s="57"/>
      <c r="BG19" s="58"/>
      <c r="BH19" s="58"/>
      <c r="BI19" s="58"/>
      <c r="BJ19" s="58"/>
    </row>
    <row r="20" spans="1:62" ht="71.25" customHeight="1" x14ac:dyDescent="0.15"/>
    <row r="21" spans="1:62" ht="30.75" customHeight="1" x14ac:dyDescent="0.15">
      <c r="A21" s="1298">
        <f>AW1</f>
        <v>46113</v>
      </c>
      <c r="B21" s="1298"/>
      <c r="C21" s="1309">
        <f>A21</f>
        <v>46113</v>
      </c>
      <c r="D21" s="1309"/>
      <c r="E21" s="1309"/>
      <c r="F21" s="1300" t="s">
        <v>54</v>
      </c>
      <c r="G21" s="1300"/>
      <c r="H21" s="1295" t="str">
        <f>VLOOKUP(A21,祝節名,2,FALSE)</f>
        <v>29 昭和の日
清明5、穀雨20</v>
      </c>
      <c r="I21" s="1295"/>
      <c r="J21" s="1295"/>
      <c r="K21" s="1295"/>
      <c r="L21" s="1295"/>
      <c r="M21" s="1295"/>
      <c r="N21" s="1295"/>
      <c r="Q21" s="1298">
        <f>IF(MONTH(A21)=12,DATE(YEAR(A21)+1,1,1),DATE(YEAR(A21),MONTH(A21)+1,1))</f>
        <v>46143</v>
      </c>
      <c r="R21" s="1298"/>
      <c r="S21" s="1299">
        <f>Q21</f>
        <v>46143</v>
      </c>
      <c r="T21" s="1299"/>
      <c r="U21" s="1299"/>
      <c r="V21" s="1300" t="s">
        <v>54</v>
      </c>
      <c r="W21" s="1300"/>
      <c r="X21" s="1295" t="str">
        <f>VLOOKUP(Q21,祝節名,2,FALSE)</f>
        <v>3憲法記念日、4みどりの日
5こどもの日、6振休。立夏5小満21</v>
      </c>
      <c r="Y21" s="1295"/>
      <c r="Z21" s="1295"/>
      <c r="AA21" s="1295"/>
      <c r="AB21" s="1295"/>
      <c r="AC21" s="1295"/>
      <c r="AD21" s="1295"/>
      <c r="AG21" s="1298">
        <f>IF(MONTH(Q21)=12,DATE(YEAR(Q21)+1,1,1),DATE(YEAR(Q21),MONTH(Q21)+1,1))</f>
        <v>46174</v>
      </c>
      <c r="AH21" s="1298"/>
      <c r="AI21" s="1309">
        <f>AG21</f>
        <v>46174</v>
      </c>
      <c r="AJ21" s="1309"/>
      <c r="AK21" s="1309"/>
      <c r="AL21" s="1300" t="s">
        <v>54</v>
      </c>
      <c r="AM21" s="1300"/>
      <c r="AN21" s="1295" t="str">
        <f>VLOOKUP(AG21,祝節名,2,FALSE)</f>
        <v xml:space="preserve">
芒種6、夏至21</v>
      </c>
      <c r="AO21" s="1295"/>
      <c r="AP21" s="1295"/>
      <c r="AQ21" s="1295"/>
      <c r="AR21" s="1295"/>
      <c r="AS21" s="1295"/>
      <c r="AT21" s="1295"/>
      <c r="AW21" s="1298">
        <f>IF(MONTH(AG21)=12,DATE(YEAR(AG21)+1,1,1),DATE(YEAR(AG21),MONTH(AG21)+1,1))</f>
        <v>46204</v>
      </c>
      <c r="AX21" s="1298"/>
      <c r="AY21" s="1299">
        <f>AW21</f>
        <v>46204</v>
      </c>
      <c r="AZ21" s="1299"/>
      <c r="BA21" s="1299"/>
      <c r="BB21" s="1300" t="s">
        <v>54</v>
      </c>
      <c r="BC21" s="1300"/>
      <c r="BD21" s="1295" t="str">
        <f>VLOOKUP(AW21,祝節名,2,FALSE)</f>
        <v>20 海の日
小暑7、大暑23</v>
      </c>
      <c r="BE21" s="1295"/>
      <c r="BF21" s="1295"/>
      <c r="BG21" s="1295"/>
      <c r="BH21" s="1295"/>
      <c r="BI21" s="1295"/>
      <c r="BJ21" s="1295"/>
    </row>
    <row r="22" spans="1:62" ht="30.75" customHeight="1" x14ac:dyDescent="0.15">
      <c r="A22" s="1298"/>
      <c r="B22" s="1298"/>
      <c r="C22" s="1309"/>
      <c r="D22" s="1309"/>
      <c r="E22" s="1309"/>
      <c r="F22" s="1300"/>
      <c r="G22" s="1300"/>
      <c r="H22" s="1295"/>
      <c r="I22" s="1295"/>
      <c r="J22" s="1295"/>
      <c r="K22" s="1295"/>
      <c r="L22" s="1295"/>
      <c r="M22" s="1295"/>
      <c r="N22" s="1295"/>
      <c r="Q22" s="1298"/>
      <c r="R22" s="1298"/>
      <c r="S22" s="1299"/>
      <c r="T22" s="1299"/>
      <c r="U22" s="1299"/>
      <c r="V22" s="1300"/>
      <c r="W22" s="1300"/>
      <c r="X22" s="1295"/>
      <c r="Y22" s="1295"/>
      <c r="Z22" s="1295"/>
      <c r="AA22" s="1295"/>
      <c r="AB22" s="1295"/>
      <c r="AC22" s="1295"/>
      <c r="AD22" s="1295"/>
      <c r="AG22" s="1298"/>
      <c r="AH22" s="1298"/>
      <c r="AI22" s="1309"/>
      <c r="AJ22" s="1309"/>
      <c r="AK22" s="1309"/>
      <c r="AL22" s="1300"/>
      <c r="AM22" s="1300"/>
      <c r="AN22" s="1295"/>
      <c r="AO22" s="1295"/>
      <c r="AP22" s="1295"/>
      <c r="AQ22" s="1295"/>
      <c r="AR22" s="1295"/>
      <c r="AS22" s="1295"/>
      <c r="AT22" s="1295"/>
      <c r="AW22" s="1298"/>
      <c r="AX22" s="1298"/>
      <c r="AY22" s="1299"/>
      <c r="AZ22" s="1299"/>
      <c r="BA22" s="1299"/>
      <c r="BB22" s="1300"/>
      <c r="BC22" s="1300"/>
      <c r="BD22" s="1295"/>
      <c r="BE22" s="1295"/>
      <c r="BF22" s="1295"/>
      <c r="BG22" s="1295"/>
      <c r="BH22" s="1295"/>
      <c r="BI22" s="1295"/>
      <c r="BJ22" s="1295"/>
    </row>
    <row r="23" spans="1:62" ht="30.75" customHeight="1" x14ac:dyDescent="0.15">
      <c r="A23" s="1296" t="str">
        <f>IF(A21&gt;=43586,"令和"&amp;IF(YEAR(A21)-2018=1,"元",YEAR(A21)-2018),"平成"&amp;(YEAR(A21)-1988))</f>
        <v>令和8</v>
      </c>
      <c r="B23" s="1296"/>
      <c r="C23" s="1309"/>
      <c r="D23" s="1309"/>
      <c r="E23" s="1309"/>
      <c r="F23" s="1297" t="s">
        <v>284</v>
      </c>
      <c r="G23" s="1297"/>
      <c r="H23" s="1295" t="str">
        <f>VLOOKUP(A21,記念名,2,FALSE)</f>
        <v>発明の日 18、郵政記念日 20
主権回復の日 28</v>
      </c>
      <c r="I23" s="1295"/>
      <c r="J23" s="1295"/>
      <c r="K23" s="1295"/>
      <c r="L23" s="1295"/>
      <c r="M23" s="1295"/>
      <c r="N23" s="1295"/>
      <c r="Q23" s="1296" t="str">
        <f>IF(Q21&gt;=43586,"令和"&amp;IF(YEAR(Q21)-2018=1,"元",YEAR(Q21)-2018),"平成"&amp;(YEAR(Q21)-1988))</f>
        <v>令和8</v>
      </c>
      <c r="R23" s="1296"/>
      <c r="S23" s="1299"/>
      <c r="T23" s="1299"/>
      <c r="U23" s="1299"/>
      <c r="V23" s="1297" t="s">
        <v>284</v>
      </c>
      <c r="W23" s="1297"/>
      <c r="X23" s="1295" t="str">
        <f>VLOOKUP(Q21,記念名,2,FALSE)</f>
        <v>メーデー 1、母の日 10</v>
      </c>
      <c r="Y23" s="1295"/>
      <c r="Z23" s="1295"/>
      <c r="AA23" s="1295"/>
      <c r="AB23" s="1295"/>
      <c r="AC23" s="1295"/>
      <c r="AD23" s="1295"/>
      <c r="AG23" s="1296" t="str">
        <f>IF(AG21&gt;=43586,"令和"&amp;IF(YEAR(AG21)-2018=1,"元",YEAR(AG21)-2018),"平成"&amp;(YEAR(AG21)-1988))</f>
        <v>令和8</v>
      </c>
      <c r="AH23" s="1296"/>
      <c r="AI23" s="1309"/>
      <c r="AJ23" s="1309"/>
      <c r="AK23" s="1309"/>
      <c r="AL23" s="1297" t="s">
        <v>284</v>
      </c>
      <c r="AM23" s="1297"/>
      <c r="AN23" s="1295" t="str">
        <f>VLOOKUP(AG21,記念名,2,FALSE)</f>
        <v>環境の日 5 （6月は環境月間）
時の記念日 10、父の日 21</v>
      </c>
      <c r="AO23" s="1295"/>
      <c r="AP23" s="1295"/>
      <c r="AQ23" s="1295"/>
      <c r="AR23" s="1295"/>
      <c r="AS23" s="1295"/>
      <c r="AT23" s="1295"/>
      <c r="AW23" s="1296" t="str">
        <f>IF(AW21&gt;=43586,"令和"&amp;IF(YEAR(AW21)-2018=1,"元",YEAR(AW21)-2018),"平成"&amp;(YEAR(AW21)-1988))</f>
        <v>令和8</v>
      </c>
      <c r="AX23" s="1296"/>
      <c r="AY23" s="1299"/>
      <c r="AZ23" s="1299"/>
      <c r="BA23" s="1299"/>
      <c r="BB23" s="1297" t="s">
        <v>284</v>
      </c>
      <c r="BC23" s="1297"/>
      <c r="BD23" s="1295" t="str">
        <f>VLOOKUP(AW21,記念名,2,FALSE)</f>
        <v>国民安全の日 1
世界人口デー 11</v>
      </c>
      <c r="BE23" s="1295"/>
      <c r="BF23" s="1295"/>
      <c r="BG23" s="1295"/>
      <c r="BH23" s="1295"/>
      <c r="BI23" s="1295"/>
      <c r="BJ23" s="1295"/>
    </row>
    <row r="24" spans="1:62" ht="30.75" customHeight="1" x14ac:dyDescent="0.15">
      <c r="A24" s="1296"/>
      <c r="B24" s="1296"/>
      <c r="C24" s="1309"/>
      <c r="D24" s="1309"/>
      <c r="E24" s="1309"/>
      <c r="F24" s="1297"/>
      <c r="G24" s="1297"/>
      <c r="H24" s="1295"/>
      <c r="I24" s="1295"/>
      <c r="J24" s="1295"/>
      <c r="K24" s="1295"/>
      <c r="L24" s="1295"/>
      <c r="M24" s="1295"/>
      <c r="N24" s="1295"/>
      <c r="Q24" s="1296"/>
      <c r="R24" s="1296"/>
      <c r="S24" s="1299"/>
      <c r="T24" s="1299"/>
      <c r="U24" s="1299"/>
      <c r="V24" s="1297"/>
      <c r="W24" s="1297"/>
      <c r="X24" s="1295"/>
      <c r="Y24" s="1295"/>
      <c r="Z24" s="1295"/>
      <c r="AA24" s="1295"/>
      <c r="AB24" s="1295"/>
      <c r="AC24" s="1295"/>
      <c r="AD24" s="1295"/>
      <c r="AG24" s="1296"/>
      <c r="AH24" s="1296"/>
      <c r="AI24" s="1309"/>
      <c r="AJ24" s="1309"/>
      <c r="AK24" s="1309"/>
      <c r="AL24" s="1297"/>
      <c r="AM24" s="1297"/>
      <c r="AN24" s="1295"/>
      <c r="AO24" s="1295"/>
      <c r="AP24" s="1295"/>
      <c r="AQ24" s="1295"/>
      <c r="AR24" s="1295"/>
      <c r="AS24" s="1295"/>
      <c r="AT24" s="1295"/>
      <c r="AW24" s="1296"/>
      <c r="AX24" s="1296"/>
      <c r="AY24" s="1299"/>
      <c r="AZ24" s="1299"/>
      <c r="BA24" s="1299"/>
      <c r="BB24" s="1297"/>
      <c r="BC24" s="1297"/>
      <c r="BD24" s="1295"/>
      <c r="BE24" s="1295"/>
      <c r="BF24" s="1295"/>
      <c r="BG24" s="1295"/>
      <c r="BH24" s="1295"/>
      <c r="BI24" s="1295"/>
      <c r="BJ24" s="1295"/>
    </row>
    <row r="25" spans="1:62" ht="14.25" customHeight="1" x14ac:dyDescent="0.15"/>
    <row r="26" spans="1:62" ht="39" customHeight="1" x14ac:dyDescent="0.15">
      <c r="A26" s="1301" t="s">
        <v>330</v>
      </c>
      <c r="B26" s="1302"/>
      <c r="C26" s="1303" t="s">
        <v>323</v>
      </c>
      <c r="D26" s="1304"/>
      <c r="E26" s="1310" t="s">
        <v>331</v>
      </c>
      <c r="F26" s="1311"/>
      <c r="G26" s="1303" t="s">
        <v>332</v>
      </c>
      <c r="H26" s="1304"/>
      <c r="I26" s="1310" t="s">
        <v>333</v>
      </c>
      <c r="J26" s="1311"/>
      <c r="K26" s="1303" t="s">
        <v>334</v>
      </c>
      <c r="L26" s="1304"/>
      <c r="M26" s="1307" t="s">
        <v>335</v>
      </c>
      <c r="N26" s="1308"/>
      <c r="Q26" s="1301" t="s">
        <v>330</v>
      </c>
      <c r="R26" s="1302"/>
      <c r="S26" s="1303" t="s">
        <v>323</v>
      </c>
      <c r="T26" s="1304"/>
      <c r="U26" s="1305" t="s">
        <v>331</v>
      </c>
      <c r="V26" s="1306"/>
      <c r="W26" s="1303" t="s">
        <v>332</v>
      </c>
      <c r="X26" s="1304"/>
      <c r="Y26" s="1305" t="s">
        <v>333</v>
      </c>
      <c r="Z26" s="1306"/>
      <c r="AA26" s="1303" t="s">
        <v>334</v>
      </c>
      <c r="AB26" s="1304"/>
      <c r="AC26" s="1307" t="s">
        <v>335</v>
      </c>
      <c r="AD26" s="1308"/>
      <c r="AG26" s="1301" t="s">
        <v>330</v>
      </c>
      <c r="AH26" s="1302"/>
      <c r="AI26" s="1303" t="s">
        <v>323</v>
      </c>
      <c r="AJ26" s="1304"/>
      <c r="AK26" s="1310" t="s">
        <v>331</v>
      </c>
      <c r="AL26" s="1311"/>
      <c r="AM26" s="1303" t="s">
        <v>332</v>
      </c>
      <c r="AN26" s="1304"/>
      <c r="AO26" s="1310" t="s">
        <v>333</v>
      </c>
      <c r="AP26" s="1311"/>
      <c r="AQ26" s="1303" t="s">
        <v>334</v>
      </c>
      <c r="AR26" s="1304"/>
      <c r="AS26" s="1307" t="s">
        <v>350</v>
      </c>
      <c r="AT26" s="1308"/>
      <c r="AW26" s="1301" t="s">
        <v>330</v>
      </c>
      <c r="AX26" s="1302"/>
      <c r="AY26" s="1303" t="s">
        <v>323</v>
      </c>
      <c r="AZ26" s="1304"/>
      <c r="BA26" s="1305" t="s">
        <v>331</v>
      </c>
      <c r="BB26" s="1306"/>
      <c r="BC26" s="1303" t="s">
        <v>332</v>
      </c>
      <c r="BD26" s="1304"/>
      <c r="BE26" s="1305" t="s">
        <v>333</v>
      </c>
      <c r="BF26" s="1306"/>
      <c r="BG26" s="1303" t="s">
        <v>334</v>
      </c>
      <c r="BH26" s="1304"/>
      <c r="BI26" s="1307" t="s">
        <v>335</v>
      </c>
      <c r="BJ26" s="1308"/>
    </row>
    <row r="27" spans="1:62" ht="82.5" customHeight="1" x14ac:dyDescent="0.15">
      <c r="A27" s="1312">
        <f>IF(WEEKDAY(A21)=1,A21,(IF(WEEKDAY(A21)=2,A21-1,(IF(WEEKDAY(A21)=3,A21-2,(IF(WEEKDAY(A21)=4,A21-3,(IF(WEEKDAY(A21)=5,A21-4,IF(WEEKDAY(A21)=6,A21-5,A21-6))))))))))</f>
        <v>46110</v>
      </c>
      <c r="B27" s="1313"/>
      <c r="C27" s="1316">
        <f>A27+1</f>
        <v>46111</v>
      </c>
      <c r="D27" s="1317"/>
      <c r="E27" s="1316">
        <f>C27+1</f>
        <v>46112</v>
      </c>
      <c r="F27" s="1317"/>
      <c r="G27" s="1316">
        <f>E27+1</f>
        <v>46113</v>
      </c>
      <c r="H27" s="1317"/>
      <c r="I27" s="1316">
        <f>G27+1</f>
        <v>46114</v>
      </c>
      <c r="J27" s="1317"/>
      <c r="K27" s="1316">
        <f>I27+1</f>
        <v>46115</v>
      </c>
      <c r="L27" s="1317"/>
      <c r="M27" s="1320">
        <f>K27+1</f>
        <v>46116</v>
      </c>
      <c r="N27" s="1321"/>
      <c r="Q27" s="1312">
        <f>IF(WEEKDAY(Q21)=1,Q21,(IF(WEEKDAY(Q21)=2,Q21-1,(IF(WEEKDAY(Q21)=3,Q21-2,(IF(WEEKDAY(Q21)=4,Q21-3,(IF(WEEKDAY(Q21)=5,Q21-4,IF(WEEKDAY(Q21)=6,Q21-5,Q21-6))))))))))</f>
        <v>46138</v>
      </c>
      <c r="R27" s="1313"/>
      <c r="S27" s="1316">
        <f>Q27+1</f>
        <v>46139</v>
      </c>
      <c r="T27" s="1317"/>
      <c r="U27" s="1316">
        <f>S27+1</f>
        <v>46140</v>
      </c>
      <c r="V27" s="1317"/>
      <c r="W27" s="1316">
        <f>U27+1</f>
        <v>46141</v>
      </c>
      <c r="X27" s="1317"/>
      <c r="Y27" s="1316">
        <f>W27+1</f>
        <v>46142</v>
      </c>
      <c r="Z27" s="1317"/>
      <c r="AA27" s="1316">
        <f>Y27+1</f>
        <v>46143</v>
      </c>
      <c r="AB27" s="1317"/>
      <c r="AC27" s="1320">
        <f>AA27+1</f>
        <v>46144</v>
      </c>
      <c r="AD27" s="1321"/>
      <c r="AG27" s="1312">
        <f>IF(WEEKDAY(AG21)=1,AG21,(IF(WEEKDAY(AG21)=2,AG21-1,(IF(WEEKDAY(AG21)=3,AG21-2,(IF(WEEKDAY(AG21)=4,AG21-3,(IF(WEEKDAY(AG21)=5,AG21-4,IF(WEEKDAY(AG21)=6,AG21-5,AG21-6))))))))))</f>
        <v>46173</v>
      </c>
      <c r="AH27" s="1313"/>
      <c r="AI27" s="1316">
        <f>AG27+1</f>
        <v>46174</v>
      </c>
      <c r="AJ27" s="1317"/>
      <c r="AK27" s="1316">
        <f>AI27+1</f>
        <v>46175</v>
      </c>
      <c r="AL27" s="1317"/>
      <c r="AM27" s="1316">
        <f>AK27+1</f>
        <v>46176</v>
      </c>
      <c r="AN27" s="1317"/>
      <c r="AO27" s="1316">
        <f>AM27+1</f>
        <v>46177</v>
      </c>
      <c r="AP27" s="1317"/>
      <c r="AQ27" s="1316">
        <f>AO27+1</f>
        <v>46178</v>
      </c>
      <c r="AR27" s="1317"/>
      <c r="AS27" s="1320">
        <f>AQ27+1</f>
        <v>46179</v>
      </c>
      <c r="AT27" s="1321"/>
      <c r="AW27" s="1312">
        <f>IF(WEEKDAY(AW21)=1,AW21,(IF(WEEKDAY(AW21)=2,AW21-1,(IF(WEEKDAY(AW21)=3,AW21-2,(IF(WEEKDAY(AW21)=4,AW21-3,(IF(WEEKDAY(AW21)=5,AW21-4,IF(WEEKDAY(AW21)=6,AW21-5,AW21-6))))))))))</f>
        <v>46201</v>
      </c>
      <c r="AX27" s="1313"/>
      <c r="AY27" s="1316">
        <f>AW27+1</f>
        <v>46202</v>
      </c>
      <c r="AZ27" s="1317"/>
      <c r="BA27" s="1316">
        <f>AY27+1</f>
        <v>46203</v>
      </c>
      <c r="BB27" s="1317"/>
      <c r="BC27" s="1316">
        <f>BA27+1</f>
        <v>46204</v>
      </c>
      <c r="BD27" s="1317"/>
      <c r="BE27" s="1316">
        <f>BC27+1</f>
        <v>46205</v>
      </c>
      <c r="BF27" s="1317"/>
      <c r="BG27" s="1316">
        <f>BE27+1</f>
        <v>46206</v>
      </c>
      <c r="BH27" s="1317"/>
      <c r="BI27" s="1320">
        <f>BG27+1</f>
        <v>46207</v>
      </c>
      <c r="BJ27" s="1321"/>
    </row>
    <row r="28" spans="1:62" ht="82.5" customHeight="1" x14ac:dyDescent="0.15">
      <c r="A28" s="1314"/>
      <c r="B28" s="1315"/>
      <c r="C28" s="1318"/>
      <c r="D28" s="1319"/>
      <c r="E28" s="1318"/>
      <c r="F28" s="1319"/>
      <c r="G28" s="1318"/>
      <c r="H28" s="1319"/>
      <c r="I28" s="1318"/>
      <c r="J28" s="1319"/>
      <c r="K28" s="1318"/>
      <c r="L28" s="1319"/>
      <c r="M28" s="1322"/>
      <c r="N28" s="1323"/>
      <c r="Q28" s="1314"/>
      <c r="R28" s="1315"/>
      <c r="S28" s="1318"/>
      <c r="T28" s="1319"/>
      <c r="U28" s="1318"/>
      <c r="V28" s="1319"/>
      <c r="W28" s="1318"/>
      <c r="X28" s="1319"/>
      <c r="Y28" s="1318"/>
      <c r="Z28" s="1319"/>
      <c r="AA28" s="1318"/>
      <c r="AB28" s="1319"/>
      <c r="AC28" s="1322"/>
      <c r="AD28" s="1323"/>
      <c r="AG28" s="1314"/>
      <c r="AH28" s="1315"/>
      <c r="AI28" s="1318"/>
      <c r="AJ28" s="1319"/>
      <c r="AK28" s="1318"/>
      <c r="AL28" s="1319"/>
      <c r="AM28" s="1318"/>
      <c r="AN28" s="1319"/>
      <c r="AO28" s="1318"/>
      <c r="AP28" s="1319"/>
      <c r="AQ28" s="1318"/>
      <c r="AR28" s="1319"/>
      <c r="AS28" s="1322"/>
      <c r="AT28" s="1323"/>
      <c r="AW28" s="1314"/>
      <c r="AX28" s="1315"/>
      <c r="AY28" s="1318"/>
      <c r="AZ28" s="1319"/>
      <c r="BA28" s="1318"/>
      <c r="BB28" s="1319"/>
      <c r="BC28" s="1318"/>
      <c r="BD28" s="1319"/>
      <c r="BE28" s="1318"/>
      <c r="BF28" s="1319"/>
      <c r="BG28" s="1318"/>
      <c r="BH28" s="1319"/>
      <c r="BI28" s="1322"/>
      <c r="BJ28" s="1323"/>
    </row>
    <row r="29" spans="1:62" ht="82.5" customHeight="1" x14ac:dyDescent="0.15">
      <c r="A29" s="1312">
        <f>M27+1</f>
        <v>46117</v>
      </c>
      <c r="B29" s="1313"/>
      <c r="C29" s="1316">
        <f>A29+1</f>
        <v>46118</v>
      </c>
      <c r="D29" s="1317"/>
      <c r="E29" s="1316">
        <f>C29+1</f>
        <v>46119</v>
      </c>
      <c r="F29" s="1317"/>
      <c r="G29" s="1316">
        <f>E29+1</f>
        <v>46120</v>
      </c>
      <c r="H29" s="1317"/>
      <c r="I29" s="1316">
        <f>G29+1</f>
        <v>46121</v>
      </c>
      <c r="J29" s="1317"/>
      <c r="K29" s="1316">
        <f>I29+1</f>
        <v>46122</v>
      </c>
      <c r="L29" s="1317"/>
      <c r="M29" s="1324">
        <f>K29+1</f>
        <v>46123</v>
      </c>
      <c r="N29" s="1325"/>
      <c r="Q29" s="1312">
        <f>AC27+1</f>
        <v>46145</v>
      </c>
      <c r="R29" s="1313"/>
      <c r="S29" s="1316">
        <f>Q29+1</f>
        <v>46146</v>
      </c>
      <c r="T29" s="1317"/>
      <c r="U29" s="1316">
        <f>S29+1</f>
        <v>46147</v>
      </c>
      <c r="V29" s="1317"/>
      <c r="W29" s="1316">
        <f>U29+1</f>
        <v>46148</v>
      </c>
      <c r="X29" s="1317"/>
      <c r="Y29" s="1316">
        <f>W29+1</f>
        <v>46149</v>
      </c>
      <c r="Z29" s="1317"/>
      <c r="AA29" s="1316">
        <f>Y29+1</f>
        <v>46150</v>
      </c>
      <c r="AB29" s="1317"/>
      <c r="AC29" s="1324">
        <f>AA29+1</f>
        <v>46151</v>
      </c>
      <c r="AD29" s="1325"/>
      <c r="AG29" s="1312">
        <f>AS27+1</f>
        <v>46180</v>
      </c>
      <c r="AH29" s="1313"/>
      <c r="AI29" s="1316">
        <f>AG29+1</f>
        <v>46181</v>
      </c>
      <c r="AJ29" s="1317"/>
      <c r="AK29" s="1316">
        <f>AI29+1</f>
        <v>46182</v>
      </c>
      <c r="AL29" s="1317"/>
      <c r="AM29" s="1316">
        <f>AK29+1</f>
        <v>46183</v>
      </c>
      <c r="AN29" s="1317"/>
      <c r="AO29" s="1316">
        <f>AM29+1</f>
        <v>46184</v>
      </c>
      <c r="AP29" s="1317"/>
      <c r="AQ29" s="1316">
        <f>AO29+1</f>
        <v>46185</v>
      </c>
      <c r="AR29" s="1317"/>
      <c r="AS29" s="1324">
        <f>AQ29+1</f>
        <v>46186</v>
      </c>
      <c r="AT29" s="1325"/>
      <c r="AW29" s="1312">
        <f>BI27+1</f>
        <v>46208</v>
      </c>
      <c r="AX29" s="1313"/>
      <c r="AY29" s="1316">
        <f>AW29+1</f>
        <v>46209</v>
      </c>
      <c r="AZ29" s="1317"/>
      <c r="BA29" s="1316">
        <f>AY29+1</f>
        <v>46210</v>
      </c>
      <c r="BB29" s="1317"/>
      <c r="BC29" s="1316">
        <f>BA29+1</f>
        <v>46211</v>
      </c>
      <c r="BD29" s="1317"/>
      <c r="BE29" s="1316">
        <f>BC29+1</f>
        <v>46212</v>
      </c>
      <c r="BF29" s="1317"/>
      <c r="BG29" s="1316">
        <f>BE29+1</f>
        <v>46213</v>
      </c>
      <c r="BH29" s="1317"/>
      <c r="BI29" s="1324">
        <f>BG29+1</f>
        <v>46214</v>
      </c>
      <c r="BJ29" s="1325"/>
    </row>
    <row r="30" spans="1:62" ht="82.5" customHeight="1" x14ac:dyDescent="0.15">
      <c r="A30" s="1314"/>
      <c r="B30" s="1315"/>
      <c r="C30" s="1318"/>
      <c r="D30" s="1319"/>
      <c r="E30" s="1318"/>
      <c r="F30" s="1319"/>
      <c r="G30" s="1318"/>
      <c r="H30" s="1319"/>
      <c r="I30" s="1318"/>
      <c r="J30" s="1319"/>
      <c r="K30" s="1318"/>
      <c r="L30" s="1319"/>
      <c r="M30" s="1326"/>
      <c r="N30" s="1327"/>
      <c r="Q30" s="1314"/>
      <c r="R30" s="1315"/>
      <c r="S30" s="1318"/>
      <c r="T30" s="1319"/>
      <c r="U30" s="1318"/>
      <c r="V30" s="1319"/>
      <c r="W30" s="1318"/>
      <c r="X30" s="1319"/>
      <c r="Y30" s="1318"/>
      <c r="Z30" s="1319"/>
      <c r="AA30" s="1318"/>
      <c r="AB30" s="1319"/>
      <c r="AC30" s="1326"/>
      <c r="AD30" s="1327"/>
      <c r="AG30" s="1314"/>
      <c r="AH30" s="1315"/>
      <c r="AI30" s="1318"/>
      <c r="AJ30" s="1319"/>
      <c r="AK30" s="1318"/>
      <c r="AL30" s="1319"/>
      <c r="AM30" s="1318"/>
      <c r="AN30" s="1319"/>
      <c r="AO30" s="1318"/>
      <c r="AP30" s="1319"/>
      <c r="AQ30" s="1318"/>
      <c r="AR30" s="1319"/>
      <c r="AS30" s="1326"/>
      <c r="AT30" s="1327"/>
      <c r="AW30" s="1314"/>
      <c r="AX30" s="1315"/>
      <c r="AY30" s="1318"/>
      <c r="AZ30" s="1319"/>
      <c r="BA30" s="1318"/>
      <c r="BB30" s="1319"/>
      <c r="BC30" s="1318"/>
      <c r="BD30" s="1319"/>
      <c r="BE30" s="1318"/>
      <c r="BF30" s="1319"/>
      <c r="BG30" s="1318"/>
      <c r="BH30" s="1319"/>
      <c r="BI30" s="1326"/>
      <c r="BJ30" s="1327"/>
    </row>
    <row r="31" spans="1:62" ht="82.5" customHeight="1" x14ac:dyDescent="0.15">
      <c r="A31" s="1312">
        <f>M29+1</f>
        <v>46124</v>
      </c>
      <c r="B31" s="1313"/>
      <c r="C31" s="1316">
        <f>A31+1</f>
        <v>46125</v>
      </c>
      <c r="D31" s="1317"/>
      <c r="E31" s="1316">
        <f>C31+1</f>
        <v>46126</v>
      </c>
      <c r="F31" s="1317"/>
      <c r="G31" s="1316">
        <f>E31+1</f>
        <v>46127</v>
      </c>
      <c r="H31" s="1317"/>
      <c r="I31" s="1316">
        <f>G31+1</f>
        <v>46128</v>
      </c>
      <c r="J31" s="1317"/>
      <c r="K31" s="1316">
        <f>I31+1</f>
        <v>46129</v>
      </c>
      <c r="L31" s="1317"/>
      <c r="M31" s="1324">
        <f>K31+1</f>
        <v>46130</v>
      </c>
      <c r="N31" s="1325"/>
      <c r="Q31" s="1312">
        <f>AC29+1</f>
        <v>46152</v>
      </c>
      <c r="R31" s="1313"/>
      <c r="S31" s="1316">
        <f>Q31+1</f>
        <v>46153</v>
      </c>
      <c r="T31" s="1317"/>
      <c r="U31" s="1316">
        <f>S31+1</f>
        <v>46154</v>
      </c>
      <c r="V31" s="1317"/>
      <c r="W31" s="1316">
        <f>U31+1</f>
        <v>46155</v>
      </c>
      <c r="X31" s="1317"/>
      <c r="Y31" s="1316">
        <f>W31+1</f>
        <v>46156</v>
      </c>
      <c r="Z31" s="1317"/>
      <c r="AA31" s="1316">
        <f>Y31+1</f>
        <v>46157</v>
      </c>
      <c r="AB31" s="1317"/>
      <c r="AC31" s="1324">
        <f>AA31+1</f>
        <v>46158</v>
      </c>
      <c r="AD31" s="1325"/>
      <c r="AG31" s="1312">
        <f>AS29+1</f>
        <v>46187</v>
      </c>
      <c r="AH31" s="1313"/>
      <c r="AI31" s="1316">
        <f>AG31+1</f>
        <v>46188</v>
      </c>
      <c r="AJ31" s="1317"/>
      <c r="AK31" s="1316">
        <f>AI31+1</f>
        <v>46189</v>
      </c>
      <c r="AL31" s="1317"/>
      <c r="AM31" s="1316">
        <f>AK31+1</f>
        <v>46190</v>
      </c>
      <c r="AN31" s="1317"/>
      <c r="AO31" s="1316">
        <f>AM31+1</f>
        <v>46191</v>
      </c>
      <c r="AP31" s="1317"/>
      <c r="AQ31" s="1316">
        <f>AO31+1</f>
        <v>46192</v>
      </c>
      <c r="AR31" s="1317"/>
      <c r="AS31" s="1324">
        <f>AQ31+1</f>
        <v>46193</v>
      </c>
      <c r="AT31" s="1325"/>
      <c r="AW31" s="1312">
        <f>BI29+1</f>
        <v>46215</v>
      </c>
      <c r="AX31" s="1313"/>
      <c r="AY31" s="1316">
        <f>AW31+1</f>
        <v>46216</v>
      </c>
      <c r="AZ31" s="1317"/>
      <c r="BA31" s="1316">
        <f>AY31+1</f>
        <v>46217</v>
      </c>
      <c r="BB31" s="1317"/>
      <c r="BC31" s="1316">
        <f>BA31+1</f>
        <v>46218</v>
      </c>
      <c r="BD31" s="1317"/>
      <c r="BE31" s="1316">
        <f>BC31+1</f>
        <v>46219</v>
      </c>
      <c r="BF31" s="1317"/>
      <c r="BG31" s="1316">
        <f>BE31+1</f>
        <v>46220</v>
      </c>
      <c r="BH31" s="1317"/>
      <c r="BI31" s="1324">
        <f>BG31+1</f>
        <v>46221</v>
      </c>
      <c r="BJ31" s="1325"/>
    </row>
    <row r="32" spans="1:62" ht="82.5" customHeight="1" x14ac:dyDescent="0.15">
      <c r="A32" s="1314"/>
      <c r="B32" s="1315"/>
      <c r="C32" s="1318"/>
      <c r="D32" s="1319"/>
      <c r="E32" s="1318"/>
      <c r="F32" s="1319"/>
      <c r="G32" s="1318"/>
      <c r="H32" s="1319"/>
      <c r="I32" s="1318"/>
      <c r="J32" s="1319"/>
      <c r="K32" s="1318"/>
      <c r="L32" s="1319"/>
      <c r="M32" s="1326"/>
      <c r="N32" s="1327"/>
      <c r="Q32" s="1314"/>
      <c r="R32" s="1315"/>
      <c r="S32" s="1318"/>
      <c r="T32" s="1319"/>
      <c r="U32" s="1318"/>
      <c r="V32" s="1319"/>
      <c r="W32" s="1318"/>
      <c r="X32" s="1319"/>
      <c r="Y32" s="1318"/>
      <c r="Z32" s="1319"/>
      <c r="AA32" s="1318"/>
      <c r="AB32" s="1319"/>
      <c r="AC32" s="1326"/>
      <c r="AD32" s="1327"/>
      <c r="AG32" s="1314"/>
      <c r="AH32" s="1315"/>
      <c r="AI32" s="1318"/>
      <c r="AJ32" s="1319"/>
      <c r="AK32" s="1318"/>
      <c r="AL32" s="1319"/>
      <c r="AM32" s="1318"/>
      <c r="AN32" s="1319"/>
      <c r="AO32" s="1318"/>
      <c r="AP32" s="1319"/>
      <c r="AQ32" s="1318"/>
      <c r="AR32" s="1319"/>
      <c r="AS32" s="1326"/>
      <c r="AT32" s="1327"/>
      <c r="AW32" s="1314"/>
      <c r="AX32" s="1315"/>
      <c r="AY32" s="1318"/>
      <c r="AZ32" s="1319"/>
      <c r="BA32" s="1318"/>
      <c r="BB32" s="1319"/>
      <c r="BC32" s="1318"/>
      <c r="BD32" s="1319"/>
      <c r="BE32" s="1318"/>
      <c r="BF32" s="1319"/>
      <c r="BG32" s="1318"/>
      <c r="BH32" s="1319"/>
      <c r="BI32" s="1326"/>
      <c r="BJ32" s="1327"/>
    </row>
    <row r="33" spans="1:62" ht="82.5" customHeight="1" x14ac:dyDescent="0.15">
      <c r="A33" s="1312">
        <f>M31+1</f>
        <v>46131</v>
      </c>
      <c r="B33" s="1313"/>
      <c r="C33" s="1316">
        <f>A33+1</f>
        <v>46132</v>
      </c>
      <c r="D33" s="1317"/>
      <c r="E33" s="1316">
        <f>C33+1</f>
        <v>46133</v>
      </c>
      <c r="F33" s="1317"/>
      <c r="G33" s="1316">
        <f>E33+1</f>
        <v>46134</v>
      </c>
      <c r="H33" s="1317"/>
      <c r="I33" s="1316">
        <f>G33+1</f>
        <v>46135</v>
      </c>
      <c r="J33" s="1317"/>
      <c r="K33" s="1316">
        <f>I33+1</f>
        <v>46136</v>
      </c>
      <c r="L33" s="1317"/>
      <c r="M33" s="1324">
        <f>K33+1</f>
        <v>46137</v>
      </c>
      <c r="N33" s="1325"/>
      <c r="Q33" s="1312">
        <f>AC31+1</f>
        <v>46159</v>
      </c>
      <c r="R33" s="1313"/>
      <c r="S33" s="1316">
        <f>Q33+1</f>
        <v>46160</v>
      </c>
      <c r="T33" s="1317"/>
      <c r="U33" s="1316">
        <f>S33+1</f>
        <v>46161</v>
      </c>
      <c r="V33" s="1317"/>
      <c r="W33" s="1316">
        <f>U33+1</f>
        <v>46162</v>
      </c>
      <c r="X33" s="1317"/>
      <c r="Y33" s="1316">
        <f>W33+1</f>
        <v>46163</v>
      </c>
      <c r="Z33" s="1317"/>
      <c r="AA33" s="1316">
        <f>Y33+1</f>
        <v>46164</v>
      </c>
      <c r="AB33" s="1317"/>
      <c r="AC33" s="1324">
        <f>AA33+1</f>
        <v>46165</v>
      </c>
      <c r="AD33" s="1325"/>
      <c r="AG33" s="1312">
        <f>AS31+1</f>
        <v>46194</v>
      </c>
      <c r="AH33" s="1313"/>
      <c r="AI33" s="1316">
        <f>AG33+1</f>
        <v>46195</v>
      </c>
      <c r="AJ33" s="1317"/>
      <c r="AK33" s="1316">
        <f>AI33+1</f>
        <v>46196</v>
      </c>
      <c r="AL33" s="1317"/>
      <c r="AM33" s="1316">
        <f>AK33+1</f>
        <v>46197</v>
      </c>
      <c r="AN33" s="1317"/>
      <c r="AO33" s="1316">
        <f>AM33+1</f>
        <v>46198</v>
      </c>
      <c r="AP33" s="1317"/>
      <c r="AQ33" s="1316">
        <f>AO33+1</f>
        <v>46199</v>
      </c>
      <c r="AR33" s="1317"/>
      <c r="AS33" s="1324">
        <f>AQ33+1</f>
        <v>46200</v>
      </c>
      <c r="AT33" s="1325"/>
      <c r="AW33" s="1312">
        <f>BI31+1</f>
        <v>46222</v>
      </c>
      <c r="AX33" s="1313"/>
      <c r="AY33" s="1316">
        <f>AW33+1</f>
        <v>46223</v>
      </c>
      <c r="AZ33" s="1317"/>
      <c r="BA33" s="1316">
        <f>AY33+1</f>
        <v>46224</v>
      </c>
      <c r="BB33" s="1317"/>
      <c r="BC33" s="1316">
        <f>BA33+1</f>
        <v>46225</v>
      </c>
      <c r="BD33" s="1317"/>
      <c r="BE33" s="1316">
        <f>BC33+1</f>
        <v>46226</v>
      </c>
      <c r="BF33" s="1317"/>
      <c r="BG33" s="1316">
        <f>BE33+1</f>
        <v>46227</v>
      </c>
      <c r="BH33" s="1317"/>
      <c r="BI33" s="1324">
        <f>BG33+1</f>
        <v>46228</v>
      </c>
      <c r="BJ33" s="1325"/>
    </row>
    <row r="34" spans="1:62" ht="82.5" customHeight="1" x14ac:dyDescent="0.15">
      <c r="A34" s="1314"/>
      <c r="B34" s="1315"/>
      <c r="C34" s="1318"/>
      <c r="D34" s="1319"/>
      <c r="E34" s="1318"/>
      <c r="F34" s="1319"/>
      <c r="G34" s="1318"/>
      <c r="H34" s="1319"/>
      <c r="I34" s="1318"/>
      <c r="J34" s="1319"/>
      <c r="K34" s="1318"/>
      <c r="L34" s="1319"/>
      <c r="M34" s="1326"/>
      <c r="N34" s="1327"/>
      <c r="Q34" s="1314"/>
      <c r="R34" s="1315"/>
      <c r="S34" s="1318"/>
      <c r="T34" s="1319"/>
      <c r="U34" s="1318"/>
      <c r="V34" s="1319"/>
      <c r="W34" s="1318"/>
      <c r="X34" s="1319"/>
      <c r="Y34" s="1318"/>
      <c r="Z34" s="1319"/>
      <c r="AA34" s="1318"/>
      <c r="AB34" s="1319"/>
      <c r="AC34" s="1326"/>
      <c r="AD34" s="1327"/>
      <c r="AG34" s="1314"/>
      <c r="AH34" s="1315"/>
      <c r="AI34" s="1318"/>
      <c r="AJ34" s="1319"/>
      <c r="AK34" s="1318"/>
      <c r="AL34" s="1319"/>
      <c r="AM34" s="1318"/>
      <c r="AN34" s="1319"/>
      <c r="AO34" s="1318"/>
      <c r="AP34" s="1319"/>
      <c r="AQ34" s="1318"/>
      <c r="AR34" s="1319"/>
      <c r="AS34" s="1326"/>
      <c r="AT34" s="1327"/>
      <c r="AW34" s="1314"/>
      <c r="AX34" s="1315"/>
      <c r="AY34" s="1318"/>
      <c r="AZ34" s="1319"/>
      <c r="BA34" s="1318"/>
      <c r="BB34" s="1319"/>
      <c r="BC34" s="1318"/>
      <c r="BD34" s="1319"/>
      <c r="BE34" s="1318"/>
      <c r="BF34" s="1319"/>
      <c r="BG34" s="1318"/>
      <c r="BH34" s="1319"/>
      <c r="BI34" s="1326"/>
      <c r="BJ34" s="1327"/>
    </row>
    <row r="35" spans="1:62" ht="82.5" customHeight="1" x14ac:dyDescent="0.15">
      <c r="A35" s="1312">
        <f>M33+1</f>
        <v>46138</v>
      </c>
      <c r="B35" s="1313"/>
      <c r="C35" s="1316">
        <f>A35+1</f>
        <v>46139</v>
      </c>
      <c r="D35" s="1317"/>
      <c r="E35" s="1316">
        <f>C35+1</f>
        <v>46140</v>
      </c>
      <c r="F35" s="1317"/>
      <c r="G35" s="1316">
        <f>E35+1</f>
        <v>46141</v>
      </c>
      <c r="H35" s="1317"/>
      <c r="I35" s="1316">
        <f>G35+1</f>
        <v>46142</v>
      </c>
      <c r="J35" s="1317"/>
      <c r="K35" s="1316">
        <f>I35+1</f>
        <v>46143</v>
      </c>
      <c r="L35" s="1317"/>
      <c r="M35" s="1324">
        <f>K35+1</f>
        <v>46144</v>
      </c>
      <c r="N35" s="1325"/>
      <c r="Q35" s="1312">
        <f>AC33+1</f>
        <v>46166</v>
      </c>
      <c r="R35" s="1313"/>
      <c r="S35" s="1316">
        <f>Q35+1</f>
        <v>46167</v>
      </c>
      <c r="T35" s="1317"/>
      <c r="U35" s="1316">
        <f>S35+1</f>
        <v>46168</v>
      </c>
      <c r="V35" s="1317"/>
      <c r="W35" s="1316">
        <f>U35+1</f>
        <v>46169</v>
      </c>
      <c r="X35" s="1317"/>
      <c r="Y35" s="1316">
        <f>W35+1</f>
        <v>46170</v>
      </c>
      <c r="Z35" s="1317"/>
      <c r="AA35" s="1316">
        <f>Y35+1</f>
        <v>46171</v>
      </c>
      <c r="AB35" s="1317"/>
      <c r="AC35" s="1324">
        <f>AA35+1</f>
        <v>46172</v>
      </c>
      <c r="AD35" s="1325"/>
      <c r="AG35" s="1312">
        <f>AS33+1</f>
        <v>46201</v>
      </c>
      <c r="AH35" s="1313"/>
      <c r="AI35" s="1316">
        <f>AG35+1</f>
        <v>46202</v>
      </c>
      <c r="AJ35" s="1317"/>
      <c r="AK35" s="1316">
        <f>AI35+1</f>
        <v>46203</v>
      </c>
      <c r="AL35" s="1317"/>
      <c r="AM35" s="1316">
        <f>AK35+1</f>
        <v>46204</v>
      </c>
      <c r="AN35" s="1317"/>
      <c r="AO35" s="1316">
        <f>AM35+1</f>
        <v>46205</v>
      </c>
      <c r="AP35" s="1317"/>
      <c r="AQ35" s="1316">
        <f>AO35+1</f>
        <v>46206</v>
      </c>
      <c r="AR35" s="1317"/>
      <c r="AS35" s="1324">
        <f>AQ35+1</f>
        <v>46207</v>
      </c>
      <c r="AT35" s="1325"/>
      <c r="AW35" s="1312">
        <f>BI33+1</f>
        <v>46229</v>
      </c>
      <c r="AX35" s="1313"/>
      <c r="AY35" s="1316">
        <f>AW35+1</f>
        <v>46230</v>
      </c>
      <c r="AZ35" s="1317"/>
      <c r="BA35" s="1316">
        <f>AY35+1</f>
        <v>46231</v>
      </c>
      <c r="BB35" s="1317"/>
      <c r="BC35" s="1316">
        <f>BA35+1</f>
        <v>46232</v>
      </c>
      <c r="BD35" s="1317"/>
      <c r="BE35" s="1316">
        <f>BC35+1</f>
        <v>46233</v>
      </c>
      <c r="BF35" s="1317"/>
      <c r="BG35" s="1316">
        <f>BE35+1</f>
        <v>46234</v>
      </c>
      <c r="BH35" s="1317"/>
      <c r="BI35" s="1324">
        <f>BG35+1</f>
        <v>46235</v>
      </c>
      <c r="BJ35" s="1325"/>
    </row>
    <row r="36" spans="1:62" ht="82.5" customHeight="1" x14ac:dyDescent="0.15">
      <c r="A36" s="1314"/>
      <c r="B36" s="1315"/>
      <c r="C36" s="1318"/>
      <c r="D36" s="1319"/>
      <c r="E36" s="1318"/>
      <c r="F36" s="1319"/>
      <c r="G36" s="1318"/>
      <c r="H36" s="1319"/>
      <c r="I36" s="1318"/>
      <c r="J36" s="1319"/>
      <c r="K36" s="1318"/>
      <c r="L36" s="1319"/>
      <c r="M36" s="1326"/>
      <c r="N36" s="1327"/>
      <c r="Q36" s="1314"/>
      <c r="R36" s="1315"/>
      <c r="S36" s="1318"/>
      <c r="T36" s="1319"/>
      <c r="U36" s="1318"/>
      <c r="V36" s="1319"/>
      <c r="W36" s="1318"/>
      <c r="X36" s="1319"/>
      <c r="Y36" s="1318"/>
      <c r="Z36" s="1319"/>
      <c r="AA36" s="1318"/>
      <c r="AB36" s="1319"/>
      <c r="AC36" s="1326"/>
      <c r="AD36" s="1327"/>
      <c r="AG36" s="1314"/>
      <c r="AH36" s="1315"/>
      <c r="AI36" s="1318"/>
      <c r="AJ36" s="1319"/>
      <c r="AK36" s="1318"/>
      <c r="AL36" s="1319"/>
      <c r="AM36" s="1318"/>
      <c r="AN36" s="1319"/>
      <c r="AO36" s="1318"/>
      <c r="AP36" s="1319"/>
      <c r="AQ36" s="1318"/>
      <c r="AR36" s="1319"/>
      <c r="AS36" s="1326"/>
      <c r="AT36" s="1327"/>
      <c r="AW36" s="1314"/>
      <c r="AX36" s="1315"/>
      <c r="AY36" s="1318"/>
      <c r="AZ36" s="1319"/>
      <c r="BA36" s="1318"/>
      <c r="BB36" s="1319"/>
      <c r="BC36" s="1318"/>
      <c r="BD36" s="1319"/>
      <c r="BE36" s="1318"/>
      <c r="BF36" s="1319"/>
      <c r="BG36" s="1318"/>
      <c r="BH36" s="1319"/>
      <c r="BI36" s="1326"/>
      <c r="BJ36" s="1327"/>
    </row>
    <row r="37" spans="1:62" ht="82.5" customHeight="1" x14ac:dyDescent="0.15">
      <c r="A37" s="1312">
        <f>M35+1</f>
        <v>46145</v>
      </c>
      <c r="B37" s="1313"/>
      <c r="C37" s="1316">
        <f>A37+1</f>
        <v>46146</v>
      </c>
      <c r="D37" s="1317"/>
      <c r="E37" s="1316">
        <f>C37+1</f>
        <v>46147</v>
      </c>
      <c r="F37" s="1317"/>
      <c r="G37" s="1316">
        <f>E37+1</f>
        <v>46148</v>
      </c>
      <c r="H37" s="1317"/>
      <c r="I37" s="1316">
        <f>G37+1</f>
        <v>46149</v>
      </c>
      <c r="J37" s="1317"/>
      <c r="K37" s="1316">
        <f>I37+1</f>
        <v>46150</v>
      </c>
      <c r="L37" s="1317"/>
      <c r="M37" s="1324">
        <f>K37+1</f>
        <v>46151</v>
      </c>
      <c r="N37" s="1325"/>
      <c r="Q37" s="1312">
        <f>AC35+1</f>
        <v>46173</v>
      </c>
      <c r="R37" s="1313"/>
      <c r="S37" s="1316">
        <f>Q37+1</f>
        <v>46174</v>
      </c>
      <c r="T37" s="1317"/>
      <c r="U37" s="1316">
        <f>S37+1</f>
        <v>46175</v>
      </c>
      <c r="V37" s="1317"/>
      <c r="W37" s="1316">
        <f>U37+1</f>
        <v>46176</v>
      </c>
      <c r="X37" s="1317"/>
      <c r="Y37" s="1316">
        <f>W37+1</f>
        <v>46177</v>
      </c>
      <c r="Z37" s="1317"/>
      <c r="AA37" s="1316">
        <f>Y37+1</f>
        <v>46178</v>
      </c>
      <c r="AB37" s="1317"/>
      <c r="AC37" s="1324">
        <f>AA37+1</f>
        <v>46179</v>
      </c>
      <c r="AD37" s="1325"/>
      <c r="AG37" s="1312">
        <f>AS35+1</f>
        <v>46208</v>
      </c>
      <c r="AH37" s="1313"/>
      <c r="AI37" s="1316">
        <f>AG37+1</f>
        <v>46209</v>
      </c>
      <c r="AJ37" s="1317"/>
      <c r="AK37" s="1316">
        <f>AI37+1</f>
        <v>46210</v>
      </c>
      <c r="AL37" s="1317"/>
      <c r="AM37" s="1316">
        <f>AK37+1</f>
        <v>46211</v>
      </c>
      <c r="AN37" s="1317"/>
      <c r="AO37" s="1316">
        <f>AM37+1</f>
        <v>46212</v>
      </c>
      <c r="AP37" s="1317"/>
      <c r="AQ37" s="1316">
        <f>AO37+1</f>
        <v>46213</v>
      </c>
      <c r="AR37" s="1317"/>
      <c r="AS37" s="1324">
        <f>AQ37+1</f>
        <v>46214</v>
      </c>
      <c r="AT37" s="1325"/>
      <c r="AW37" s="1312">
        <f>BI35+1</f>
        <v>46236</v>
      </c>
      <c r="AX37" s="1313"/>
      <c r="AY37" s="1316">
        <f>AW37+1</f>
        <v>46237</v>
      </c>
      <c r="AZ37" s="1317"/>
      <c r="BA37" s="1316">
        <f>AY37+1</f>
        <v>46238</v>
      </c>
      <c r="BB37" s="1317"/>
      <c r="BC37" s="1316">
        <f>BA37+1</f>
        <v>46239</v>
      </c>
      <c r="BD37" s="1317"/>
      <c r="BE37" s="1316">
        <f>BC37+1</f>
        <v>46240</v>
      </c>
      <c r="BF37" s="1317"/>
      <c r="BG37" s="1316">
        <f>BE37+1</f>
        <v>46241</v>
      </c>
      <c r="BH37" s="1317"/>
      <c r="BI37" s="1324">
        <f>BG37+1</f>
        <v>46242</v>
      </c>
      <c r="BJ37" s="1325"/>
    </row>
    <row r="38" spans="1:62" ht="82.5" customHeight="1" x14ac:dyDescent="0.15">
      <c r="A38" s="1314"/>
      <c r="B38" s="1315"/>
      <c r="C38" s="1318"/>
      <c r="D38" s="1319"/>
      <c r="E38" s="1318"/>
      <c r="F38" s="1319"/>
      <c r="G38" s="1318"/>
      <c r="H38" s="1319"/>
      <c r="I38" s="1318"/>
      <c r="J38" s="1319"/>
      <c r="K38" s="1318"/>
      <c r="L38" s="1319"/>
      <c r="M38" s="1326"/>
      <c r="N38" s="1327"/>
      <c r="Q38" s="1314"/>
      <c r="R38" s="1315"/>
      <c r="S38" s="1318"/>
      <c r="T38" s="1319"/>
      <c r="U38" s="1318"/>
      <c r="V38" s="1319"/>
      <c r="W38" s="1318"/>
      <c r="X38" s="1319"/>
      <c r="Y38" s="1318"/>
      <c r="Z38" s="1319"/>
      <c r="AA38" s="1318"/>
      <c r="AB38" s="1319"/>
      <c r="AC38" s="1326"/>
      <c r="AD38" s="1327"/>
      <c r="AG38" s="1314"/>
      <c r="AH38" s="1315"/>
      <c r="AI38" s="1318"/>
      <c r="AJ38" s="1319"/>
      <c r="AK38" s="1318"/>
      <c r="AL38" s="1319"/>
      <c r="AM38" s="1318"/>
      <c r="AN38" s="1319"/>
      <c r="AO38" s="1318"/>
      <c r="AP38" s="1319"/>
      <c r="AQ38" s="1318"/>
      <c r="AR38" s="1319"/>
      <c r="AS38" s="1326"/>
      <c r="AT38" s="1327"/>
      <c r="AW38" s="1314"/>
      <c r="AX38" s="1315"/>
      <c r="AY38" s="1318"/>
      <c r="AZ38" s="1319"/>
      <c r="BA38" s="1318"/>
      <c r="BB38" s="1319"/>
      <c r="BC38" s="1318"/>
      <c r="BD38" s="1319"/>
      <c r="BE38" s="1318"/>
      <c r="BF38" s="1319"/>
      <c r="BG38" s="1318"/>
      <c r="BH38" s="1319"/>
      <c r="BI38" s="1326"/>
      <c r="BJ38" s="1327"/>
    </row>
    <row r="39" spans="1:62" ht="71.25" customHeight="1" x14ac:dyDescent="0.15">
      <c r="A39" s="15"/>
      <c r="B39" s="15"/>
      <c r="C39" s="15"/>
      <c r="D39" s="15"/>
      <c r="E39" s="16"/>
      <c r="F39" s="16"/>
      <c r="G39" s="16"/>
      <c r="H39" s="16"/>
      <c r="I39" s="16"/>
      <c r="J39" s="57"/>
      <c r="K39" s="58"/>
      <c r="L39" s="58"/>
      <c r="M39" s="58"/>
      <c r="N39" s="58"/>
      <c r="Q39" s="15"/>
      <c r="R39" s="15"/>
      <c r="S39" s="15"/>
      <c r="T39" s="15"/>
      <c r="U39" s="16"/>
      <c r="V39" s="16"/>
      <c r="W39" s="16"/>
      <c r="X39" s="16"/>
      <c r="Y39" s="16"/>
      <c r="Z39" s="57"/>
      <c r="AA39" s="58"/>
      <c r="AB39" s="58"/>
      <c r="AC39" s="58"/>
      <c r="AD39" s="58"/>
      <c r="AG39" s="15"/>
      <c r="AH39" s="15"/>
      <c r="AI39" s="15"/>
      <c r="AJ39" s="15"/>
      <c r="AK39" s="16"/>
      <c r="AL39" s="16"/>
      <c r="AM39" s="16"/>
      <c r="AN39" s="16"/>
      <c r="AO39" s="16"/>
      <c r="AP39" s="57"/>
      <c r="AQ39" s="58"/>
      <c r="AR39" s="58"/>
      <c r="AS39" s="58"/>
      <c r="AT39" s="58"/>
      <c r="AW39" s="109" t="s">
        <v>341</v>
      </c>
      <c r="AX39" s="15"/>
      <c r="AY39" s="15"/>
      <c r="AZ39" s="15"/>
      <c r="BA39" s="16"/>
      <c r="BB39" s="16"/>
      <c r="BC39" s="16"/>
      <c r="BD39" s="16"/>
      <c r="BE39" s="16"/>
      <c r="BF39" s="57"/>
      <c r="BG39" s="58"/>
      <c r="BH39" s="58"/>
      <c r="BI39" s="58"/>
      <c r="BJ39" s="58"/>
    </row>
    <row r="40" spans="1:62" ht="71.25" customHeight="1" x14ac:dyDescent="0.15"/>
    <row r="41" spans="1:62" ht="30.75" customHeight="1" x14ac:dyDescent="0.15">
      <c r="A41" s="28"/>
      <c r="B41" s="21"/>
      <c r="C41" s="21"/>
      <c r="D41" s="21"/>
      <c r="E41" s="21"/>
      <c r="F41" s="21"/>
      <c r="G41" s="21"/>
      <c r="H41" s="21"/>
      <c r="I41" s="21"/>
      <c r="J41" s="21"/>
      <c r="K41" s="21"/>
      <c r="L41" s="21"/>
      <c r="M41" s="21"/>
      <c r="N41" s="22"/>
      <c r="Q41" s="28"/>
      <c r="R41" s="21"/>
      <c r="S41" s="21"/>
      <c r="T41" s="21"/>
      <c r="U41" s="21"/>
      <c r="V41" s="21"/>
      <c r="W41" s="21"/>
      <c r="X41" s="21"/>
      <c r="Y41" s="21"/>
      <c r="Z41" s="21"/>
      <c r="AA41" s="21"/>
      <c r="AB41" s="21"/>
      <c r="AC41" s="21"/>
      <c r="AD41" s="22"/>
      <c r="AG41" s="28"/>
      <c r="AH41" s="21"/>
      <c r="AI41" s="21"/>
      <c r="AJ41" s="21"/>
      <c r="AK41" s="21"/>
      <c r="AL41" s="21"/>
      <c r="AM41" s="21"/>
      <c r="AN41" s="21"/>
      <c r="AO41" s="21"/>
      <c r="AP41" s="21"/>
      <c r="AQ41" s="21"/>
      <c r="AR41" s="21"/>
      <c r="AS41" s="21"/>
      <c r="AT41" s="22"/>
      <c r="AW41" s="28"/>
      <c r="AX41" s="21"/>
      <c r="AY41" s="21"/>
      <c r="AZ41" s="21"/>
      <c r="BA41" s="21"/>
      <c r="BB41" s="21"/>
      <c r="BC41" s="21"/>
      <c r="BD41" s="21"/>
      <c r="BE41" s="21"/>
      <c r="BF41" s="21"/>
      <c r="BG41" s="21"/>
      <c r="BH41" s="21"/>
      <c r="BI41" s="21"/>
      <c r="BJ41" s="22"/>
    </row>
    <row r="42" spans="1:62" ht="30.75" customHeight="1" x14ac:dyDescent="0.15">
      <c r="A42" s="23"/>
      <c r="N42" s="17"/>
      <c r="Q42" s="23"/>
      <c r="AD42" s="17"/>
      <c r="AG42" s="23"/>
      <c r="AT42" s="17"/>
      <c r="AW42" s="23"/>
      <c r="BJ42" s="17"/>
    </row>
    <row r="43" spans="1:62" ht="30.75" customHeight="1" x14ac:dyDescent="0.15">
      <c r="A43" s="23"/>
      <c r="N43" s="17"/>
      <c r="Q43" s="23"/>
      <c r="AD43" s="17"/>
      <c r="AG43" s="23"/>
      <c r="AT43" s="17"/>
      <c r="AW43" s="23"/>
      <c r="BJ43" s="17"/>
    </row>
    <row r="44" spans="1:62" ht="30.75" customHeight="1" x14ac:dyDescent="0.15">
      <c r="A44" s="23"/>
      <c r="N44" s="17"/>
      <c r="Q44" s="23"/>
      <c r="AD44" s="17"/>
      <c r="AG44" s="23"/>
      <c r="AT44" s="17"/>
      <c r="AW44" s="23"/>
      <c r="BJ44" s="17"/>
    </row>
    <row r="45" spans="1:62" ht="14.25" customHeight="1" x14ac:dyDescent="0.15">
      <c r="A45" s="23"/>
      <c r="N45" s="17"/>
      <c r="Q45" s="23"/>
      <c r="AD45" s="17"/>
      <c r="AG45" s="23"/>
      <c r="AT45" s="17"/>
      <c r="AW45" s="23"/>
      <c r="BJ45" s="17"/>
    </row>
    <row r="46" spans="1:62" ht="39" customHeight="1" x14ac:dyDescent="0.15">
      <c r="A46" s="23"/>
      <c r="N46" s="17"/>
      <c r="Q46" s="23"/>
      <c r="AD46" s="17"/>
      <c r="AG46" s="23"/>
      <c r="AT46" s="17"/>
      <c r="AW46" s="23"/>
      <c r="BJ46" s="17"/>
    </row>
    <row r="47" spans="1:62" ht="82.5" customHeight="1" x14ac:dyDescent="0.15">
      <c r="A47" s="23"/>
      <c r="N47" s="17"/>
      <c r="Q47" s="23"/>
      <c r="AD47" s="17"/>
      <c r="AG47" s="23"/>
      <c r="AT47" s="17"/>
      <c r="AW47" s="23"/>
      <c r="BJ47" s="17"/>
    </row>
    <row r="48" spans="1:62" ht="82.5" customHeight="1" x14ac:dyDescent="0.15">
      <c r="A48" s="23"/>
      <c r="N48" s="17"/>
      <c r="Q48" s="23"/>
      <c r="AD48" s="17"/>
      <c r="AG48" s="23"/>
      <c r="AT48" s="17"/>
      <c r="AW48" s="23"/>
      <c r="BJ48" s="17"/>
    </row>
    <row r="49" spans="1:62" ht="82.5" customHeight="1" x14ac:dyDescent="0.15">
      <c r="A49" s="23"/>
      <c r="N49" s="17"/>
      <c r="Q49" s="23"/>
      <c r="AD49" s="17"/>
      <c r="AG49" s="23"/>
      <c r="AT49" s="17"/>
      <c r="AW49" s="23"/>
      <c r="BJ49" s="17"/>
    </row>
    <row r="50" spans="1:62" ht="82.5" customHeight="1" x14ac:dyDescent="0.15">
      <c r="A50" s="23"/>
      <c r="N50" s="17"/>
      <c r="Q50" s="23"/>
      <c r="AD50" s="17"/>
      <c r="AG50" s="23"/>
      <c r="AT50" s="17"/>
      <c r="AW50" s="23"/>
      <c r="BJ50" s="17"/>
    </row>
    <row r="51" spans="1:62" ht="82.5" customHeight="1" x14ac:dyDescent="0.15">
      <c r="A51" s="23"/>
      <c r="N51" s="17"/>
      <c r="Q51" s="23"/>
      <c r="AD51" s="17"/>
      <c r="AG51" s="23"/>
      <c r="AT51" s="17"/>
      <c r="AW51" s="23"/>
      <c r="BJ51" s="17"/>
    </row>
    <row r="52" spans="1:62" ht="82.5" customHeight="1" x14ac:dyDescent="0.15">
      <c r="A52" s="23"/>
      <c r="N52" s="17"/>
      <c r="Q52" s="23"/>
      <c r="AD52" s="17"/>
      <c r="AG52" s="23"/>
      <c r="AT52" s="17"/>
      <c r="AW52" s="23"/>
      <c r="BJ52" s="17"/>
    </row>
    <row r="53" spans="1:62" ht="82.5" customHeight="1" x14ac:dyDescent="0.15">
      <c r="A53" s="23"/>
      <c r="N53" s="17"/>
      <c r="Q53" s="23"/>
      <c r="AD53" s="17"/>
      <c r="AG53" s="23"/>
      <c r="AT53" s="17"/>
      <c r="AW53" s="23"/>
      <c r="BJ53" s="17"/>
    </row>
    <row r="54" spans="1:62" ht="82.5" customHeight="1" x14ac:dyDescent="0.15">
      <c r="A54" s="23"/>
      <c r="N54" s="17"/>
      <c r="Q54" s="23"/>
      <c r="AD54" s="17"/>
      <c r="AG54" s="23"/>
      <c r="AT54" s="17"/>
      <c r="AW54" s="23"/>
      <c r="BJ54" s="17"/>
    </row>
    <row r="55" spans="1:62" ht="82.5" customHeight="1" x14ac:dyDescent="0.15">
      <c r="A55" s="23"/>
      <c r="N55" s="17"/>
      <c r="Q55" s="23"/>
      <c r="AD55" s="17"/>
      <c r="AG55" s="23"/>
      <c r="AT55" s="17"/>
      <c r="AW55" s="23"/>
      <c r="BJ55" s="17"/>
    </row>
    <row r="56" spans="1:62" ht="82.5" customHeight="1" x14ac:dyDescent="0.15">
      <c r="A56" s="23"/>
      <c r="N56" s="17"/>
      <c r="Q56" s="23"/>
      <c r="AD56" s="17"/>
      <c r="AG56" s="23"/>
      <c r="AT56" s="17"/>
      <c r="AW56" s="23"/>
      <c r="BJ56" s="17"/>
    </row>
    <row r="57" spans="1:62" ht="82.5" customHeight="1" x14ac:dyDescent="0.15">
      <c r="A57" s="23"/>
      <c r="N57" s="17"/>
      <c r="Q57" s="23"/>
      <c r="AD57" s="17"/>
      <c r="AG57" s="23"/>
      <c r="AT57" s="17"/>
      <c r="AW57" s="23"/>
      <c r="BJ57" s="17"/>
    </row>
    <row r="58" spans="1:62" ht="82.5" customHeight="1" x14ac:dyDescent="0.15">
      <c r="A58" s="18"/>
      <c r="B58" s="19"/>
      <c r="C58" s="19"/>
      <c r="D58" s="19"/>
      <c r="E58" s="19"/>
      <c r="F58" s="19"/>
      <c r="G58" s="19"/>
      <c r="H58" s="19"/>
      <c r="I58" s="19"/>
      <c r="J58" s="19"/>
      <c r="K58" s="19"/>
      <c r="L58" s="19"/>
      <c r="M58" s="19"/>
      <c r="N58" s="20"/>
      <c r="Q58" s="18"/>
      <c r="R58" s="19"/>
      <c r="S58" s="19"/>
      <c r="T58" s="19"/>
      <c r="U58" s="19"/>
      <c r="V58" s="19"/>
      <c r="W58" s="19"/>
      <c r="X58" s="19"/>
      <c r="Y58" s="19"/>
      <c r="Z58" s="19"/>
      <c r="AA58" s="19"/>
      <c r="AB58" s="19"/>
      <c r="AC58" s="19"/>
      <c r="AD58" s="20"/>
      <c r="AG58" s="18"/>
      <c r="AH58" s="19"/>
      <c r="AI58" s="19"/>
      <c r="AJ58" s="19"/>
      <c r="AK58" s="19"/>
      <c r="AL58" s="19"/>
      <c r="AM58" s="19"/>
      <c r="AN58" s="19"/>
      <c r="AO58" s="19"/>
      <c r="AP58" s="19"/>
      <c r="AQ58" s="19"/>
      <c r="AR58" s="19"/>
      <c r="AS58" s="19"/>
      <c r="AT58" s="20"/>
      <c r="AW58" s="18"/>
      <c r="AX58" s="19"/>
      <c r="AY58" s="19"/>
      <c r="AZ58" s="19"/>
      <c r="BA58" s="19"/>
      <c r="BB58" s="19"/>
      <c r="BC58" s="19"/>
      <c r="BD58" s="19"/>
      <c r="BE58" s="19"/>
      <c r="BF58" s="19"/>
      <c r="BG58" s="19"/>
      <c r="BH58" s="19"/>
      <c r="BI58" s="19"/>
      <c r="BJ58" s="20"/>
    </row>
    <row r="59" spans="1:62" ht="71.25" customHeight="1" x14ac:dyDescent="0.15">
      <c r="A59" s="15"/>
      <c r="B59" s="15"/>
      <c r="C59" s="15"/>
      <c r="D59" s="15"/>
      <c r="E59" s="16"/>
      <c r="F59" s="16"/>
      <c r="G59" s="16"/>
      <c r="H59" s="16"/>
      <c r="I59" s="16"/>
      <c r="J59" s="57"/>
      <c r="K59" s="58"/>
      <c r="L59" s="58"/>
      <c r="M59" s="58"/>
      <c r="N59" s="58"/>
      <c r="Q59" s="15"/>
      <c r="R59" s="15"/>
      <c r="S59" s="15"/>
      <c r="T59" s="15"/>
      <c r="U59" s="16"/>
      <c r="V59" s="16"/>
      <c r="W59" s="16"/>
      <c r="X59" s="16"/>
      <c r="Y59" s="16"/>
      <c r="Z59" s="57"/>
      <c r="AA59" s="58"/>
      <c r="AB59" s="58"/>
      <c r="AC59" s="58"/>
      <c r="AD59" s="58"/>
      <c r="AG59" s="15"/>
      <c r="AH59" s="15"/>
      <c r="AI59" s="15"/>
      <c r="AJ59" s="15"/>
      <c r="AK59" s="16"/>
      <c r="AL59" s="16"/>
      <c r="AM59" s="16"/>
      <c r="AN59" s="16"/>
      <c r="AO59" s="16"/>
      <c r="AP59" s="57"/>
      <c r="AQ59" s="58"/>
      <c r="AR59" s="58"/>
      <c r="AS59" s="58"/>
      <c r="AT59" s="58"/>
      <c r="AX59" s="15"/>
      <c r="AY59" s="15"/>
      <c r="AZ59" s="15"/>
      <c r="BA59" s="16"/>
      <c r="BB59" s="16"/>
      <c r="BC59" s="16"/>
      <c r="BD59" s="16"/>
      <c r="BE59" s="16"/>
      <c r="BF59" s="57"/>
      <c r="BG59" s="58"/>
      <c r="BH59" s="58"/>
      <c r="BI59" s="58"/>
      <c r="BJ59" s="58"/>
    </row>
    <row r="60" spans="1:62" ht="71.25" customHeight="1" x14ac:dyDescent="0.15">
      <c r="AW60" s="109" t="s">
        <v>342</v>
      </c>
    </row>
    <row r="61" spans="1:62" ht="30.75" customHeight="1" x14ac:dyDescent="0.15">
      <c r="A61" s="1298">
        <f>AW21</f>
        <v>46204</v>
      </c>
      <c r="B61" s="1298"/>
      <c r="C61" s="1299">
        <f>A61</f>
        <v>46204</v>
      </c>
      <c r="D61" s="1299"/>
      <c r="E61" s="1299"/>
      <c r="F61" s="1300" t="s">
        <v>54</v>
      </c>
      <c r="G61" s="1300"/>
      <c r="H61" s="1295" t="str">
        <f>VLOOKUP(A61,祝節名,2,FALSE)</f>
        <v>20 海の日
小暑7、大暑23</v>
      </c>
      <c r="I61" s="1295"/>
      <c r="J61" s="1295"/>
      <c r="K61" s="1295"/>
      <c r="L61" s="1295"/>
      <c r="M61" s="1295"/>
      <c r="N61" s="1295"/>
      <c r="Q61" s="1298">
        <f>IF(MONTH(A61)=12,DATE(YEAR(A61)+1,1,1),DATE(YEAR(A61),MONTH(A61)+1,1))</f>
        <v>46235</v>
      </c>
      <c r="R61" s="1298"/>
      <c r="S61" s="1309">
        <f>Q61</f>
        <v>46235</v>
      </c>
      <c r="T61" s="1309"/>
      <c r="U61" s="1309"/>
      <c r="V61" s="1300" t="s">
        <v>54</v>
      </c>
      <c r="W61" s="1300"/>
      <c r="X61" s="1295" t="str">
        <f>VLOOKUP(Q61,祝節名,2,FALSE)</f>
        <v>11 山の日
立秋7、処暑23</v>
      </c>
      <c r="Y61" s="1295"/>
      <c r="Z61" s="1295"/>
      <c r="AA61" s="1295"/>
      <c r="AB61" s="1295"/>
      <c r="AC61" s="1295"/>
      <c r="AD61" s="1295"/>
      <c r="AG61" s="1298">
        <f>IF(MONTH(Q61)=12,DATE(YEAR(Q61)+1,1,1),DATE(YEAR(Q61),MONTH(Q61)+1,1))</f>
        <v>46266</v>
      </c>
      <c r="AH61" s="1298"/>
      <c r="AI61" s="1299">
        <f>AG61</f>
        <v>46266</v>
      </c>
      <c r="AJ61" s="1299"/>
      <c r="AK61" s="1299"/>
      <c r="AL61" s="1300" t="s">
        <v>54</v>
      </c>
      <c r="AM61" s="1300"/>
      <c r="AN61" s="1295" t="str">
        <f>VLOOKUP(AG61,祝節名,2,FALSE)</f>
        <v>21 敬老の日、22 国民の休日
23 秋分の日。白露7、秋分23</v>
      </c>
      <c r="AO61" s="1295"/>
      <c r="AP61" s="1295"/>
      <c r="AQ61" s="1295"/>
      <c r="AR61" s="1295"/>
      <c r="AS61" s="1295"/>
      <c r="AT61" s="1295"/>
      <c r="AW61" s="1298">
        <f>IF(MONTH(AG61)=12,DATE(YEAR(AG61)+1,1,1),DATE(YEAR(AG61),MONTH(AG61)+1,1))</f>
        <v>46296</v>
      </c>
      <c r="AX61" s="1298"/>
      <c r="AY61" s="1309">
        <f>AW61</f>
        <v>46296</v>
      </c>
      <c r="AZ61" s="1309"/>
      <c r="BA61" s="1309"/>
      <c r="BB61" s="1300" t="s">
        <v>54</v>
      </c>
      <c r="BC61" s="1300"/>
      <c r="BD61" s="1295" t="str">
        <f>VLOOKUP(AW61,祝節名,2,FALSE)</f>
        <v>12 スポーツの日
寒露8、霜降23</v>
      </c>
      <c r="BE61" s="1295"/>
      <c r="BF61" s="1295"/>
      <c r="BG61" s="1295"/>
      <c r="BH61" s="1295"/>
      <c r="BI61" s="1295"/>
      <c r="BJ61" s="1295"/>
    </row>
    <row r="62" spans="1:62" ht="30.75" customHeight="1" x14ac:dyDescent="0.15">
      <c r="A62" s="1298"/>
      <c r="B62" s="1298"/>
      <c r="C62" s="1299"/>
      <c r="D62" s="1299"/>
      <c r="E62" s="1299"/>
      <c r="F62" s="1300"/>
      <c r="G62" s="1300"/>
      <c r="H62" s="1295"/>
      <c r="I62" s="1295"/>
      <c r="J62" s="1295"/>
      <c r="K62" s="1295"/>
      <c r="L62" s="1295"/>
      <c r="M62" s="1295"/>
      <c r="N62" s="1295"/>
      <c r="Q62" s="1298"/>
      <c r="R62" s="1298"/>
      <c r="S62" s="1309"/>
      <c r="T62" s="1309"/>
      <c r="U62" s="1309"/>
      <c r="V62" s="1300"/>
      <c r="W62" s="1300"/>
      <c r="X62" s="1295"/>
      <c r="Y62" s="1295"/>
      <c r="Z62" s="1295"/>
      <c r="AA62" s="1295"/>
      <c r="AB62" s="1295"/>
      <c r="AC62" s="1295"/>
      <c r="AD62" s="1295"/>
      <c r="AG62" s="1298"/>
      <c r="AH62" s="1298"/>
      <c r="AI62" s="1299"/>
      <c r="AJ62" s="1299"/>
      <c r="AK62" s="1299"/>
      <c r="AL62" s="1300"/>
      <c r="AM62" s="1300"/>
      <c r="AN62" s="1295"/>
      <c r="AO62" s="1295"/>
      <c r="AP62" s="1295"/>
      <c r="AQ62" s="1295"/>
      <c r="AR62" s="1295"/>
      <c r="AS62" s="1295"/>
      <c r="AT62" s="1295"/>
      <c r="AW62" s="1298"/>
      <c r="AX62" s="1298"/>
      <c r="AY62" s="1309"/>
      <c r="AZ62" s="1309"/>
      <c r="BA62" s="1309"/>
      <c r="BB62" s="1300"/>
      <c r="BC62" s="1300"/>
      <c r="BD62" s="1295"/>
      <c r="BE62" s="1295"/>
      <c r="BF62" s="1295"/>
      <c r="BG62" s="1295"/>
      <c r="BH62" s="1295"/>
      <c r="BI62" s="1295"/>
      <c r="BJ62" s="1295"/>
    </row>
    <row r="63" spans="1:62" ht="30.75" customHeight="1" x14ac:dyDescent="0.15">
      <c r="A63" s="1296" t="str">
        <f>IF(A61&gt;=43586,"令和"&amp;IF(YEAR(A61)-2018=1,"元",YEAR(A61)-2018),"平成"&amp;(YEAR(A61)-1988))</f>
        <v>令和8</v>
      </c>
      <c r="B63" s="1296"/>
      <c r="C63" s="1299"/>
      <c r="D63" s="1299"/>
      <c r="E63" s="1299"/>
      <c r="F63" s="1297" t="s">
        <v>284</v>
      </c>
      <c r="G63" s="1297"/>
      <c r="H63" s="1295" t="str">
        <f>VLOOKUP(A61,記念名,2,FALSE)</f>
        <v>国民安全の日 1
世界人口デー 11</v>
      </c>
      <c r="I63" s="1295"/>
      <c r="J63" s="1295"/>
      <c r="K63" s="1295"/>
      <c r="L63" s="1295"/>
      <c r="M63" s="1295"/>
      <c r="N63" s="1295"/>
      <c r="Q63" s="1296" t="str">
        <f>IF(Q61&gt;=43586,"令和"&amp;IF(YEAR(Q61)-2018=1,"元",YEAR(Q61)-2018),"平成"&amp;(YEAR(Q61)-1988))</f>
        <v>令和8</v>
      </c>
      <c r="R63" s="1296"/>
      <c r="S63" s="1309"/>
      <c r="T63" s="1309"/>
      <c r="U63" s="1309"/>
      <c r="V63" s="1297" t="s">
        <v>284</v>
      </c>
      <c r="W63" s="1297"/>
      <c r="X63" s="1295" t="str">
        <f>VLOOKUP(Q61,記念名,2,FALSE)</f>
        <v>水の日 1、広島平和記念日 6
長崎原爆の日9、終戦記念日15</v>
      </c>
      <c r="Y63" s="1295"/>
      <c r="Z63" s="1295"/>
      <c r="AA63" s="1295"/>
      <c r="AB63" s="1295"/>
      <c r="AC63" s="1295"/>
      <c r="AD63" s="1295"/>
      <c r="AG63" s="1296" t="str">
        <f>IF(AG61&gt;=43586,"令和"&amp;IF(YEAR(AG61)-2018=1,"元",YEAR(AG61)-2018),"平成"&amp;(YEAR(AG61)-1988))</f>
        <v>令和8</v>
      </c>
      <c r="AH63" s="1296"/>
      <c r="AI63" s="1299"/>
      <c r="AJ63" s="1299"/>
      <c r="AK63" s="1299"/>
      <c r="AL63" s="1297" t="s">
        <v>284</v>
      </c>
      <c r="AM63" s="1297"/>
      <c r="AN63" s="1295" t="str">
        <f>VLOOKUP(AG61,記念名,2,FALSE)</f>
        <v>防災の日 1
動物愛護週間 20～26</v>
      </c>
      <c r="AO63" s="1295"/>
      <c r="AP63" s="1295"/>
      <c r="AQ63" s="1295"/>
      <c r="AR63" s="1295"/>
      <c r="AS63" s="1295"/>
      <c r="AT63" s="1295"/>
      <c r="AW63" s="1296" t="str">
        <f>IF(AW61&gt;=43586,"令和"&amp;IF(YEAR(AW61)-2018=1,"元",YEAR(AW61)-2018),"平成"&amp;(YEAR(AW61)-1988))</f>
        <v>令和8</v>
      </c>
      <c r="AX63" s="1296"/>
      <c r="AY63" s="1309"/>
      <c r="AZ63" s="1309"/>
      <c r="BA63" s="1309"/>
      <c r="BB63" s="1297" t="s">
        <v>284</v>
      </c>
      <c r="BC63" s="1297"/>
      <c r="BD63" s="1295" t="str">
        <f>VLOOKUP(AW61,記念名,2,FALSE)</f>
        <v>目の愛護デー 10
電信電話記念日 23</v>
      </c>
      <c r="BE63" s="1295"/>
      <c r="BF63" s="1295"/>
      <c r="BG63" s="1295"/>
      <c r="BH63" s="1295"/>
      <c r="BI63" s="1295"/>
      <c r="BJ63" s="1295"/>
    </row>
    <row r="64" spans="1:62" ht="30.75" customHeight="1" x14ac:dyDescent="0.15">
      <c r="A64" s="1296"/>
      <c r="B64" s="1296"/>
      <c r="C64" s="1299"/>
      <c r="D64" s="1299"/>
      <c r="E64" s="1299"/>
      <c r="F64" s="1297"/>
      <c r="G64" s="1297"/>
      <c r="H64" s="1295"/>
      <c r="I64" s="1295"/>
      <c r="J64" s="1295"/>
      <c r="K64" s="1295"/>
      <c r="L64" s="1295"/>
      <c r="M64" s="1295"/>
      <c r="N64" s="1295"/>
      <c r="Q64" s="1296"/>
      <c r="R64" s="1296"/>
      <c r="S64" s="1309"/>
      <c r="T64" s="1309"/>
      <c r="U64" s="1309"/>
      <c r="V64" s="1297"/>
      <c r="W64" s="1297"/>
      <c r="X64" s="1295"/>
      <c r="Y64" s="1295"/>
      <c r="Z64" s="1295"/>
      <c r="AA64" s="1295"/>
      <c r="AB64" s="1295"/>
      <c r="AC64" s="1295"/>
      <c r="AD64" s="1295"/>
      <c r="AG64" s="1296"/>
      <c r="AH64" s="1296"/>
      <c r="AI64" s="1299"/>
      <c r="AJ64" s="1299"/>
      <c r="AK64" s="1299"/>
      <c r="AL64" s="1297"/>
      <c r="AM64" s="1297"/>
      <c r="AN64" s="1295"/>
      <c r="AO64" s="1295"/>
      <c r="AP64" s="1295"/>
      <c r="AQ64" s="1295"/>
      <c r="AR64" s="1295"/>
      <c r="AS64" s="1295"/>
      <c r="AT64" s="1295"/>
      <c r="AW64" s="1296"/>
      <c r="AX64" s="1296"/>
      <c r="AY64" s="1309"/>
      <c r="AZ64" s="1309"/>
      <c r="BA64" s="1309"/>
      <c r="BB64" s="1297"/>
      <c r="BC64" s="1297"/>
      <c r="BD64" s="1295"/>
      <c r="BE64" s="1295"/>
      <c r="BF64" s="1295"/>
      <c r="BG64" s="1295"/>
      <c r="BH64" s="1295"/>
      <c r="BI64" s="1295"/>
      <c r="BJ64" s="1295"/>
    </row>
    <row r="65" spans="1:62" ht="14.25" customHeight="1" x14ac:dyDescent="0.15"/>
    <row r="66" spans="1:62" ht="39" customHeight="1" x14ac:dyDescent="0.15">
      <c r="A66" s="1301" t="s">
        <v>330</v>
      </c>
      <c r="B66" s="1302"/>
      <c r="C66" s="1303" t="s">
        <v>323</v>
      </c>
      <c r="D66" s="1304"/>
      <c r="E66" s="1305" t="s">
        <v>331</v>
      </c>
      <c r="F66" s="1306"/>
      <c r="G66" s="1303" t="s">
        <v>332</v>
      </c>
      <c r="H66" s="1304"/>
      <c r="I66" s="1305" t="s">
        <v>333</v>
      </c>
      <c r="J66" s="1306"/>
      <c r="K66" s="1303" t="s">
        <v>334</v>
      </c>
      <c r="L66" s="1304"/>
      <c r="M66" s="1307" t="s">
        <v>335</v>
      </c>
      <c r="N66" s="1308"/>
      <c r="Q66" s="1301" t="s">
        <v>330</v>
      </c>
      <c r="R66" s="1302"/>
      <c r="S66" s="1303" t="s">
        <v>323</v>
      </c>
      <c r="T66" s="1304"/>
      <c r="U66" s="1310" t="s">
        <v>331</v>
      </c>
      <c r="V66" s="1311"/>
      <c r="W66" s="1303" t="s">
        <v>332</v>
      </c>
      <c r="X66" s="1304"/>
      <c r="Y66" s="1310" t="s">
        <v>333</v>
      </c>
      <c r="Z66" s="1311"/>
      <c r="AA66" s="1303" t="s">
        <v>334</v>
      </c>
      <c r="AB66" s="1304"/>
      <c r="AC66" s="1307" t="s">
        <v>335</v>
      </c>
      <c r="AD66" s="1308"/>
      <c r="AG66" s="1301" t="s">
        <v>330</v>
      </c>
      <c r="AH66" s="1302"/>
      <c r="AI66" s="1303" t="s">
        <v>323</v>
      </c>
      <c r="AJ66" s="1304"/>
      <c r="AK66" s="1305" t="s">
        <v>331</v>
      </c>
      <c r="AL66" s="1306"/>
      <c r="AM66" s="1303" t="s">
        <v>332</v>
      </c>
      <c r="AN66" s="1304"/>
      <c r="AO66" s="1305" t="s">
        <v>333</v>
      </c>
      <c r="AP66" s="1306"/>
      <c r="AQ66" s="1303" t="s">
        <v>334</v>
      </c>
      <c r="AR66" s="1304"/>
      <c r="AS66" s="1307" t="s">
        <v>335</v>
      </c>
      <c r="AT66" s="1308"/>
      <c r="AW66" s="1301" t="s">
        <v>330</v>
      </c>
      <c r="AX66" s="1302"/>
      <c r="AY66" s="1303" t="s">
        <v>323</v>
      </c>
      <c r="AZ66" s="1304"/>
      <c r="BA66" s="1310" t="s">
        <v>331</v>
      </c>
      <c r="BB66" s="1311"/>
      <c r="BC66" s="1303" t="s">
        <v>332</v>
      </c>
      <c r="BD66" s="1304"/>
      <c r="BE66" s="1310" t="s">
        <v>333</v>
      </c>
      <c r="BF66" s="1311"/>
      <c r="BG66" s="1303" t="s">
        <v>334</v>
      </c>
      <c r="BH66" s="1304"/>
      <c r="BI66" s="1307" t="s">
        <v>335</v>
      </c>
      <c r="BJ66" s="1308"/>
    </row>
    <row r="67" spans="1:62" ht="82.5" customHeight="1" x14ac:dyDescent="0.15">
      <c r="A67" s="1312">
        <f>IF(WEEKDAY(A61)=1,A61,(IF(WEEKDAY(A61)=2,A61-1,(IF(WEEKDAY(A61)=3,A61-2,(IF(WEEKDAY(A61)=4,A61-3,(IF(WEEKDAY(A61)=5,A61-4,IF(WEEKDAY(A61)=6,A61-5,A61-6))))))))))</f>
        <v>46201</v>
      </c>
      <c r="B67" s="1313"/>
      <c r="C67" s="1316">
        <f>A67+1</f>
        <v>46202</v>
      </c>
      <c r="D67" s="1317"/>
      <c r="E67" s="1316">
        <f>C67+1</f>
        <v>46203</v>
      </c>
      <c r="F67" s="1317"/>
      <c r="G67" s="1316">
        <f>E67+1</f>
        <v>46204</v>
      </c>
      <c r="H67" s="1317"/>
      <c r="I67" s="1316">
        <f>G67+1</f>
        <v>46205</v>
      </c>
      <c r="J67" s="1317"/>
      <c r="K67" s="1316">
        <f>I67+1</f>
        <v>46206</v>
      </c>
      <c r="L67" s="1317"/>
      <c r="M67" s="1320">
        <f>K67+1</f>
        <v>46207</v>
      </c>
      <c r="N67" s="1321"/>
      <c r="Q67" s="1312">
        <f>IF(WEEKDAY(Q61)=1,Q61,(IF(WEEKDAY(Q61)=2,Q61-1,(IF(WEEKDAY(Q61)=3,Q61-2,(IF(WEEKDAY(Q61)=4,Q61-3,(IF(WEEKDAY(Q61)=5,Q61-4,IF(WEEKDAY(Q61)=6,Q61-5,Q61-6))))))))))</f>
        <v>46229</v>
      </c>
      <c r="R67" s="1313"/>
      <c r="S67" s="1316">
        <f>Q67+1</f>
        <v>46230</v>
      </c>
      <c r="T67" s="1317"/>
      <c r="U67" s="1316">
        <f>S67+1</f>
        <v>46231</v>
      </c>
      <c r="V67" s="1317"/>
      <c r="W67" s="1316">
        <f>U67+1</f>
        <v>46232</v>
      </c>
      <c r="X67" s="1317"/>
      <c r="Y67" s="1316">
        <f>W67+1</f>
        <v>46233</v>
      </c>
      <c r="Z67" s="1317"/>
      <c r="AA67" s="1316">
        <f>Y67+1</f>
        <v>46234</v>
      </c>
      <c r="AB67" s="1317"/>
      <c r="AC67" s="1320">
        <f>AA67+1</f>
        <v>46235</v>
      </c>
      <c r="AD67" s="1321"/>
      <c r="AG67" s="1312">
        <f>IF(WEEKDAY(AG61)=1,AG61,(IF(WEEKDAY(AG61)=2,AG61-1,(IF(WEEKDAY(AG61)=3,AG61-2,(IF(WEEKDAY(AG61)=4,AG61-3,(IF(WEEKDAY(AG61)=5,AG61-4,IF(WEEKDAY(AG61)=6,AG61-5,AG61-6))))))))))</f>
        <v>46264</v>
      </c>
      <c r="AH67" s="1313"/>
      <c r="AI67" s="1316">
        <f>AG67+1</f>
        <v>46265</v>
      </c>
      <c r="AJ67" s="1317"/>
      <c r="AK67" s="1316">
        <f>AI67+1</f>
        <v>46266</v>
      </c>
      <c r="AL67" s="1317"/>
      <c r="AM67" s="1316">
        <f>AK67+1</f>
        <v>46267</v>
      </c>
      <c r="AN67" s="1317"/>
      <c r="AO67" s="1316">
        <f>AM67+1</f>
        <v>46268</v>
      </c>
      <c r="AP67" s="1317"/>
      <c r="AQ67" s="1316">
        <f>AO67+1</f>
        <v>46269</v>
      </c>
      <c r="AR67" s="1317"/>
      <c r="AS67" s="1320">
        <f>AQ67+1</f>
        <v>46270</v>
      </c>
      <c r="AT67" s="1321"/>
      <c r="AW67" s="1312">
        <f>IF(WEEKDAY(AW61)=1,AW61,(IF(WEEKDAY(AW61)=2,AW61-1,(IF(WEEKDAY(AW61)=3,AW61-2,(IF(WEEKDAY(AW61)=4,AW61-3,(IF(WEEKDAY(AW61)=5,AW61-4,IF(WEEKDAY(AW61)=6,AW61-5,AW61-6))))))))))</f>
        <v>46292</v>
      </c>
      <c r="AX67" s="1313"/>
      <c r="AY67" s="1316">
        <f>AW67+1</f>
        <v>46293</v>
      </c>
      <c r="AZ67" s="1317"/>
      <c r="BA67" s="1316">
        <f>AY67+1</f>
        <v>46294</v>
      </c>
      <c r="BB67" s="1317"/>
      <c r="BC67" s="1316">
        <f>BA67+1</f>
        <v>46295</v>
      </c>
      <c r="BD67" s="1317"/>
      <c r="BE67" s="1316">
        <f>BC67+1</f>
        <v>46296</v>
      </c>
      <c r="BF67" s="1317"/>
      <c r="BG67" s="1316">
        <f>BE67+1</f>
        <v>46297</v>
      </c>
      <c r="BH67" s="1317"/>
      <c r="BI67" s="1320">
        <f>BG67+1</f>
        <v>46298</v>
      </c>
      <c r="BJ67" s="1321"/>
    </row>
    <row r="68" spans="1:62" ht="82.5" customHeight="1" x14ac:dyDescent="0.15">
      <c r="A68" s="1314"/>
      <c r="B68" s="1315"/>
      <c r="C68" s="1318"/>
      <c r="D68" s="1319"/>
      <c r="E68" s="1318"/>
      <c r="F68" s="1319"/>
      <c r="G68" s="1318"/>
      <c r="H68" s="1319"/>
      <c r="I68" s="1318"/>
      <c r="J68" s="1319"/>
      <c r="K68" s="1318"/>
      <c r="L68" s="1319"/>
      <c r="M68" s="1322"/>
      <c r="N68" s="1323"/>
      <c r="Q68" s="1314"/>
      <c r="R68" s="1315"/>
      <c r="S68" s="1318"/>
      <c r="T68" s="1319"/>
      <c r="U68" s="1318"/>
      <c r="V68" s="1319"/>
      <c r="W68" s="1318"/>
      <c r="X68" s="1319"/>
      <c r="Y68" s="1318"/>
      <c r="Z68" s="1319"/>
      <c r="AA68" s="1318"/>
      <c r="AB68" s="1319"/>
      <c r="AC68" s="1322"/>
      <c r="AD68" s="1323"/>
      <c r="AG68" s="1314"/>
      <c r="AH68" s="1315"/>
      <c r="AI68" s="1318"/>
      <c r="AJ68" s="1319"/>
      <c r="AK68" s="1318"/>
      <c r="AL68" s="1319"/>
      <c r="AM68" s="1318"/>
      <c r="AN68" s="1319"/>
      <c r="AO68" s="1318"/>
      <c r="AP68" s="1319"/>
      <c r="AQ68" s="1318"/>
      <c r="AR68" s="1319"/>
      <c r="AS68" s="1322"/>
      <c r="AT68" s="1323"/>
      <c r="AW68" s="1314"/>
      <c r="AX68" s="1315"/>
      <c r="AY68" s="1318"/>
      <c r="AZ68" s="1319"/>
      <c r="BA68" s="1318"/>
      <c r="BB68" s="1319"/>
      <c r="BC68" s="1318"/>
      <c r="BD68" s="1319"/>
      <c r="BE68" s="1318"/>
      <c r="BF68" s="1319"/>
      <c r="BG68" s="1318"/>
      <c r="BH68" s="1319"/>
      <c r="BI68" s="1322"/>
      <c r="BJ68" s="1323"/>
    </row>
    <row r="69" spans="1:62" ht="82.5" customHeight="1" x14ac:dyDescent="0.15">
      <c r="A69" s="1312">
        <f>M67+1</f>
        <v>46208</v>
      </c>
      <c r="B69" s="1313"/>
      <c r="C69" s="1316">
        <f>A69+1</f>
        <v>46209</v>
      </c>
      <c r="D69" s="1317"/>
      <c r="E69" s="1316">
        <f>C69+1</f>
        <v>46210</v>
      </c>
      <c r="F69" s="1317"/>
      <c r="G69" s="1316">
        <f>E69+1</f>
        <v>46211</v>
      </c>
      <c r="H69" s="1317"/>
      <c r="I69" s="1316">
        <f>G69+1</f>
        <v>46212</v>
      </c>
      <c r="J69" s="1317"/>
      <c r="K69" s="1316">
        <f>I69+1</f>
        <v>46213</v>
      </c>
      <c r="L69" s="1317"/>
      <c r="M69" s="1324">
        <f>K69+1</f>
        <v>46214</v>
      </c>
      <c r="N69" s="1325"/>
      <c r="Q69" s="1312">
        <f>AC67+1</f>
        <v>46236</v>
      </c>
      <c r="R69" s="1313"/>
      <c r="S69" s="1316">
        <f>Q69+1</f>
        <v>46237</v>
      </c>
      <c r="T69" s="1317"/>
      <c r="U69" s="1316">
        <f>S69+1</f>
        <v>46238</v>
      </c>
      <c r="V69" s="1317"/>
      <c r="W69" s="1316">
        <f>U69+1</f>
        <v>46239</v>
      </c>
      <c r="X69" s="1317"/>
      <c r="Y69" s="1316">
        <f>W69+1</f>
        <v>46240</v>
      </c>
      <c r="Z69" s="1317"/>
      <c r="AA69" s="1316">
        <f>Y69+1</f>
        <v>46241</v>
      </c>
      <c r="AB69" s="1317"/>
      <c r="AC69" s="1324">
        <f>AA69+1</f>
        <v>46242</v>
      </c>
      <c r="AD69" s="1325"/>
      <c r="AG69" s="1312">
        <f>AS67+1</f>
        <v>46271</v>
      </c>
      <c r="AH69" s="1313"/>
      <c r="AI69" s="1316">
        <f>AG69+1</f>
        <v>46272</v>
      </c>
      <c r="AJ69" s="1317"/>
      <c r="AK69" s="1316">
        <f>AI69+1</f>
        <v>46273</v>
      </c>
      <c r="AL69" s="1317"/>
      <c r="AM69" s="1316">
        <f>AK69+1</f>
        <v>46274</v>
      </c>
      <c r="AN69" s="1317"/>
      <c r="AO69" s="1316">
        <f>AM69+1</f>
        <v>46275</v>
      </c>
      <c r="AP69" s="1317"/>
      <c r="AQ69" s="1316">
        <f>AO69+1</f>
        <v>46276</v>
      </c>
      <c r="AR69" s="1317"/>
      <c r="AS69" s="1324">
        <f>AQ69+1</f>
        <v>46277</v>
      </c>
      <c r="AT69" s="1325"/>
      <c r="AW69" s="1312">
        <f>BI67+1</f>
        <v>46299</v>
      </c>
      <c r="AX69" s="1313"/>
      <c r="AY69" s="1316">
        <f>AW69+1</f>
        <v>46300</v>
      </c>
      <c r="AZ69" s="1317"/>
      <c r="BA69" s="1316">
        <f>AY69+1</f>
        <v>46301</v>
      </c>
      <c r="BB69" s="1317"/>
      <c r="BC69" s="1316">
        <f>BA69+1</f>
        <v>46302</v>
      </c>
      <c r="BD69" s="1317"/>
      <c r="BE69" s="1316">
        <f>BC69+1</f>
        <v>46303</v>
      </c>
      <c r="BF69" s="1317"/>
      <c r="BG69" s="1316">
        <f>BE69+1</f>
        <v>46304</v>
      </c>
      <c r="BH69" s="1317"/>
      <c r="BI69" s="1324">
        <f>BG69+1</f>
        <v>46305</v>
      </c>
      <c r="BJ69" s="1325"/>
    </row>
    <row r="70" spans="1:62" ht="82.5" customHeight="1" x14ac:dyDescent="0.15">
      <c r="A70" s="1314"/>
      <c r="B70" s="1315"/>
      <c r="C70" s="1318"/>
      <c r="D70" s="1319"/>
      <c r="E70" s="1318"/>
      <c r="F70" s="1319"/>
      <c r="G70" s="1318"/>
      <c r="H70" s="1319"/>
      <c r="I70" s="1318"/>
      <c r="J70" s="1319"/>
      <c r="K70" s="1318"/>
      <c r="L70" s="1319"/>
      <c r="M70" s="1326"/>
      <c r="N70" s="1327"/>
      <c r="Q70" s="1314"/>
      <c r="R70" s="1315"/>
      <c r="S70" s="1318"/>
      <c r="T70" s="1319"/>
      <c r="U70" s="1318"/>
      <c r="V70" s="1319"/>
      <c r="W70" s="1318"/>
      <c r="X70" s="1319"/>
      <c r="Y70" s="1318"/>
      <c r="Z70" s="1319"/>
      <c r="AA70" s="1318"/>
      <c r="AB70" s="1319"/>
      <c r="AC70" s="1326"/>
      <c r="AD70" s="1327"/>
      <c r="AG70" s="1314"/>
      <c r="AH70" s="1315"/>
      <c r="AI70" s="1318"/>
      <c r="AJ70" s="1319"/>
      <c r="AK70" s="1318"/>
      <c r="AL70" s="1319"/>
      <c r="AM70" s="1318"/>
      <c r="AN70" s="1319"/>
      <c r="AO70" s="1318"/>
      <c r="AP70" s="1319"/>
      <c r="AQ70" s="1318"/>
      <c r="AR70" s="1319"/>
      <c r="AS70" s="1326"/>
      <c r="AT70" s="1327"/>
      <c r="AW70" s="1314"/>
      <c r="AX70" s="1315"/>
      <c r="AY70" s="1318"/>
      <c r="AZ70" s="1319"/>
      <c r="BA70" s="1318"/>
      <c r="BB70" s="1319"/>
      <c r="BC70" s="1318"/>
      <c r="BD70" s="1319"/>
      <c r="BE70" s="1318"/>
      <c r="BF70" s="1319"/>
      <c r="BG70" s="1318"/>
      <c r="BH70" s="1319"/>
      <c r="BI70" s="1326"/>
      <c r="BJ70" s="1327"/>
    </row>
    <row r="71" spans="1:62" ht="82.5" customHeight="1" x14ac:dyDescent="0.15">
      <c r="A71" s="1312">
        <f>M69+1</f>
        <v>46215</v>
      </c>
      <c r="B71" s="1313"/>
      <c r="C71" s="1316">
        <f>A71+1</f>
        <v>46216</v>
      </c>
      <c r="D71" s="1317"/>
      <c r="E71" s="1316">
        <f>C71+1</f>
        <v>46217</v>
      </c>
      <c r="F71" s="1317"/>
      <c r="G71" s="1316">
        <f>E71+1</f>
        <v>46218</v>
      </c>
      <c r="H71" s="1317"/>
      <c r="I71" s="1316">
        <f>G71+1</f>
        <v>46219</v>
      </c>
      <c r="J71" s="1317"/>
      <c r="K71" s="1316">
        <f>I71+1</f>
        <v>46220</v>
      </c>
      <c r="L71" s="1317"/>
      <c r="M71" s="1324">
        <f>K71+1</f>
        <v>46221</v>
      </c>
      <c r="N71" s="1325"/>
      <c r="Q71" s="1312">
        <f>AC69+1</f>
        <v>46243</v>
      </c>
      <c r="R71" s="1313"/>
      <c r="S71" s="1316">
        <f>Q71+1</f>
        <v>46244</v>
      </c>
      <c r="T71" s="1317"/>
      <c r="U71" s="1316">
        <f>S71+1</f>
        <v>46245</v>
      </c>
      <c r="V71" s="1317"/>
      <c r="W71" s="1316">
        <f>U71+1</f>
        <v>46246</v>
      </c>
      <c r="X71" s="1317"/>
      <c r="Y71" s="1316">
        <f>W71+1</f>
        <v>46247</v>
      </c>
      <c r="Z71" s="1317"/>
      <c r="AA71" s="1316">
        <f>Y71+1</f>
        <v>46248</v>
      </c>
      <c r="AB71" s="1317"/>
      <c r="AC71" s="1324">
        <f>AA71+1</f>
        <v>46249</v>
      </c>
      <c r="AD71" s="1325"/>
      <c r="AG71" s="1312">
        <f>AS69+1</f>
        <v>46278</v>
      </c>
      <c r="AH71" s="1313"/>
      <c r="AI71" s="1316">
        <f>AG71+1</f>
        <v>46279</v>
      </c>
      <c r="AJ71" s="1317"/>
      <c r="AK71" s="1316">
        <f>AI71+1</f>
        <v>46280</v>
      </c>
      <c r="AL71" s="1317"/>
      <c r="AM71" s="1316">
        <f>AK71+1</f>
        <v>46281</v>
      </c>
      <c r="AN71" s="1317"/>
      <c r="AO71" s="1316">
        <f>AM71+1</f>
        <v>46282</v>
      </c>
      <c r="AP71" s="1317"/>
      <c r="AQ71" s="1316">
        <f>AO71+1</f>
        <v>46283</v>
      </c>
      <c r="AR71" s="1317"/>
      <c r="AS71" s="1324">
        <f>AQ71+1</f>
        <v>46284</v>
      </c>
      <c r="AT71" s="1325"/>
      <c r="AW71" s="1312">
        <f>BI69+1</f>
        <v>46306</v>
      </c>
      <c r="AX71" s="1313"/>
      <c r="AY71" s="1316">
        <f>AW71+1</f>
        <v>46307</v>
      </c>
      <c r="AZ71" s="1317"/>
      <c r="BA71" s="1316">
        <f>AY71+1</f>
        <v>46308</v>
      </c>
      <c r="BB71" s="1317"/>
      <c r="BC71" s="1316">
        <f>BA71+1</f>
        <v>46309</v>
      </c>
      <c r="BD71" s="1317"/>
      <c r="BE71" s="1316">
        <f>BC71+1</f>
        <v>46310</v>
      </c>
      <c r="BF71" s="1317"/>
      <c r="BG71" s="1316">
        <f>BE71+1</f>
        <v>46311</v>
      </c>
      <c r="BH71" s="1317"/>
      <c r="BI71" s="1324">
        <f>BG71+1</f>
        <v>46312</v>
      </c>
      <c r="BJ71" s="1325"/>
    </row>
    <row r="72" spans="1:62" ht="82.5" customHeight="1" x14ac:dyDescent="0.15">
      <c r="A72" s="1314"/>
      <c r="B72" s="1315"/>
      <c r="C72" s="1318"/>
      <c r="D72" s="1319"/>
      <c r="E72" s="1318"/>
      <c r="F72" s="1319"/>
      <c r="G72" s="1318"/>
      <c r="H72" s="1319"/>
      <c r="I72" s="1318"/>
      <c r="J72" s="1319"/>
      <c r="K72" s="1318"/>
      <c r="L72" s="1319"/>
      <c r="M72" s="1326"/>
      <c r="N72" s="1327"/>
      <c r="Q72" s="1314"/>
      <c r="R72" s="1315"/>
      <c r="S72" s="1318"/>
      <c r="T72" s="1319"/>
      <c r="U72" s="1318"/>
      <c r="V72" s="1319"/>
      <c r="W72" s="1318"/>
      <c r="X72" s="1319"/>
      <c r="Y72" s="1318"/>
      <c r="Z72" s="1319"/>
      <c r="AA72" s="1318"/>
      <c r="AB72" s="1319"/>
      <c r="AC72" s="1326"/>
      <c r="AD72" s="1327"/>
      <c r="AG72" s="1314"/>
      <c r="AH72" s="1315"/>
      <c r="AI72" s="1318"/>
      <c r="AJ72" s="1319"/>
      <c r="AK72" s="1318"/>
      <c r="AL72" s="1319"/>
      <c r="AM72" s="1318"/>
      <c r="AN72" s="1319"/>
      <c r="AO72" s="1318"/>
      <c r="AP72" s="1319"/>
      <c r="AQ72" s="1318"/>
      <c r="AR72" s="1319"/>
      <c r="AS72" s="1326"/>
      <c r="AT72" s="1327"/>
      <c r="AW72" s="1314"/>
      <c r="AX72" s="1315"/>
      <c r="AY72" s="1318"/>
      <c r="AZ72" s="1319"/>
      <c r="BA72" s="1318"/>
      <c r="BB72" s="1319"/>
      <c r="BC72" s="1318"/>
      <c r="BD72" s="1319"/>
      <c r="BE72" s="1318"/>
      <c r="BF72" s="1319"/>
      <c r="BG72" s="1318"/>
      <c r="BH72" s="1319"/>
      <c r="BI72" s="1326"/>
      <c r="BJ72" s="1327"/>
    </row>
    <row r="73" spans="1:62" ht="82.5" customHeight="1" x14ac:dyDescent="0.15">
      <c r="A73" s="1312">
        <f>M71+1</f>
        <v>46222</v>
      </c>
      <c r="B73" s="1313"/>
      <c r="C73" s="1316">
        <f>A73+1</f>
        <v>46223</v>
      </c>
      <c r="D73" s="1317"/>
      <c r="E73" s="1316">
        <f>C73+1</f>
        <v>46224</v>
      </c>
      <c r="F73" s="1317"/>
      <c r="G73" s="1316">
        <f>E73+1</f>
        <v>46225</v>
      </c>
      <c r="H73" s="1317"/>
      <c r="I73" s="1316">
        <f>G73+1</f>
        <v>46226</v>
      </c>
      <c r="J73" s="1317"/>
      <c r="K73" s="1316">
        <f>I73+1</f>
        <v>46227</v>
      </c>
      <c r="L73" s="1317"/>
      <c r="M73" s="1324">
        <f>K73+1</f>
        <v>46228</v>
      </c>
      <c r="N73" s="1325"/>
      <c r="Q73" s="1312">
        <f>AC71+1</f>
        <v>46250</v>
      </c>
      <c r="R73" s="1313"/>
      <c r="S73" s="1316">
        <f>Q73+1</f>
        <v>46251</v>
      </c>
      <c r="T73" s="1317"/>
      <c r="U73" s="1316">
        <f>S73+1</f>
        <v>46252</v>
      </c>
      <c r="V73" s="1317"/>
      <c r="W73" s="1316">
        <f>U73+1</f>
        <v>46253</v>
      </c>
      <c r="X73" s="1317"/>
      <c r="Y73" s="1316">
        <f>W73+1</f>
        <v>46254</v>
      </c>
      <c r="Z73" s="1317"/>
      <c r="AA73" s="1316">
        <f>Y73+1</f>
        <v>46255</v>
      </c>
      <c r="AB73" s="1317"/>
      <c r="AC73" s="1324">
        <f>AA73+1</f>
        <v>46256</v>
      </c>
      <c r="AD73" s="1325"/>
      <c r="AG73" s="1312">
        <f>AS71+1</f>
        <v>46285</v>
      </c>
      <c r="AH73" s="1313"/>
      <c r="AI73" s="1316">
        <f>AG73+1</f>
        <v>46286</v>
      </c>
      <c r="AJ73" s="1317"/>
      <c r="AK73" s="1316">
        <f>AI73+1</f>
        <v>46287</v>
      </c>
      <c r="AL73" s="1317"/>
      <c r="AM73" s="1316">
        <f>AK73+1</f>
        <v>46288</v>
      </c>
      <c r="AN73" s="1317"/>
      <c r="AO73" s="1316">
        <f>AM73+1</f>
        <v>46289</v>
      </c>
      <c r="AP73" s="1317"/>
      <c r="AQ73" s="1316">
        <f>AO73+1</f>
        <v>46290</v>
      </c>
      <c r="AR73" s="1317"/>
      <c r="AS73" s="1324">
        <f>AQ73+1</f>
        <v>46291</v>
      </c>
      <c r="AT73" s="1325"/>
      <c r="AW73" s="1312">
        <f>BI71+1</f>
        <v>46313</v>
      </c>
      <c r="AX73" s="1313"/>
      <c r="AY73" s="1316">
        <f>AW73+1</f>
        <v>46314</v>
      </c>
      <c r="AZ73" s="1317"/>
      <c r="BA73" s="1316">
        <f>AY73+1</f>
        <v>46315</v>
      </c>
      <c r="BB73" s="1317"/>
      <c r="BC73" s="1316">
        <f>BA73+1</f>
        <v>46316</v>
      </c>
      <c r="BD73" s="1317"/>
      <c r="BE73" s="1316">
        <f>BC73+1</f>
        <v>46317</v>
      </c>
      <c r="BF73" s="1317"/>
      <c r="BG73" s="1316">
        <f>BE73+1</f>
        <v>46318</v>
      </c>
      <c r="BH73" s="1317"/>
      <c r="BI73" s="1324">
        <f>BG73+1</f>
        <v>46319</v>
      </c>
      <c r="BJ73" s="1325"/>
    </row>
    <row r="74" spans="1:62" ht="82.5" customHeight="1" x14ac:dyDescent="0.15">
      <c r="A74" s="1314"/>
      <c r="B74" s="1315"/>
      <c r="C74" s="1318"/>
      <c r="D74" s="1319"/>
      <c r="E74" s="1318"/>
      <c r="F74" s="1319"/>
      <c r="G74" s="1318"/>
      <c r="H74" s="1319"/>
      <c r="I74" s="1318"/>
      <c r="J74" s="1319"/>
      <c r="K74" s="1318"/>
      <c r="L74" s="1319"/>
      <c r="M74" s="1326"/>
      <c r="N74" s="1327"/>
      <c r="Q74" s="1314"/>
      <c r="R74" s="1315"/>
      <c r="S74" s="1318"/>
      <c r="T74" s="1319"/>
      <c r="U74" s="1318"/>
      <c r="V74" s="1319"/>
      <c r="W74" s="1318"/>
      <c r="X74" s="1319"/>
      <c r="Y74" s="1318"/>
      <c r="Z74" s="1319"/>
      <c r="AA74" s="1318"/>
      <c r="AB74" s="1319"/>
      <c r="AC74" s="1326"/>
      <c r="AD74" s="1327"/>
      <c r="AG74" s="1314"/>
      <c r="AH74" s="1315"/>
      <c r="AI74" s="1318"/>
      <c r="AJ74" s="1319"/>
      <c r="AK74" s="1318"/>
      <c r="AL74" s="1319"/>
      <c r="AM74" s="1318"/>
      <c r="AN74" s="1319"/>
      <c r="AO74" s="1318"/>
      <c r="AP74" s="1319"/>
      <c r="AQ74" s="1318"/>
      <c r="AR74" s="1319"/>
      <c r="AS74" s="1326"/>
      <c r="AT74" s="1327"/>
      <c r="AW74" s="1314"/>
      <c r="AX74" s="1315"/>
      <c r="AY74" s="1318"/>
      <c r="AZ74" s="1319"/>
      <c r="BA74" s="1318"/>
      <c r="BB74" s="1319"/>
      <c r="BC74" s="1318"/>
      <c r="BD74" s="1319"/>
      <c r="BE74" s="1318"/>
      <c r="BF74" s="1319"/>
      <c r="BG74" s="1318"/>
      <c r="BH74" s="1319"/>
      <c r="BI74" s="1326"/>
      <c r="BJ74" s="1327"/>
    </row>
    <row r="75" spans="1:62" ht="82.5" customHeight="1" x14ac:dyDescent="0.15">
      <c r="A75" s="1312">
        <f>M73+1</f>
        <v>46229</v>
      </c>
      <c r="B75" s="1313"/>
      <c r="C75" s="1316">
        <f>A75+1</f>
        <v>46230</v>
      </c>
      <c r="D75" s="1317"/>
      <c r="E75" s="1316">
        <f>C75+1</f>
        <v>46231</v>
      </c>
      <c r="F75" s="1317"/>
      <c r="G75" s="1316">
        <f>E75+1</f>
        <v>46232</v>
      </c>
      <c r="H75" s="1317"/>
      <c r="I75" s="1316">
        <f>G75+1</f>
        <v>46233</v>
      </c>
      <c r="J75" s="1317"/>
      <c r="K75" s="1316">
        <f>I75+1</f>
        <v>46234</v>
      </c>
      <c r="L75" s="1317"/>
      <c r="M75" s="1324">
        <f>K75+1</f>
        <v>46235</v>
      </c>
      <c r="N75" s="1325"/>
      <c r="Q75" s="1312">
        <f>AC73+1</f>
        <v>46257</v>
      </c>
      <c r="R75" s="1313"/>
      <c r="S75" s="1316">
        <f>Q75+1</f>
        <v>46258</v>
      </c>
      <c r="T75" s="1317"/>
      <c r="U75" s="1316">
        <f>S75+1</f>
        <v>46259</v>
      </c>
      <c r="V75" s="1317"/>
      <c r="W75" s="1316">
        <f>U75+1</f>
        <v>46260</v>
      </c>
      <c r="X75" s="1317"/>
      <c r="Y75" s="1316">
        <f>W75+1</f>
        <v>46261</v>
      </c>
      <c r="Z75" s="1317"/>
      <c r="AA75" s="1316">
        <f>Y75+1</f>
        <v>46262</v>
      </c>
      <c r="AB75" s="1317"/>
      <c r="AC75" s="1324">
        <f>AA75+1</f>
        <v>46263</v>
      </c>
      <c r="AD75" s="1325"/>
      <c r="AG75" s="1312">
        <f>AS73+1</f>
        <v>46292</v>
      </c>
      <c r="AH75" s="1313"/>
      <c r="AI75" s="1316">
        <f>AG75+1</f>
        <v>46293</v>
      </c>
      <c r="AJ75" s="1317"/>
      <c r="AK75" s="1316">
        <f>AI75+1</f>
        <v>46294</v>
      </c>
      <c r="AL75" s="1317"/>
      <c r="AM75" s="1316">
        <f>AK75+1</f>
        <v>46295</v>
      </c>
      <c r="AN75" s="1317"/>
      <c r="AO75" s="1316">
        <f>AM75+1</f>
        <v>46296</v>
      </c>
      <c r="AP75" s="1317"/>
      <c r="AQ75" s="1316">
        <f>AO75+1</f>
        <v>46297</v>
      </c>
      <c r="AR75" s="1317"/>
      <c r="AS75" s="1324">
        <f>AQ75+1</f>
        <v>46298</v>
      </c>
      <c r="AT75" s="1325"/>
      <c r="AW75" s="1312">
        <f>BI73+1</f>
        <v>46320</v>
      </c>
      <c r="AX75" s="1313"/>
      <c r="AY75" s="1316">
        <f>AW75+1</f>
        <v>46321</v>
      </c>
      <c r="AZ75" s="1317"/>
      <c r="BA75" s="1316">
        <f>AY75+1</f>
        <v>46322</v>
      </c>
      <c r="BB75" s="1317"/>
      <c r="BC75" s="1316">
        <f>BA75+1</f>
        <v>46323</v>
      </c>
      <c r="BD75" s="1317"/>
      <c r="BE75" s="1316">
        <f>BC75+1</f>
        <v>46324</v>
      </c>
      <c r="BF75" s="1317"/>
      <c r="BG75" s="1316">
        <f>BE75+1</f>
        <v>46325</v>
      </c>
      <c r="BH75" s="1317"/>
      <c r="BI75" s="1324">
        <f>BG75+1</f>
        <v>46326</v>
      </c>
      <c r="BJ75" s="1325"/>
    </row>
    <row r="76" spans="1:62" ht="82.5" customHeight="1" x14ac:dyDescent="0.15">
      <c r="A76" s="1314"/>
      <c r="B76" s="1315"/>
      <c r="C76" s="1318"/>
      <c r="D76" s="1319"/>
      <c r="E76" s="1318"/>
      <c r="F76" s="1319"/>
      <c r="G76" s="1318"/>
      <c r="H76" s="1319"/>
      <c r="I76" s="1318"/>
      <c r="J76" s="1319"/>
      <c r="K76" s="1318"/>
      <c r="L76" s="1319"/>
      <c r="M76" s="1326"/>
      <c r="N76" s="1327"/>
      <c r="Q76" s="1314"/>
      <c r="R76" s="1315"/>
      <c r="S76" s="1318"/>
      <c r="T76" s="1319"/>
      <c r="U76" s="1318"/>
      <c r="V76" s="1319"/>
      <c r="W76" s="1318"/>
      <c r="X76" s="1319"/>
      <c r="Y76" s="1318"/>
      <c r="Z76" s="1319"/>
      <c r="AA76" s="1318"/>
      <c r="AB76" s="1319"/>
      <c r="AC76" s="1326"/>
      <c r="AD76" s="1327"/>
      <c r="AG76" s="1314"/>
      <c r="AH76" s="1315"/>
      <c r="AI76" s="1318"/>
      <c r="AJ76" s="1319"/>
      <c r="AK76" s="1318"/>
      <c r="AL76" s="1319"/>
      <c r="AM76" s="1318"/>
      <c r="AN76" s="1319"/>
      <c r="AO76" s="1318"/>
      <c r="AP76" s="1319"/>
      <c r="AQ76" s="1318"/>
      <c r="AR76" s="1319"/>
      <c r="AS76" s="1326"/>
      <c r="AT76" s="1327"/>
      <c r="AW76" s="1314"/>
      <c r="AX76" s="1315"/>
      <c r="AY76" s="1318"/>
      <c r="AZ76" s="1319"/>
      <c r="BA76" s="1318"/>
      <c r="BB76" s="1319"/>
      <c r="BC76" s="1318"/>
      <c r="BD76" s="1319"/>
      <c r="BE76" s="1318"/>
      <c r="BF76" s="1319"/>
      <c r="BG76" s="1318"/>
      <c r="BH76" s="1319"/>
      <c r="BI76" s="1326"/>
      <c r="BJ76" s="1327"/>
    </row>
    <row r="77" spans="1:62" ht="82.5" customHeight="1" x14ac:dyDescent="0.15">
      <c r="A77" s="1312">
        <f>M75+1</f>
        <v>46236</v>
      </c>
      <c r="B77" s="1313"/>
      <c r="C77" s="1316">
        <f>A77+1</f>
        <v>46237</v>
      </c>
      <c r="D77" s="1317"/>
      <c r="E77" s="1316">
        <f>C77+1</f>
        <v>46238</v>
      </c>
      <c r="F77" s="1317"/>
      <c r="G77" s="1316">
        <f>E77+1</f>
        <v>46239</v>
      </c>
      <c r="H77" s="1317"/>
      <c r="I77" s="1316">
        <f>G77+1</f>
        <v>46240</v>
      </c>
      <c r="J77" s="1317"/>
      <c r="K77" s="1316">
        <f>I77+1</f>
        <v>46241</v>
      </c>
      <c r="L77" s="1317"/>
      <c r="M77" s="1324">
        <f>K77+1</f>
        <v>46242</v>
      </c>
      <c r="N77" s="1325"/>
      <c r="Q77" s="1312">
        <f>AC75+1</f>
        <v>46264</v>
      </c>
      <c r="R77" s="1313"/>
      <c r="S77" s="1316">
        <f>Q77+1</f>
        <v>46265</v>
      </c>
      <c r="T77" s="1317"/>
      <c r="U77" s="1316">
        <f>S77+1</f>
        <v>46266</v>
      </c>
      <c r="V77" s="1317"/>
      <c r="W77" s="1316">
        <f>U77+1</f>
        <v>46267</v>
      </c>
      <c r="X77" s="1317"/>
      <c r="Y77" s="1316">
        <f>W77+1</f>
        <v>46268</v>
      </c>
      <c r="Z77" s="1317"/>
      <c r="AA77" s="1316">
        <f>Y77+1</f>
        <v>46269</v>
      </c>
      <c r="AB77" s="1317"/>
      <c r="AC77" s="1324">
        <f>AA77+1</f>
        <v>46270</v>
      </c>
      <c r="AD77" s="1325"/>
      <c r="AG77" s="1312">
        <f>AS75+1</f>
        <v>46299</v>
      </c>
      <c r="AH77" s="1313"/>
      <c r="AI77" s="1316">
        <f>AG77+1</f>
        <v>46300</v>
      </c>
      <c r="AJ77" s="1317"/>
      <c r="AK77" s="1316">
        <f>AI77+1</f>
        <v>46301</v>
      </c>
      <c r="AL77" s="1317"/>
      <c r="AM77" s="1316">
        <f>AK77+1</f>
        <v>46302</v>
      </c>
      <c r="AN77" s="1317"/>
      <c r="AO77" s="1316">
        <f>AM77+1</f>
        <v>46303</v>
      </c>
      <c r="AP77" s="1317"/>
      <c r="AQ77" s="1316">
        <f>AO77+1</f>
        <v>46304</v>
      </c>
      <c r="AR77" s="1317"/>
      <c r="AS77" s="1324">
        <f>AQ77+1</f>
        <v>46305</v>
      </c>
      <c r="AT77" s="1325"/>
      <c r="AW77" s="1312">
        <f>BI75+1</f>
        <v>46327</v>
      </c>
      <c r="AX77" s="1313"/>
      <c r="AY77" s="1316">
        <f>AW77+1</f>
        <v>46328</v>
      </c>
      <c r="AZ77" s="1317"/>
      <c r="BA77" s="1316">
        <f>AY77+1</f>
        <v>46329</v>
      </c>
      <c r="BB77" s="1317"/>
      <c r="BC77" s="1316">
        <f>BA77+1</f>
        <v>46330</v>
      </c>
      <c r="BD77" s="1317"/>
      <c r="BE77" s="1316">
        <f>BC77+1</f>
        <v>46331</v>
      </c>
      <c r="BF77" s="1317"/>
      <c r="BG77" s="1316">
        <f>BE77+1</f>
        <v>46332</v>
      </c>
      <c r="BH77" s="1317"/>
      <c r="BI77" s="1324">
        <f>BG77+1</f>
        <v>46333</v>
      </c>
      <c r="BJ77" s="1325"/>
    </row>
    <row r="78" spans="1:62" ht="82.5" customHeight="1" x14ac:dyDescent="0.15">
      <c r="A78" s="1314"/>
      <c r="B78" s="1315"/>
      <c r="C78" s="1318"/>
      <c r="D78" s="1319"/>
      <c r="E78" s="1318"/>
      <c r="F78" s="1319"/>
      <c r="G78" s="1318"/>
      <c r="H78" s="1319"/>
      <c r="I78" s="1318"/>
      <c r="J78" s="1319"/>
      <c r="K78" s="1318"/>
      <c r="L78" s="1319"/>
      <c r="M78" s="1326"/>
      <c r="N78" s="1327"/>
      <c r="Q78" s="1314"/>
      <c r="R78" s="1315"/>
      <c r="S78" s="1318"/>
      <c r="T78" s="1319"/>
      <c r="U78" s="1318"/>
      <c r="V78" s="1319"/>
      <c r="W78" s="1318"/>
      <c r="X78" s="1319"/>
      <c r="Y78" s="1318"/>
      <c r="Z78" s="1319"/>
      <c r="AA78" s="1318"/>
      <c r="AB78" s="1319"/>
      <c r="AC78" s="1326"/>
      <c r="AD78" s="1327"/>
      <c r="AG78" s="1314"/>
      <c r="AH78" s="1315"/>
      <c r="AI78" s="1318"/>
      <c r="AJ78" s="1319"/>
      <c r="AK78" s="1318"/>
      <c r="AL78" s="1319"/>
      <c r="AM78" s="1318"/>
      <c r="AN78" s="1319"/>
      <c r="AO78" s="1318"/>
      <c r="AP78" s="1319"/>
      <c r="AQ78" s="1318"/>
      <c r="AR78" s="1319"/>
      <c r="AS78" s="1326"/>
      <c r="AT78" s="1327"/>
      <c r="AW78" s="1314"/>
      <c r="AX78" s="1315"/>
      <c r="AY78" s="1318"/>
      <c r="AZ78" s="1319"/>
      <c r="BA78" s="1318"/>
      <c r="BB78" s="1319"/>
      <c r="BC78" s="1318"/>
      <c r="BD78" s="1319"/>
      <c r="BE78" s="1318"/>
      <c r="BF78" s="1319"/>
      <c r="BG78" s="1318"/>
      <c r="BH78" s="1319"/>
      <c r="BI78" s="1326"/>
      <c r="BJ78" s="1327"/>
    </row>
  </sheetData>
  <mergeCells count="672">
    <mergeCell ref="BG77:BH78"/>
    <mergeCell ref="BI77:BJ78"/>
    <mergeCell ref="AS77:AT78"/>
    <mergeCell ref="AW77:AX78"/>
    <mergeCell ref="AY77:AZ78"/>
    <mergeCell ref="BA77:BB78"/>
    <mergeCell ref="BC77:BD78"/>
    <mergeCell ref="BE77:BF78"/>
    <mergeCell ref="AG77:AH78"/>
    <mergeCell ref="AI77:AJ78"/>
    <mergeCell ref="AK77:AL78"/>
    <mergeCell ref="AM77:AN78"/>
    <mergeCell ref="AO77:AP78"/>
    <mergeCell ref="AQ77:AR78"/>
    <mergeCell ref="S77:T78"/>
    <mergeCell ref="U77:V78"/>
    <mergeCell ref="W77:X78"/>
    <mergeCell ref="Y77:Z78"/>
    <mergeCell ref="AA77:AB78"/>
    <mergeCell ref="AC77:AD78"/>
    <mergeCell ref="BG75:BH76"/>
    <mergeCell ref="BI75:BJ76"/>
    <mergeCell ref="A77:B78"/>
    <mergeCell ref="C77:D78"/>
    <mergeCell ref="E77:F78"/>
    <mergeCell ref="G77:H78"/>
    <mergeCell ref="I77:J78"/>
    <mergeCell ref="K77:L78"/>
    <mergeCell ref="M77:N78"/>
    <mergeCell ref="Q77:R78"/>
    <mergeCell ref="AS75:AT76"/>
    <mergeCell ref="AW75:AX76"/>
    <mergeCell ref="AY75:AZ76"/>
    <mergeCell ref="BA75:BB76"/>
    <mergeCell ref="BC75:BD76"/>
    <mergeCell ref="BE75:BF76"/>
    <mergeCell ref="AG75:AH76"/>
    <mergeCell ref="AI75:AJ76"/>
    <mergeCell ref="AK75:AL76"/>
    <mergeCell ref="AM75:AN76"/>
    <mergeCell ref="AO75:AP76"/>
    <mergeCell ref="AQ75:AR76"/>
    <mergeCell ref="S75:T76"/>
    <mergeCell ref="U75:V76"/>
    <mergeCell ref="W75:X76"/>
    <mergeCell ref="Y75:Z76"/>
    <mergeCell ref="AA75:AB76"/>
    <mergeCell ref="AC75:AD76"/>
    <mergeCell ref="BG73:BH74"/>
    <mergeCell ref="BI73:BJ74"/>
    <mergeCell ref="A75:B76"/>
    <mergeCell ref="C75:D76"/>
    <mergeCell ref="E75:F76"/>
    <mergeCell ref="G75:H76"/>
    <mergeCell ref="I75:J76"/>
    <mergeCell ref="K75:L76"/>
    <mergeCell ref="M75:N76"/>
    <mergeCell ref="Q75:R76"/>
    <mergeCell ref="AS73:AT74"/>
    <mergeCell ref="AW73:AX74"/>
    <mergeCell ref="AY73:AZ74"/>
    <mergeCell ref="BA73:BB74"/>
    <mergeCell ref="BC73:BD74"/>
    <mergeCell ref="BE73:BF74"/>
    <mergeCell ref="AG73:AH74"/>
    <mergeCell ref="AI73:AJ74"/>
    <mergeCell ref="AK73:AL74"/>
    <mergeCell ref="AM73:AN74"/>
    <mergeCell ref="AO73:AP74"/>
    <mergeCell ref="AQ73:AR74"/>
    <mergeCell ref="S73:T74"/>
    <mergeCell ref="U73:V74"/>
    <mergeCell ref="W73:X74"/>
    <mergeCell ref="Y73:Z74"/>
    <mergeCell ref="AA73:AB74"/>
    <mergeCell ref="AC73:AD74"/>
    <mergeCell ref="BG71:BH72"/>
    <mergeCell ref="BI71:BJ72"/>
    <mergeCell ref="A73:B74"/>
    <mergeCell ref="C73:D74"/>
    <mergeCell ref="E73:F74"/>
    <mergeCell ref="G73:H74"/>
    <mergeCell ref="I73:J74"/>
    <mergeCell ref="K73:L74"/>
    <mergeCell ref="M73:N74"/>
    <mergeCell ref="Q73:R74"/>
    <mergeCell ref="AS71:AT72"/>
    <mergeCell ref="AW71:AX72"/>
    <mergeCell ref="AY71:AZ72"/>
    <mergeCell ref="BA71:BB72"/>
    <mergeCell ref="BC71:BD72"/>
    <mergeCell ref="BE71:BF72"/>
    <mergeCell ref="AG71:AH72"/>
    <mergeCell ref="AI71:AJ72"/>
    <mergeCell ref="AK71:AL72"/>
    <mergeCell ref="AM71:AN72"/>
    <mergeCell ref="AO71:AP72"/>
    <mergeCell ref="AQ71:AR72"/>
    <mergeCell ref="S71:T72"/>
    <mergeCell ref="U71:V72"/>
    <mergeCell ref="W71:X72"/>
    <mergeCell ref="Y71:Z72"/>
    <mergeCell ref="AA71:AB72"/>
    <mergeCell ref="AC71:AD72"/>
    <mergeCell ref="BG69:BH70"/>
    <mergeCell ref="Y69:Z70"/>
    <mergeCell ref="AA69:AB70"/>
    <mergeCell ref="AC69:AD70"/>
    <mergeCell ref="BI69:BJ70"/>
    <mergeCell ref="A71:B72"/>
    <mergeCell ref="C71:D72"/>
    <mergeCell ref="E71:F72"/>
    <mergeCell ref="G71:H72"/>
    <mergeCell ref="I71:J72"/>
    <mergeCell ref="K71:L72"/>
    <mergeCell ref="M71:N72"/>
    <mergeCell ref="Q71:R72"/>
    <mergeCell ref="AS69:AT70"/>
    <mergeCell ref="AW69:AX70"/>
    <mergeCell ref="AY69:AZ70"/>
    <mergeCell ref="BA69:BB70"/>
    <mergeCell ref="BC69:BD70"/>
    <mergeCell ref="BE69:BF70"/>
    <mergeCell ref="AG69:AH70"/>
    <mergeCell ref="AI69:AJ70"/>
    <mergeCell ref="AK69:AL70"/>
    <mergeCell ref="AM69:AN70"/>
    <mergeCell ref="AO69:AP70"/>
    <mergeCell ref="AQ69:AR70"/>
    <mergeCell ref="S69:T70"/>
    <mergeCell ref="U69:V70"/>
    <mergeCell ref="W69:X70"/>
    <mergeCell ref="BE67:BF68"/>
    <mergeCell ref="AG67:AH68"/>
    <mergeCell ref="AI67:AJ68"/>
    <mergeCell ref="AK67:AL68"/>
    <mergeCell ref="AM67:AN68"/>
    <mergeCell ref="AO67:AP68"/>
    <mergeCell ref="AQ67:AR68"/>
    <mergeCell ref="S67:T68"/>
    <mergeCell ref="U67:V68"/>
    <mergeCell ref="A69:B70"/>
    <mergeCell ref="C69:D70"/>
    <mergeCell ref="E69:F70"/>
    <mergeCell ref="G69:H70"/>
    <mergeCell ref="I69:J70"/>
    <mergeCell ref="K69:L70"/>
    <mergeCell ref="M69:N70"/>
    <mergeCell ref="Q69:R70"/>
    <mergeCell ref="AS67:AT68"/>
    <mergeCell ref="BG66:BH66"/>
    <mergeCell ref="BI66:BJ66"/>
    <mergeCell ref="A67:B68"/>
    <mergeCell ref="C67:D68"/>
    <mergeCell ref="E67:F68"/>
    <mergeCell ref="G67:H68"/>
    <mergeCell ref="I67:J68"/>
    <mergeCell ref="K67:L68"/>
    <mergeCell ref="M67:N68"/>
    <mergeCell ref="Q67:R68"/>
    <mergeCell ref="AS66:AT66"/>
    <mergeCell ref="AW66:AX66"/>
    <mergeCell ref="AY66:AZ66"/>
    <mergeCell ref="BA66:BB66"/>
    <mergeCell ref="BC66:BD66"/>
    <mergeCell ref="BE66:BF66"/>
    <mergeCell ref="AG66:AH66"/>
    <mergeCell ref="AI66:AJ66"/>
    <mergeCell ref="AK66:AL66"/>
    <mergeCell ref="AM66:AN66"/>
    <mergeCell ref="BG67:BH68"/>
    <mergeCell ref="BI67:BJ68"/>
    <mergeCell ref="AW67:AX68"/>
    <mergeCell ref="AY67:AZ68"/>
    <mergeCell ref="AQ66:AR66"/>
    <mergeCell ref="S66:T66"/>
    <mergeCell ref="U66:V66"/>
    <mergeCell ref="W66:X66"/>
    <mergeCell ref="Y66:Z66"/>
    <mergeCell ref="AA66:AB66"/>
    <mergeCell ref="AC66:AD66"/>
    <mergeCell ref="BB63:BC64"/>
    <mergeCell ref="W67:X68"/>
    <mergeCell ref="Y67:Z68"/>
    <mergeCell ref="AA67:AB68"/>
    <mergeCell ref="AC67:AD68"/>
    <mergeCell ref="BA67:BB68"/>
    <mergeCell ref="BC67:BD68"/>
    <mergeCell ref="A66:B66"/>
    <mergeCell ref="C66:D66"/>
    <mergeCell ref="E66:F66"/>
    <mergeCell ref="G66:H66"/>
    <mergeCell ref="I66:J66"/>
    <mergeCell ref="K66:L66"/>
    <mergeCell ref="M66:N66"/>
    <mergeCell ref="Q66:R66"/>
    <mergeCell ref="AO66:AP66"/>
    <mergeCell ref="BB61:BC62"/>
    <mergeCell ref="BD61:BJ62"/>
    <mergeCell ref="A63:B64"/>
    <mergeCell ref="F63:G64"/>
    <mergeCell ref="H63:N64"/>
    <mergeCell ref="Q63:R64"/>
    <mergeCell ref="V63:W64"/>
    <mergeCell ref="X63:AD64"/>
    <mergeCell ref="AG63:AH64"/>
    <mergeCell ref="AL63:AM64"/>
    <mergeCell ref="AG61:AH62"/>
    <mergeCell ref="AI61:AK64"/>
    <mergeCell ref="AL61:AM62"/>
    <mergeCell ref="AN61:AT62"/>
    <mergeCell ref="AW61:AX62"/>
    <mergeCell ref="AY61:BA64"/>
    <mergeCell ref="AN63:AT64"/>
    <mergeCell ref="AW63:AX64"/>
    <mergeCell ref="BD63:BJ64"/>
    <mergeCell ref="BG37:BH38"/>
    <mergeCell ref="BI37:BJ38"/>
    <mergeCell ref="A61:B62"/>
    <mergeCell ref="C61:E64"/>
    <mergeCell ref="F61:G62"/>
    <mergeCell ref="H61:N62"/>
    <mergeCell ref="Q61:R62"/>
    <mergeCell ref="S61:U64"/>
    <mergeCell ref="V61:W62"/>
    <mergeCell ref="X61:AD62"/>
    <mergeCell ref="AS37:AT38"/>
    <mergeCell ref="AW37:AX38"/>
    <mergeCell ref="AY37:AZ38"/>
    <mergeCell ref="BA37:BB38"/>
    <mergeCell ref="BC37:BD38"/>
    <mergeCell ref="BE37:BF38"/>
    <mergeCell ref="AG37:AH38"/>
    <mergeCell ref="AI37:AJ38"/>
    <mergeCell ref="AK37:AL38"/>
    <mergeCell ref="AM37:AN38"/>
    <mergeCell ref="AO37:AP38"/>
    <mergeCell ref="AQ37:AR38"/>
    <mergeCell ref="S37:T38"/>
    <mergeCell ref="U37:V38"/>
    <mergeCell ref="W37:X38"/>
    <mergeCell ref="Y37:Z38"/>
    <mergeCell ref="AA37:AB38"/>
    <mergeCell ref="AC37:AD38"/>
    <mergeCell ref="BG35:BH36"/>
    <mergeCell ref="BI35:BJ36"/>
    <mergeCell ref="A37:B38"/>
    <mergeCell ref="C37:D38"/>
    <mergeCell ref="E37:F38"/>
    <mergeCell ref="G37:H38"/>
    <mergeCell ref="I37:J38"/>
    <mergeCell ref="K37:L38"/>
    <mergeCell ref="M37:N38"/>
    <mergeCell ref="Q37:R38"/>
    <mergeCell ref="AS35:AT36"/>
    <mergeCell ref="AW35:AX36"/>
    <mergeCell ref="AY35:AZ36"/>
    <mergeCell ref="BA35:BB36"/>
    <mergeCell ref="BC35:BD36"/>
    <mergeCell ref="BE35:BF36"/>
    <mergeCell ref="AG35:AH36"/>
    <mergeCell ref="AI35:AJ36"/>
    <mergeCell ref="AK35:AL36"/>
    <mergeCell ref="AM35:AN36"/>
    <mergeCell ref="AO35:AP36"/>
    <mergeCell ref="AQ35:AR36"/>
    <mergeCell ref="S35:T36"/>
    <mergeCell ref="U35:V36"/>
    <mergeCell ref="W35:X36"/>
    <mergeCell ref="Y35:Z36"/>
    <mergeCell ref="AA35:AB36"/>
    <mergeCell ref="AC35:AD36"/>
    <mergeCell ref="BG33:BH34"/>
    <mergeCell ref="Y33:Z34"/>
    <mergeCell ref="AA33:AB34"/>
    <mergeCell ref="AC33:AD34"/>
    <mergeCell ref="BI33:BJ34"/>
    <mergeCell ref="A35:B36"/>
    <mergeCell ref="C35:D36"/>
    <mergeCell ref="E35:F36"/>
    <mergeCell ref="G35:H36"/>
    <mergeCell ref="I35:J36"/>
    <mergeCell ref="K35:L36"/>
    <mergeCell ref="M35:N36"/>
    <mergeCell ref="Q35:R36"/>
    <mergeCell ref="AS33:AT34"/>
    <mergeCell ref="AW33:AX34"/>
    <mergeCell ref="AY33:AZ34"/>
    <mergeCell ref="BA33:BB34"/>
    <mergeCell ref="BC33:BD34"/>
    <mergeCell ref="BE33:BF34"/>
    <mergeCell ref="AG33:AH34"/>
    <mergeCell ref="AI33:AJ34"/>
    <mergeCell ref="AK33:AL34"/>
    <mergeCell ref="AM33:AN34"/>
    <mergeCell ref="AO33:AP34"/>
    <mergeCell ref="AQ33:AR34"/>
    <mergeCell ref="S33:T34"/>
    <mergeCell ref="U33:V34"/>
    <mergeCell ref="W33:X34"/>
    <mergeCell ref="BG31:BH32"/>
    <mergeCell ref="BI31:BJ32"/>
    <mergeCell ref="A33:B34"/>
    <mergeCell ref="C33:D34"/>
    <mergeCell ref="E33:F34"/>
    <mergeCell ref="G33:H34"/>
    <mergeCell ref="I33:J34"/>
    <mergeCell ref="K33:L34"/>
    <mergeCell ref="M33:N34"/>
    <mergeCell ref="Q33:R34"/>
    <mergeCell ref="AS31:AT32"/>
    <mergeCell ref="AW31:AX32"/>
    <mergeCell ref="AY31:AZ32"/>
    <mergeCell ref="BA31:BB32"/>
    <mergeCell ref="BC31:BD32"/>
    <mergeCell ref="BE31:BF32"/>
    <mergeCell ref="AG31:AH32"/>
    <mergeCell ref="AI31:AJ32"/>
    <mergeCell ref="AK31:AL32"/>
    <mergeCell ref="AM31:AN32"/>
    <mergeCell ref="AO31:AP32"/>
    <mergeCell ref="AQ31:AR32"/>
    <mergeCell ref="S31:T32"/>
    <mergeCell ref="U31:V32"/>
    <mergeCell ref="W31:X32"/>
    <mergeCell ref="Y31:Z32"/>
    <mergeCell ref="AA31:AB32"/>
    <mergeCell ref="AC31:AD32"/>
    <mergeCell ref="BG29:BH30"/>
    <mergeCell ref="BI29:BJ30"/>
    <mergeCell ref="A31:B32"/>
    <mergeCell ref="C31:D32"/>
    <mergeCell ref="E31:F32"/>
    <mergeCell ref="G31:H32"/>
    <mergeCell ref="I31:J32"/>
    <mergeCell ref="K31:L32"/>
    <mergeCell ref="M31:N32"/>
    <mergeCell ref="Q31:R32"/>
    <mergeCell ref="AS29:AT30"/>
    <mergeCell ref="AW29:AX30"/>
    <mergeCell ref="AY29:AZ30"/>
    <mergeCell ref="BA29:BB30"/>
    <mergeCell ref="BC29:BD30"/>
    <mergeCell ref="BE29:BF30"/>
    <mergeCell ref="AG29:AH30"/>
    <mergeCell ref="AI29:AJ30"/>
    <mergeCell ref="AK29:AL30"/>
    <mergeCell ref="AM29:AN30"/>
    <mergeCell ref="AO29:AP30"/>
    <mergeCell ref="AQ29:AR30"/>
    <mergeCell ref="S29:T30"/>
    <mergeCell ref="U29:V30"/>
    <mergeCell ref="W29:X30"/>
    <mergeCell ref="Y29:Z30"/>
    <mergeCell ref="AA29:AB30"/>
    <mergeCell ref="AC29:AD30"/>
    <mergeCell ref="BG27:BH28"/>
    <mergeCell ref="Y27:Z28"/>
    <mergeCell ref="AA27:AB28"/>
    <mergeCell ref="AC27:AD28"/>
    <mergeCell ref="BI27:BJ28"/>
    <mergeCell ref="A29:B30"/>
    <mergeCell ref="C29:D30"/>
    <mergeCell ref="E29:F30"/>
    <mergeCell ref="G29:H30"/>
    <mergeCell ref="I29:J30"/>
    <mergeCell ref="K29:L30"/>
    <mergeCell ref="M29:N30"/>
    <mergeCell ref="Q29:R30"/>
    <mergeCell ref="AS27:AT28"/>
    <mergeCell ref="AW27:AX28"/>
    <mergeCell ref="AY27:AZ28"/>
    <mergeCell ref="BA27:BB28"/>
    <mergeCell ref="BC27:BD28"/>
    <mergeCell ref="BE27:BF28"/>
    <mergeCell ref="AG27:AH28"/>
    <mergeCell ref="AI27:AJ28"/>
    <mergeCell ref="AK27:AL28"/>
    <mergeCell ref="AM27:AN28"/>
    <mergeCell ref="AO27:AP28"/>
    <mergeCell ref="AQ27:AR28"/>
    <mergeCell ref="S27:T28"/>
    <mergeCell ref="U27:V28"/>
    <mergeCell ref="W27:X28"/>
    <mergeCell ref="BG26:BH26"/>
    <mergeCell ref="BI26:BJ26"/>
    <mergeCell ref="A27:B28"/>
    <mergeCell ref="C27:D28"/>
    <mergeCell ref="E27:F28"/>
    <mergeCell ref="G27:H28"/>
    <mergeCell ref="I27:J28"/>
    <mergeCell ref="K27:L28"/>
    <mergeCell ref="M27:N28"/>
    <mergeCell ref="Q27:R28"/>
    <mergeCell ref="AS26:AT26"/>
    <mergeCell ref="AW26:AX26"/>
    <mergeCell ref="AY26:AZ26"/>
    <mergeCell ref="BA26:BB26"/>
    <mergeCell ref="BC26:BD26"/>
    <mergeCell ref="BE26:BF26"/>
    <mergeCell ref="AG26:AH26"/>
    <mergeCell ref="AI26:AJ26"/>
    <mergeCell ref="AK26:AL26"/>
    <mergeCell ref="AM26:AN26"/>
    <mergeCell ref="AO26:AP26"/>
    <mergeCell ref="AQ26:AR26"/>
    <mergeCell ref="S26:T26"/>
    <mergeCell ref="U26:V26"/>
    <mergeCell ref="W26:X26"/>
    <mergeCell ref="Y26:Z26"/>
    <mergeCell ref="AA26:AB26"/>
    <mergeCell ref="AC26:AD26"/>
    <mergeCell ref="BB23:BC24"/>
    <mergeCell ref="BD23:BJ24"/>
    <mergeCell ref="A26:B26"/>
    <mergeCell ref="C26:D26"/>
    <mergeCell ref="E26:F26"/>
    <mergeCell ref="G26:H26"/>
    <mergeCell ref="I26:J26"/>
    <mergeCell ref="K26:L26"/>
    <mergeCell ref="M26:N26"/>
    <mergeCell ref="Q26:R26"/>
    <mergeCell ref="AY21:BA24"/>
    <mergeCell ref="BB21:BC22"/>
    <mergeCell ref="BD21:BJ22"/>
    <mergeCell ref="A23:B24"/>
    <mergeCell ref="F23:G24"/>
    <mergeCell ref="H23:N24"/>
    <mergeCell ref="Q23:R24"/>
    <mergeCell ref="V23:W24"/>
    <mergeCell ref="X23:AD24"/>
    <mergeCell ref="AG23:AH24"/>
    <mergeCell ref="X21:AD22"/>
    <mergeCell ref="AG21:AH22"/>
    <mergeCell ref="AI21:AK24"/>
    <mergeCell ref="AL21:AM22"/>
    <mergeCell ref="AN21:AT22"/>
    <mergeCell ref="AW21:AX22"/>
    <mergeCell ref="AL23:AM24"/>
    <mergeCell ref="AN23:AT24"/>
    <mergeCell ref="AW23:AX24"/>
    <mergeCell ref="BE17:BF18"/>
    <mergeCell ref="BG17:BH18"/>
    <mergeCell ref="BI17:BJ18"/>
    <mergeCell ref="A21:B22"/>
    <mergeCell ref="C21:E24"/>
    <mergeCell ref="F21:G22"/>
    <mergeCell ref="H21:N22"/>
    <mergeCell ref="Q21:R22"/>
    <mergeCell ref="S21:U24"/>
    <mergeCell ref="V21:W22"/>
    <mergeCell ref="AQ17:AR18"/>
    <mergeCell ref="AS17:AT18"/>
    <mergeCell ref="AW17:AX18"/>
    <mergeCell ref="AY17:AZ18"/>
    <mergeCell ref="BA17:BB18"/>
    <mergeCell ref="BC17:BD18"/>
    <mergeCell ref="AC17:AD18"/>
    <mergeCell ref="AG17:AH18"/>
    <mergeCell ref="AI17:AJ18"/>
    <mergeCell ref="AK17:AL18"/>
    <mergeCell ref="AM17:AN18"/>
    <mergeCell ref="AO17:AP18"/>
    <mergeCell ref="Q17:R18"/>
    <mergeCell ref="S17:T18"/>
    <mergeCell ref="U17:V18"/>
    <mergeCell ref="W17:X18"/>
    <mergeCell ref="Y17:Z18"/>
    <mergeCell ref="AA17:AB18"/>
    <mergeCell ref="BE15:BF16"/>
    <mergeCell ref="BG15:BH16"/>
    <mergeCell ref="BI15:BJ16"/>
    <mergeCell ref="A17:B18"/>
    <mergeCell ref="C17:D18"/>
    <mergeCell ref="E17:F18"/>
    <mergeCell ref="G17:H18"/>
    <mergeCell ref="I17:J18"/>
    <mergeCell ref="K17:L18"/>
    <mergeCell ref="M17:N18"/>
    <mergeCell ref="AQ15:AR16"/>
    <mergeCell ref="AS15:AT16"/>
    <mergeCell ref="AW15:AX16"/>
    <mergeCell ref="AY15:AZ16"/>
    <mergeCell ref="BA15:BB16"/>
    <mergeCell ref="BC15:BD16"/>
    <mergeCell ref="AC15:AD16"/>
    <mergeCell ref="AG15:AH16"/>
    <mergeCell ref="AI15:AJ16"/>
    <mergeCell ref="AK15:AL16"/>
    <mergeCell ref="AM15:AN16"/>
    <mergeCell ref="AO15:AP16"/>
    <mergeCell ref="Q15:R16"/>
    <mergeCell ref="S15:T16"/>
    <mergeCell ref="U15:V16"/>
    <mergeCell ref="W15:X16"/>
    <mergeCell ref="Y15:Z16"/>
    <mergeCell ref="AA15:AB16"/>
    <mergeCell ref="BE13:BF14"/>
    <mergeCell ref="W13:X14"/>
    <mergeCell ref="Y13:Z14"/>
    <mergeCell ref="AA13:AB14"/>
    <mergeCell ref="BG13:BH14"/>
    <mergeCell ref="BI13:BJ14"/>
    <mergeCell ref="A15:B16"/>
    <mergeCell ref="C15:D16"/>
    <mergeCell ref="E15:F16"/>
    <mergeCell ref="G15:H16"/>
    <mergeCell ref="I15:J16"/>
    <mergeCell ref="K15:L16"/>
    <mergeCell ref="M15:N16"/>
    <mergeCell ref="AQ13:AR14"/>
    <mergeCell ref="AS13:AT14"/>
    <mergeCell ref="AW13:AX14"/>
    <mergeCell ref="AY13:AZ14"/>
    <mergeCell ref="BA13:BB14"/>
    <mergeCell ref="BC13:BD14"/>
    <mergeCell ref="AC13:AD14"/>
    <mergeCell ref="AG13:AH14"/>
    <mergeCell ref="AI13:AJ14"/>
    <mergeCell ref="AK13:AL14"/>
    <mergeCell ref="AM13:AN14"/>
    <mergeCell ref="AO13:AP14"/>
    <mergeCell ref="Q13:R14"/>
    <mergeCell ref="S13:T14"/>
    <mergeCell ref="U13:V14"/>
    <mergeCell ref="BE11:BF12"/>
    <mergeCell ref="BG11:BH12"/>
    <mergeCell ref="BI11:BJ12"/>
    <mergeCell ref="A13:B14"/>
    <mergeCell ref="C13:D14"/>
    <mergeCell ref="E13:F14"/>
    <mergeCell ref="G13:H14"/>
    <mergeCell ref="I13:J14"/>
    <mergeCell ref="K13:L14"/>
    <mergeCell ref="M13:N14"/>
    <mergeCell ref="AQ11:AR12"/>
    <mergeCell ref="AS11:AT12"/>
    <mergeCell ref="AW11:AX12"/>
    <mergeCell ref="AY11:AZ12"/>
    <mergeCell ref="BA11:BB12"/>
    <mergeCell ref="BC11:BD12"/>
    <mergeCell ref="AC11:AD12"/>
    <mergeCell ref="AG11:AH12"/>
    <mergeCell ref="AI11:AJ12"/>
    <mergeCell ref="AK11:AL12"/>
    <mergeCell ref="AM11:AN12"/>
    <mergeCell ref="AO11:AP12"/>
    <mergeCell ref="Q11:R12"/>
    <mergeCell ref="S11:T12"/>
    <mergeCell ref="U11:V12"/>
    <mergeCell ref="W11:X12"/>
    <mergeCell ref="Y11:Z12"/>
    <mergeCell ref="AA11:AB12"/>
    <mergeCell ref="BE9:BF10"/>
    <mergeCell ref="BG9:BH10"/>
    <mergeCell ref="BI9:BJ10"/>
    <mergeCell ref="A11:B12"/>
    <mergeCell ref="C11:D12"/>
    <mergeCell ref="E11:F12"/>
    <mergeCell ref="G11:H12"/>
    <mergeCell ref="I11:J12"/>
    <mergeCell ref="K11:L12"/>
    <mergeCell ref="M11:N12"/>
    <mergeCell ref="AQ9:AR10"/>
    <mergeCell ref="AS9:AT10"/>
    <mergeCell ref="AW9:AX10"/>
    <mergeCell ref="AY9:AZ10"/>
    <mergeCell ref="BA9:BB10"/>
    <mergeCell ref="BC9:BD10"/>
    <mergeCell ref="AC9:AD10"/>
    <mergeCell ref="AG9:AH10"/>
    <mergeCell ref="AI9:AJ10"/>
    <mergeCell ref="AK9:AL10"/>
    <mergeCell ref="AM9:AN10"/>
    <mergeCell ref="AO9:AP10"/>
    <mergeCell ref="Q9:R10"/>
    <mergeCell ref="S9:T10"/>
    <mergeCell ref="U9:V10"/>
    <mergeCell ref="W9:X10"/>
    <mergeCell ref="Y9:Z10"/>
    <mergeCell ref="AA9:AB10"/>
    <mergeCell ref="BE7:BF8"/>
    <mergeCell ref="W7:X8"/>
    <mergeCell ref="Y7:Z8"/>
    <mergeCell ref="AA7:AB8"/>
    <mergeCell ref="BG7:BH8"/>
    <mergeCell ref="BI7:BJ8"/>
    <mergeCell ref="A9:B10"/>
    <mergeCell ref="C9:D10"/>
    <mergeCell ref="E9:F10"/>
    <mergeCell ref="G9:H10"/>
    <mergeCell ref="I9:J10"/>
    <mergeCell ref="K9:L10"/>
    <mergeCell ref="M9:N10"/>
    <mergeCell ref="AQ7:AR8"/>
    <mergeCell ref="AS7:AT8"/>
    <mergeCell ref="AW7:AX8"/>
    <mergeCell ref="AY7:AZ8"/>
    <mergeCell ref="BA7:BB8"/>
    <mergeCell ref="BC7:BD8"/>
    <mergeCell ref="AC7:AD8"/>
    <mergeCell ref="AG7:AH8"/>
    <mergeCell ref="AI7:AJ8"/>
    <mergeCell ref="AK7:AL8"/>
    <mergeCell ref="AM7:AN8"/>
    <mergeCell ref="AO7:AP8"/>
    <mergeCell ref="Q7:R8"/>
    <mergeCell ref="S7:T8"/>
    <mergeCell ref="U7:V8"/>
    <mergeCell ref="A7:B8"/>
    <mergeCell ref="C7:D8"/>
    <mergeCell ref="E7:F8"/>
    <mergeCell ref="G7:H8"/>
    <mergeCell ref="I7:J8"/>
    <mergeCell ref="K7:L8"/>
    <mergeCell ref="M7:N8"/>
    <mergeCell ref="AQ6:AR6"/>
    <mergeCell ref="AS6:AT6"/>
    <mergeCell ref="AC6:AD6"/>
    <mergeCell ref="AG6:AH6"/>
    <mergeCell ref="AI6:AJ6"/>
    <mergeCell ref="AK6:AL6"/>
    <mergeCell ref="AM6:AN6"/>
    <mergeCell ref="AO6:AP6"/>
    <mergeCell ref="Q6:R6"/>
    <mergeCell ref="S6:T6"/>
    <mergeCell ref="U6:V6"/>
    <mergeCell ref="W6:X6"/>
    <mergeCell ref="Y6:Z6"/>
    <mergeCell ref="AA6:AB6"/>
    <mergeCell ref="AW3:AX4"/>
    <mergeCell ref="BB3:BC4"/>
    <mergeCell ref="BD3:BJ4"/>
    <mergeCell ref="A6:B6"/>
    <mergeCell ref="C6:D6"/>
    <mergeCell ref="E6:F6"/>
    <mergeCell ref="G6:H6"/>
    <mergeCell ref="I6:J6"/>
    <mergeCell ref="K6:L6"/>
    <mergeCell ref="M6:N6"/>
    <mergeCell ref="S1:U4"/>
    <mergeCell ref="BE6:BF6"/>
    <mergeCell ref="BG6:BH6"/>
    <mergeCell ref="BI6:BJ6"/>
    <mergeCell ref="AW6:AX6"/>
    <mergeCell ref="AY6:AZ6"/>
    <mergeCell ref="BA6:BB6"/>
    <mergeCell ref="BC6:BD6"/>
    <mergeCell ref="AW1:AX2"/>
    <mergeCell ref="AY1:BA4"/>
    <mergeCell ref="BB1:BC2"/>
    <mergeCell ref="BD1:BJ2"/>
    <mergeCell ref="A3:B4"/>
    <mergeCell ref="F3:G4"/>
    <mergeCell ref="AN1:AT2"/>
    <mergeCell ref="AG3:AH4"/>
    <mergeCell ref="AL3:AM4"/>
    <mergeCell ref="AN3:AT4"/>
    <mergeCell ref="A1:B2"/>
    <mergeCell ref="C1:E4"/>
    <mergeCell ref="F1:G2"/>
    <mergeCell ref="H1:N2"/>
    <mergeCell ref="Q1:R2"/>
    <mergeCell ref="H3:N4"/>
    <mergeCell ref="Q3:R4"/>
    <mergeCell ref="V3:W4"/>
    <mergeCell ref="X3:AD4"/>
    <mergeCell ref="V1:W2"/>
    <mergeCell ref="X1:AD2"/>
    <mergeCell ref="AG1:AH2"/>
    <mergeCell ref="AI1:AK4"/>
    <mergeCell ref="AL1:AM2"/>
  </mergeCells>
  <phoneticPr fontId="2"/>
  <conditionalFormatting sqref="M7:N8">
    <cfRule type="expression" dxfId="11855" priority="957" stopIfTrue="1">
      <formula>OR(M7=祝色)</formula>
    </cfRule>
  </conditionalFormatting>
  <conditionalFormatting sqref="A7:B8">
    <cfRule type="expression" dxfId="11854" priority="979" stopIfTrue="1">
      <formula>OR(AND(WEEKDAY(A7)=1,MONTH(A7)&lt;&gt;MONTH(A1)),AND(OR(A7=祝色),MONTH(A7)&lt;&gt;MONTH(A1)))</formula>
    </cfRule>
    <cfRule type="expression" dxfId="11853" priority="980" stopIfTrue="1">
      <formula>MONTH(A7)&lt;&gt;MONTH(A1)</formula>
    </cfRule>
    <cfRule type="expression" dxfId="11852" priority="981" stopIfTrue="1">
      <formula>OR(A7=祝色)</formula>
    </cfRule>
  </conditionalFormatting>
  <conditionalFormatting sqref="C7:D8">
    <cfRule type="expression" dxfId="11851" priority="982" stopIfTrue="1">
      <formula>OR(AND(WEEKDAY(C7)=1,MONTH(C7)&lt;&gt;MONTH(A1)),AND(OR(C7=祝色),MONTH(C7)&lt;&gt;MONTH(A1)))</formula>
    </cfRule>
    <cfRule type="expression" dxfId="11850" priority="983" stopIfTrue="1">
      <formula>MONTH(C7)&lt;&gt;MONTH(A1)</formula>
    </cfRule>
    <cfRule type="expression" dxfId="11849" priority="984" stopIfTrue="1">
      <formula>OR(C7=祝色)</formula>
    </cfRule>
  </conditionalFormatting>
  <conditionalFormatting sqref="E7:F8">
    <cfRule type="expression" dxfId="11848" priority="967" stopIfTrue="1">
      <formula>OR(AND(WEEKDAY(E7)=1,MONTH(E7)&lt;&gt;MONTH(A1)),AND(OR(E7=祝色),MONTH(E7)&lt;&gt;MONTH(A1)))</formula>
    </cfRule>
    <cfRule type="expression" dxfId="11847" priority="968" stopIfTrue="1">
      <formula>MONTH(E7)&lt;&gt;MONTH(A1)</formula>
    </cfRule>
    <cfRule type="expression" dxfId="11846" priority="969" stopIfTrue="1">
      <formula>OR(E7=祝色)</formula>
    </cfRule>
  </conditionalFormatting>
  <conditionalFormatting sqref="G7:H8">
    <cfRule type="expression" dxfId="11845" priority="970" stopIfTrue="1">
      <formula>OR(AND(WEEKDAY(G7)=1,MONTH(G7)&lt;&gt;MONTH(A1)),AND(OR(G7=祝色),MONTH(G7)&lt;&gt;MONTH(A1)))</formula>
    </cfRule>
    <cfRule type="expression" dxfId="11844" priority="971" stopIfTrue="1">
      <formula>MONTH(G7)&lt;&gt;MONTH(A1)</formula>
    </cfRule>
    <cfRule type="expression" dxfId="11843" priority="972" stopIfTrue="1">
      <formula>OR(G7=祝色)</formula>
    </cfRule>
  </conditionalFormatting>
  <conditionalFormatting sqref="I7:J8">
    <cfRule type="expression" dxfId="11842" priority="973" stopIfTrue="1">
      <formula>OR(AND(WEEKDAY(I7)=1,MONTH(I7)&lt;&gt;MONTH(A1)),AND(OR(I7=祝色),MONTH(I7)&lt;&gt;MONTH(A1)))</formula>
    </cfRule>
    <cfRule type="expression" dxfId="11841" priority="974" stopIfTrue="1">
      <formula>MONTH(I7)&lt;&gt;MONTH(A1)</formula>
    </cfRule>
    <cfRule type="expression" dxfId="11840" priority="975" stopIfTrue="1">
      <formula>OR(I7=祝色)</formula>
    </cfRule>
  </conditionalFormatting>
  <conditionalFormatting sqref="K7:L8">
    <cfRule type="expression" dxfId="11839" priority="976" stopIfTrue="1">
      <formula>OR(AND(WEEKDAY(K7)=1,MONTH(K7)&lt;&gt;MONTH(A1)),AND(OR(K7=祝色),MONTH(K7)&lt;&gt;MONTH(A1)))</formula>
    </cfRule>
    <cfRule type="expression" dxfId="11838" priority="977" stopIfTrue="1">
      <formula>MONTH(K7)&lt;&gt;MONTH(A1)</formula>
    </cfRule>
    <cfRule type="expression" dxfId="11837" priority="978" stopIfTrue="1">
      <formula>OR(K7=祝色)</formula>
    </cfRule>
  </conditionalFormatting>
  <conditionalFormatting sqref="A9:B10">
    <cfRule type="expression" dxfId="11836" priority="956" stopIfTrue="1">
      <formula>OR(A9=祝色)</formula>
    </cfRule>
  </conditionalFormatting>
  <conditionalFormatting sqref="C9:D10">
    <cfRule type="expression" dxfId="11835" priority="955" stopIfTrue="1">
      <formula>OR(C9=祝色)</formula>
    </cfRule>
  </conditionalFormatting>
  <conditionalFormatting sqref="E9:F10">
    <cfRule type="expression" dxfId="11834" priority="954" stopIfTrue="1">
      <formula>OR(E9=祝色)</formula>
    </cfRule>
  </conditionalFormatting>
  <conditionalFormatting sqref="G9:H10">
    <cfRule type="expression" dxfId="11833" priority="953" stopIfTrue="1">
      <formula>OR(G9=祝色)</formula>
    </cfRule>
  </conditionalFormatting>
  <conditionalFormatting sqref="I9:J10">
    <cfRule type="expression" dxfId="11832" priority="952" stopIfTrue="1">
      <formula>OR(I9=祝色)</formula>
    </cfRule>
  </conditionalFormatting>
  <conditionalFormatting sqref="K9:L10">
    <cfRule type="expression" dxfId="11831" priority="951" stopIfTrue="1">
      <formula>OR(K9=祝色)</formula>
    </cfRule>
  </conditionalFormatting>
  <conditionalFormatting sqref="M9:N10">
    <cfRule type="expression" dxfId="11830" priority="950" stopIfTrue="1">
      <formula>OR(M9=祝色)</formula>
    </cfRule>
  </conditionalFormatting>
  <conditionalFormatting sqref="A11:B12">
    <cfRule type="expression" dxfId="11829" priority="949" stopIfTrue="1">
      <formula>OR(A11=祝色)</formula>
    </cfRule>
  </conditionalFormatting>
  <conditionalFormatting sqref="C11:D12">
    <cfRule type="expression" dxfId="11828" priority="948" stopIfTrue="1">
      <formula>OR(C11=祝色)</formula>
    </cfRule>
  </conditionalFormatting>
  <conditionalFormatting sqref="E11:F12">
    <cfRule type="expression" dxfId="11827" priority="947" stopIfTrue="1">
      <formula>OR(E11=祝色)</formula>
    </cfRule>
  </conditionalFormatting>
  <conditionalFormatting sqref="G11:H12">
    <cfRule type="expression" dxfId="11826" priority="946" stopIfTrue="1">
      <formula>OR(G11=祝色)</formula>
    </cfRule>
  </conditionalFormatting>
  <conditionalFormatting sqref="I11:J12">
    <cfRule type="expression" dxfId="11825" priority="945" stopIfTrue="1">
      <formula>OR(I11=祝色)</formula>
    </cfRule>
  </conditionalFormatting>
  <conditionalFormatting sqref="K11:L12">
    <cfRule type="expression" dxfId="11824" priority="944" stopIfTrue="1">
      <formula>OR(K11=祝色)</formula>
    </cfRule>
  </conditionalFormatting>
  <conditionalFormatting sqref="M11:N12">
    <cfRule type="expression" dxfId="11823" priority="943" stopIfTrue="1">
      <formula>OR(M11=祝色)</formula>
    </cfRule>
  </conditionalFormatting>
  <conditionalFormatting sqref="A13:B14">
    <cfRule type="expression" dxfId="11822" priority="942" stopIfTrue="1">
      <formula>OR(A13=祝色)</formula>
    </cfRule>
  </conditionalFormatting>
  <conditionalFormatting sqref="C13:D14">
    <cfRule type="expression" dxfId="11821" priority="941" stopIfTrue="1">
      <formula>OR(C13=祝色)</formula>
    </cfRule>
  </conditionalFormatting>
  <conditionalFormatting sqref="E13:F14">
    <cfRule type="expression" dxfId="11820" priority="940" stopIfTrue="1">
      <formula>OR(E13=祝色)</formula>
    </cfRule>
  </conditionalFormatting>
  <conditionalFormatting sqref="G13:H14">
    <cfRule type="expression" dxfId="11819" priority="939" stopIfTrue="1">
      <formula>OR(G13=祝色)</formula>
    </cfRule>
  </conditionalFormatting>
  <conditionalFormatting sqref="I13:J14">
    <cfRule type="expression" dxfId="11818" priority="938" stopIfTrue="1">
      <formula>OR(I13=祝色)</formula>
    </cfRule>
  </conditionalFormatting>
  <conditionalFormatting sqref="K13:L14">
    <cfRule type="expression" dxfId="11817" priority="937" stopIfTrue="1">
      <formula>OR(K13=祝色)</formula>
    </cfRule>
  </conditionalFormatting>
  <conditionalFormatting sqref="M13:N14">
    <cfRule type="expression" dxfId="11816" priority="936" stopIfTrue="1">
      <formula>OR(M13=祝色)</formula>
    </cfRule>
  </conditionalFormatting>
  <conditionalFormatting sqref="A15:B16">
    <cfRule type="expression" dxfId="11815" priority="964" stopIfTrue="1">
      <formula>OR(AND(WEEKDAY(A15)=1,MONTH(A15)&lt;&gt;MONTH(A1)),AND(OR(A15=祝色),MONTH(A15)&lt;&gt;MONTH(A1)))</formula>
    </cfRule>
    <cfRule type="expression" dxfId="11814" priority="965" stopIfTrue="1">
      <formula>MONTH(A15)&lt;&gt;MONTH(A1)</formula>
    </cfRule>
    <cfRule type="expression" dxfId="11813" priority="966" stopIfTrue="1">
      <formula>OR(A15=祝色)</formula>
    </cfRule>
  </conditionalFormatting>
  <conditionalFormatting sqref="C15:D16">
    <cfRule type="expression" dxfId="11812" priority="958" stopIfTrue="1">
      <formula>OR(AND(WEEKDAY(C15)=1,MONTH(C15)&lt;&gt;MONTH(A1)),AND(OR(C15=祝色),MONTH(C15)&lt;&gt;MONTH(A1)))</formula>
    </cfRule>
    <cfRule type="expression" dxfId="11811" priority="959" stopIfTrue="1">
      <formula>MONTH(C15)&lt;&gt;MONTH(A1)</formula>
    </cfRule>
    <cfRule type="expression" dxfId="11810" priority="960" stopIfTrue="1">
      <formula>OR(C15=祝色)</formula>
    </cfRule>
  </conditionalFormatting>
  <conditionalFormatting sqref="E15:F16">
    <cfRule type="expression" dxfId="11809" priority="961" stopIfTrue="1">
      <formula>OR(AND(WEEKDAY(E15)=1,MONTH(E15)&lt;&gt;MONTH(A1)),AND(OR(E15=祝色),MONTH(E15)&lt;&gt;MONTH(A1)))</formula>
    </cfRule>
    <cfRule type="expression" dxfId="11808" priority="962" stopIfTrue="1">
      <formula>MONTH(E15)&lt;&gt;MONTH(A1)</formula>
    </cfRule>
    <cfRule type="expression" dxfId="11807" priority="963" stopIfTrue="1">
      <formula>OR(E15=祝色)</formula>
    </cfRule>
  </conditionalFormatting>
  <conditionalFormatting sqref="G15:H16">
    <cfRule type="expression" dxfId="11806" priority="933" stopIfTrue="1">
      <formula>OR(AND(WEEKDAY(G15)=1,MONTH(G15)&lt;&gt;MONTH(A1)),AND(OR(G15=祝色),MONTH(G15)&lt;&gt;MONTH(A1)))</formula>
    </cfRule>
    <cfRule type="expression" dxfId="11805" priority="934" stopIfTrue="1">
      <formula>MONTH(G15)&lt;&gt;MONTH(A1)</formula>
    </cfRule>
    <cfRule type="expression" dxfId="11804" priority="935" stopIfTrue="1">
      <formula>OR(G15=祝色)</formula>
    </cfRule>
  </conditionalFormatting>
  <conditionalFormatting sqref="I15:J16">
    <cfRule type="expression" dxfId="11803" priority="930" stopIfTrue="1">
      <formula>OR(AND(WEEKDAY(I15)=1,MONTH(I15)&lt;&gt;MONTH(A1)),AND(OR(I15=祝色),MONTH(I15)&lt;&gt;MONTH(A1)))</formula>
    </cfRule>
    <cfRule type="expression" dxfId="11802" priority="931" stopIfTrue="1">
      <formula>MONTH(I15)&lt;&gt;MONTH(A1)</formula>
    </cfRule>
    <cfRule type="expression" dxfId="11801" priority="932" stopIfTrue="1">
      <formula>OR(I15=祝色)</formula>
    </cfRule>
  </conditionalFormatting>
  <conditionalFormatting sqref="K15:L16">
    <cfRule type="expression" dxfId="11800" priority="927" stopIfTrue="1">
      <formula>OR(AND(WEEKDAY(K15)=1,MONTH(K15)&lt;&gt;MONTH(A1)),AND(OR(K15=祝色),MONTH(K15)&lt;&gt;MONTH(A1)))</formula>
    </cfRule>
    <cfRule type="expression" dxfId="11799" priority="928" stopIfTrue="1">
      <formula>MONTH(K15)&lt;&gt;MONTH(A1)</formula>
    </cfRule>
    <cfRule type="expression" dxfId="11798" priority="929" stopIfTrue="1">
      <formula>OR(K15=祝色)</formula>
    </cfRule>
  </conditionalFormatting>
  <conditionalFormatting sqref="M15:N16">
    <cfRule type="expression" dxfId="11797" priority="924" stopIfTrue="1">
      <formula>OR(AND(WEEKDAY(M15)=1,MONTH(M15)&lt;&gt;MONTH(A1)),AND(OR(M15=祝色),MONTH(M15)&lt;&gt;MONTH(A1)))</formula>
    </cfRule>
    <cfRule type="expression" dxfId="11796" priority="925" stopIfTrue="1">
      <formula>MONTH(M15)&lt;&gt;MONTH(A1)</formula>
    </cfRule>
    <cfRule type="expression" dxfId="11795" priority="926" stopIfTrue="1">
      <formula>OR(M15=祝色)</formula>
    </cfRule>
  </conditionalFormatting>
  <conditionalFormatting sqref="A17:B18">
    <cfRule type="expression" dxfId="11794" priority="921" stopIfTrue="1">
      <formula>OR(AND(WEEKDAY(A17)=1,MONTH(A17)&lt;&gt;MONTH(A1)),AND(OR(A17=祝色),MONTH(A17)&lt;&gt;MONTH(A1)))</formula>
    </cfRule>
    <cfRule type="expression" dxfId="11793" priority="922" stopIfTrue="1">
      <formula>MONTH(A17)&lt;&gt;MONTH(A1)</formula>
    </cfRule>
    <cfRule type="expression" dxfId="11792" priority="923" stopIfTrue="1">
      <formula>OR(A17=祝色)</formula>
    </cfRule>
  </conditionalFormatting>
  <conditionalFormatting sqref="C17:D18">
    <cfRule type="expression" dxfId="11791" priority="915" stopIfTrue="1">
      <formula>OR(AND(WEEKDAY(C17)=1,MONTH(C17)&lt;&gt;MONTH(A1)),AND(OR(C17=祝色),MONTH(C17)&lt;&gt;MONTH(A1)))</formula>
    </cfRule>
    <cfRule type="expression" dxfId="11790" priority="916" stopIfTrue="1">
      <formula>MONTH(C17)&lt;&gt;MONTH(A1)</formula>
    </cfRule>
    <cfRule type="expression" dxfId="11789" priority="917" stopIfTrue="1">
      <formula>OR(C17=祝色)</formula>
    </cfRule>
  </conditionalFormatting>
  <conditionalFormatting sqref="E17:F18">
    <cfRule type="expression" dxfId="11788" priority="918" stopIfTrue="1">
      <formula>OR(AND(WEEKDAY(E17)=1,MONTH(E17)&lt;&gt;MONTH(A1)),AND(OR(E17=祝色),MONTH(E17)&lt;&gt;MONTH(A1)))</formula>
    </cfRule>
    <cfRule type="expression" dxfId="11787" priority="919" stopIfTrue="1">
      <formula>MONTH(E17)&lt;&gt;MONTH(A1)</formula>
    </cfRule>
    <cfRule type="expression" dxfId="11786" priority="920" stopIfTrue="1">
      <formula>OR(E17=祝色)</formula>
    </cfRule>
  </conditionalFormatting>
  <conditionalFormatting sqref="G17:H18">
    <cfRule type="expression" dxfId="11785" priority="912" stopIfTrue="1">
      <formula>OR(AND(WEEKDAY(G17)=1,MONTH(G17)&lt;&gt;MONTH(A1)),AND(OR(G17=祝色),MONTH(G17)&lt;&gt;MONTH(A1)))</formula>
    </cfRule>
    <cfRule type="expression" dxfId="11784" priority="913" stopIfTrue="1">
      <formula>MONTH(G17)&lt;&gt;MONTH(A1)</formula>
    </cfRule>
    <cfRule type="expression" dxfId="11783" priority="914" stopIfTrue="1">
      <formula>OR(G17=祝色)</formula>
    </cfRule>
  </conditionalFormatting>
  <conditionalFormatting sqref="I17:J18">
    <cfRule type="expression" dxfId="11782" priority="909" stopIfTrue="1">
      <formula>OR(AND(WEEKDAY(I17)=1,MONTH(I17)&lt;&gt;MONTH(A1)),AND(OR(I17=祝色),MONTH(I17)&lt;&gt;MONTH(A1)))</formula>
    </cfRule>
    <cfRule type="expression" dxfId="11781" priority="910" stopIfTrue="1">
      <formula>MONTH(I17)&lt;&gt;MONTH(A1)</formula>
    </cfRule>
    <cfRule type="expression" dxfId="11780" priority="911" stopIfTrue="1">
      <formula>OR(I17=祝色)</formula>
    </cfRule>
  </conditionalFormatting>
  <conditionalFormatting sqref="K17:L18">
    <cfRule type="expression" dxfId="11779" priority="906" stopIfTrue="1">
      <formula>OR(AND(WEEKDAY(K17)=1,MONTH(K17)&lt;&gt;MONTH(A1)),AND(OR(K17=祝色),MONTH(K17)&lt;&gt;MONTH(A1)))</formula>
    </cfRule>
    <cfRule type="expression" dxfId="11778" priority="907" stopIfTrue="1">
      <formula>MONTH(K17)&lt;&gt;MONTH(A1)</formula>
    </cfRule>
    <cfRule type="expression" dxfId="11777" priority="908" stopIfTrue="1">
      <formula>OR(K17=祝色)</formula>
    </cfRule>
  </conditionalFormatting>
  <conditionalFormatting sqref="M17:N18">
    <cfRule type="expression" dxfId="11776" priority="903" stopIfTrue="1">
      <formula>OR(AND(WEEKDAY(M17)=1,MONTH(M17)&lt;&gt;MONTH(A1)),AND(OR(M17=祝色),MONTH(M17)&lt;&gt;MONTH(A1)))</formula>
    </cfRule>
    <cfRule type="expression" dxfId="11775" priority="904" stopIfTrue="1">
      <formula>MONTH(M17)&lt;&gt;MONTH(A1)</formula>
    </cfRule>
    <cfRule type="expression" dxfId="11774" priority="905" stopIfTrue="1">
      <formula>OR(M17=祝色)</formula>
    </cfRule>
  </conditionalFormatting>
  <conditionalFormatting sqref="AC7:AD8">
    <cfRule type="expression" dxfId="11773" priority="875" stopIfTrue="1">
      <formula>OR(AC7=祝色)</formula>
    </cfRule>
  </conditionalFormatting>
  <conditionalFormatting sqref="Q7:R8">
    <cfRule type="expression" dxfId="11772" priority="897" stopIfTrue="1">
      <formula>OR(AND(WEEKDAY(Q7)=1,MONTH(Q7)&lt;&gt;MONTH(Q1)),AND(OR(Q7=祝色),MONTH(Q7)&lt;&gt;MONTH(Q1)))</formula>
    </cfRule>
    <cfRule type="expression" dxfId="11771" priority="898" stopIfTrue="1">
      <formula>MONTH(Q7)&lt;&gt;MONTH(Q1)</formula>
    </cfRule>
    <cfRule type="expression" dxfId="11770" priority="899" stopIfTrue="1">
      <formula>OR(Q7=祝色)</formula>
    </cfRule>
  </conditionalFormatting>
  <conditionalFormatting sqref="S7:T8">
    <cfRule type="expression" dxfId="11769" priority="900" stopIfTrue="1">
      <formula>OR(AND(WEEKDAY(S7)=1,MONTH(S7)&lt;&gt;MONTH(Q1)),AND(OR(S7=祝色),MONTH(S7)&lt;&gt;MONTH(Q1)))</formula>
    </cfRule>
    <cfRule type="expression" dxfId="11768" priority="901" stopIfTrue="1">
      <formula>MONTH(S7)&lt;&gt;MONTH(Q1)</formula>
    </cfRule>
    <cfRule type="expression" dxfId="11767" priority="902" stopIfTrue="1">
      <formula>OR(S7=祝色)</formula>
    </cfRule>
  </conditionalFormatting>
  <conditionalFormatting sqref="U7:V8">
    <cfRule type="expression" dxfId="11766" priority="885" stopIfTrue="1">
      <formula>OR(AND(WEEKDAY(U7)=1,MONTH(U7)&lt;&gt;MONTH(Q1)),AND(OR(U7=祝色),MONTH(U7)&lt;&gt;MONTH(Q1)))</formula>
    </cfRule>
    <cfRule type="expression" dxfId="11765" priority="886" stopIfTrue="1">
      <formula>MONTH(U7)&lt;&gt;MONTH(Q1)</formula>
    </cfRule>
    <cfRule type="expression" dxfId="11764" priority="887" stopIfTrue="1">
      <formula>OR(U7=祝色)</formula>
    </cfRule>
  </conditionalFormatting>
  <conditionalFormatting sqref="W7:X8">
    <cfRule type="expression" dxfId="11763" priority="888" stopIfTrue="1">
      <formula>OR(AND(WEEKDAY(W7)=1,MONTH(W7)&lt;&gt;MONTH(Q1)),AND(OR(W7=祝色),MONTH(W7)&lt;&gt;MONTH(Q1)))</formula>
    </cfRule>
    <cfRule type="expression" dxfId="11762" priority="889" stopIfTrue="1">
      <formula>MONTH(W7)&lt;&gt;MONTH(Q1)</formula>
    </cfRule>
    <cfRule type="expression" dxfId="11761" priority="890" stopIfTrue="1">
      <formula>OR(W7=祝色)</formula>
    </cfRule>
  </conditionalFormatting>
  <conditionalFormatting sqref="Y7:Z8">
    <cfRule type="expression" dxfId="11760" priority="891" stopIfTrue="1">
      <formula>OR(AND(WEEKDAY(Y7)=1,MONTH(Y7)&lt;&gt;MONTH(Q1)),AND(OR(Y7=祝色),MONTH(Y7)&lt;&gt;MONTH(Q1)))</formula>
    </cfRule>
    <cfRule type="expression" dxfId="11759" priority="892" stopIfTrue="1">
      <formula>MONTH(Y7)&lt;&gt;MONTH(Q1)</formula>
    </cfRule>
    <cfRule type="expression" dxfId="11758" priority="893" stopIfTrue="1">
      <formula>OR(Y7=祝色)</formula>
    </cfRule>
  </conditionalFormatting>
  <conditionalFormatting sqref="AA7:AB8">
    <cfRule type="expression" dxfId="11757" priority="894" stopIfTrue="1">
      <formula>OR(AND(WEEKDAY(AA7)=1,MONTH(AA7)&lt;&gt;MONTH(Q1)),AND(OR(AA7=祝色),MONTH(AA7)&lt;&gt;MONTH(Q1)))</formula>
    </cfRule>
    <cfRule type="expression" dxfId="11756" priority="895" stopIfTrue="1">
      <formula>MONTH(AA7)&lt;&gt;MONTH(Q1)</formula>
    </cfRule>
    <cfRule type="expression" dxfId="11755" priority="896" stopIfTrue="1">
      <formula>OR(AA7=祝色)</formula>
    </cfRule>
  </conditionalFormatting>
  <conditionalFormatting sqref="Q9:R10">
    <cfRule type="expression" dxfId="11754" priority="874" stopIfTrue="1">
      <formula>OR(Q9=祝色)</formula>
    </cfRule>
  </conditionalFormatting>
  <conditionalFormatting sqref="S9:T10">
    <cfRule type="expression" dxfId="11753" priority="873" stopIfTrue="1">
      <formula>OR(S9=祝色)</formula>
    </cfRule>
  </conditionalFormatting>
  <conditionalFormatting sqref="U9:V10">
    <cfRule type="expression" dxfId="11752" priority="872" stopIfTrue="1">
      <formula>OR(U9=祝色)</formula>
    </cfRule>
  </conditionalFormatting>
  <conditionalFormatting sqref="W9:X10">
    <cfRule type="expression" dxfId="11751" priority="871" stopIfTrue="1">
      <formula>OR(W9=祝色)</formula>
    </cfRule>
  </conditionalFormatting>
  <conditionalFormatting sqref="Y9:Z10">
    <cfRule type="expression" dxfId="11750" priority="870" stopIfTrue="1">
      <formula>OR(Y9=祝色)</formula>
    </cfRule>
  </conditionalFormatting>
  <conditionalFormatting sqref="AA9:AB10">
    <cfRule type="expression" dxfId="11749" priority="869" stopIfTrue="1">
      <formula>OR(AA9=祝色)</formula>
    </cfRule>
  </conditionalFormatting>
  <conditionalFormatting sqref="AC9:AD10">
    <cfRule type="expression" dxfId="11748" priority="868" stopIfTrue="1">
      <formula>OR(AC9=祝色)</formula>
    </cfRule>
  </conditionalFormatting>
  <conditionalFormatting sqref="Q11:R12">
    <cfRule type="expression" dxfId="11747" priority="867" stopIfTrue="1">
      <formula>OR(Q11=祝色)</formula>
    </cfRule>
  </conditionalFormatting>
  <conditionalFormatting sqref="S11:T12">
    <cfRule type="expression" dxfId="11746" priority="866" stopIfTrue="1">
      <formula>OR(S11=祝色)</formula>
    </cfRule>
  </conditionalFormatting>
  <conditionalFormatting sqref="U11:V12">
    <cfRule type="expression" dxfId="11745" priority="865" stopIfTrue="1">
      <formula>OR(U11=祝色)</formula>
    </cfRule>
  </conditionalFormatting>
  <conditionalFormatting sqref="W11:X12">
    <cfRule type="expression" dxfId="11744" priority="864" stopIfTrue="1">
      <formula>OR(W11=祝色)</formula>
    </cfRule>
  </conditionalFormatting>
  <conditionalFormatting sqref="Y11:Z12">
    <cfRule type="expression" dxfId="11743" priority="863" stopIfTrue="1">
      <formula>OR(Y11=祝色)</formula>
    </cfRule>
  </conditionalFormatting>
  <conditionalFormatting sqref="AA11:AB12">
    <cfRule type="expression" dxfId="11742" priority="862" stopIfTrue="1">
      <formula>OR(AA11=祝色)</formula>
    </cfRule>
  </conditionalFormatting>
  <conditionalFormatting sqref="AC11:AD12">
    <cfRule type="expression" dxfId="11741" priority="861" stopIfTrue="1">
      <formula>OR(AC11=祝色)</formula>
    </cfRule>
  </conditionalFormatting>
  <conditionalFormatting sqref="Q13:R14">
    <cfRule type="expression" dxfId="11740" priority="860" stopIfTrue="1">
      <formula>OR(Q13=祝色)</formula>
    </cfRule>
  </conditionalFormatting>
  <conditionalFormatting sqref="S13:T14">
    <cfRule type="expression" dxfId="11739" priority="859" stopIfTrue="1">
      <formula>OR(S13=祝色)</formula>
    </cfRule>
  </conditionalFormatting>
  <conditionalFormatting sqref="U13:V14">
    <cfRule type="expression" dxfId="11738" priority="858" stopIfTrue="1">
      <formula>OR(U13=祝色)</formula>
    </cfRule>
  </conditionalFormatting>
  <conditionalFormatting sqref="W13:X14">
    <cfRule type="expression" dxfId="11737" priority="857" stopIfTrue="1">
      <formula>OR(W13=祝色)</formula>
    </cfRule>
  </conditionalFormatting>
  <conditionalFormatting sqref="Y13:Z14">
    <cfRule type="expression" dxfId="11736" priority="856" stopIfTrue="1">
      <formula>OR(Y13=祝色)</formula>
    </cfRule>
  </conditionalFormatting>
  <conditionalFormatting sqref="AA13:AB14">
    <cfRule type="expression" dxfId="11735" priority="855" stopIfTrue="1">
      <formula>OR(AA13=祝色)</formula>
    </cfRule>
  </conditionalFormatting>
  <conditionalFormatting sqref="AC13:AD14">
    <cfRule type="expression" dxfId="11734" priority="854" stopIfTrue="1">
      <formula>OR(AC13=祝色)</formula>
    </cfRule>
  </conditionalFormatting>
  <conditionalFormatting sqref="Q15:R16">
    <cfRule type="expression" dxfId="11733" priority="882" stopIfTrue="1">
      <formula>OR(AND(WEEKDAY(Q15)=1,MONTH(Q15)&lt;&gt;MONTH(Q1)),AND(OR(Q15=祝色),MONTH(Q15)&lt;&gt;MONTH(Q1)))</formula>
    </cfRule>
    <cfRule type="expression" dxfId="11732" priority="883" stopIfTrue="1">
      <formula>MONTH(Q15)&lt;&gt;MONTH(Q1)</formula>
    </cfRule>
    <cfRule type="expression" dxfId="11731" priority="884" stopIfTrue="1">
      <formula>OR(Q15=祝色)</formula>
    </cfRule>
  </conditionalFormatting>
  <conditionalFormatting sqref="S15:T16">
    <cfRule type="expression" dxfId="11730" priority="876" stopIfTrue="1">
      <formula>OR(AND(WEEKDAY(S15)=1,MONTH(S15)&lt;&gt;MONTH(Q1)),AND(OR(S15=祝色),MONTH(S15)&lt;&gt;MONTH(Q1)))</formula>
    </cfRule>
    <cfRule type="expression" dxfId="11729" priority="877" stopIfTrue="1">
      <formula>MONTH(S15)&lt;&gt;MONTH(Q1)</formula>
    </cfRule>
    <cfRule type="expression" dxfId="11728" priority="878" stopIfTrue="1">
      <formula>OR(S15=祝色)</formula>
    </cfRule>
  </conditionalFormatting>
  <conditionalFormatting sqref="U15:V16">
    <cfRule type="expression" dxfId="11727" priority="879" stopIfTrue="1">
      <formula>OR(AND(WEEKDAY(U15)=1,MONTH(U15)&lt;&gt;MONTH(Q1)),AND(OR(U15=祝色),MONTH(U15)&lt;&gt;MONTH(Q1)))</formula>
    </cfRule>
    <cfRule type="expression" dxfId="11726" priority="880" stopIfTrue="1">
      <formula>MONTH(U15)&lt;&gt;MONTH(Q1)</formula>
    </cfRule>
    <cfRule type="expression" dxfId="11725" priority="881" stopIfTrue="1">
      <formula>OR(U15=祝色)</formula>
    </cfRule>
  </conditionalFormatting>
  <conditionalFormatting sqref="W15:X16">
    <cfRule type="expression" dxfId="11724" priority="851" stopIfTrue="1">
      <formula>OR(AND(WEEKDAY(W15)=1,MONTH(W15)&lt;&gt;MONTH(Q1)),AND(OR(W15=祝色),MONTH(W15)&lt;&gt;MONTH(Q1)))</formula>
    </cfRule>
    <cfRule type="expression" dxfId="11723" priority="852" stopIfTrue="1">
      <formula>MONTH(W15)&lt;&gt;MONTH(Q1)</formula>
    </cfRule>
    <cfRule type="expression" dxfId="11722" priority="853" stopIfTrue="1">
      <formula>OR(W15=祝色)</formula>
    </cfRule>
  </conditionalFormatting>
  <conditionalFormatting sqref="Y15:Z16">
    <cfRule type="expression" dxfId="11721" priority="848" stopIfTrue="1">
      <formula>OR(AND(WEEKDAY(Y15)=1,MONTH(Y15)&lt;&gt;MONTH(Q1)),AND(OR(Y15=祝色),MONTH(Y15)&lt;&gt;MONTH(Q1)))</formula>
    </cfRule>
    <cfRule type="expression" dxfId="11720" priority="849" stopIfTrue="1">
      <formula>MONTH(Y15)&lt;&gt;MONTH(Q1)</formula>
    </cfRule>
    <cfRule type="expression" dxfId="11719" priority="850" stopIfTrue="1">
      <formula>OR(Y15=祝色)</formula>
    </cfRule>
  </conditionalFormatting>
  <conditionalFormatting sqref="AA15:AB16">
    <cfRule type="expression" dxfId="11718" priority="845" stopIfTrue="1">
      <formula>OR(AND(WEEKDAY(AA15)=1,MONTH(AA15)&lt;&gt;MONTH(Q1)),AND(OR(AA15=祝色),MONTH(AA15)&lt;&gt;MONTH(Q1)))</formula>
    </cfRule>
    <cfRule type="expression" dxfId="11717" priority="846" stopIfTrue="1">
      <formula>MONTH(AA15)&lt;&gt;MONTH(Q1)</formula>
    </cfRule>
    <cfRule type="expression" dxfId="11716" priority="847" stopIfTrue="1">
      <formula>OR(AA15=祝色)</formula>
    </cfRule>
  </conditionalFormatting>
  <conditionalFormatting sqref="AC15:AD16">
    <cfRule type="expression" dxfId="11715" priority="842" stopIfTrue="1">
      <formula>OR(AND(WEEKDAY(AC15)=1,MONTH(AC15)&lt;&gt;MONTH(Q1)),AND(OR(AC15=祝色),MONTH(AC15)&lt;&gt;MONTH(Q1)))</formula>
    </cfRule>
    <cfRule type="expression" dxfId="11714" priority="843" stopIfTrue="1">
      <formula>MONTH(AC15)&lt;&gt;MONTH(Q1)</formula>
    </cfRule>
    <cfRule type="expression" dxfId="11713" priority="844" stopIfTrue="1">
      <formula>OR(AC15=祝色)</formula>
    </cfRule>
  </conditionalFormatting>
  <conditionalFormatting sqref="Q17:R18">
    <cfRule type="expression" dxfId="11712" priority="839" stopIfTrue="1">
      <formula>OR(AND(WEEKDAY(Q17)=1,MONTH(Q17)&lt;&gt;MONTH(Q1)),AND(OR(Q17=祝色),MONTH(Q17)&lt;&gt;MONTH(Q1)))</formula>
    </cfRule>
    <cfRule type="expression" dxfId="11711" priority="840" stopIfTrue="1">
      <formula>MONTH(Q17)&lt;&gt;MONTH(Q1)</formula>
    </cfRule>
    <cfRule type="expression" dxfId="11710" priority="841" stopIfTrue="1">
      <formula>OR(Q17=祝色)</formula>
    </cfRule>
  </conditionalFormatting>
  <conditionalFormatting sqref="S17:T18">
    <cfRule type="expression" dxfId="11709" priority="833" stopIfTrue="1">
      <formula>OR(AND(WEEKDAY(S17)=1,MONTH(S17)&lt;&gt;MONTH(Q1)),AND(OR(S17=祝色),MONTH(S17)&lt;&gt;MONTH(Q1)))</formula>
    </cfRule>
    <cfRule type="expression" dxfId="11708" priority="834" stopIfTrue="1">
      <formula>MONTH(S17)&lt;&gt;MONTH(Q1)</formula>
    </cfRule>
    <cfRule type="expression" dxfId="11707" priority="835" stopIfTrue="1">
      <formula>OR(S17=祝色)</formula>
    </cfRule>
  </conditionalFormatting>
  <conditionalFormatting sqref="U17:V18">
    <cfRule type="expression" dxfId="11706" priority="836" stopIfTrue="1">
      <formula>OR(AND(WEEKDAY(U17)=1,MONTH(U17)&lt;&gt;MONTH(Q1)),AND(OR(U17=祝色),MONTH(U17)&lt;&gt;MONTH(Q1)))</formula>
    </cfRule>
    <cfRule type="expression" dxfId="11705" priority="837" stopIfTrue="1">
      <formula>MONTH(U17)&lt;&gt;MONTH(Q1)</formula>
    </cfRule>
    <cfRule type="expression" dxfId="11704" priority="838" stopIfTrue="1">
      <formula>OR(U17=祝色)</formula>
    </cfRule>
  </conditionalFormatting>
  <conditionalFormatting sqref="W17:X18">
    <cfRule type="expression" dxfId="11703" priority="830" stopIfTrue="1">
      <formula>OR(AND(WEEKDAY(W17)=1,MONTH(W17)&lt;&gt;MONTH(Q1)),AND(OR(W17=祝色),MONTH(W17)&lt;&gt;MONTH(Q1)))</formula>
    </cfRule>
    <cfRule type="expression" dxfId="11702" priority="831" stopIfTrue="1">
      <formula>MONTH(W17)&lt;&gt;MONTH(Q1)</formula>
    </cfRule>
    <cfRule type="expression" dxfId="11701" priority="832" stopIfTrue="1">
      <formula>OR(W17=祝色)</formula>
    </cfRule>
  </conditionalFormatting>
  <conditionalFormatting sqref="Y17:Z18">
    <cfRule type="expression" dxfId="11700" priority="827" stopIfTrue="1">
      <formula>OR(AND(WEEKDAY(Y17)=1,MONTH(Y17)&lt;&gt;MONTH(Q1)),AND(OR(Y17=祝色),MONTH(Y17)&lt;&gt;MONTH(Q1)))</formula>
    </cfRule>
    <cfRule type="expression" dxfId="11699" priority="828" stopIfTrue="1">
      <formula>MONTH(Y17)&lt;&gt;MONTH(Q1)</formula>
    </cfRule>
    <cfRule type="expression" dxfId="11698" priority="829" stopIfTrue="1">
      <formula>OR(Y17=祝色)</formula>
    </cfRule>
  </conditionalFormatting>
  <conditionalFormatting sqref="AA17:AB18">
    <cfRule type="expression" dxfId="11697" priority="824" stopIfTrue="1">
      <formula>OR(AND(WEEKDAY(AA17)=1,MONTH(AA17)&lt;&gt;MONTH(Q1)),AND(OR(AA17=祝色),MONTH(AA17)&lt;&gt;MONTH(Q1)))</formula>
    </cfRule>
    <cfRule type="expression" dxfId="11696" priority="825" stopIfTrue="1">
      <formula>MONTH(AA17)&lt;&gt;MONTH(Q1)</formula>
    </cfRule>
    <cfRule type="expression" dxfId="11695" priority="826" stopIfTrue="1">
      <formula>OR(AA17=祝色)</formula>
    </cfRule>
  </conditionalFormatting>
  <conditionalFormatting sqref="AC17:AD18">
    <cfRule type="expression" dxfId="11694" priority="821" stopIfTrue="1">
      <formula>OR(AND(WEEKDAY(AC17)=1,MONTH(AC17)&lt;&gt;MONTH(Q1)),AND(OR(AC17=祝色),MONTH(AC17)&lt;&gt;MONTH(Q1)))</formula>
    </cfRule>
    <cfRule type="expression" dxfId="11693" priority="822" stopIfTrue="1">
      <formula>MONTH(AC17)&lt;&gt;MONTH(Q1)</formula>
    </cfRule>
    <cfRule type="expression" dxfId="11692" priority="823" stopIfTrue="1">
      <formula>OR(AC17=祝色)</formula>
    </cfRule>
  </conditionalFormatting>
  <conditionalFormatting sqref="AS7:AT8">
    <cfRule type="expression" dxfId="11691" priority="793" stopIfTrue="1">
      <formula>OR(AS7=祝色)</formula>
    </cfRule>
  </conditionalFormatting>
  <conditionalFormatting sqref="AG7:AH8">
    <cfRule type="expression" dxfId="11690" priority="815" stopIfTrue="1">
      <formula>OR(AND(WEEKDAY(AG7)=1,MONTH(AG7)&lt;&gt;MONTH(AG1)),AND(OR(AG7=祝色),MONTH(AG7)&lt;&gt;MONTH(AG1)))</formula>
    </cfRule>
    <cfRule type="expression" dxfId="11689" priority="816" stopIfTrue="1">
      <formula>MONTH(AG7)&lt;&gt;MONTH(AG1)</formula>
    </cfRule>
    <cfRule type="expression" dxfId="11688" priority="817" stopIfTrue="1">
      <formula>OR(AG7=祝色)</formula>
    </cfRule>
  </conditionalFormatting>
  <conditionalFormatting sqref="AI7:AJ8">
    <cfRule type="expression" dxfId="11687" priority="818" stopIfTrue="1">
      <formula>OR(AND(WEEKDAY(AI7)=1,MONTH(AI7)&lt;&gt;MONTH(AG1)),AND(OR(AI7=祝色),MONTH(AI7)&lt;&gt;MONTH(AG1)))</formula>
    </cfRule>
    <cfRule type="expression" dxfId="11686" priority="819" stopIfTrue="1">
      <formula>MONTH(AI7)&lt;&gt;MONTH(AG1)</formula>
    </cfRule>
    <cfRule type="expression" dxfId="11685" priority="820" stopIfTrue="1">
      <formula>OR(AI7=祝色)</formula>
    </cfRule>
  </conditionalFormatting>
  <conditionalFormatting sqref="AK7:AL8">
    <cfRule type="expression" dxfId="11684" priority="803" stopIfTrue="1">
      <formula>OR(AND(WEEKDAY(AK7)=1,MONTH(AK7)&lt;&gt;MONTH(AG1)),AND(OR(AK7=祝色),MONTH(AK7)&lt;&gt;MONTH(AG1)))</formula>
    </cfRule>
    <cfRule type="expression" dxfId="11683" priority="804" stopIfTrue="1">
      <formula>MONTH(AK7)&lt;&gt;MONTH(AG1)</formula>
    </cfRule>
    <cfRule type="expression" dxfId="11682" priority="805" stopIfTrue="1">
      <formula>OR(AK7=祝色)</formula>
    </cfRule>
  </conditionalFormatting>
  <conditionalFormatting sqref="AM7:AN8">
    <cfRule type="expression" dxfId="11681" priority="806" stopIfTrue="1">
      <formula>OR(AND(WEEKDAY(AM7)=1,MONTH(AM7)&lt;&gt;MONTH(AG1)),AND(OR(AM7=祝色),MONTH(AM7)&lt;&gt;MONTH(AG1)))</formula>
    </cfRule>
    <cfRule type="expression" dxfId="11680" priority="807" stopIfTrue="1">
      <formula>MONTH(AM7)&lt;&gt;MONTH(AG1)</formula>
    </cfRule>
    <cfRule type="expression" dxfId="11679" priority="808" stopIfTrue="1">
      <formula>OR(AM7=祝色)</formula>
    </cfRule>
  </conditionalFormatting>
  <conditionalFormatting sqref="AO7:AP8">
    <cfRule type="expression" dxfId="11678" priority="809" stopIfTrue="1">
      <formula>OR(AND(WEEKDAY(AO7)=1,MONTH(AO7)&lt;&gt;MONTH(AG1)),AND(OR(AO7=祝色),MONTH(AO7)&lt;&gt;MONTH(AG1)))</formula>
    </cfRule>
    <cfRule type="expression" dxfId="11677" priority="810" stopIfTrue="1">
      <formula>MONTH(AO7)&lt;&gt;MONTH(AG1)</formula>
    </cfRule>
    <cfRule type="expression" dxfId="11676" priority="811" stopIfTrue="1">
      <formula>OR(AO7=祝色)</formula>
    </cfRule>
  </conditionalFormatting>
  <conditionalFormatting sqref="AQ7:AR8">
    <cfRule type="expression" dxfId="11675" priority="812" stopIfTrue="1">
      <formula>OR(AND(WEEKDAY(AQ7)=1,MONTH(AQ7)&lt;&gt;MONTH(AG1)),AND(OR(AQ7=祝色),MONTH(AQ7)&lt;&gt;MONTH(AG1)))</formula>
    </cfRule>
    <cfRule type="expression" dxfId="11674" priority="813" stopIfTrue="1">
      <formula>MONTH(AQ7)&lt;&gt;MONTH(AG1)</formula>
    </cfRule>
    <cfRule type="expression" dxfId="11673" priority="814" stopIfTrue="1">
      <formula>OR(AQ7=祝色)</formula>
    </cfRule>
  </conditionalFormatting>
  <conditionalFormatting sqref="AG9:AH10">
    <cfRule type="expression" dxfId="11672" priority="792" stopIfTrue="1">
      <formula>OR(AG9=祝色)</formula>
    </cfRule>
  </conditionalFormatting>
  <conditionalFormatting sqref="AI9:AJ10">
    <cfRule type="expression" dxfId="11671" priority="791" stopIfTrue="1">
      <formula>OR(AI9=祝色)</formula>
    </cfRule>
  </conditionalFormatting>
  <conditionalFormatting sqref="AK9:AL10">
    <cfRule type="expression" dxfId="11670" priority="790" stopIfTrue="1">
      <formula>OR(AK9=祝色)</formula>
    </cfRule>
  </conditionalFormatting>
  <conditionalFormatting sqref="AM9:AN10">
    <cfRule type="expression" dxfId="11669" priority="789" stopIfTrue="1">
      <formula>OR(AM9=祝色)</formula>
    </cfRule>
  </conditionalFormatting>
  <conditionalFormatting sqref="AO9:AP10">
    <cfRule type="expression" dxfId="11668" priority="788" stopIfTrue="1">
      <formula>OR(AO9=祝色)</formula>
    </cfRule>
  </conditionalFormatting>
  <conditionalFormatting sqref="AQ9:AR10">
    <cfRule type="expression" dxfId="11667" priority="787" stopIfTrue="1">
      <formula>OR(AQ9=祝色)</formula>
    </cfRule>
  </conditionalFormatting>
  <conditionalFormatting sqref="AS9:AT10">
    <cfRule type="expression" dxfId="11666" priority="786" stopIfTrue="1">
      <formula>OR(AS9=祝色)</formula>
    </cfRule>
  </conditionalFormatting>
  <conditionalFormatting sqref="AG11:AH12">
    <cfRule type="expression" dxfId="11665" priority="785" stopIfTrue="1">
      <formula>OR(AG11=祝色)</formula>
    </cfRule>
  </conditionalFormatting>
  <conditionalFormatting sqref="AI11:AJ12">
    <cfRule type="expression" dxfId="11664" priority="784" stopIfTrue="1">
      <formula>OR(AI11=祝色)</formula>
    </cfRule>
  </conditionalFormatting>
  <conditionalFormatting sqref="AK11:AL12">
    <cfRule type="expression" dxfId="11663" priority="783" stopIfTrue="1">
      <formula>OR(AK11=祝色)</formula>
    </cfRule>
  </conditionalFormatting>
  <conditionalFormatting sqref="AM11:AN12">
    <cfRule type="expression" dxfId="11662" priority="782" stopIfTrue="1">
      <formula>OR(AM11=祝色)</formula>
    </cfRule>
  </conditionalFormatting>
  <conditionalFormatting sqref="AO11:AP12">
    <cfRule type="expression" dxfId="11661" priority="781" stopIfTrue="1">
      <formula>OR(AO11=祝色)</formula>
    </cfRule>
  </conditionalFormatting>
  <conditionalFormatting sqref="AQ11:AR12">
    <cfRule type="expression" dxfId="11660" priority="780" stopIfTrue="1">
      <formula>OR(AQ11=祝色)</formula>
    </cfRule>
  </conditionalFormatting>
  <conditionalFormatting sqref="AS11:AT12">
    <cfRule type="expression" dxfId="11659" priority="779" stopIfTrue="1">
      <formula>OR(AS11=祝色)</formula>
    </cfRule>
  </conditionalFormatting>
  <conditionalFormatting sqref="AG13:AH14">
    <cfRule type="expression" dxfId="11658" priority="778" stopIfTrue="1">
      <formula>OR(AG13=祝色)</formula>
    </cfRule>
  </conditionalFormatting>
  <conditionalFormatting sqref="AI13:AJ14">
    <cfRule type="expression" dxfId="11657" priority="777" stopIfTrue="1">
      <formula>OR(AI13=祝色)</formula>
    </cfRule>
  </conditionalFormatting>
  <conditionalFormatting sqref="AK13:AL14">
    <cfRule type="expression" dxfId="11656" priority="776" stopIfTrue="1">
      <formula>OR(AK13=祝色)</formula>
    </cfRule>
  </conditionalFormatting>
  <conditionalFormatting sqref="AM13:AN14">
    <cfRule type="expression" dxfId="11655" priority="775" stopIfTrue="1">
      <formula>OR(AM13=祝色)</formula>
    </cfRule>
  </conditionalFormatting>
  <conditionalFormatting sqref="AO13:AP14">
    <cfRule type="expression" dxfId="11654" priority="774" stopIfTrue="1">
      <formula>OR(AO13=祝色)</formula>
    </cfRule>
  </conditionalFormatting>
  <conditionalFormatting sqref="AQ13:AR14">
    <cfRule type="expression" dxfId="11653" priority="773" stopIfTrue="1">
      <formula>OR(AQ13=祝色)</formula>
    </cfRule>
  </conditionalFormatting>
  <conditionalFormatting sqref="AS13:AT14">
    <cfRule type="expression" dxfId="11652" priority="772" stopIfTrue="1">
      <formula>OR(AS13=祝色)</formula>
    </cfRule>
  </conditionalFormatting>
  <conditionalFormatting sqref="AG15:AH16">
    <cfRule type="expression" dxfId="11651" priority="800" stopIfTrue="1">
      <formula>OR(AND(WEEKDAY(AG15)=1,MONTH(AG15)&lt;&gt;MONTH(AG1)),AND(OR(AG15=祝色),MONTH(AG15)&lt;&gt;MONTH(AG1)))</formula>
    </cfRule>
    <cfRule type="expression" dxfId="11650" priority="801" stopIfTrue="1">
      <formula>MONTH(AG15)&lt;&gt;MONTH(AG1)</formula>
    </cfRule>
    <cfRule type="expression" dxfId="11649" priority="802" stopIfTrue="1">
      <formula>OR(AG15=祝色)</formula>
    </cfRule>
  </conditionalFormatting>
  <conditionalFormatting sqref="AI15:AJ16">
    <cfRule type="expression" dxfId="11648" priority="794" stopIfTrue="1">
      <formula>OR(AND(WEEKDAY(AI15)=1,MONTH(AI15)&lt;&gt;MONTH(AG1)),AND(OR(AI15=祝色),MONTH(AI15)&lt;&gt;MONTH(AG1)))</formula>
    </cfRule>
    <cfRule type="expression" dxfId="11647" priority="795" stopIfTrue="1">
      <formula>MONTH(AI15)&lt;&gt;MONTH(AG1)</formula>
    </cfRule>
    <cfRule type="expression" dxfId="11646" priority="796" stopIfTrue="1">
      <formula>OR(AI15=祝色)</formula>
    </cfRule>
  </conditionalFormatting>
  <conditionalFormatting sqref="AK15:AL16">
    <cfRule type="expression" dxfId="11645" priority="797" stopIfTrue="1">
      <formula>OR(AND(WEEKDAY(AK15)=1,MONTH(AK15)&lt;&gt;MONTH(AG1)),AND(OR(AK15=祝色),MONTH(AK15)&lt;&gt;MONTH(AG1)))</formula>
    </cfRule>
    <cfRule type="expression" dxfId="11644" priority="798" stopIfTrue="1">
      <formula>MONTH(AK15)&lt;&gt;MONTH(AG1)</formula>
    </cfRule>
    <cfRule type="expression" dxfId="11643" priority="799" stopIfTrue="1">
      <formula>OR(AK15=祝色)</formula>
    </cfRule>
  </conditionalFormatting>
  <conditionalFormatting sqref="AM15:AN16">
    <cfRule type="expression" dxfId="11642" priority="769" stopIfTrue="1">
      <formula>OR(AND(WEEKDAY(AM15)=1,MONTH(AM15)&lt;&gt;MONTH(AG1)),AND(OR(AM15=祝色),MONTH(AM15)&lt;&gt;MONTH(AG1)))</formula>
    </cfRule>
    <cfRule type="expression" dxfId="11641" priority="770" stopIfTrue="1">
      <formula>MONTH(AM15)&lt;&gt;MONTH(AG1)</formula>
    </cfRule>
    <cfRule type="expression" dxfId="11640" priority="771" stopIfTrue="1">
      <formula>OR(AM15=祝色)</formula>
    </cfRule>
  </conditionalFormatting>
  <conditionalFormatting sqref="AO15:AP16">
    <cfRule type="expression" dxfId="11639" priority="766" stopIfTrue="1">
      <formula>OR(AND(WEEKDAY(AO15)=1,MONTH(AO15)&lt;&gt;MONTH(AG1)),AND(OR(AO15=祝色),MONTH(AO15)&lt;&gt;MONTH(AG1)))</formula>
    </cfRule>
    <cfRule type="expression" dxfId="11638" priority="767" stopIfTrue="1">
      <formula>MONTH(AO15)&lt;&gt;MONTH(AG1)</formula>
    </cfRule>
    <cfRule type="expression" dxfId="11637" priority="768" stopIfTrue="1">
      <formula>OR(AO15=祝色)</formula>
    </cfRule>
  </conditionalFormatting>
  <conditionalFormatting sqref="AQ15:AR16">
    <cfRule type="expression" dxfId="11636" priority="763" stopIfTrue="1">
      <formula>OR(AND(WEEKDAY(AQ15)=1,MONTH(AQ15)&lt;&gt;MONTH(AG1)),AND(OR(AQ15=祝色),MONTH(AQ15)&lt;&gt;MONTH(AG1)))</formula>
    </cfRule>
    <cfRule type="expression" dxfId="11635" priority="764" stopIfTrue="1">
      <formula>MONTH(AQ15)&lt;&gt;MONTH(AG1)</formula>
    </cfRule>
    <cfRule type="expression" dxfId="11634" priority="765" stopIfTrue="1">
      <formula>OR(AQ15=祝色)</formula>
    </cfRule>
  </conditionalFormatting>
  <conditionalFormatting sqref="AS15:AT16">
    <cfRule type="expression" dxfId="11633" priority="760" stopIfTrue="1">
      <formula>OR(AND(WEEKDAY(AS15)=1,MONTH(AS15)&lt;&gt;MONTH(AG1)),AND(OR(AS15=祝色),MONTH(AS15)&lt;&gt;MONTH(AG1)))</formula>
    </cfRule>
    <cfRule type="expression" dxfId="11632" priority="761" stopIfTrue="1">
      <formula>MONTH(AS15)&lt;&gt;MONTH(AG1)</formula>
    </cfRule>
    <cfRule type="expression" dxfId="11631" priority="762" stopIfTrue="1">
      <formula>OR(AS15=祝色)</formula>
    </cfRule>
  </conditionalFormatting>
  <conditionalFormatting sqref="AG17:AH18">
    <cfRule type="expression" dxfId="11630" priority="757" stopIfTrue="1">
      <formula>OR(AND(WEEKDAY(AG17)=1,MONTH(AG17)&lt;&gt;MONTH(AG1)),AND(OR(AG17=祝色),MONTH(AG17)&lt;&gt;MONTH(AG1)))</formula>
    </cfRule>
    <cfRule type="expression" dxfId="11629" priority="758" stopIfTrue="1">
      <formula>MONTH(AG17)&lt;&gt;MONTH(AG1)</formula>
    </cfRule>
    <cfRule type="expression" dxfId="11628" priority="759" stopIfTrue="1">
      <formula>OR(AG17=祝色)</formula>
    </cfRule>
  </conditionalFormatting>
  <conditionalFormatting sqref="AI17:AJ18">
    <cfRule type="expression" dxfId="11627" priority="751" stopIfTrue="1">
      <formula>OR(AND(WEEKDAY(AI17)=1,MONTH(AI17)&lt;&gt;MONTH(AG1)),AND(OR(AI17=祝色),MONTH(AI17)&lt;&gt;MONTH(AG1)))</formula>
    </cfRule>
    <cfRule type="expression" dxfId="11626" priority="752" stopIfTrue="1">
      <formula>MONTH(AI17)&lt;&gt;MONTH(AG1)</formula>
    </cfRule>
    <cfRule type="expression" dxfId="11625" priority="753" stopIfTrue="1">
      <formula>OR(AI17=祝色)</formula>
    </cfRule>
  </conditionalFormatting>
  <conditionalFormatting sqref="AK17:AL18">
    <cfRule type="expression" dxfId="11624" priority="754" stopIfTrue="1">
      <formula>OR(AND(WEEKDAY(AK17)=1,MONTH(AK17)&lt;&gt;MONTH(AG1)),AND(OR(AK17=祝色),MONTH(AK17)&lt;&gt;MONTH(AG1)))</formula>
    </cfRule>
    <cfRule type="expression" dxfId="11623" priority="755" stopIfTrue="1">
      <formula>MONTH(AK17)&lt;&gt;MONTH(AG1)</formula>
    </cfRule>
    <cfRule type="expression" dxfId="11622" priority="756" stopIfTrue="1">
      <formula>OR(AK17=祝色)</formula>
    </cfRule>
  </conditionalFormatting>
  <conditionalFormatting sqref="AM17:AN18">
    <cfRule type="expression" dxfId="11621" priority="748" stopIfTrue="1">
      <formula>OR(AND(WEEKDAY(AM17)=1,MONTH(AM17)&lt;&gt;MONTH(AG1)),AND(OR(AM17=祝色),MONTH(AM17)&lt;&gt;MONTH(AG1)))</formula>
    </cfRule>
    <cfRule type="expression" dxfId="11620" priority="749" stopIfTrue="1">
      <formula>MONTH(AM17)&lt;&gt;MONTH(AG1)</formula>
    </cfRule>
    <cfRule type="expression" dxfId="11619" priority="750" stopIfTrue="1">
      <formula>OR(AM17=祝色)</formula>
    </cfRule>
  </conditionalFormatting>
  <conditionalFormatting sqref="AO17:AP18">
    <cfRule type="expression" dxfId="11618" priority="745" stopIfTrue="1">
      <formula>OR(AND(WEEKDAY(AO17)=1,MONTH(AO17)&lt;&gt;MONTH(AG1)),AND(OR(AO17=祝色),MONTH(AO17)&lt;&gt;MONTH(AG1)))</formula>
    </cfRule>
    <cfRule type="expression" dxfId="11617" priority="746" stopIfTrue="1">
      <formula>MONTH(AO17)&lt;&gt;MONTH(AG1)</formula>
    </cfRule>
    <cfRule type="expression" dxfId="11616" priority="747" stopIfTrue="1">
      <formula>OR(AO17=祝色)</formula>
    </cfRule>
  </conditionalFormatting>
  <conditionalFormatting sqref="AQ17:AR18">
    <cfRule type="expression" dxfId="11615" priority="742" stopIfTrue="1">
      <formula>OR(AND(WEEKDAY(AQ17)=1,MONTH(AQ17)&lt;&gt;MONTH(AG1)),AND(OR(AQ17=祝色),MONTH(AQ17)&lt;&gt;MONTH(AG1)))</formula>
    </cfRule>
    <cfRule type="expression" dxfId="11614" priority="743" stopIfTrue="1">
      <formula>MONTH(AQ17)&lt;&gt;MONTH(AG1)</formula>
    </cfRule>
    <cfRule type="expression" dxfId="11613" priority="744" stopIfTrue="1">
      <formula>OR(AQ17=祝色)</formula>
    </cfRule>
  </conditionalFormatting>
  <conditionalFormatting sqref="AS17:AT18">
    <cfRule type="expression" dxfId="11612" priority="739" stopIfTrue="1">
      <formula>OR(AND(WEEKDAY(AS17)=1,MONTH(AS17)&lt;&gt;MONTH(AG1)),AND(OR(AS17=祝色),MONTH(AS17)&lt;&gt;MONTH(AG1)))</formula>
    </cfRule>
    <cfRule type="expression" dxfId="11611" priority="740" stopIfTrue="1">
      <formula>MONTH(AS17)&lt;&gt;MONTH(AG1)</formula>
    </cfRule>
    <cfRule type="expression" dxfId="11610" priority="741" stopIfTrue="1">
      <formula>OR(AS17=祝色)</formula>
    </cfRule>
  </conditionalFormatting>
  <conditionalFormatting sqref="BI7:BJ8">
    <cfRule type="expression" dxfId="11609" priority="711" stopIfTrue="1">
      <formula>OR(BI7=祝色)</formula>
    </cfRule>
  </conditionalFormatting>
  <conditionalFormatting sqref="AW7:AX8">
    <cfRule type="expression" dxfId="11608" priority="733" stopIfTrue="1">
      <formula>OR(AND(WEEKDAY(AW7)=1,MONTH(AW7)&lt;&gt;MONTH(AW1)),AND(OR(AW7=祝色),MONTH(AW7)&lt;&gt;MONTH(AW1)))</formula>
    </cfRule>
    <cfRule type="expression" dxfId="11607" priority="734" stopIfTrue="1">
      <formula>MONTH(AW7)&lt;&gt;MONTH(AW1)</formula>
    </cfRule>
    <cfRule type="expression" dxfId="11606" priority="735" stopIfTrue="1">
      <formula>OR(AW7=祝色)</formula>
    </cfRule>
  </conditionalFormatting>
  <conditionalFormatting sqref="AY7:AZ8">
    <cfRule type="expression" dxfId="11605" priority="736" stopIfTrue="1">
      <formula>OR(AND(WEEKDAY(AY7)=1,MONTH(AY7)&lt;&gt;MONTH(AW1)),AND(OR(AY7=祝色),MONTH(AY7)&lt;&gt;MONTH(AW1)))</formula>
    </cfRule>
    <cfRule type="expression" dxfId="11604" priority="737" stopIfTrue="1">
      <formula>MONTH(AY7)&lt;&gt;MONTH(AW1)</formula>
    </cfRule>
    <cfRule type="expression" dxfId="11603" priority="738" stopIfTrue="1">
      <formula>OR(AY7=祝色)</formula>
    </cfRule>
  </conditionalFormatting>
  <conditionalFormatting sqref="BA7:BB8">
    <cfRule type="expression" dxfId="11602" priority="721" stopIfTrue="1">
      <formula>OR(AND(WEEKDAY(BA7)=1,MONTH(BA7)&lt;&gt;MONTH(AW1)),AND(OR(BA7=祝色),MONTH(BA7)&lt;&gt;MONTH(AW1)))</formula>
    </cfRule>
    <cfRule type="expression" dxfId="11601" priority="722" stopIfTrue="1">
      <formula>MONTH(BA7)&lt;&gt;MONTH(AW1)</formula>
    </cfRule>
    <cfRule type="expression" dxfId="11600" priority="723" stopIfTrue="1">
      <formula>OR(BA7=祝色)</formula>
    </cfRule>
  </conditionalFormatting>
  <conditionalFormatting sqref="BC7:BD8">
    <cfRule type="expression" dxfId="11599" priority="724" stopIfTrue="1">
      <formula>OR(AND(WEEKDAY(BC7)=1,MONTH(BC7)&lt;&gt;MONTH(AW1)),AND(OR(BC7=祝色),MONTH(BC7)&lt;&gt;MONTH(AW1)))</formula>
    </cfRule>
    <cfRule type="expression" dxfId="11598" priority="725" stopIfTrue="1">
      <formula>MONTH(BC7)&lt;&gt;MONTH(AW1)</formula>
    </cfRule>
    <cfRule type="expression" dxfId="11597" priority="726" stopIfTrue="1">
      <formula>OR(BC7=祝色)</formula>
    </cfRule>
  </conditionalFormatting>
  <conditionalFormatting sqref="BE7:BF8">
    <cfRule type="expression" dxfId="11596" priority="727" stopIfTrue="1">
      <formula>OR(AND(WEEKDAY(BE7)=1,MONTH(BE7)&lt;&gt;MONTH(AW1)),AND(OR(BE7=祝色),MONTH(BE7)&lt;&gt;MONTH(AW1)))</formula>
    </cfRule>
    <cfRule type="expression" dxfId="11595" priority="728" stopIfTrue="1">
      <formula>MONTH(BE7)&lt;&gt;MONTH(AW1)</formula>
    </cfRule>
    <cfRule type="expression" dxfId="11594" priority="729" stopIfTrue="1">
      <formula>OR(BE7=祝色)</formula>
    </cfRule>
  </conditionalFormatting>
  <conditionalFormatting sqref="BG7:BH8">
    <cfRule type="expression" dxfId="11593" priority="730" stopIfTrue="1">
      <formula>OR(AND(WEEKDAY(BG7)=1,MONTH(BG7)&lt;&gt;MONTH(AW1)),AND(OR(BG7=祝色),MONTH(BG7)&lt;&gt;MONTH(AW1)))</formula>
    </cfRule>
    <cfRule type="expression" dxfId="11592" priority="731" stopIfTrue="1">
      <formula>MONTH(BG7)&lt;&gt;MONTH(AW1)</formula>
    </cfRule>
    <cfRule type="expression" dxfId="11591" priority="732" stopIfTrue="1">
      <formula>OR(BG7=祝色)</formula>
    </cfRule>
  </conditionalFormatting>
  <conditionalFormatting sqref="AW9:AX10">
    <cfRule type="expression" dxfId="11590" priority="710" stopIfTrue="1">
      <formula>OR(AW9=祝色)</formula>
    </cfRule>
  </conditionalFormatting>
  <conditionalFormatting sqref="AY9:AZ10">
    <cfRule type="expression" dxfId="11589" priority="709" stopIfTrue="1">
      <formula>OR(AY9=祝色)</formula>
    </cfRule>
  </conditionalFormatting>
  <conditionalFormatting sqref="BA9:BB10">
    <cfRule type="expression" dxfId="11588" priority="708" stopIfTrue="1">
      <formula>OR(BA9=祝色)</formula>
    </cfRule>
  </conditionalFormatting>
  <conditionalFormatting sqref="BC9:BD10">
    <cfRule type="expression" dxfId="11587" priority="707" stopIfTrue="1">
      <formula>OR(BC9=祝色)</formula>
    </cfRule>
  </conditionalFormatting>
  <conditionalFormatting sqref="BE9:BF10">
    <cfRule type="expression" dxfId="11586" priority="706" stopIfTrue="1">
      <formula>OR(BE9=祝色)</formula>
    </cfRule>
  </conditionalFormatting>
  <conditionalFormatting sqref="BG9:BH10">
    <cfRule type="expression" dxfId="11585" priority="705" stopIfTrue="1">
      <formula>OR(BG9=祝色)</formula>
    </cfRule>
  </conditionalFormatting>
  <conditionalFormatting sqref="BI9:BJ10">
    <cfRule type="expression" dxfId="11584" priority="704" stopIfTrue="1">
      <formula>OR(BI9=祝色)</formula>
    </cfRule>
  </conditionalFormatting>
  <conditionalFormatting sqref="AW11:AX12">
    <cfRule type="expression" dxfId="11583" priority="703" stopIfTrue="1">
      <formula>OR(AW11=祝色)</formula>
    </cfRule>
  </conditionalFormatting>
  <conditionalFormatting sqref="AY11:AZ12">
    <cfRule type="expression" dxfId="11582" priority="702" stopIfTrue="1">
      <formula>OR(AY11=祝色)</formula>
    </cfRule>
  </conditionalFormatting>
  <conditionalFormatting sqref="BA11:BB12">
    <cfRule type="expression" dxfId="11581" priority="701" stopIfTrue="1">
      <formula>OR(BA11=祝色)</formula>
    </cfRule>
  </conditionalFormatting>
  <conditionalFormatting sqref="BC11:BD12">
    <cfRule type="expression" dxfId="11580" priority="700" stopIfTrue="1">
      <formula>OR(BC11=祝色)</formula>
    </cfRule>
  </conditionalFormatting>
  <conditionalFormatting sqref="BE11:BF12">
    <cfRule type="expression" dxfId="11579" priority="699" stopIfTrue="1">
      <formula>OR(BE11=祝色)</formula>
    </cfRule>
  </conditionalFormatting>
  <conditionalFormatting sqref="BG11:BH12">
    <cfRule type="expression" dxfId="11578" priority="698" stopIfTrue="1">
      <formula>OR(BG11=祝色)</formula>
    </cfRule>
  </conditionalFormatting>
  <conditionalFormatting sqref="BI11:BJ12">
    <cfRule type="expression" dxfId="11577" priority="697" stopIfTrue="1">
      <formula>OR(BI11=祝色)</formula>
    </cfRule>
  </conditionalFormatting>
  <conditionalFormatting sqref="AW13:AX14">
    <cfRule type="expression" dxfId="11576" priority="696" stopIfTrue="1">
      <formula>OR(AW13=祝色)</formula>
    </cfRule>
  </conditionalFormatting>
  <conditionalFormatting sqref="AY13:AZ14">
    <cfRule type="expression" dxfId="11575" priority="695" stopIfTrue="1">
      <formula>OR(AY13=祝色)</formula>
    </cfRule>
  </conditionalFormatting>
  <conditionalFormatting sqref="BA13:BB14">
    <cfRule type="expression" dxfId="11574" priority="694" stopIfTrue="1">
      <formula>OR(BA13=祝色)</formula>
    </cfRule>
  </conditionalFormatting>
  <conditionalFormatting sqref="BC13:BD14">
    <cfRule type="expression" dxfId="11573" priority="693" stopIfTrue="1">
      <formula>OR(BC13=祝色)</formula>
    </cfRule>
  </conditionalFormatting>
  <conditionalFormatting sqref="BE13:BF14">
    <cfRule type="expression" dxfId="11572" priority="692" stopIfTrue="1">
      <formula>OR(BE13=祝色)</formula>
    </cfRule>
  </conditionalFormatting>
  <conditionalFormatting sqref="BG13:BH14">
    <cfRule type="expression" dxfId="11571" priority="691" stopIfTrue="1">
      <formula>OR(BG13=祝色)</formula>
    </cfRule>
  </conditionalFormatting>
  <conditionalFormatting sqref="BI13:BJ14">
    <cfRule type="expression" dxfId="11570" priority="690" stopIfTrue="1">
      <formula>OR(BI13=祝色)</formula>
    </cfRule>
  </conditionalFormatting>
  <conditionalFormatting sqref="AW15:AX16">
    <cfRule type="expression" dxfId="11569" priority="718" stopIfTrue="1">
      <formula>OR(AND(WEEKDAY(AW15)=1,MONTH(AW15)&lt;&gt;MONTH(AW1)),AND(OR(AW15=祝色),MONTH(AW15)&lt;&gt;MONTH(AW1)))</formula>
    </cfRule>
    <cfRule type="expression" dxfId="11568" priority="719" stopIfTrue="1">
      <formula>MONTH(AW15)&lt;&gt;MONTH(AW1)</formula>
    </cfRule>
    <cfRule type="expression" dxfId="11567" priority="720" stopIfTrue="1">
      <formula>OR(AW15=祝色)</formula>
    </cfRule>
  </conditionalFormatting>
  <conditionalFormatting sqref="AY15:AZ16">
    <cfRule type="expression" dxfId="11566" priority="712" stopIfTrue="1">
      <formula>OR(AND(WEEKDAY(AY15)=1,MONTH(AY15)&lt;&gt;MONTH(AW1)),AND(OR(AY15=祝色),MONTH(AY15)&lt;&gt;MONTH(AW1)))</formula>
    </cfRule>
    <cfRule type="expression" dxfId="11565" priority="713" stopIfTrue="1">
      <formula>MONTH(AY15)&lt;&gt;MONTH(AW1)</formula>
    </cfRule>
    <cfRule type="expression" dxfId="11564" priority="714" stopIfTrue="1">
      <formula>OR(AY15=祝色)</formula>
    </cfRule>
  </conditionalFormatting>
  <conditionalFormatting sqref="BA15:BB16">
    <cfRule type="expression" dxfId="11563" priority="715" stopIfTrue="1">
      <formula>OR(AND(WEEKDAY(BA15)=1,MONTH(BA15)&lt;&gt;MONTH(AW1)),AND(OR(BA15=祝色),MONTH(BA15)&lt;&gt;MONTH(AW1)))</formula>
    </cfRule>
    <cfRule type="expression" dxfId="11562" priority="716" stopIfTrue="1">
      <formula>MONTH(BA15)&lt;&gt;MONTH(AW1)</formula>
    </cfRule>
    <cfRule type="expression" dxfId="11561" priority="717" stopIfTrue="1">
      <formula>OR(BA15=祝色)</formula>
    </cfRule>
  </conditionalFormatting>
  <conditionalFormatting sqref="BC15:BD16">
    <cfRule type="expression" dxfId="11560" priority="687" stopIfTrue="1">
      <formula>OR(AND(WEEKDAY(BC15)=1,MONTH(BC15)&lt;&gt;MONTH(AW1)),AND(OR(BC15=祝色),MONTH(BC15)&lt;&gt;MONTH(AW1)))</formula>
    </cfRule>
    <cfRule type="expression" dxfId="11559" priority="688" stopIfTrue="1">
      <formula>MONTH(BC15)&lt;&gt;MONTH(AW1)</formula>
    </cfRule>
    <cfRule type="expression" dxfId="11558" priority="689" stopIfTrue="1">
      <formula>OR(BC15=祝色)</formula>
    </cfRule>
  </conditionalFormatting>
  <conditionalFormatting sqref="BE15:BF16">
    <cfRule type="expression" dxfId="11557" priority="684" stopIfTrue="1">
      <formula>OR(AND(WEEKDAY(BE15)=1,MONTH(BE15)&lt;&gt;MONTH(AW1)),AND(OR(BE15=祝色),MONTH(BE15)&lt;&gt;MONTH(AW1)))</formula>
    </cfRule>
    <cfRule type="expression" dxfId="11556" priority="685" stopIfTrue="1">
      <formula>MONTH(BE15)&lt;&gt;MONTH(AW1)</formula>
    </cfRule>
    <cfRule type="expression" dxfId="11555" priority="686" stopIfTrue="1">
      <formula>OR(BE15=祝色)</formula>
    </cfRule>
  </conditionalFormatting>
  <conditionalFormatting sqref="BG15:BH16">
    <cfRule type="expression" dxfId="11554" priority="681" stopIfTrue="1">
      <formula>OR(AND(WEEKDAY(BG15)=1,MONTH(BG15)&lt;&gt;MONTH(AW1)),AND(OR(BG15=祝色),MONTH(BG15)&lt;&gt;MONTH(AW1)))</formula>
    </cfRule>
    <cfRule type="expression" dxfId="11553" priority="682" stopIfTrue="1">
      <formula>MONTH(BG15)&lt;&gt;MONTH(AW1)</formula>
    </cfRule>
    <cfRule type="expression" dxfId="11552" priority="683" stopIfTrue="1">
      <formula>OR(BG15=祝色)</formula>
    </cfRule>
  </conditionalFormatting>
  <conditionalFormatting sqref="BI15:BJ16">
    <cfRule type="expression" dxfId="11551" priority="678" stopIfTrue="1">
      <formula>OR(AND(WEEKDAY(BI15)=1,MONTH(BI15)&lt;&gt;MONTH(AW1)),AND(OR(BI15=祝色),MONTH(BI15)&lt;&gt;MONTH(AW1)))</formula>
    </cfRule>
    <cfRule type="expression" dxfId="11550" priority="679" stopIfTrue="1">
      <formula>MONTH(BI15)&lt;&gt;MONTH(AW1)</formula>
    </cfRule>
    <cfRule type="expression" dxfId="11549" priority="680" stopIfTrue="1">
      <formula>OR(BI15=祝色)</formula>
    </cfRule>
  </conditionalFormatting>
  <conditionalFormatting sqref="AW17:AX18">
    <cfRule type="expression" dxfId="11548" priority="675" stopIfTrue="1">
      <formula>OR(AND(WEEKDAY(AW17)=1,MONTH(AW17)&lt;&gt;MONTH(AW1)),AND(OR(AW17=祝色),MONTH(AW17)&lt;&gt;MONTH(AW1)))</formula>
    </cfRule>
    <cfRule type="expression" dxfId="11547" priority="676" stopIfTrue="1">
      <formula>MONTH(AW17)&lt;&gt;MONTH(AW1)</formula>
    </cfRule>
    <cfRule type="expression" dxfId="11546" priority="677" stopIfTrue="1">
      <formula>OR(AW17=祝色)</formula>
    </cfRule>
  </conditionalFormatting>
  <conditionalFormatting sqref="AY17:AZ18">
    <cfRule type="expression" dxfId="11545" priority="669" stopIfTrue="1">
      <formula>OR(AND(WEEKDAY(AY17)=1,MONTH(AY17)&lt;&gt;MONTH(AW1)),AND(OR(AY17=祝色),MONTH(AY17)&lt;&gt;MONTH(AW1)))</formula>
    </cfRule>
    <cfRule type="expression" dxfId="11544" priority="670" stopIfTrue="1">
      <formula>MONTH(AY17)&lt;&gt;MONTH(AW1)</formula>
    </cfRule>
    <cfRule type="expression" dxfId="11543" priority="671" stopIfTrue="1">
      <formula>OR(AY17=祝色)</formula>
    </cfRule>
  </conditionalFormatting>
  <conditionalFormatting sqref="BA17:BB18">
    <cfRule type="expression" dxfId="11542" priority="672" stopIfTrue="1">
      <formula>OR(AND(WEEKDAY(BA17)=1,MONTH(BA17)&lt;&gt;MONTH(AW1)),AND(OR(BA17=祝色),MONTH(BA17)&lt;&gt;MONTH(AW1)))</formula>
    </cfRule>
    <cfRule type="expression" dxfId="11541" priority="673" stopIfTrue="1">
      <formula>MONTH(BA17)&lt;&gt;MONTH(AW1)</formula>
    </cfRule>
    <cfRule type="expression" dxfId="11540" priority="674" stopIfTrue="1">
      <formula>OR(BA17=祝色)</formula>
    </cfRule>
  </conditionalFormatting>
  <conditionalFormatting sqref="BC17:BD18">
    <cfRule type="expression" dxfId="11539" priority="666" stopIfTrue="1">
      <formula>OR(AND(WEEKDAY(BC17)=1,MONTH(BC17)&lt;&gt;MONTH(AW1)),AND(OR(BC17=祝色),MONTH(BC17)&lt;&gt;MONTH(AW1)))</formula>
    </cfRule>
    <cfRule type="expression" dxfId="11538" priority="667" stopIfTrue="1">
      <formula>MONTH(BC17)&lt;&gt;MONTH(AW1)</formula>
    </cfRule>
    <cfRule type="expression" dxfId="11537" priority="668" stopIfTrue="1">
      <formula>OR(BC17=祝色)</formula>
    </cfRule>
  </conditionalFormatting>
  <conditionalFormatting sqref="BE17:BF18">
    <cfRule type="expression" dxfId="11536" priority="663" stopIfTrue="1">
      <formula>OR(AND(WEEKDAY(BE17)=1,MONTH(BE17)&lt;&gt;MONTH(AW1)),AND(OR(BE17=祝色),MONTH(BE17)&lt;&gt;MONTH(AW1)))</formula>
    </cfRule>
    <cfRule type="expression" dxfId="11535" priority="664" stopIfTrue="1">
      <formula>MONTH(BE17)&lt;&gt;MONTH(AW1)</formula>
    </cfRule>
    <cfRule type="expression" dxfId="11534" priority="665" stopIfTrue="1">
      <formula>OR(BE17=祝色)</formula>
    </cfRule>
  </conditionalFormatting>
  <conditionalFormatting sqref="BG17:BH18">
    <cfRule type="expression" dxfId="11533" priority="660" stopIfTrue="1">
      <formula>OR(AND(WEEKDAY(BG17)=1,MONTH(BG17)&lt;&gt;MONTH(AW1)),AND(OR(BG17=祝色),MONTH(BG17)&lt;&gt;MONTH(AW1)))</formula>
    </cfRule>
    <cfRule type="expression" dxfId="11532" priority="661" stopIfTrue="1">
      <formula>MONTH(BG17)&lt;&gt;MONTH(AW1)</formula>
    </cfRule>
    <cfRule type="expression" dxfId="11531" priority="662" stopIfTrue="1">
      <formula>OR(BG17=祝色)</formula>
    </cfRule>
  </conditionalFormatting>
  <conditionalFormatting sqref="BI17:BJ18">
    <cfRule type="expression" dxfId="11530" priority="657" stopIfTrue="1">
      <formula>OR(AND(WEEKDAY(BI17)=1,MONTH(BI17)&lt;&gt;MONTH(AW1)),AND(OR(BI17=祝色),MONTH(BI17)&lt;&gt;MONTH(AW1)))</formula>
    </cfRule>
    <cfRule type="expression" dxfId="11529" priority="658" stopIfTrue="1">
      <formula>MONTH(BI17)&lt;&gt;MONTH(AW1)</formula>
    </cfRule>
    <cfRule type="expression" dxfId="11528" priority="659" stopIfTrue="1">
      <formula>OR(BI17=祝色)</formula>
    </cfRule>
  </conditionalFormatting>
  <conditionalFormatting sqref="M27:N28">
    <cfRule type="expression" dxfId="11527" priority="629" stopIfTrue="1">
      <formula>OR(M27=祝色)</formula>
    </cfRule>
  </conditionalFormatting>
  <conditionalFormatting sqref="A27:B28">
    <cfRule type="expression" dxfId="11526" priority="651" stopIfTrue="1">
      <formula>OR(AND(WEEKDAY(A27)=1,MONTH(A27)&lt;&gt;MONTH(A21)),AND(OR(A27=祝色),MONTH(A27)&lt;&gt;MONTH(A21)))</formula>
    </cfRule>
    <cfRule type="expression" dxfId="11525" priority="652" stopIfTrue="1">
      <formula>MONTH(A27)&lt;&gt;MONTH(A21)</formula>
    </cfRule>
    <cfRule type="expression" dxfId="11524" priority="653" stopIfTrue="1">
      <formula>OR(A27=祝色)</formula>
    </cfRule>
  </conditionalFormatting>
  <conditionalFormatting sqref="C27:D28">
    <cfRule type="expression" dxfId="11523" priority="654" stopIfTrue="1">
      <formula>OR(AND(WEEKDAY(C27)=1,MONTH(C27)&lt;&gt;MONTH(A21)),AND(OR(C27=祝色),MONTH(C27)&lt;&gt;MONTH(A21)))</formula>
    </cfRule>
    <cfRule type="expression" dxfId="11522" priority="655" stopIfTrue="1">
      <formula>MONTH(C27)&lt;&gt;MONTH(A21)</formula>
    </cfRule>
    <cfRule type="expression" dxfId="11521" priority="656" stopIfTrue="1">
      <formula>OR(C27=祝色)</formula>
    </cfRule>
  </conditionalFormatting>
  <conditionalFormatting sqref="E27:F28">
    <cfRule type="expression" dxfId="11520" priority="639" stopIfTrue="1">
      <formula>OR(AND(WEEKDAY(E27)=1,MONTH(E27)&lt;&gt;MONTH(A21)),AND(OR(E27=祝色),MONTH(E27)&lt;&gt;MONTH(A21)))</formula>
    </cfRule>
    <cfRule type="expression" dxfId="11519" priority="640" stopIfTrue="1">
      <formula>MONTH(E27)&lt;&gt;MONTH(A21)</formula>
    </cfRule>
    <cfRule type="expression" dxfId="11518" priority="641" stopIfTrue="1">
      <formula>OR(E27=祝色)</formula>
    </cfRule>
  </conditionalFormatting>
  <conditionalFormatting sqref="G27:H28">
    <cfRule type="expression" dxfId="11517" priority="642" stopIfTrue="1">
      <formula>OR(AND(WEEKDAY(G27)=1,MONTH(G27)&lt;&gt;MONTH(A21)),AND(OR(G27=祝色),MONTH(G27)&lt;&gt;MONTH(A21)))</formula>
    </cfRule>
    <cfRule type="expression" dxfId="11516" priority="643" stopIfTrue="1">
      <formula>MONTH(G27)&lt;&gt;MONTH(A21)</formula>
    </cfRule>
    <cfRule type="expression" dxfId="11515" priority="644" stopIfTrue="1">
      <formula>OR(G27=祝色)</formula>
    </cfRule>
  </conditionalFormatting>
  <conditionalFormatting sqref="I27:J28">
    <cfRule type="expression" dxfId="11514" priority="645" stopIfTrue="1">
      <formula>OR(AND(WEEKDAY(I27)=1,MONTH(I27)&lt;&gt;MONTH(A21)),AND(OR(I27=祝色),MONTH(I27)&lt;&gt;MONTH(A21)))</formula>
    </cfRule>
    <cfRule type="expression" dxfId="11513" priority="646" stopIfTrue="1">
      <formula>MONTH(I27)&lt;&gt;MONTH(A21)</formula>
    </cfRule>
    <cfRule type="expression" dxfId="11512" priority="647" stopIfTrue="1">
      <formula>OR(I27=祝色)</formula>
    </cfRule>
  </conditionalFormatting>
  <conditionalFormatting sqref="K27:L28">
    <cfRule type="expression" dxfId="11511" priority="648" stopIfTrue="1">
      <formula>OR(AND(WEEKDAY(K27)=1,MONTH(K27)&lt;&gt;MONTH(A21)),AND(OR(K27=祝色),MONTH(K27)&lt;&gt;MONTH(A21)))</formula>
    </cfRule>
    <cfRule type="expression" dxfId="11510" priority="649" stopIfTrue="1">
      <formula>MONTH(K27)&lt;&gt;MONTH(A21)</formula>
    </cfRule>
    <cfRule type="expression" dxfId="11509" priority="650" stopIfTrue="1">
      <formula>OR(K27=祝色)</formula>
    </cfRule>
  </conditionalFormatting>
  <conditionalFormatting sqref="A29:B30">
    <cfRule type="expression" dxfId="11508" priority="628" stopIfTrue="1">
      <formula>OR(A29=祝色)</formula>
    </cfRule>
  </conditionalFormatting>
  <conditionalFormatting sqref="C29:D30">
    <cfRule type="expression" dxfId="11507" priority="627" stopIfTrue="1">
      <formula>OR(C29=祝色)</formula>
    </cfRule>
  </conditionalFormatting>
  <conditionalFormatting sqref="E29:F30">
    <cfRule type="expression" dxfId="11506" priority="626" stopIfTrue="1">
      <formula>OR(E29=祝色)</formula>
    </cfRule>
  </conditionalFormatting>
  <conditionalFormatting sqref="G29:H30">
    <cfRule type="expression" dxfId="11505" priority="625" stopIfTrue="1">
      <formula>OR(G29=祝色)</formula>
    </cfRule>
  </conditionalFormatting>
  <conditionalFormatting sqref="I29:J30">
    <cfRule type="expression" dxfId="11504" priority="624" stopIfTrue="1">
      <formula>OR(I29=祝色)</formula>
    </cfRule>
  </conditionalFormatting>
  <conditionalFormatting sqref="K29:L30">
    <cfRule type="expression" dxfId="11503" priority="623" stopIfTrue="1">
      <formula>OR(K29=祝色)</formula>
    </cfRule>
  </conditionalFormatting>
  <conditionalFormatting sqref="M29:N30">
    <cfRule type="expression" dxfId="11502" priority="622" stopIfTrue="1">
      <formula>OR(M29=祝色)</formula>
    </cfRule>
  </conditionalFormatting>
  <conditionalFormatting sqref="A31:B32">
    <cfRule type="expression" dxfId="11501" priority="621" stopIfTrue="1">
      <formula>OR(A31=祝色)</formula>
    </cfRule>
  </conditionalFormatting>
  <conditionalFormatting sqref="C31:D32">
    <cfRule type="expression" dxfId="11500" priority="620" stopIfTrue="1">
      <formula>OR(C31=祝色)</formula>
    </cfRule>
  </conditionalFormatting>
  <conditionalFormatting sqref="E31:F32">
    <cfRule type="expression" dxfId="11499" priority="619" stopIfTrue="1">
      <formula>OR(E31=祝色)</formula>
    </cfRule>
  </conditionalFormatting>
  <conditionalFormatting sqref="G31:H32">
    <cfRule type="expression" dxfId="11498" priority="618" stopIfTrue="1">
      <formula>OR(G31=祝色)</formula>
    </cfRule>
  </conditionalFormatting>
  <conditionalFormatting sqref="I31:J32">
    <cfRule type="expression" dxfId="11497" priority="617" stopIfTrue="1">
      <formula>OR(I31=祝色)</formula>
    </cfRule>
  </conditionalFormatting>
  <conditionalFormatting sqref="K31:L32">
    <cfRule type="expression" dxfId="11496" priority="616" stopIfTrue="1">
      <formula>OR(K31=祝色)</formula>
    </cfRule>
  </conditionalFormatting>
  <conditionalFormatting sqref="M31:N32">
    <cfRule type="expression" dxfId="11495" priority="615" stopIfTrue="1">
      <formula>OR(M31=祝色)</formula>
    </cfRule>
  </conditionalFormatting>
  <conditionalFormatting sqref="A33:B34">
    <cfRule type="expression" dxfId="11494" priority="614" stopIfTrue="1">
      <formula>OR(A33=祝色)</formula>
    </cfRule>
  </conditionalFormatting>
  <conditionalFormatting sqref="C33:D34">
    <cfRule type="expression" dxfId="11493" priority="613" stopIfTrue="1">
      <formula>OR(C33=祝色)</formula>
    </cfRule>
  </conditionalFormatting>
  <conditionalFormatting sqref="E33:F34">
    <cfRule type="expression" dxfId="11492" priority="612" stopIfTrue="1">
      <formula>OR(E33=祝色)</formula>
    </cfRule>
  </conditionalFormatting>
  <conditionalFormatting sqref="G33:H34">
    <cfRule type="expression" dxfId="11491" priority="611" stopIfTrue="1">
      <formula>OR(G33=祝色)</formula>
    </cfRule>
  </conditionalFormatting>
  <conditionalFormatting sqref="I33:J34">
    <cfRule type="expression" dxfId="11490" priority="610" stopIfTrue="1">
      <formula>OR(I33=祝色)</formula>
    </cfRule>
  </conditionalFormatting>
  <conditionalFormatting sqref="K33:L34">
    <cfRule type="expression" dxfId="11489" priority="609" stopIfTrue="1">
      <formula>OR(K33=祝色)</formula>
    </cfRule>
  </conditionalFormatting>
  <conditionalFormatting sqref="M33:N34">
    <cfRule type="expression" dxfId="11488" priority="608" stopIfTrue="1">
      <formula>OR(M33=祝色)</formula>
    </cfRule>
  </conditionalFormatting>
  <conditionalFormatting sqref="A35:B36">
    <cfRule type="expression" dxfId="11487" priority="636" stopIfTrue="1">
      <formula>OR(AND(WEEKDAY(A35)=1,MONTH(A35)&lt;&gt;MONTH(A21)),AND(OR(A35=祝色),MONTH(A35)&lt;&gt;MONTH(A21)))</formula>
    </cfRule>
    <cfRule type="expression" dxfId="11486" priority="637" stopIfTrue="1">
      <formula>MONTH(A35)&lt;&gt;MONTH(A21)</formula>
    </cfRule>
    <cfRule type="expression" dxfId="11485" priority="638" stopIfTrue="1">
      <formula>OR(A35=祝色)</formula>
    </cfRule>
  </conditionalFormatting>
  <conditionalFormatting sqref="C35:D36">
    <cfRule type="expression" dxfId="11484" priority="630" stopIfTrue="1">
      <formula>OR(AND(WEEKDAY(C35)=1,MONTH(C35)&lt;&gt;MONTH(A21)),AND(OR(C35=祝色),MONTH(C35)&lt;&gt;MONTH(A21)))</formula>
    </cfRule>
    <cfRule type="expression" dxfId="11483" priority="631" stopIfTrue="1">
      <formula>MONTH(C35)&lt;&gt;MONTH(A21)</formula>
    </cfRule>
    <cfRule type="expression" dxfId="11482" priority="632" stopIfTrue="1">
      <formula>OR(C35=祝色)</formula>
    </cfRule>
  </conditionalFormatting>
  <conditionalFormatting sqref="E35:F36">
    <cfRule type="expression" dxfId="11481" priority="633" stopIfTrue="1">
      <formula>OR(AND(WEEKDAY(E35)=1,MONTH(E35)&lt;&gt;MONTH(A21)),AND(OR(E35=祝色),MONTH(E35)&lt;&gt;MONTH(A21)))</formula>
    </cfRule>
    <cfRule type="expression" dxfId="11480" priority="634" stopIfTrue="1">
      <formula>MONTH(E35)&lt;&gt;MONTH(A21)</formula>
    </cfRule>
    <cfRule type="expression" dxfId="11479" priority="635" stopIfTrue="1">
      <formula>OR(E35=祝色)</formula>
    </cfRule>
  </conditionalFormatting>
  <conditionalFormatting sqref="G35:H36">
    <cfRule type="expression" dxfId="11478" priority="605" stopIfTrue="1">
      <formula>OR(AND(WEEKDAY(G35)=1,MONTH(G35)&lt;&gt;MONTH(A21)),AND(OR(G35=祝色),MONTH(G35)&lt;&gt;MONTH(A21)))</formula>
    </cfRule>
    <cfRule type="expression" dxfId="11477" priority="606" stopIfTrue="1">
      <formula>MONTH(G35)&lt;&gt;MONTH(A21)</formula>
    </cfRule>
    <cfRule type="expression" dxfId="11476" priority="607" stopIfTrue="1">
      <formula>OR(G35=祝色)</formula>
    </cfRule>
  </conditionalFormatting>
  <conditionalFormatting sqref="I35:J36">
    <cfRule type="expression" dxfId="11475" priority="602" stopIfTrue="1">
      <formula>OR(AND(WEEKDAY(I35)=1,MONTH(I35)&lt;&gt;MONTH(A21)),AND(OR(I35=祝色),MONTH(I35)&lt;&gt;MONTH(A21)))</formula>
    </cfRule>
    <cfRule type="expression" dxfId="11474" priority="603" stopIfTrue="1">
      <formula>MONTH(I35)&lt;&gt;MONTH(A21)</formula>
    </cfRule>
    <cfRule type="expression" dxfId="11473" priority="604" stopIfTrue="1">
      <formula>OR(I35=祝色)</formula>
    </cfRule>
  </conditionalFormatting>
  <conditionalFormatting sqref="K35:L36">
    <cfRule type="expression" dxfId="11472" priority="599" stopIfTrue="1">
      <formula>OR(AND(WEEKDAY(K35)=1,MONTH(K35)&lt;&gt;MONTH(A21)),AND(OR(K35=祝色),MONTH(K35)&lt;&gt;MONTH(A21)))</formula>
    </cfRule>
    <cfRule type="expression" dxfId="11471" priority="600" stopIfTrue="1">
      <formula>MONTH(K35)&lt;&gt;MONTH(A21)</formula>
    </cfRule>
    <cfRule type="expression" dxfId="11470" priority="601" stopIfTrue="1">
      <formula>OR(K35=祝色)</formula>
    </cfRule>
  </conditionalFormatting>
  <conditionalFormatting sqref="M35:N36">
    <cfRule type="expression" dxfId="11469" priority="596" stopIfTrue="1">
      <formula>OR(AND(WEEKDAY(M35)=1,MONTH(M35)&lt;&gt;MONTH(A21)),AND(OR(M35=祝色),MONTH(M35)&lt;&gt;MONTH(A21)))</formula>
    </cfRule>
    <cfRule type="expression" dxfId="11468" priority="597" stopIfTrue="1">
      <formula>MONTH(M35)&lt;&gt;MONTH(A21)</formula>
    </cfRule>
    <cfRule type="expression" dxfId="11467" priority="598" stopIfTrue="1">
      <formula>OR(M35=祝色)</formula>
    </cfRule>
  </conditionalFormatting>
  <conditionalFormatting sqref="A37:B38">
    <cfRule type="expression" dxfId="11466" priority="593" stopIfTrue="1">
      <formula>OR(AND(WEEKDAY(A37)=1,MONTH(A37)&lt;&gt;MONTH(A21)),AND(OR(A37=祝色),MONTH(A37)&lt;&gt;MONTH(A21)))</formula>
    </cfRule>
    <cfRule type="expression" dxfId="11465" priority="594" stopIfTrue="1">
      <formula>MONTH(A37)&lt;&gt;MONTH(A21)</formula>
    </cfRule>
    <cfRule type="expression" dxfId="11464" priority="595" stopIfTrue="1">
      <formula>OR(A37=祝色)</formula>
    </cfRule>
  </conditionalFormatting>
  <conditionalFormatting sqref="C37:D38">
    <cfRule type="expression" dxfId="11463" priority="587" stopIfTrue="1">
      <formula>OR(AND(WEEKDAY(C37)=1,MONTH(C37)&lt;&gt;MONTH(A21)),AND(OR(C37=祝色),MONTH(C37)&lt;&gt;MONTH(A21)))</formula>
    </cfRule>
    <cfRule type="expression" dxfId="11462" priority="588" stopIfTrue="1">
      <formula>MONTH(C37)&lt;&gt;MONTH(A21)</formula>
    </cfRule>
    <cfRule type="expression" dxfId="11461" priority="589" stopIfTrue="1">
      <formula>OR(C37=祝色)</formula>
    </cfRule>
  </conditionalFormatting>
  <conditionalFormatting sqref="E37:F38">
    <cfRule type="expression" dxfId="11460" priority="590" stopIfTrue="1">
      <formula>OR(AND(WEEKDAY(E37)=1,MONTH(E37)&lt;&gt;MONTH(A21)),AND(OR(E37=祝色),MONTH(E37)&lt;&gt;MONTH(A21)))</formula>
    </cfRule>
    <cfRule type="expression" dxfId="11459" priority="591" stopIfTrue="1">
      <formula>MONTH(E37)&lt;&gt;MONTH(A21)</formula>
    </cfRule>
    <cfRule type="expression" dxfId="11458" priority="592" stopIfTrue="1">
      <formula>OR(E37=祝色)</formula>
    </cfRule>
  </conditionalFormatting>
  <conditionalFormatting sqref="G37:H38">
    <cfRule type="expression" dxfId="11457" priority="584" stopIfTrue="1">
      <formula>OR(AND(WEEKDAY(G37)=1,MONTH(G37)&lt;&gt;MONTH(A21)),AND(OR(G37=祝色),MONTH(G37)&lt;&gt;MONTH(A21)))</formula>
    </cfRule>
    <cfRule type="expression" dxfId="11456" priority="585" stopIfTrue="1">
      <formula>MONTH(G37)&lt;&gt;MONTH(A21)</formula>
    </cfRule>
    <cfRule type="expression" dxfId="11455" priority="586" stopIfTrue="1">
      <formula>OR(G37=祝色)</formula>
    </cfRule>
  </conditionalFormatting>
  <conditionalFormatting sqref="I37:J38">
    <cfRule type="expression" dxfId="11454" priority="581" stopIfTrue="1">
      <formula>OR(AND(WEEKDAY(I37)=1,MONTH(I37)&lt;&gt;MONTH(A21)),AND(OR(I37=祝色),MONTH(I37)&lt;&gt;MONTH(A21)))</formula>
    </cfRule>
    <cfRule type="expression" dxfId="11453" priority="582" stopIfTrue="1">
      <formula>MONTH(I37)&lt;&gt;MONTH(A21)</formula>
    </cfRule>
    <cfRule type="expression" dxfId="11452" priority="583" stopIfTrue="1">
      <formula>OR(I37=祝色)</formula>
    </cfRule>
  </conditionalFormatting>
  <conditionalFormatting sqref="K37:L38">
    <cfRule type="expression" dxfId="11451" priority="578" stopIfTrue="1">
      <formula>OR(AND(WEEKDAY(K37)=1,MONTH(K37)&lt;&gt;MONTH(A21)),AND(OR(K37=祝色),MONTH(K37)&lt;&gt;MONTH(A21)))</formula>
    </cfRule>
    <cfRule type="expression" dxfId="11450" priority="579" stopIfTrue="1">
      <formula>MONTH(K37)&lt;&gt;MONTH(A21)</formula>
    </cfRule>
    <cfRule type="expression" dxfId="11449" priority="580" stopIfTrue="1">
      <formula>OR(K37=祝色)</formula>
    </cfRule>
  </conditionalFormatting>
  <conditionalFormatting sqref="M37:N38">
    <cfRule type="expression" dxfId="11448" priority="575" stopIfTrue="1">
      <formula>OR(AND(WEEKDAY(M37)=1,MONTH(M37)&lt;&gt;MONTH(A21)),AND(OR(M37=祝色),MONTH(M37)&lt;&gt;MONTH(A21)))</formula>
    </cfRule>
    <cfRule type="expression" dxfId="11447" priority="576" stopIfTrue="1">
      <formula>MONTH(M37)&lt;&gt;MONTH(A21)</formula>
    </cfRule>
    <cfRule type="expression" dxfId="11446" priority="577" stopIfTrue="1">
      <formula>OR(M37=祝色)</formula>
    </cfRule>
  </conditionalFormatting>
  <conditionalFormatting sqref="AC27:AD28">
    <cfRule type="expression" dxfId="11445" priority="547" stopIfTrue="1">
      <formula>OR(AC27=祝色)</formula>
    </cfRule>
  </conditionalFormatting>
  <conditionalFormatting sqref="Q27:R28">
    <cfRule type="expression" dxfId="11444" priority="569" stopIfTrue="1">
      <formula>OR(AND(WEEKDAY(Q27)=1,MONTH(Q27)&lt;&gt;MONTH(Q21)),AND(OR(Q27=祝色),MONTH(Q27)&lt;&gt;MONTH(Q21)))</formula>
    </cfRule>
    <cfRule type="expression" dxfId="11443" priority="570" stopIfTrue="1">
      <formula>MONTH(Q27)&lt;&gt;MONTH(Q21)</formula>
    </cfRule>
    <cfRule type="expression" dxfId="11442" priority="571" stopIfTrue="1">
      <formula>OR(Q27=祝色)</formula>
    </cfRule>
  </conditionalFormatting>
  <conditionalFormatting sqref="S27:T28">
    <cfRule type="expression" dxfId="11441" priority="572" stopIfTrue="1">
      <formula>OR(AND(WEEKDAY(S27)=1,MONTH(S27)&lt;&gt;MONTH(Q21)),AND(OR(S27=祝色),MONTH(S27)&lt;&gt;MONTH(Q21)))</formula>
    </cfRule>
    <cfRule type="expression" dxfId="11440" priority="573" stopIfTrue="1">
      <formula>MONTH(S27)&lt;&gt;MONTH(Q21)</formula>
    </cfRule>
    <cfRule type="expression" dxfId="11439" priority="574" stopIfTrue="1">
      <formula>OR(S27=祝色)</formula>
    </cfRule>
  </conditionalFormatting>
  <conditionalFormatting sqref="U27:V28">
    <cfRule type="expression" dxfId="11438" priority="557" stopIfTrue="1">
      <formula>OR(AND(WEEKDAY(U27)=1,MONTH(U27)&lt;&gt;MONTH(Q21)),AND(OR(U27=祝色),MONTH(U27)&lt;&gt;MONTH(Q21)))</formula>
    </cfRule>
    <cfRule type="expression" dxfId="11437" priority="558" stopIfTrue="1">
      <formula>MONTH(U27)&lt;&gt;MONTH(Q21)</formula>
    </cfRule>
    <cfRule type="expression" dxfId="11436" priority="559" stopIfTrue="1">
      <formula>OR(U27=祝色)</formula>
    </cfRule>
  </conditionalFormatting>
  <conditionalFormatting sqref="W27:X28">
    <cfRule type="expression" dxfId="11435" priority="560" stopIfTrue="1">
      <formula>OR(AND(WEEKDAY(W27)=1,MONTH(W27)&lt;&gt;MONTH(Q21)),AND(OR(W27=祝色),MONTH(W27)&lt;&gt;MONTH(Q21)))</formula>
    </cfRule>
    <cfRule type="expression" dxfId="11434" priority="561" stopIfTrue="1">
      <formula>MONTH(W27)&lt;&gt;MONTH(Q21)</formula>
    </cfRule>
    <cfRule type="expression" dxfId="11433" priority="562" stopIfTrue="1">
      <formula>OR(W27=祝色)</formula>
    </cfRule>
  </conditionalFormatting>
  <conditionalFormatting sqref="Y27:Z28">
    <cfRule type="expression" dxfId="11432" priority="563" stopIfTrue="1">
      <formula>OR(AND(WEEKDAY(Y27)=1,MONTH(Y27)&lt;&gt;MONTH(Q21)),AND(OR(Y27=祝色),MONTH(Y27)&lt;&gt;MONTH(Q21)))</formula>
    </cfRule>
    <cfRule type="expression" dxfId="11431" priority="564" stopIfTrue="1">
      <formula>MONTH(Y27)&lt;&gt;MONTH(Q21)</formula>
    </cfRule>
    <cfRule type="expression" dxfId="11430" priority="565" stopIfTrue="1">
      <formula>OR(Y27=祝色)</formula>
    </cfRule>
  </conditionalFormatting>
  <conditionalFormatting sqref="AA27:AB28">
    <cfRule type="expression" dxfId="11429" priority="566" stopIfTrue="1">
      <formula>OR(AND(WEEKDAY(AA27)=1,MONTH(AA27)&lt;&gt;MONTH(Q21)),AND(OR(AA27=祝色),MONTH(AA27)&lt;&gt;MONTH(Q21)))</formula>
    </cfRule>
    <cfRule type="expression" dxfId="11428" priority="567" stopIfTrue="1">
      <formula>MONTH(AA27)&lt;&gt;MONTH(Q21)</formula>
    </cfRule>
    <cfRule type="expression" dxfId="11427" priority="568" stopIfTrue="1">
      <formula>OR(AA27=祝色)</formula>
    </cfRule>
  </conditionalFormatting>
  <conditionalFormatting sqref="Q29:R30">
    <cfRule type="expression" dxfId="11426" priority="546" stopIfTrue="1">
      <formula>OR(Q29=祝色)</formula>
    </cfRule>
  </conditionalFormatting>
  <conditionalFormatting sqref="S29:T30">
    <cfRule type="expression" dxfId="11425" priority="545" stopIfTrue="1">
      <formula>OR(S29=祝色)</formula>
    </cfRule>
  </conditionalFormatting>
  <conditionalFormatting sqref="U29:V30">
    <cfRule type="expression" dxfId="11424" priority="544" stopIfTrue="1">
      <formula>OR(U29=祝色)</formula>
    </cfRule>
  </conditionalFormatting>
  <conditionalFormatting sqref="W29:X30">
    <cfRule type="expression" dxfId="11423" priority="543" stopIfTrue="1">
      <formula>OR(W29=祝色)</formula>
    </cfRule>
  </conditionalFormatting>
  <conditionalFormatting sqref="Y29:Z30">
    <cfRule type="expression" dxfId="11422" priority="542" stopIfTrue="1">
      <formula>OR(Y29=祝色)</formula>
    </cfRule>
  </conditionalFormatting>
  <conditionalFormatting sqref="AA29:AB30">
    <cfRule type="expression" dxfId="11421" priority="541" stopIfTrue="1">
      <formula>OR(AA29=祝色)</formula>
    </cfRule>
  </conditionalFormatting>
  <conditionalFormatting sqref="AC29:AD30">
    <cfRule type="expression" dxfId="11420" priority="540" stopIfTrue="1">
      <formula>OR(AC29=祝色)</formula>
    </cfRule>
  </conditionalFormatting>
  <conditionalFormatting sqref="Q31:R32">
    <cfRule type="expression" dxfId="11419" priority="539" stopIfTrue="1">
      <formula>OR(Q31=祝色)</formula>
    </cfRule>
  </conditionalFormatting>
  <conditionalFormatting sqref="S31:T32">
    <cfRule type="expression" dxfId="11418" priority="538" stopIfTrue="1">
      <formula>OR(S31=祝色)</formula>
    </cfRule>
  </conditionalFormatting>
  <conditionalFormatting sqref="U31:V32">
    <cfRule type="expression" dxfId="11417" priority="537" stopIfTrue="1">
      <formula>OR(U31=祝色)</formula>
    </cfRule>
  </conditionalFormatting>
  <conditionalFormatting sqref="W31:X32">
    <cfRule type="expression" dxfId="11416" priority="536" stopIfTrue="1">
      <formula>OR(W31=祝色)</formula>
    </cfRule>
  </conditionalFormatting>
  <conditionalFormatting sqref="Y31:Z32">
    <cfRule type="expression" dxfId="11415" priority="535" stopIfTrue="1">
      <formula>OR(Y31=祝色)</formula>
    </cfRule>
  </conditionalFormatting>
  <conditionalFormatting sqref="AA31:AB32">
    <cfRule type="expression" dxfId="11414" priority="534" stopIfTrue="1">
      <formula>OR(AA31=祝色)</formula>
    </cfRule>
  </conditionalFormatting>
  <conditionalFormatting sqref="AC31:AD32">
    <cfRule type="expression" dxfId="11413" priority="533" stopIfTrue="1">
      <formula>OR(AC31=祝色)</formula>
    </cfRule>
  </conditionalFormatting>
  <conditionalFormatting sqref="Q33:R34">
    <cfRule type="expression" dxfId="11412" priority="532" stopIfTrue="1">
      <formula>OR(Q33=祝色)</formula>
    </cfRule>
  </conditionalFormatting>
  <conditionalFormatting sqref="S33:T34">
    <cfRule type="expression" dxfId="11411" priority="531" stopIfTrue="1">
      <formula>OR(S33=祝色)</formula>
    </cfRule>
  </conditionalFormatting>
  <conditionalFormatting sqref="U33:V34">
    <cfRule type="expression" dxfId="11410" priority="530" stopIfTrue="1">
      <formula>OR(U33=祝色)</formula>
    </cfRule>
  </conditionalFormatting>
  <conditionalFormatting sqref="W33:X34">
    <cfRule type="expression" dxfId="11409" priority="529" stopIfTrue="1">
      <formula>OR(W33=祝色)</formula>
    </cfRule>
  </conditionalFormatting>
  <conditionalFormatting sqref="Y33:Z34">
    <cfRule type="expression" dxfId="11408" priority="528" stopIfTrue="1">
      <formula>OR(Y33=祝色)</formula>
    </cfRule>
  </conditionalFormatting>
  <conditionalFormatting sqref="AA33:AB34">
    <cfRule type="expression" dxfId="11407" priority="527" stopIfTrue="1">
      <formula>OR(AA33=祝色)</formula>
    </cfRule>
  </conditionalFormatting>
  <conditionalFormatting sqref="AC33:AD34">
    <cfRule type="expression" dxfId="11406" priority="526" stopIfTrue="1">
      <formula>OR(AC33=祝色)</formula>
    </cfRule>
  </conditionalFormatting>
  <conditionalFormatting sqref="Q35:R36">
    <cfRule type="expression" dxfId="11405" priority="554" stopIfTrue="1">
      <formula>OR(AND(WEEKDAY(Q35)=1,MONTH(Q35)&lt;&gt;MONTH(Q21)),AND(OR(Q35=祝色),MONTH(Q35)&lt;&gt;MONTH(Q21)))</formula>
    </cfRule>
    <cfRule type="expression" dxfId="11404" priority="555" stopIfTrue="1">
      <formula>MONTH(Q35)&lt;&gt;MONTH(Q21)</formula>
    </cfRule>
    <cfRule type="expression" dxfId="11403" priority="556" stopIfTrue="1">
      <formula>OR(Q35=祝色)</formula>
    </cfRule>
  </conditionalFormatting>
  <conditionalFormatting sqref="S35:T36">
    <cfRule type="expression" dxfId="11402" priority="548" stopIfTrue="1">
      <formula>OR(AND(WEEKDAY(S35)=1,MONTH(S35)&lt;&gt;MONTH(Q21)),AND(OR(S35=祝色),MONTH(S35)&lt;&gt;MONTH(Q21)))</formula>
    </cfRule>
    <cfRule type="expression" dxfId="11401" priority="549" stopIfTrue="1">
      <formula>MONTH(S35)&lt;&gt;MONTH(Q21)</formula>
    </cfRule>
    <cfRule type="expression" dxfId="11400" priority="550" stopIfTrue="1">
      <formula>OR(S35=祝色)</formula>
    </cfRule>
  </conditionalFormatting>
  <conditionalFormatting sqref="U35:V36">
    <cfRule type="expression" dxfId="11399" priority="551" stopIfTrue="1">
      <formula>OR(AND(WEEKDAY(U35)=1,MONTH(U35)&lt;&gt;MONTH(Q21)),AND(OR(U35=祝色),MONTH(U35)&lt;&gt;MONTH(Q21)))</formula>
    </cfRule>
    <cfRule type="expression" dxfId="11398" priority="552" stopIfTrue="1">
      <formula>MONTH(U35)&lt;&gt;MONTH(Q21)</formula>
    </cfRule>
    <cfRule type="expression" dxfId="11397" priority="553" stopIfTrue="1">
      <formula>OR(U35=祝色)</formula>
    </cfRule>
  </conditionalFormatting>
  <conditionalFormatting sqref="W35:X36">
    <cfRule type="expression" dxfId="11396" priority="523" stopIfTrue="1">
      <formula>OR(AND(WEEKDAY(W35)=1,MONTH(W35)&lt;&gt;MONTH(Q21)),AND(OR(W35=祝色),MONTH(W35)&lt;&gt;MONTH(Q21)))</formula>
    </cfRule>
    <cfRule type="expression" dxfId="11395" priority="524" stopIfTrue="1">
      <formula>MONTH(W35)&lt;&gt;MONTH(Q21)</formula>
    </cfRule>
    <cfRule type="expression" dxfId="11394" priority="525" stopIfTrue="1">
      <formula>OR(W35=祝色)</formula>
    </cfRule>
  </conditionalFormatting>
  <conditionalFormatting sqref="Y35:Z36">
    <cfRule type="expression" dxfId="11393" priority="520" stopIfTrue="1">
      <formula>OR(AND(WEEKDAY(Y35)=1,MONTH(Y35)&lt;&gt;MONTH(Q21)),AND(OR(Y35=祝色),MONTH(Y35)&lt;&gt;MONTH(Q21)))</formula>
    </cfRule>
    <cfRule type="expression" dxfId="11392" priority="521" stopIfTrue="1">
      <formula>MONTH(Y35)&lt;&gt;MONTH(Q21)</formula>
    </cfRule>
    <cfRule type="expression" dxfId="11391" priority="522" stopIfTrue="1">
      <formula>OR(Y35=祝色)</formula>
    </cfRule>
  </conditionalFormatting>
  <conditionalFormatting sqref="AA35:AB36">
    <cfRule type="expression" dxfId="11390" priority="517" stopIfTrue="1">
      <formula>OR(AND(WEEKDAY(AA35)=1,MONTH(AA35)&lt;&gt;MONTH(Q21)),AND(OR(AA35=祝色),MONTH(AA35)&lt;&gt;MONTH(Q21)))</formula>
    </cfRule>
    <cfRule type="expression" dxfId="11389" priority="518" stopIfTrue="1">
      <formula>MONTH(AA35)&lt;&gt;MONTH(Q21)</formula>
    </cfRule>
    <cfRule type="expression" dxfId="11388" priority="519" stopIfTrue="1">
      <formula>OR(AA35=祝色)</formula>
    </cfRule>
  </conditionalFormatting>
  <conditionalFormatting sqref="AC35:AD36">
    <cfRule type="expression" dxfId="11387" priority="514" stopIfTrue="1">
      <formula>OR(AND(WEEKDAY(AC35)=1,MONTH(AC35)&lt;&gt;MONTH(Q21)),AND(OR(AC35=祝色),MONTH(AC35)&lt;&gt;MONTH(Q21)))</formula>
    </cfRule>
    <cfRule type="expression" dxfId="11386" priority="515" stopIfTrue="1">
      <formula>MONTH(AC35)&lt;&gt;MONTH(Q21)</formula>
    </cfRule>
    <cfRule type="expression" dxfId="11385" priority="516" stopIfTrue="1">
      <formula>OR(AC35=祝色)</formula>
    </cfRule>
  </conditionalFormatting>
  <conditionalFormatting sqref="Q37:R38">
    <cfRule type="expression" dxfId="11384" priority="511" stopIfTrue="1">
      <formula>OR(AND(WEEKDAY(Q37)=1,MONTH(Q37)&lt;&gt;MONTH(Q21)),AND(OR(Q37=祝色),MONTH(Q37)&lt;&gt;MONTH(Q21)))</formula>
    </cfRule>
    <cfRule type="expression" dxfId="11383" priority="512" stopIfTrue="1">
      <formula>MONTH(Q37)&lt;&gt;MONTH(Q21)</formula>
    </cfRule>
    <cfRule type="expression" dxfId="11382" priority="513" stopIfTrue="1">
      <formula>OR(Q37=祝色)</formula>
    </cfRule>
  </conditionalFormatting>
  <conditionalFormatting sqref="S37:T38">
    <cfRule type="expression" dxfId="11381" priority="505" stopIfTrue="1">
      <formula>OR(AND(WEEKDAY(S37)=1,MONTH(S37)&lt;&gt;MONTH(Q21)),AND(OR(S37=祝色),MONTH(S37)&lt;&gt;MONTH(Q21)))</formula>
    </cfRule>
    <cfRule type="expression" dxfId="11380" priority="506" stopIfTrue="1">
      <formula>MONTH(S37)&lt;&gt;MONTH(Q21)</formula>
    </cfRule>
    <cfRule type="expression" dxfId="11379" priority="507" stopIfTrue="1">
      <formula>OR(S37=祝色)</formula>
    </cfRule>
  </conditionalFormatting>
  <conditionalFormatting sqref="U37:V38">
    <cfRule type="expression" dxfId="11378" priority="508" stopIfTrue="1">
      <formula>OR(AND(WEEKDAY(U37)=1,MONTH(U37)&lt;&gt;MONTH(Q21)),AND(OR(U37=祝色),MONTH(U37)&lt;&gt;MONTH(Q21)))</formula>
    </cfRule>
    <cfRule type="expression" dxfId="11377" priority="509" stopIfTrue="1">
      <formula>MONTH(U37)&lt;&gt;MONTH(Q21)</formula>
    </cfRule>
    <cfRule type="expression" dxfId="11376" priority="510" stopIfTrue="1">
      <formula>OR(U37=祝色)</formula>
    </cfRule>
  </conditionalFormatting>
  <conditionalFormatting sqref="W37:X38">
    <cfRule type="expression" dxfId="11375" priority="502" stopIfTrue="1">
      <formula>OR(AND(WEEKDAY(W37)=1,MONTH(W37)&lt;&gt;MONTH(Q21)),AND(OR(W37=祝色),MONTH(W37)&lt;&gt;MONTH(Q21)))</formula>
    </cfRule>
    <cfRule type="expression" dxfId="11374" priority="503" stopIfTrue="1">
      <formula>MONTH(W37)&lt;&gt;MONTH(Q21)</formula>
    </cfRule>
    <cfRule type="expression" dxfId="11373" priority="504" stopIfTrue="1">
      <formula>OR(W37=祝色)</formula>
    </cfRule>
  </conditionalFormatting>
  <conditionalFormatting sqref="Y37:Z38">
    <cfRule type="expression" dxfId="11372" priority="499" stopIfTrue="1">
      <formula>OR(AND(WEEKDAY(Y37)=1,MONTH(Y37)&lt;&gt;MONTH(Q21)),AND(OR(Y37=祝色),MONTH(Y37)&lt;&gt;MONTH(Q21)))</formula>
    </cfRule>
    <cfRule type="expression" dxfId="11371" priority="500" stopIfTrue="1">
      <formula>MONTH(Y37)&lt;&gt;MONTH(Q21)</formula>
    </cfRule>
    <cfRule type="expression" dxfId="11370" priority="501" stopIfTrue="1">
      <formula>OR(Y37=祝色)</formula>
    </cfRule>
  </conditionalFormatting>
  <conditionalFormatting sqref="AA37:AB38">
    <cfRule type="expression" dxfId="11369" priority="496" stopIfTrue="1">
      <formula>OR(AND(WEEKDAY(AA37)=1,MONTH(AA37)&lt;&gt;MONTH(Q21)),AND(OR(AA37=祝色),MONTH(AA37)&lt;&gt;MONTH(Q21)))</formula>
    </cfRule>
    <cfRule type="expression" dxfId="11368" priority="497" stopIfTrue="1">
      <formula>MONTH(AA37)&lt;&gt;MONTH(Q21)</formula>
    </cfRule>
    <cfRule type="expression" dxfId="11367" priority="498" stopIfTrue="1">
      <formula>OR(AA37=祝色)</formula>
    </cfRule>
  </conditionalFormatting>
  <conditionalFormatting sqref="AC37:AD38">
    <cfRule type="expression" dxfId="11366" priority="493" stopIfTrue="1">
      <formula>OR(AND(WEEKDAY(AC37)=1,MONTH(AC37)&lt;&gt;MONTH(Q21)),AND(OR(AC37=祝色),MONTH(AC37)&lt;&gt;MONTH(Q21)))</formula>
    </cfRule>
    <cfRule type="expression" dxfId="11365" priority="494" stopIfTrue="1">
      <formula>MONTH(AC37)&lt;&gt;MONTH(Q21)</formula>
    </cfRule>
    <cfRule type="expression" dxfId="11364" priority="495" stopIfTrue="1">
      <formula>OR(AC37=祝色)</formula>
    </cfRule>
  </conditionalFormatting>
  <conditionalFormatting sqref="AS27:AT28">
    <cfRule type="expression" dxfId="11363" priority="465" stopIfTrue="1">
      <formula>OR(AS27=祝色)</formula>
    </cfRule>
  </conditionalFormatting>
  <conditionalFormatting sqref="AG27:AH28">
    <cfRule type="expression" dxfId="11362" priority="487" stopIfTrue="1">
      <formula>OR(AND(WEEKDAY(AG27)=1,MONTH(AG27)&lt;&gt;MONTH(AG21)),AND(OR(AG27=祝色),MONTH(AG27)&lt;&gt;MONTH(AG21)))</formula>
    </cfRule>
    <cfRule type="expression" dxfId="11361" priority="488" stopIfTrue="1">
      <formula>MONTH(AG27)&lt;&gt;MONTH(AG21)</formula>
    </cfRule>
    <cfRule type="expression" dxfId="11360" priority="489" stopIfTrue="1">
      <formula>OR(AG27=祝色)</formula>
    </cfRule>
  </conditionalFormatting>
  <conditionalFormatting sqref="AI27:AJ28">
    <cfRule type="expression" dxfId="11359" priority="490" stopIfTrue="1">
      <formula>OR(AND(WEEKDAY(AI27)=1,MONTH(AI27)&lt;&gt;MONTH(AG21)),AND(OR(AI27=祝色),MONTH(AI27)&lt;&gt;MONTH(AG21)))</formula>
    </cfRule>
    <cfRule type="expression" dxfId="11358" priority="491" stopIfTrue="1">
      <formula>MONTH(AI27)&lt;&gt;MONTH(AG21)</formula>
    </cfRule>
    <cfRule type="expression" dxfId="11357" priority="492" stopIfTrue="1">
      <formula>OR(AI27=祝色)</formula>
    </cfRule>
  </conditionalFormatting>
  <conditionalFormatting sqref="AK27:AL28">
    <cfRule type="expression" dxfId="11356" priority="475" stopIfTrue="1">
      <formula>OR(AND(WEEKDAY(AK27)=1,MONTH(AK27)&lt;&gt;MONTH(AG21)),AND(OR(AK27=祝色),MONTH(AK27)&lt;&gt;MONTH(AG21)))</formula>
    </cfRule>
    <cfRule type="expression" dxfId="11355" priority="476" stopIfTrue="1">
      <formula>MONTH(AK27)&lt;&gt;MONTH(AG21)</formula>
    </cfRule>
    <cfRule type="expression" dxfId="11354" priority="477" stopIfTrue="1">
      <formula>OR(AK27=祝色)</formula>
    </cfRule>
  </conditionalFormatting>
  <conditionalFormatting sqref="AM27:AN28">
    <cfRule type="expression" dxfId="11353" priority="478" stopIfTrue="1">
      <formula>OR(AND(WEEKDAY(AM27)=1,MONTH(AM27)&lt;&gt;MONTH(AG21)),AND(OR(AM27=祝色),MONTH(AM27)&lt;&gt;MONTH(AG21)))</formula>
    </cfRule>
    <cfRule type="expression" dxfId="11352" priority="479" stopIfTrue="1">
      <formula>MONTH(AM27)&lt;&gt;MONTH(AG21)</formula>
    </cfRule>
    <cfRule type="expression" dxfId="11351" priority="480" stopIfTrue="1">
      <formula>OR(AM27=祝色)</formula>
    </cfRule>
  </conditionalFormatting>
  <conditionalFormatting sqref="AO27:AP28">
    <cfRule type="expression" dxfId="11350" priority="481" stopIfTrue="1">
      <formula>OR(AND(WEEKDAY(AO27)=1,MONTH(AO27)&lt;&gt;MONTH(AG21)),AND(OR(AO27=祝色),MONTH(AO27)&lt;&gt;MONTH(AG21)))</formula>
    </cfRule>
    <cfRule type="expression" dxfId="11349" priority="482" stopIfTrue="1">
      <formula>MONTH(AO27)&lt;&gt;MONTH(AG21)</formula>
    </cfRule>
    <cfRule type="expression" dxfId="11348" priority="483" stopIfTrue="1">
      <formula>OR(AO27=祝色)</formula>
    </cfRule>
  </conditionalFormatting>
  <conditionalFormatting sqref="AQ27:AR28">
    <cfRule type="expression" dxfId="11347" priority="484" stopIfTrue="1">
      <formula>OR(AND(WEEKDAY(AQ27)=1,MONTH(AQ27)&lt;&gt;MONTH(AG21)),AND(OR(AQ27=祝色),MONTH(AQ27)&lt;&gt;MONTH(AG21)))</formula>
    </cfRule>
    <cfRule type="expression" dxfId="11346" priority="485" stopIfTrue="1">
      <formula>MONTH(AQ27)&lt;&gt;MONTH(AG21)</formula>
    </cfRule>
    <cfRule type="expression" dxfId="11345" priority="486" stopIfTrue="1">
      <formula>OR(AQ27=祝色)</formula>
    </cfRule>
  </conditionalFormatting>
  <conditionalFormatting sqref="AG29:AH30">
    <cfRule type="expression" dxfId="11344" priority="464" stopIfTrue="1">
      <formula>OR(AG29=祝色)</formula>
    </cfRule>
  </conditionalFormatting>
  <conditionalFormatting sqref="AI29:AJ30">
    <cfRule type="expression" dxfId="11343" priority="463" stopIfTrue="1">
      <formula>OR(AI29=祝色)</formula>
    </cfRule>
  </conditionalFormatting>
  <conditionalFormatting sqref="AK29:AL30">
    <cfRule type="expression" dxfId="11342" priority="462" stopIfTrue="1">
      <formula>OR(AK29=祝色)</formula>
    </cfRule>
  </conditionalFormatting>
  <conditionalFormatting sqref="AM29:AN30">
    <cfRule type="expression" dxfId="11341" priority="461" stopIfTrue="1">
      <formula>OR(AM29=祝色)</formula>
    </cfRule>
  </conditionalFormatting>
  <conditionalFormatting sqref="AO29:AP30">
    <cfRule type="expression" dxfId="11340" priority="460" stopIfTrue="1">
      <formula>OR(AO29=祝色)</formula>
    </cfRule>
  </conditionalFormatting>
  <conditionalFormatting sqref="AQ29:AR30">
    <cfRule type="expression" dxfId="11339" priority="459" stopIfTrue="1">
      <formula>OR(AQ29=祝色)</formula>
    </cfRule>
  </conditionalFormatting>
  <conditionalFormatting sqref="AS29:AT30">
    <cfRule type="expression" dxfId="11338" priority="458" stopIfTrue="1">
      <formula>OR(AS29=祝色)</formula>
    </cfRule>
  </conditionalFormatting>
  <conditionalFormatting sqref="AG31:AH32">
    <cfRule type="expression" dxfId="11337" priority="457" stopIfTrue="1">
      <formula>OR(AG31=祝色)</formula>
    </cfRule>
  </conditionalFormatting>
  <conditionalFormatting sqref="AI31:AJ32">
    <cfRule type="expression" dxfId="11336" priority="456" stopIfTrue="1">
      <formula>OR(AI31=祝色)</formula>
    </cfRule>
  </conditionalFormatting>
  <conditionalFormatting sqref="AK31:AL32">
    <cfRule type="expression" dxfId="11335" priority="455" stopIfTrue="1">
      <formula>OR(AK31=祝色)</formula>
    </cfRule>
  </conditionalFormatting>
  <conditionalFormatting sqref="AM31:AN32">
    <cfRule type="expression" dxfId="11334" priority="454" stopIfTrue="1">
      <formula>OR(AM31=祝色)</formula>
    </cfRule>
  </conditionalFormatting>
  <conditionalFormatting sqref="AO31:AP32">
    <cfRule type="expression" dxfId="11333" priority="453" stopIfTrue="1">
      <formula>OR(AO31=祝色)</formula>
    </cfRule>
  </conditionalFormatting>
  <conditionalFormatting sqref="AQ31:AR32">
    <cfRule type="expression" dxfId="11332" priority="452" stopIfTrue="1">
      <formula>OR(AQ31=祝色)</formula>
    </cfRule>
  </conditionalFormatting>
  <conditionalFormatting sqref="AS31:AT32">
    <cfRule type="expression" dxfId="11331" priority="451" stopIfTrue="1">
      <formula>OR(AS31=祝色)</formula>
    </cfRule>
  </conditionalFormatting>
  <conditionalFormatting sqref="AG33:AH34">
    <cfRule type="expression" dxfId="11330" priority="450" stopIfTrue="1">
      <formula>OR(AG33=祝色)</formula>
    </cfRule>
  </conditionalFormatting>
  <conditionalFormatting sqref="AI33:AJ34">
    <cfRule type="expression" dxfId="11329" priority="449" stopIfTrue="1">
      <formula>OR(AI33=祝色)</formula>
    </cfRule>
  </conditionalFormatting>
  <conditionalFormatting sqref="AK33:AL34">
    <cfRule type="expression" dxfId="11328" priority="448" stopIfTrue="1">
      <formula>OR(AK33=祝色)</formula>
    </cfRule>
  </conditionalFormatting>
  <conditionalFormatting sqref="AM33:AN34">
    <cfRule type="expression" dxfId="11327" priority="447" stopIfTrue="1">
      <formula>OR(AM33=祝色)</formula>
    </cfRule>
  </conditionalFormatting>
  <conditionalFormatting sqref="AO33:AP34">
    <cfRule type="expression" dxfId="11326" priority="446" stopIfTrue="1">
      <formula>OR(AO33=祝色)</formula>
    </cfRule>
  </conditionalFormatting>
  <conditionalFormatting sqref="AQ33:AR34">
    <cfRule type="expression" dxfId="11325" priority="445" stopIfTrue="1">
      <formula>OR(AQ33=祝色)</formula>
    </cfRule>
  </conditionalFormatting>
  <conditionalFormatting sqref="AS33:AT34">
    <cfRule type="expression" dxfId="11324" priority="444" stopIfTrue="1">
      <formula>OR(AS33=祝色)</formula>
    </cfRule>
  </conditionalFormatting>
  <conditionalFormatting sqref="AG35:AH36">
    <cfRule type="expression" dxfId="11323" priority="472" stopIfTrue="1">
      <formula>OR(AND(WEEKDAY(AG35)=1,MONTH(AG35)&lt;&gt;MONTH(AG21)),AND(OR(AG35=祝色),MONTH(AG35)&lt;&gt;MONTH(AG21)))</formula>
    </cfRule>
    <cfRule type="expression" dxfId="11322" priority="473" stopIfTrue="1">
      <formula>MONTH(AG35)&lt;&gt;MONTH(AG21)</formula>
    </cfRule>
    <cfRule type="expression" dxfId="11321" priority="474" stopIfTrue="1">
      <formula>OR(AG35=祝色)</formula>
    </cfRule>
  </conditionalFormatting>
  <conditionalFormatting sqref="AI35:AJ36">
    <cfRule type="expression" dxfId="11320" priority="466" stopIfTrue="1">
      <formula>OR(AND(WEEKDAY(AI35)=1,MONTH(AI35)&lt;&gt;MONTH(AG21)),AND(OR(AI35=祝色),MONTH(AI35)&lt;&gt;MONTH(AG21)))</formula>
    </cfRule>
    <cfRule type="expression" dxfId="11319" priority="467" stopIfTrue="1">
      <formula>MONTH(AI35)&lt;&gt;MONTH(AG21)</formula>
    </cfRule>
    <cfRule type="expression" dxfId="11318" priority="468" stopIfTrue="1">
      <formula>OR(AI35=祝色)</formula>
    </cfRule>
  </conditionalFormatting>
  <conditionalFormatting sqref="AK35:AL36">
    <cfRule type="expression" dxfId="11317" priority="469" stopIfTrue="1">
      <formula>OR(AND(WEEKDAY(AK35)=1,MONTH(AK35)&lt;&gt;MONTH(AG21)),AND(OR(AK35=祝色),MONTH(AK35)&lt;&gt;MONTH(AG21)))</formula>
    </cfRule>
    <cfRule type="expression" dxfId="11316" priority="470" stopIfTrue="1">
      <formula>MONTH(AK35)&lt;&gt;MONTH(AG21)</formula>
    </cfRule>
    <cfRule type="expression" dxfId="11315" priority="471" stopIfTrue="1">
      <formula>OR(AK35=祝色)</formula>
    </cfRule>
  </conditionalFormatting>
  <conditionalFormatting sqref="AM35:AN36">
    <cfRule type="expression" dxfId="11314" priority="441" stopIfTrue="1">
      <formula>OR(AND(WEEKDAY(AM35)=1,MONTH(AM35)&lt;&gt;MONTH(AG21)),AND(OR(AM35=祝色),MONTH(AM35)&lt;&gt;MONTH(AG21)))</formula>
    </cfRule>
    <cfRule type="expression" dxfId="11313" priority="442" stopIfTrue="1">
      <formula>MONTH(AM35)&lt;&gt;MONTH(AG21)</formula>
    </cfRule>
    <cfRule type="expression" dxfId="11312" priority="443" stopIfTrue="1">
      <formula>OR(AM35=祝色)</formula>
    </cfRule>
  </conditionalFormatting>
  <conditionalFormatting sqref="AO35:AP36">
    <cfRule type="expression" dxfId="11311" priority="438" stopIfTrue="1">
      <formula>OR(AND(WEEKDAY(AO35)=1,MONTH(AO35)&lt;&gt;MONTH(AG21)),AND(OR(AO35=祝色),MONTH(AO35)&lt;&gt;MONTH(AG21)))</formula>
    </cfRule>
    <cfRule type="expression" dxfId="11310" priority="439" stopIfTrue="1">
      <formula>MONTH(AO35)&lt;&gt;MONTH(AG21)</formula>
    </cfRule>
    <cfRule type="expression" dxfId="11309" priority="440" stopIfTrue="1">
      <formula>OR(AO35=祝色)</formula>
    </cfRule>
  </conditionalFormatting>
  <conditionalFormatting sqref="AQ35:AR36">
    <cfRule type="expression" dxfId="11308" priority="435" stopIfTrue="1">
      <formula>OR(AND(WEEKDAY(AQ35)=1,MONTH(AQ35)&lt;&gt;MONTH(AG21)),AND(OR(AQ35=祝色),MONTH(AQ35)&lt;&gt;MONTH(AG21)))</formula>
    </cfRule>
    <cfRule type="expression" dxfId="11307" priority="436" stopIfTrue="1">
      <formula>MONTH(AQ35)&lt;&gt;MONTH(AG21)</formula>
    </cfRule>
    <cfRule type="expression" dxfId="11306" priority="437" stopIfTrue="1">
      <formula>OR(AQ35=祝色)</formula>
    </cfRule>
  </conditionalFormatting>
  <conditionalFormatting sqref="AS35:AT36">
    <cfRule type="expression" dxfId="11305" priority="432" stopIfTrue="1">
      <formula>OR(AND(WEEKDAY(AS35)=1,MONTH(AS35)&lt;&gt;MONTH(AG21)),AND(OR(AS35=祝色),MONTH(AS35)&lt;&gt;MONTH(AG21)))</formula>
    </cfRule>
    <cfRule type="expression" dxfId="11304" priority="433" stopIfTrue="1">
      <formula>MONTH(AS35)&lt;&gt;MONTH(AG21)</formula>
    </cfRule>
    <cfRule type="expression" dxfId="11303" priority="434" stopIfTrue="1">
      <formula>OR(AS35=祝色)</formula>
    </cfRule>
  </conditionalFormatting>
  <conditionalFormatting sqref="AG37:AH38">
    <cfRule type="expression" dxfId="11302" priority="429" stopIfTrue="1">
      <formula>OR(AND(WEEKDAY(AG37)=1,MONTH(AG37)&lt;&gt;MONTH(AG21)),AND(OR(AG37=祝色),MONTH(AG37)&lt;&gt;MONTH(AG21)))</formula>
    </cfRule>
    <cfRule type="expression" dxfId="11301" priority="430" stopIfTrue="1">
      <formula>MONTH(AG37)&lt;&gt;MONTH(AG21)</formula>
    </cfRule>
    <cfRule type="expression" dxfId="11300" priority="431" stopIfTrue="1">
      <formula>OR(AG37=祝色)</formula>
    </cfRule>
  </conditionalFormatting>
  <conditionalFormatting sqref="AI37:AJ38">
    <cfRule type="expression" dxfId="11299" priority="423" stopIfTrue="1">
      <formula>OR(AND(WEEKDAY(AI37)=1,MONTH(AI37)&lt;&gt;MONTH(AG21)),AND(OR(AI37=祝色),MONTH(AI37)&lt;&gt;MONTH(AG21)))</formula>
    </cfRule>
    <cfRule type="expression" dxfId="11298" priority="424" stopIfTrue="1">
      <formula>MONTH(AI37)&lt;&gt;MONTH(AG21)</formula>
    </cfRule>
    <cfRule type="expression" dxfId="11297" priority="425" stopIfTrue="1">
      <formula>OR(AI37=祝色)</formula>
    </cfRule>
  </conditionalFormatting>
  <conditionalFormatting sqref="AK37:AL38">
    <cfRule type="expression" dxfId="11296" priority="426" stopIfTrue="1">
      <formula>OR(AND(WEEKDAY(AK37)=1,MONTH(AK37)&lt;&gt;MONTH(AG21)),AND(OR(AK37=祝色),MONTH(AK37)&lt;&gt;MONTH(AG21)))</formula>
    </cfRule>
    <cfRule type="expression" dxfId="11295" priority="427" stopIfTrue="1">
      <formula>MONTH(AK37)&lt;&gt;MONTH(AG21)</formula>
    </cfRule>
    <cfRule type="expression" dxfId="11294" priority="428" stopIfTrue="1">
      <formula>OR(AK37=祝色)</formula>
    </cfRule>
  </conditionalFormatting>
  <conditionalFormatting sqref="AM37:AN38">
    <cfRule type="expression" dxfId="11293" priority="420" stopIfTrue="1">
      <formula>OR(AND(WEEKDAY(AM37)=1,MONTH(AM37)&lt;&gt;MONTH(AG21)),AND(OR(AM37=祝色),MONTH(AM37)&lt;&gt;MONTH(AG21)))</formula>
    </cfRule>
    <cfRule type="expression" dxfId="11292" priority="421" stopIfTrue="1">
      <formula>MONTH(AM37)&lt;&gt;MONTH(AG21)</formula>
    </cfRule>
    <cfRule type="expression" dxfId="11291" priority="422" stopIfTrue="1">
      <formula>OR(AM37=祝色)</formula>
    </cfRule>
  </conditionalFormatting>
  <conditionalFormatting sqref="AO37:AP38">
    <cfRule type="expression" dxfId="11290" priority="417" stopIfTrue="1">
      <formula>OR(AND(WEEKDAY(AO37)=1,MONTH(AO37)&lt;&gt;MONTH(AG21)),AND(OR(AO37=祝色),MONTH(AO37)&lt;&gt;MONTH(AG21)))</formula>
    </cfRule>
    <cfRule type="expression" dxfId="11289" priority="418" stopIfTrue="1">
      <formula>MONTH(AO37)&lt;&gt;MONTH(AG21)</formula>
    </cfRule>
    <cfRule type="expression" dxfId="11288" priority="419" stopIfTrue="1">
      <formula>OR(AO37=祝色)</formula>
    </cfRule>
  </conditionalFormatting>
  <conditionalFormatting sqref="AQ37:AR38">
    <cfRule type="expression" dxfId="11287" priority="414" stopIfTrue="1">
      <formula>OR(AND(WEEKDAY(AQ37)=1,MONTH(AQ37)&lt;&gt;MONTH(AG21)),AND(OR(AQ37=祝色),MONTH(AQ37)&lt;&gt;MONTH(AG21)))</formula>
    </cfRule>
    <cfRule type="expression" dxfId="11286" priority="415" stopIfTrue="1">
      <formula>MONTH(AQ37)&lt;&gt;MONTH(AG21)</formula>
    </cfRule>
    <cfRule type="expression" dxfId="11285" priority="416" stopIfTrue="1">
      <formula>OR(AQ37=祝色)</formula>
    </cfRule>
  </conditionalFormatting>
  <conditionalFormatting sqref="AS37:AT38">
    <cfRule type="expression" dxfId="11284" priority="411" stopIfTrue="1">
      <formula>OR(AND(WEEKDAY(AS37)=1,MONTH(AS37)&lt;&gt;MONTH(AG21)),AND(OR(AS37=祝色),MONTH(AS37)&lt;&gt;MONTH(AG21)))</formula>
    </cfRule>
    <cfRule type="expression" dxfId="11283" priority="412" stopIfTrue="1">
      <formula>MONTH(AS37)&lt;&gt;MONTH(AG21)</formula>
    </cfRule>
    <cfRule type="expression" dxfId="11282" priority="413" stopIfTrue="1">
      <formula>OR(AS37=祝色)</formula>
    </cfRule>
  </conditionalFormatting>
  <conditionalFormatting sqref="BI27:BJ28">
    <cfRule type="expression" dxfId="11281" priority="383" stopIfTrue="1">
      <formula>OR(BI27=祝色)</formula>
    </cfRule>
  </conditionalFormatting>
  <conditionalFormatting sqref="AW27:AX28">
    <cfRule type="expression" dxfId="11280" priority="405" stopIfTrue="1">
      <formula>OR(AND(WEEKDAY(AW27)=1,MONTH(AW27)&lt;&gt;MONTH(AW21)),AND(OR(AW27=祝色),MONTH(AW27)&lt;&gt;MONTH(AW21)))</formula>
    </cfRule>
    <cfRule type="expression" dxfId="11279" priority="406" stopIfTrue="1">
      <formula>MONTH(AW27)&lt;&gt;MONTH(AW21)</formula>
    </cfRule>
    <cfRule type="expression" dxfId="11278" priority="407" stopIfTrue="1">
      <formula>OR(AW27=祝色)</formula>
    </cfRule>
  </conditionalFormatting>
  <conditionalFormatting sqref="AY27:AZ28">
    <cfRule type="expression" dxfId="11277" priority="408" stopIfTrue="1">
      <formula>OR(AND(WEEKDAY(AY27)=1,MONTH(AY27)&lt;&gt;MONTH(AW21)),AND(OR(AY27=祝色),MONTH(AY27)&lt;&gt;MONTH(AW21)))</formula>
    </cfRule>
    <cfRule type="expression" dxfId="11276" priority="409" stopIfTrue="1">
      <formula>MONTH(AY27)&lt;&gt;MONTH(AW21)</formula>
    </cfRule>
    <cfRule type="expression" dxfId="11275" priority="410" stopIfTrue="1">
      <formula>OR(AY27=祝色)</formula>
    </cfRule>
  </conditionalFormatting>
  <conditionalFormatting sqref="BA27:BB28">
    <cfRule type="expression" dxfId="11274" priority="393" stopIfTrue="1">
      <formula>OR(AND(WEEKDAY(BA27)=1,MONTH(BA27)&lt;&gt;MONTH(AW21)),AND(OR(BA27=祝色),MONTH(BA27)&lt;&gt;MONTH(AW21)))</formula>
    </cfRule>
    <cfRule type="expression" dxfId="11273" priority="394" stopIfTrue="1">
      <formula>MONTH(BA27)&lt;&gt;MONTH(AW21)</formula>
    </cfRule>
    <cfRule type="expression" dxfId="11272" priority="395" stopIfTrue="1">
      <formula>OR(BA27=祝色)</formula>
    </cfRule>
  </conditionalFormatting>
  <conditionalFormatting sqref="BC27:BD28">
    <cfRule type="expression" dxfId="11271" priority="396" stopIfTrue="1">
      <formula>OR(AND(WEEKDAY(BC27)=1,MONTH(BC27)&lt;&gt;MONTH(AW21)),AND(OR(BC27=祝色),MONTH(BC27)&lt;&gt;MONTH(AW21)))</formula>
    </cfRule>
    <cfRule type="expression" dxfId="11270" priority="397" stopIfTrue="1">
      <formula>MONTH(BC27)&lt;&gt;MONTH(AW21)</formula>
    </cfRule>
    <cfRule type="expression" dxfId="11269" priority="398" stopIfTrue="1">
      <formula>OR(BC27=祝色)</formula>
    </cfRule>
  </conditionalFormatting>
  <conditionalFormatting sqref="BE27:BF28">
    <cfRule type="expression" dxfId="11268" priority="399" stopIfTrue="1">
      <formula>OR(AND(WEEKDAY(BE27)=1,MONTH(BE27)&lt;&gt;MONTH(AW21)),AND(OR(BE27=祝色),MONTH(BE27)&lt;&gt;MONTH(AW21)))</formula>
    </cfRule>
    <cfRule type="expression" dxfId="11267" priority="400" stopIfTrue="1">
      <formula>MONTH(BE27)&lt;&gt;MONTH(AW21)</formula>
    </cfRule>
    <cfRule type="expression" dxfId="11266" priority="401" stopIfTrue="1">
      <formula>OR(BE27=祝色)</formula>
    </cfRule>
  </conditionalFormatting>
  <conditionalFormatting sqref="BG27:BH28">
    <cfRule type="expression" dxfId="11265" priority="402" stopIfTrue="1">
      <formula>OR(AND(WEEKDAY(BG27)=1,MONTH(BG27)&lt;&gt;MONTH(AW21)),AND(OR(BG27=祝色),MONTH(BG27)&lt;&gt;MONTH(AW21)))</formula>
    </cfRule>
    <cfRule type="expression" dxfId="11264" priority="403" stopIfTrue="1">
      <formula>MONTH(BG27)&lt;&gt;MONTH(AW21)</formula>
    </cfRule>
    <cfRule type="expression" dxfId="11263" priority="404" stopIfTrue="1">
      <formula>OR(BG27=祝色)</formula>
    </cfRule>
  </conditionalFormatting>
  <conditionalFormatting sqref="AW29:AX30">
    <cfRule type="expression" dxfId="11262" priority="382" stopIfTrue="1">
      <formula>OR(AW29=祝色)</formula>
    </cfRule>
  </conditionalFormatting>
  <conditionalFormatting sqref="AY29:AZ30">
    <cfRule type="expression" dxfId="11261" priority="381" stopIfTrue="1">
      <formula>OR(AY29=祝色)</formula>
    </cfRule>
  </conditionalFormatting>
  <conditionalFormatting sqref="BA29:BB30">
    <cfRule type="expression" dxfId="11260" priority="380" stopIfTrue="1">
      <formula>OR(BA29=祝色)</formula>
    </cfRule>
  </conditionalFormatting>
  <conditionalFormatting sqref="BC29:BD30">
    <cfRule type="expression" dxfId="11259" priority="379" stopIfTrue="1">
      <formula>OR(BC29=祝色)</formula>
    </cfRule>
  </conditionalFormatting>
  <conditionalFormatting sqref="BE29:BF30">
    <cfRule type="expression" dxfId="11258" priority="378" stopIfTrue="1">
      <formula>OR(BE29=祝色)</formula>
    </cfRule>
  </conditionalFormatting>
  <conditionalFormatting sqref="BG29:BH30">
    <cfRule type="expression" dxfId="11257" priority="377" stopIfTrue="1">
      <formula>OR(BG29=祝色)</formula>
    </cfRule>
  </conditionalFormatting>
  <conditionalFormatting sqref="BI29:BJ30">
    <cfRule type="expression" dxfId="11256" priority="376" stopIfTrue="1">
      <formula>OR(BI29=祝色)</formula>
    </cfRule>
  </conditionalFormatting>
  <conditionalFormatting sqref="AW31:AX32">
    <cfRule type="expression" dxfId="11255" priority="375" stopIfTrue="1">
      <formula>OR(AW31=祝色)</formula>
    </cfRule>
  </conditionalFormatting>
  <conditionalFormatting sqref="AY31:AZ32">
    <cfRule type="expression" dxfId="11254" priority="374" stopIfTrue="1">
      <formula>OR(AY31=祝色)</formula>
    </cfRule>
  </conditionalFormatting>
  <conditionalFormatting sqref="BA31:BB32">
    <cfRule type="expression" dxfId="11253" priority="373" stopIfTrue="1">
      <formula>OR(BA31=祝色)</formula>
    </cfRule>
  </conditionalFormatting>
  <conditionalFormatting sqref="BC31:BD32">
    <cfRule type="expression" dxfId="11252" priority="372" stopIfTrue="1">
      <formula>OR(BC31=祝色)</formula>
    </cfRule>
  </conditionalFormatting>
  <conditionalFormatting sqref="BE31:BF32">
    <cfRule type="expression" dxfId="11251" priority="371" stopIfTrue="1">
      <formula>OR(BE31=祝色)</formula>
    </cfRule>
  </conditionalFormatting>
  <conditionalFormatting sqref="BG31:BH32">
    <cfRule type="expression" dxfId="11250" priority="370" stopIfTrue="1">
      <formula>OR(BG31=祝色)</formula>
    </cfRule>
  </conditionalFormatting>
  <conditionalFormatting sqref="BI31:BJ32">
    <cfRule type="expression" dxfId="11249" priority="369" stopIfTrue="1">
      <formula>OR(BI31=祝色)</formula>
    </cfRule>
  </conditionalFormatting>
  <conditionalFormatting sqref="AW33:AX34">
    <cfRule type="expression" dxfId="11248" priority="368" stopIfTrue="1">
      <formula>OR(AW33=祝色)</formula>
    </cfRule>
  </conditionalFormatting>
  <conditionalFormatting sqref="AY33:AZ34">
    <cfRule type="expression" dxfId="11247" priority="367" stopIfTrue="1">
      <formula>OR(AY33=祝色)</formula>
    </cfRule>
  </conditionalFormatting>
  <conditionalFormatting sqref="BA33:BB34">
    <cfRule type="expression" dxfId="11246" priority="366" stopIfTrue="1">
      <formula>OR(BA33=祝色)</formula>
    </cfRule>
  </conditionalFormatting>
  <conditionalFormatting sqref="BC33:BD34">
    <cfRule type="expression" dxfId="11245" priority="365" stopIfTrue="1">
      <formula>OR(BC33=祝色)</formula>
    </cfRule>
  </conditionalFormatting>
  <conditionalFormatting sqref="BE33:BF34">
    <cfRule type="expression" dxfId="11244" priority="364" stopIfTrue="1">
      <formula>OR(BE33=祝色)</formula>
    </cfRule>
  </conditionalFormatting>
  <conditionalFormatting sqref="BG33:BH34">
    <cfRule type="expression" dxfId="11243" priority="363" stopIfTrue="1">
      <formula>OR(BG33=祝色)</formula>
    </cfRule>
  </conditionalFormatting>
  <conditionalFormatting sqref="BI33:BJ34">
    <cfRule type="expression" dxfId="11242" priority="362" stopIfTrue="1">
      <formula>OR(BI33=祝色)</formula>
    </cfRule>
  </conditionalFormatting>
  <conditionalFormatting sqref="AW35:AX36">
    <cfRule type="expression" dxfId="11241" priority="390" stopIfTrue="1">
      <formula>OR(AND(WEEKDAY(AW35)=1,MONTH(AW35)&lt;&gt;MONTH(AW21)),AND(OR(AW35=祝色),MONTH(AW35)&lt;&gt;MONTH(AW21)))</formula>
    </cfRule>
    <cfRule type="expression" dxfId="11240" priority="391" stopIfTrue="1">
      <formula>MONTH(AW35)&lt;&gt;MONTH(AW21)</formula>
    </cfRule>
    <cfRule type="expression" dxfId="11239" priority="392" stopIfTrue="1">
      <formula>OR(AW35=祝色)</formula>
    </cfRule>
  </conditionalFormatting>
  <conditionalFormatting sqref="AY35:AZ36">
    <cfRule type="expression" dxfId="11238" priority="384" stopIfTrue="1">
      <formula>OR(AND(WEEKDAY(AY35)=1,MONTH(AY35)&lt;&gt;MONTH(AW21)),AND(OR(AY35=祝色),MONTH(AY35)&lt;&gt;MONTH(AW21)))</formula>
    </cfRule>
    <cfRule type="expression" dxfId="11237" priority="385" stopIfTrue="1">
      <formula>MONTH(AY35)&lt;&gt;MONTH(AW21)</formula>
    </cfRule>
    <cfRule type="expression" dxfId="11236" priority="386" stopIfTrue="1">
      <formula>OR(AY35=祝色)</formula>
    </cfRule>
  </conditionalFormatting>
  <conditionalFormatting sqref="BA35:BB36">
    <cfRule type="expression" dxfId="11235" priority="387" stopIfTrue="1">
      <formula>OR(AND(WEEKDAY(BA35)=1,MONTH(BA35)&lt;&gt;MONTH(AW21)),AND(OR(BA35=祝色),MONTH(BA35)&lt;&gt;MONTH(AW21)))</formula>
    </cfRule>
    <cfRule type="expression" dxfId="11234" priority="388" stopIfTrue="1">
      <formula>MONTH(BA35)&lt;&gt;MONTH(AW21)</formula>
    </cfRule>
    <cfRule type="expression" dxfId="11233" priority="389" stopIfTrue="1">
      <formula>OR(BA35=祝色)</formula>
    </cfRule>
  </conditionalFormatting>
  <conditionalFormatting sqref="BC35:BD36">
    <cfRule type="expression" dxfId="11232" priority="359" stopIfTrue="1">
      <formula>OR(AND(WEEKDAY(BC35)=1,MONTH(BC35)&lt;&gt;MONTH(AW21)),AND(OR(BC35=祝色),MONTH(BC35)&lt;&gt;MONTH(AW21)))</formula>
    </cfRule>
    <cfRule type="expression" dxfId="11231" priority="360" stopIfTrue="1">
      <formula>MONTH(BC35)&lt;&gt;MONTH(AW21)</formula>
    </cfRule>
    <cfRule type="expression" dxfId="11230" priority="361" stopIfTrue="1">
      <formula>OR(BC35=祝色)</formula>
    </cfRule>
  </conditionalFormatting>
  <conditionalFormatting sqref="BE35:BF36">
    <cfRule type="expression" dxfId="11229" priority="356" stopIfTrue="1">
      <formula>OR(AND(WEEKDAY(BE35)=1,MONTH(BE35)&lt;&gt;MONTH(AW21)),AND(OR(BE35=祝色),MONTH(BE35)&lt;&gt;MONTH(AW21)))</formula>
    </cfRule>
    <cfRule type="expression" dxfId="11228" priority="357" stopIfTrue="1">
      <formula>MONTH(BE35)&lt;&gt;MONTH(AW21)</formula>
    </cfRule>
    <cfRule type="expression" dxfId="11227" priority="358" stopIfTrue="1">
      <formula>OR(BE35=祝色)</formula>
    </cfRule>
  </conditionalFormatting>
  <conditionalFormatting sqref="BG35:BH36">
    <cfRule type="expression" dxfId="11226" priority="353" stopIfTrue="1">
      <formula>OR(AND(WEEKDAY(BG35)=1,MONTH(BG35)&lt;&gt;MONTH(AW21)),AND(OR(BG35=祝色),MONTH(BG35)&lt;&gt;MONTH(AW21)))</formula>
    </cfRule>
    <cfRule type="expression" dxfId="11225" priority="354" stopIfTrue="1">
      <formula>MONTH(BG35)&lt;&gt;MONTH(AW21)</formula>
    </cfRule>
    <cfRule type="expression" dxfId="11224" priority="355" stopIfTrue="1">
      <formula>OR(BG35=祝色)</formula>
    </cfRule>
  </conditionalFormatting>
  <conditionalFormatting sqref="BI35:BJ36">
    <cfRule type="expression" dxfId="11223" priority="350" stopIfTrue="1">
      <formula>OR(AND(WEEKDAY(BI35)=1,MONTH(BI35)&lt;&gt;MONTH(AW21)),AND(OR(BI35=祝色),MONTH(BI35)&lt;&gt;MONTH(AW21)))</formula>
    </cfRule>
    <cfRule type="expression" dxfId="11222" priority="351" stopIfTrue="1">
      <formula>MONTH(BI35)&lt;&gt;MONTH(AW21)</formula>
    </cfRule>
    <cfRule type="expression" dxfId="11221" priority="352" stopIfTrue="1">
      <formula>OR(BI35=祝色)</formula>
    </cfRule>
  </conditionalFormatting>
  <conditionalFormatting sqref="AW37:AX38">
    <cfRule type="expression" dxfId="11220" priority="347" stopIfTrue="1">
      <formula>OR(AND(WEEKDAY(AW37)=1,MONTH(AW37)&lt;&gt;MONTH(AW21)),AND(OR(AW37=祝色),MONTH(AW37)&lt;&gt;MONTH(AW21)))</formula>
    </cfRule>
    <cfRule type="expression" dxfId="11219" priority="348" stopIfTrue="1">
      <formula>MONTH(AW37)&lt;&gt;MONTH(AW21)</formula>
    </cfRule>
    <cfRule type="expression" dxfId="11218" priority="349" stopIfTrue="1">
      <formula>OR(AW37=祝色)</formula>
    </cfRule>
  </conditionalFormatting>
  <conditionalFormatting sqref="AY37:AZ38">
    <cfRule type="expression" dxfId="11217" priority="341" stopIfTrue="1">
      <formula>OR(AND(WEEKDAY(AY37)=1,MONTH(AY37)&lt;&gt;MONTH(AW21)),AND(OR(AY37=祝色),MONTH(AY37)&lt;&gt;MONTH(AW21)))</formula>
    </cfRule>
    <cfRule type="expression" dxfId="11216" priority="342" stopIfTrue="1">
      <formula>MONTH(AY37)&lt;&gt;MONTH(AW21)</formula>
    </cfRule>
    <cfRule type="expression" dxfId="11215" priority="343" stopIfTrue="1">
      <formula>OR(AY37=祝色)</formula>
    </cfRule>
  </conditionalFormatting>
  <conditionalFormatting sqref="BA37:BB38">
    <cfRule type="expression" dxfId="11214" priority="344" stopIfTrue="1">
      <formula>OR(AND(WEEKDAY(BA37)=1,MONTH(BA37)&lt;&gt;MONTH(AW21)),AND(OR(BA37=祝色),MONTH(BA37)&lt;&gt;MONTH(AW21)))</formula>
    </cfRule>
    <cfRule type="expression" dxfId="11213" priority="345" stopIfTrue="1">
      <formula>MONTH(BA37)&lt;&gt;MONTH(AW21)</formula>
    </cfRule>
    <cfRule type="expression" dxfId="11212" priority="346" stopIfTrue="1">
      <formula>OR(BA37=祝色)</formula>
    </cfRule>
  </conditionalFormatting>
  <conditionalFormatting sqref="BC37:BD38">
    <cfRule type="expression" dxfId="11211" priority="338" stopIfTrue="1">
      <formula>OR(AND(WEEKDAY(BC37)=1,MONTH(BC37)&lt;&gt;MONTH(AW21)),AND(OR(BC37=祝色),MONTH(BC37)&lt;&gt;MONTH(AW21)))</formula>
    </cfRule>
    <cfRule type="expression" dxfId="11210" priority="339" stopIfTrue="1">
      <formula>MONTH(BC37)&lt;&gt;MONTH(AW21)</formula>
    </cfRule>
    <cfRule type="expression" dxfId="11209" priority="340" stopIfTrue="1">
      <formula>OR(BC37=祝色)</formula>
    </cfRule>
  </conditionalFormatting>
  <conditionalFormatting sqref="BE37:BF38">
    <cfRule type="expression" dxfId="11208" priority="335" stopIfTrue="1">
      <formula>OR(AND(WEEKDAY(BE37)=1,MONTH(BE37)&lt;&gt;MONTH(AW21)),AND(OR(BE37=祝色),MONTH(BE37)&lt;&gt;MONTH(AW21)))</formula>
    </cfRule>
    <cfRule type="expression" dxfId="11207" priority="336" stopIfTrue="1">
      <formula>MONTH(BE37)&lt;&gt;MONTH(AW21)</formula>
    </cfRule>
    <cfRule type="expression" dxfId="11206" priority="337" stopIfTrue="1">
      <formula>OR(BE37=祝色)</formula>
    </cfRule>
  </conditionalFormatting>
  <conditionalFormatting sqref="BG37:BH38">
    <cfRule type="expression" dxfId="11205" priority="332" stopIfTrue="1">
      <formula>OR(AND(WEEKDAY(BG37)=1,MONTH(BG37)&lt;&gt;MONTH(AW21)),AND(OR(BG37=祝色),MONTH(BG37)&lt;&gt;MONTH(AW21)))</formula>
    </cfRule>
    <cfRule type="expression" dxfId="11204" priority="333" stopIfTrue="1">
      <formula>MONTH(BG37)&lt;&gt;MONTH(AW21)</formula>
    </cfRule>
    <cfRule type="expression" dxfId="11203" priority="334" stopIfTrue="1">
      <formula>OR(BG37=祝色)</formula>
    </cfRule>
  </conditionalFormatting>
  <conditionalFormatting sqref="BI37:BJ38">
    <cfRule type="expression" dxfId="11202" priority="329" stopIfTrue="1">
      <formula>OR(AND(WEEKDAY(BI37)=1,MONTH(BI37)&lt;&gt;MONTH(AW21)),AND(OR(BI37=祝色),MONTH(BI37)&lt;&gt;MONTH(AW21)))</formula>
    </cfRule>
    <cfRule type="expression" dxfId="11201" priority="330" stopIfTrue="1">
      <formula>MONTH(BI37)&lt;&gt;MONTH(AW21)</formula>
    </cfRule>
    <cfRule type="expression" dxfId="11200" priority="331" stopIfTrue="1">
      <formula>OR(BI37=祝色)</formula>
    </cfRule>
  </conditionalFormatting>
  <conditionalFormatting sqref="M67:N68">
    <cfRule type="expression" dxfId="11199" priority="301" stopIfTrue="1">
      <formula>OR(M67=祝色)</formula>
    </cfRule>
  </conditionalFormatting>
  <conditionalFormatting sqref="A67:B68">
    <cfRule type="expression" dxfId="11198" priority="323" stopIfTrue="1">
      <formula>OR(AND(WEEKDAY(A67)=1,MONTH(A67)&lt;&gt;MONTH(A61)),AND(OR(A67=祝色),MONTH(A67)&lt;&gt;MONTH(A61)))</formula>
    </cfRule>
    <cfRule type="expression" dxfId="11197" priority="324" stopIfTrue="1">
      <formula>MONTH(A67)&lt;&gt;MONTH(A61)</formula>
    </cfRule>
    <cfRule type="expression" dxfId="11196" priority="325" stopIfTrue="1">
      <formula>OR(A67=祝色)</formula>
    </cfRule>
  </conditionalFormatting>
  <conditionalFormatting sqref="C67:D68">
    <cfRule type="expression" dxfId="11195" priority="326" stopIfTrue="1">
      <formula>OR(AND(WEEKDAY(C67)=1,MONTH(C67)&lt;&gt;MONTH(A61)),AND(OR(C67=祝色),MONTH(C67)&lt;&gt;MONTH(A61)))</formula>
    </cfRule>
    <cfRule type="expression" dxfId="11194" priority="327" stopIfTrue="1">
      <formula>MONTH(C67)&lt;&gt;MONTH(A61)</formula>
    </cfRule>
    <cfRule type="expression" dxfId="11193" priority="328" stopIfTrue="1">
      <formula>OR(C67=祝色)</formula>
    </cfRule>
  </conditionalFormatting>
  <conditionalFormatting sqref="E67:F68">
    <cfRule type="expression" dxfId="11192" priority="311" stopIfTrue="1">
      <formula>OR(AND(WEEKDAY(E67)=1,MONTH(E67)&lt;&gt;MONTH(A61)),AND(OR(E67=祝色),MONTH(E67)&lt;&gt;MONTH(A61)))</formula>
    </cfRule>
    <cfRule type="expression" dxfId="11191" priority="312" stopIfTrue="1">
      <formula>MONTH(E67)&lt;&gt;MONTH(A61)</formula>
    </cfRule>
    <cfRule type="expression" dxfId="11190" priority="313" stopIfTrue="1">
      <formula>OR(E67=祝色)</formula>
    </cfRule>
  </conditionalFormatting>
  <conditionalFormatting sqref="G67:H68">
    <cfRule type="expression" dxfId="11189" priority="314" stopIfTrue="1">
      <formula>OR(AND(WEEKDAY(G67)=1,MONTH(G67)&lt;&gt;MONTH(A61)),AND(OR(G67=祝色),MONTH(G67)&lt;&gt;MONTH(A61)))</formula>
    </cfRule>
    <cfRule type="expression" dxfId="11188" priority="315" stopIfTrue="1">
      <formula>MONTH(G67)&lt;&gt;MONTH(A61)</formula>
    </cfRule>
    <cfRule type="expression" dxfId="11187" priority="316" stopIfTrue="1">
      <formula>OR(G67=祝色)</formula>
    </cfRule>
  </conditionalFormatting>
  <conditionalFormatting sqref="I67:J68">
    <cfRule type="expression" dxfId="11186" priority="317" stopIfTrue="1">
      <formula>OR(AND(WEEKDAY(I67)=1,MONTH(I67)&lt;&gt;MONTH(A61)),AND(OR(I67=祝色),MONTH(I67)&lt;&gt;MONTH(A61)))</formula>
    </cfRule>
    <cfRule type="expression" dxfId="11185" priority="318" stopIfTrue="1">
      <formula>MONTH(I67)&lt;&gt;MONTH(A61)</formula>
    </cfRule>
    <cfRule type="expression" dxfId="11184" priority="319" stopIfTrue="1">
      <formula>OR(I67=祝色)</formula>
    </cfRule>
  </conditionalFormatting>
  <conditionalFormatting sqref="K67:L68">
    <cfRule type="expression" dxfId="11183" priority="320" stopIfTrue="1">
      <formula>OR(AND(WEEKDAY(K67)=1,MONTH(K67)&lt;&gt;MONTH(A61)),AND(OR(K67=祝色),MONTH(K67)&lt;&gt;MONTH(A61)))</formula>
    </cfRule>
    <cfRule type="expression" dxfId="11182" priority="321" stopIfTrue="1">
      <formula>MONTH(K67)&lt;&gt;MONTH(A61)</formula>
    </cfRule>
    <cfRule type="expression" dxfId="11181" priority="322" stopIfTrue="1">
      <formula>OR(K67=祝色)</formula>
    </cfRule>
  </conditionalFormatting>
  <conditionalFormatting sqref="A69:B70">
    <cfRule type="expression" dxfId="11180" priority="300" stopIfTrue="1">
      <formula>OR(A69=祝色)</formula>
    </cfRule>
  </conditionalFormatting>
  <conditionalFormatting sqref="C69:D70">
    <cfRule type="expression" dxfId="11179" priority="299" stopIfTrue="1">
      <formula>OR(C69=祝色)</formula>
    </cfRule>
  </conditionalFormatting>
  <conditionalFormatting sqref="E69:F70">
    <cfRule type="expression" dxfId="11178" priority="298" stopIfTrue="1">
      <formula>OR(E69=祝色)</formula>
    </cfRule>
  </conditionalFormatting>
  <conditionalFormatting sqref="G69:H70">
    <cfRule type="expression" dxfId="11177" priority="297" stopIfTrue="1">
      <formula>OR(G69=祝色)</formula>
    </cfRule>
  </conditionalFormatting>
  <conditionalFormatting sqref="I69:J70">
    <cfRule type="expression" dxfId="11176" priority="296" stopIfTrue="1">
      <formula>OR(I69=祝色)</formula>
    </cfRule>
  </conditionalFormatting>
  <conditionalFormatting sqref="K69:L70">
    <cfRule type="expression" dxfId="11175" priority="295" stopIfTrue="1">
      <formula>OR(K69=祝色)</formula>
    </cfRule>
  </conditionalFormatting>
  <conditionalFormatting sqref="M69:N70">
    <cfRule type="expression" dxfId="11174" priority="294" stopIfTrue="1">
      <formula>OR(M69=祝色)</formula>
    </cfRule>
  </conditionalFormatting>
  <conditionalFormatting sqref="A71:B72">
    <cfRule type="expression" dxfId="11173" priority="293" stopIfTrue="1">
      <formula>OR(A71=祝色)</formula>
    </cfRule>
  </conditionalFormatting>
  <conditionalFormatting sqref="C71:D72">
    <cfRule type="expression" dxfId="11172" priority="292" stopIfTrue="1">
      <formula>OR(C71=祝色)</formula>
    </cfRule>
  </conditionalFormatting>
  <conditionalFormatting sqref="E71:F72">
    <cfRule type="expression" dxfId="11171" priority="291" stopIfTrue="1">
      <formula>OR(E71=祝色)</formula>
    </cfRule>
  </conditionalFormatting>
  <conditionalFormatting sqref="G71:H72">
    <cfRule type="expression" dxfId="11170" priority="290" stopIfTrue="1">
      <formula>OR(G71=祝色)</formula>
    </cfRule>
  </conditionalFormatting>
  <conditionalFormatting sqref="I71:J72">
    <cfRule type="expression" dxfId="11169" priority="289" stopIfTrue="1">
      <formula>OR(I71=祝色)</formula>
    </cfRule>
  </conditionalFormatting>
  <conditionalFormatting sqref="K71:L72">
    <cfRule type="expression" dxfId="11168" priority="288" stopIfTrue="1">
      <formula>OR(K71=祝色)</formula>
    </cfRule>
  </conditionalFormatting>
  <conditionalFormatting sqref="M71:N72">
    <cfRule type="expression" dxfId="11167" priority="287" stopIfTrue="1">
      <formula>OR(M71=祝色)</formula>
    </cfRule>
  </conditionalFormatting>
  <conditionalFormatting sqref="A73:B74">
    <cfRule type="expression" dxfId="11166" priority="286" stopIfTrue="1">
      <formula>OR(A73=祝色)</formula>
    </cfRule>
  </conditionalFormatting>
  <conditionalFormatting sqref="C73:D74">
    <cfRule type="expression" dxfId="11165" priority="285" stopIfTrue="1">
      <formula>OR(C73=祝色)</formula>
    </cfRule>
  </conditionalFormatting>
  <conditionalFormatting sqref="E73:F74">
    <cfRule type="expression" dxfId="11164" priority="284" stopIfTrue="1">
      <formula>OR(E73=祝色)</formula>
    </cfRule>
  </conditionalFormatting>
  <conditionalFormatting sqref="G73:H74">
    <cfRule type="expression" dxfId="11163" priority="283" stopIfTrue="1">
      <formula>OR(G73=祝色)</formula>
    </cfRule>
  </conditionalFormatting>
  <conditionalFormatting sqref="I73:J74">
    <cfRule type="expression" dxfId="11162" priority="282" stopIfTrue="1">
      <formula>OR(I73=祝色)</formula>
    </cfRule>
  </conditionalFormatting>
  <conditionalFormatting sqref="K73:L74">
    <cfRule type="expression" dxfId="11161" priority="281" stopIfTrue="1">
      <formula>OR(K73=祝色)</formula>
    </cfRule>
  </conditionalFormatting>
  <conditionalFormatting sqref="M73:N74">
    <cfRule type="expression" dxfId="11160" priority="280" stopIfTrue="1">
      <formula>OR(M73=祝色)</formula>
    </cfRule>
  </conditionalFormatting>
  <conditionalFormatting sqref="A75:B76">
    <cfRule type="expression" dxfId="11159" priority="308" stopIfTrue="1">
      <formula>OR(AND(WEEKDAY(A75)=1,MONTH(A75)&lt;&gt;MONTH(A61)),AND(OR(A75=祝色),MONTH(A75)&lt;&gt;MONTH(A61)))</formula>
    </cfRule>
    <cfRule type="expression" dxfId="11158" priority="309" stopIfTrue="1">
      <formula>MONTH(A75)&lt;&gt;MONTH(A61)</formula>
    </cfRule>
    <cfRule type="expression" dxfId="11157" priority="310" stopIfTrue="1">
      <formula>OR(A75=祝色)</formula>
    </cfRule>
  </conditionalFormatting>
  <conditionalFormatting sqref="C75:D76">
    <cfRule type="expression" dxfId="11156" priority="302" stopIfTrue="1">
      <formula>OR(AND(WEEKDAY(C75)=1,MONTH(C75)&lt;&gt;MONTH(A61)),AND(OR(C75=祝色),MONTH(C75)&lt;&gt;MONTH(A61)))</formula>
    </cfRule>
    <cfRule type="expression" dxfId="11155" priority="303" stopIfTrue="1">
      <formula>MONTH(C75)&lt;&gt;MONTH(A61)</formula>
    </cfRule>
    <cfRule type="expression" dxfId="11154" priority="304" stopIfTrue="1">
      <formula>OR(C75=祝色)</formula>
    </cfRule>
  </conditionalFormatting>
  <conditionalFormatting sqref="E75:F76">
    <cfRule type="expression" dxfId="11153" priority="305" stopIfTrue="1">
      <formula>OR(AND(WEEKDAY(E75)=1,MONTH(E75)&lt;&gt;MONTH(A61)),AND(OR(E75=祝色),MONTH(E75)&lt;&gt;MONTH(A61)))</formula>
    </cfRule>
    <cfRule type="expression" dxfId="11152" priority="306" stopIfTrue="1">
      <formula>MONTH(E75)&lt;&gt;MONTH(A61)</formula>
    </cfRule>
    <cfRule type="expression" dxfId="11151" priority="307" stopIfTrue="1">
      <formula>OR(E75=祝色)</formula>
    </cfRule>
  </conditionalFormatting>
  <conditionalFormatting sqref="G75:H76">
    <cfRule type="expression" dxfId="11150" priority="277" stopIfTrue="1">
      <formula>OR(AND(WEEKDAY(G75)=1,MONTH(G75)&lt;&gt;MONTH(A61)),AND(OR(G75=祝色),MONTH(G75)&lt;&gt;MONTH(A61)))</formula>
    </cfRule>
    <cfRule type="expression" dxfId="11149" priority="278" stopIfTrue="1">
      <formula>MONTH(G75)&lt;&gt;MONTH(A61)</formula>
    </cfRule>
    <cfRule type="expression" dxfId="11148" priority="279" stopIfTrue="1">
      <formula>OR(G75=祝色)</formula>
    </cfRule>
  </conditionalFormatting>
  <conditionalFormatting sqref="I75:J76">
    <cfRule type="expression" dxfId="11147" priority="274" stopIfTrue="1">
      <formula>OR(AND(WEEKDAY(I75)=1,MONTH(I75)&lt;&gt;MONTH(A61)),AND(OR(I75=祝色),MONTH(I75)&lt;&gt;MONTH(A61)))</formula>
    </cfRule>
    <cfRule type="expression" dxfId="11146" priority="275" stopIfTrue="1">
      <formula>MONTH(I75)&lt;&gt;MONTH(A61)</formula>
    </cfRule>
    <cfRule type="expression" dxfId="11145" priority="276" stopIfTrue="1">
      <formula>OR(I75=祝色)</formula>
    </cfRule>
  </conditionalFormatting>
  <conditionalFormatting sqref="K75:L76">
    <cfRule type="expression" dxfId="11144" priority="271" stopIfTrue="1">
      <formula>OR(AND(WEEKDAY(K75)=1,MONTH(K75)&lt;&gt;MONTH(A61)),AND(OR(K75=祝色),MONTH(K75)&lt;&gt;MONTH(A61)))</formula>
    </cfRule>
    <cfRule type="expression" dxfId="11143" priority="272" stopIfTrue="1">
      <formula>MONTH(K75)&lt;&gt;MONTH(A61)</formula>
    </cfRule>
    <cfRule type="expression" dxfId="11142" priority="273" stopIfTrue="1">
      <formula>OR(K75=祝色)</formula>
    </cfRule>
  </conditionalFormatting>
  <conditionalFormatting sqref="M75:N76">
    <cfRule type="expression" dxfId="11141" priority="268" stopIfTrue="1">
      <formula>OR(AND(WEEKDAY(M75)=1,MONTH(M75)&lt;&gt;MONTH(A61)),AND(OR(M75=祝色),MONTH(M75)&lt;&gt;MONTH(A61)))</formula>
    </cfRule>
    <cfRule type="expression" dxfId="11140" priority="269" stopIfTrue="1">
      <formula>MONTH(M75)&lt;&gt;MONTH(A61)</formula>
    </cfRule>
    <cfRule type="expression" dxfId="11139" priority="270" stopIfTrue="1">
      <formula>OR(M75=祝色)</formula>
    </cfRule>
  </conditionalFormatting>
  <conditionalFormatting sqref="A77:B78">
    <cfRule type="expression" dxfId="11138" priority="265" stopIfTrue="1">
      <formula>OR(AND(WEEKDAY(A77)=1,MONTH(A77)&lt;&gt;MONTH(A61)),AND(OR(A77=祝色),MONTH(A77)&lt;&gt;MONTH(A61)))</formula>
    </cfRule>
    <cfRule type="expression" dxfId="11137" priority="266" stopIfTrue="1">
      <formula>MONTH(A77)&lt;&gt;MONTH(A61)</formula>
    </cfRule>
    <cfRule type="expression" dxfId="11136" priority="267" stopIfTrue="1">
      <formula>OR(A77=祝色)</formula>
    </cfRule>
  </conditionalFormatting>
  <conditionalFormatting sqref="C77:D78">
    <cfRule type="expression" dxfId="11135" priority="259" stopIfTrue="1">
      <formula>OR(AND(WEEKDAY(C77)=1,MONTH(C77)&lt;&gt;MONTH(A61)),AND(OR(C77=祝色),MONTH(C77)&lt;&gt;MONTH(A61)))</formula>
    </cfRule>
    <cfRule type="expression" dxfId="11134" priority="260" stopIfTrue="1">
      <formula>MONTH(C77)&lt;&gt;MONTH(A61)</formula>
    </cfRule>
    <cfRule type="expression" dxfId="11133" priority="261" stopIfTrue="1">
      <formula>OR(C77=祝色)</formula>
    </cfRule>
  </conditionalFormatting>
  <conditionalFormatting sqref="E77:F78">
    <cfRule type="expression" dxfId="11132" priority="262" stopIfTrue="1">
      <formula>OR(AND(WEEKDAY(E77)=1,MONTH(E77)&lt;&gt;MONTH(A61)),AND(OR(E77=祝色),MONTH(E77)&lt;&gt;MONTH(A61)))</formula>
    </cfRule>
    <cfRule type="expression" dxfId="11131" priority="263" stopIfTrue="1">
      <formula>MONTH(E77)&lt;&gt;MONTH(A61)</formula>
    </cfRule>
    <cfRule type="expression" dxfId="11130" priority="264" stopIfTrue="1">
      <formula>OR(E77=祝色)</formula>
    </cfRule>
  </conditionalFormatting>
  <conditionalFormatting sqref="G77:H78">
    <cfRule type="expression" dxfId="11129" priority="256" stopIfTrue="1">
      <formula>OR(AND(WEEKDAY(G77)=1,MONTH(G77)&lt;&gt;MONTH(A61)),AND(OR(G77=祝色),MONTH(G77)&lt;&gt;MONTH(A61)))</formula>
    </cfRule>
    <cfRule type="expression" dxfId="11128" priority="257" stopIfTrue="1">
      <formula>MONTH(G77)&lt;&gt;MONTH(A61)</formula>
    </cfRule>
    <cfRule type="expression" dxfId="11127" priority="258" stopIfTrue="1">
      <formula>OR(G77=祝色)</formula>
    </cfRule>
  </conditionalFormatting>
  <conditionalFormatting sqref="I77:J78">
    <cfRule type="expression" dxfId="11126" priority="253" stopIfTrue="1">
      <formula>OR(AND(WEEKDAY(I77)=1,MONTH(I77)&lt;&gt;MONTH(A61)),AND(OR(I77=祝色),MONTH(I77)&lt;&gt;MONTH(A61)))</formula>
    </cfRule>
    <cfRule type="expression" dxfId="11125" priority="254" stopIfTrue="1">
      <formula>MONTH(I77)&lt;&gt;MONTH(A61)</formula>
    </cfRule>
    <cfRule type="expression" dxfId="11124" priority="255" stopIfTrue="1">
      <formula>OR(I77=祝色)</formula>
    </cfRule>
  </conditionalFormatting>
  <conditionalFormatting sqref="K77:L78">
    <cfRule type="expression" dxfId="11123" priority="250" stopIfTrue="1">
      <formula>OR(AND(WEEKDAY(K77)=1,MONTH(K77)&lt;&gt;MONTH(A61)),AND(OR(K77=祝色),MONTH(K77)&lt;&gt;MONTH(A61)))</formula>
    </cfRule>
    <cfRule type="expression" dxfId="11122" priority="251" stopIfTrue="1">
      <formula>MONTH(K77)&lt;&gt;MONTH(A61)</formula>
    </cfRule>
    <cfRule type="expression" dxfId="11121" priority="252" stopIfTrue="1">
      <formula>OR(K77=祝色)</formula>
    </cfRule>
  </conditionalFormatting>
  <conditionalFormatting sqref="M77:N78">
    <cfRule type="expression" dxfId="11120" priority="247" stopIfTrue="1">
      <formula>OR(AND(WEEKDAY(M77)=1,MONTH(M77)&lt;&gt;MONTH(A61)),AND(OR(M77=祝色),MONTH(M77)&lt;&gt;MONTH(A61)))</formula>
    </cfRule>
    <cfRule type="expression" dxfId="11119" priority="248" stopIfTrue="1">
      <formula>MONTH(M77)&lt;&gt;MONTH(A61)</formula>
    </cfRule>
    <cfRule type="expression" dxfId="11118" priority="249" stopIfTrue="1">
      <formula>OR(M77=祝色)</formula>
    </cfRule>
  </conditionalFormatting>
  <conditionalFormatting sqref="AC67:AD68">
    <cfRule type="expression" dxfId="11117" priority="219" stopIfTrue="1">
      <formula>OR(AC67=祝色)</formula>
    </cfRule>
  </conditionalFormatting>
  <conditionalFormatting sqref="Q67:R68">
    <cfRule type="expression" dxfId="11116" priority="241" stopIfTrue="1">
      <formula>OR(AND(WEEKDAY(Q67)=1,MONTH(Q67)&lt;&gt;MONTH(Q61)),AND(OR(Q67=祝色),MONTH(Q67)&lt;&gt;MONTH(Q61)))</formula>
    </cfRule>
    <cfRule type="expression" dxfId="11115" priority="242" stopIfTrue="1">
      <formula>MONTH(Q67)&lt;&gt;MONTH(Q61)</formula>
    </cfRule>
    <cfRule type="expression" dxfId="11114" priority="243" stopIfTrue="1">
      <formula>OR(Q67=祝色)</formula>
    </cfRule>
  </conditionalFormatting>
  <conditionalFormatting sqref="S67:T68">
    <cfRule type="expression" dxfId="11113" priority="244" stopIfTrue="1">
      <formula>OR(AND(WEEKDAY(S67)=1,MONTH(S67)&lt;&gt;MONTH(Q61)),AND(OR(S67=祝色),MONTH(S67)&lt;&gt;MONTH(Q61)))</formula>
    </cfRule>
    <cfRule type="expression" dxfId="11112" priority="245" stopIfTrue="1">
      <formula>MONTH(S67)&lt;&gt;MONTH(Q61)</formula>
    </cfRule>
    <cfRule type="expression" dxfId="11111" priority="246" stopIfTrue="1">
      <formula>OR(S67=祝色)</formula>
    </cfRule>
  </conditionalFormatting>
  <conditionalFormatting sqref="U67:V68">
    <cfRule type="expression" dxfId="11110" priority="229" stopIfTrue="1">
      <formula>OR(AND(WEEKDAY(U67)=1,MONTH(U67)&lt;&gt;MONTH(Q61)),AND(OR(U67=祝色),MONTH(U67)&lt;&gt;MONTH(Q61)))</formula>
    </cfRule>
    <cfRule type="expression" dxfId="11109" priority="230" stopIfTrue="1">
      <formula>MONTH(U67)&lt;&gt;MONTH(Q61)</formula>
    </cfRule>
    <cfRule type="expression" dxfId="11108" priority="231" stopIfTrue="1">
      <formula>OR(U67=祝色)</formula>
    </cfRule>
  </conditionalFormatting>
  <conditionalFormatting sqref="W67:X68">
    <cfRule type="expression" dxfId="11107" priority="232" stopIfTrue="1">
      <formula>OR(AND(WEEKDAY(W67)=1,MONTH(W67)&lt;&gt;MONTH(Q61)),AND(OR(W67=祝色),MONTH(W67)&lt;&gt;MONTH(Q61)))</formula>
    </cfRule>
    <cfRule type="expression" dxfId="11106" priority="233" stopIfTrue="1">
      <formula>MONTH(W67)&lt;&gt;MONTH(Q61)</formula>
    </cfRule>
    <cfRule type="expression" dxfId="11105" priority="234" stopIfTrue="1">
      <formula>OR(W67=祝色)</formula>
    </cfRule>
  </conditionalFormatting>
  <conditionalFormatting sqref="Y67:Z68">
    <cfRule type="expression" dxfId="11104" priority="235" stopIfTrue="1">
      <formula>OR(AND(WEEKDAY(Y67)=1,MONTH(Y67)&lt;&gt;MONTH(Q61)),AND(OR(Y67=祝色),MONTH(Y67)&lt;&gt;MONTH(Q61)))</formula>
    </cfRule>
    <cfRule type="expression" dxfId="11103" priority="236" stopIfTrue="1">
      <formula>MONTH(Y67)&lt;&gt;MONTH(Q61)</formula>
    </cfRule>
    <cfRule type="expression" dxfId="11102" priority="237" stopIfTrue="1">
      <formula>OR(Y67=祝色)</formula>
    </cfRule>
  </conditionalFormatting>
  <conditionalFormatting sqref="AA67:AB68">
    <cfRule type="expression" dxfId="11101" priority="238" stopIfTrue="1">
      <formula>OR(AND(WEEKDAY(AA67)=1,MONTH(AA67)&lt;&gt;MONTH(Q61)),AND(OR(AA67=祝色),MONTH(AA67)&lt;&gt;MONTH(Q61)))</formula>
    </cfRule>
    <cfRule type="expression" dxfId="11100" priority="239" stopIfTrue="1">
      <formula>MONTH(AA67)&lt;&gt;MONTH(Q61)</formula>
    </cfRule>
    <cfRule type="expression" dxfId="11099" priority="240" stopIfTrue="1">
      <formula>OR(AA67=祝色)</formula>
    </cfRule>
  </conditionalFormatting>
  <conditionalFormatting sqref="Q69:R70">
    <cfRule type="expression" dxfId="11098" priority="218" stopIfTrue="1">
      <formula>OR(Q69=祝色)</formula>
    </cfRule>
  </conditionalFormatting>
  <conditionalFormatting sqref="S69:T70">
    <cfRule type="expression" dxfId="11097" priority="217" stopIfTrue="1">
      <formula>OR(S69=祝色)</formula>
    </cfRule>
  </conditionalFormatting>
  <conditionalFormatting sqref="U69:V70">
    <cfRule type="expression" dxfId="11096" priority="216" stopIfTrue="1">
      <formula>OR(U69=祝色)</formula>
    </cfRule>
  </conditionalFormatting>
  <conditionalFormatting sqref="W69:X70">
    <cfRule type="expression" dxfId="11095" priority="215" stopIfTrue="1">
      <formula>OR(W69=祝色)</formula>
    </cfRule>
  </conditionalFormatting>
  <conditionalFormatting sqref="Y69:Z70">
    <cfRule type="expression" dxfId="11094" priority="214" stopIfTrue="1">
      <formula>OR(Y69=祝色)</formula>
    </cfRule>
  </conditionalFormatting>
  <conditionalFormatting sqref="AA69:AB70">
    <cfRule type="expression" dxfId="11093" priority="213" stopIfTrue="1">
      <formula>OR(AA69=祝色)</formula>
    </cfRule>
  </conditionalFormatting>
  <conditionalFormatting sqref="AC69:AD70">
    <cfRule type="expression" dxfId="11092" priority="212" stopIfTrue="1">
      <formula>OR(AC69=祝色)</formula>
    </cfRule>
  </conditionalFormatting>
  <conditionalFormatting sqref="Q71:R72">
    <cfRule type="expression" dxfId="11091" priority="211" stopIfTrue="1">
      <formula>OR(Q71=祝色)</formula>
    </cfRule>
  </conditionalFormatting>
  <conditionalFormatting sqref="S71:T72">
    <cfRule type="expression" dxfId="11090" priority="210" stopIfTrue="1">
      <formula>OR(S71=祝色)</formula>
    </cfRule>
  </conditionalFormatting>
  <conditionalFormatting sqref="U71:V72">
    <cfRule type="expression" dxfId="11089" priority="209" stopIfTrue="1">
      <formula>OR(U71=祝色)</formula>
    </cfRule>
  </conditionalFormatting>
  <conditionalFormatting sqref="W71:X72">
    <cfRule type="expression" dxfId="11088" priority="208" stopIfTrue="1">
      <formula>OR(W71=祝色)</formula>
    </cfRule>
  </conditionalFormatting>
  <conditionalFormatting sqref="Y71:Z72">
    <cfRule type="expression" dxfId="11087" priority="207" stopIfTrue="1">
      <formula>OR(Y71=祝色)</formula>
    </cfRule>
  </conditionalFormatting>
  <conditionalFormatting sqref="AA71:AB72">
    <cfRule type="expression" dxfId="11086" priority="206" stopIfTrue="1">
      <formula>OR(AA71=祝色)</formula>
    </cfRule>
  </conditionalFormatting>
  <conditionalFormatting sqref="AC71:AD72">
    <cfRule type="expression" dxfId="11085" priority="205" stopIfTrue="1">
      <formula>OR(AC71=祝色)</formula>
    </cfRule>
  </conditionalFormatting>
  <conditionalFormatting sqref="Q73:R74">
    <cfRule type="expression" dxfId="11084" priority="204" stopIfTrue="1">
      <formula>OR(Q73=祝色)</formula>
    </cfRule>
  </conditionalFormatting>
  <conditionalFormatting sqref="S73:T74">
    <cfRule type="expression" dxfId="11083" priority="203" stopIfTrue="1">
      <formula>OR(S73=祝色)</formula>
    </cfRule>
  </conditionalFormatting>
  <conditionalFormatting sqref="U73:V74">
    <cfRule type="expression" dxfId="11082" priority="202" stopIfTrue="1">
      <formula>OR(U73=祝色)</formula>
    </cfRule>
  </conditionalFormatting>
  <conditionalFormatting sqref="W73:X74">
    <cfRule type="expression" dxfId="11081" priority="201" stopIfTrue="1">
      <formula>OR(W73=祝色)</formula>
    </cfRule>
  </conditionalFormatting>
  <conditionalFormatting sqref="Y73:Z74">
    <cfRule type="expression" dxfId="11080" priority="200" stopIfTrue="1">
      <formula>OR(Y73=祝色)</formula>
    </cfRule>
  </conditionalFormatting>
  <conditionalFormatting sqref="AA73:AB74">
    <cfRule type="expression" dxfId="11079" priority="199" stopIfTrue="1">
      <formula>OR(AA73=祝色)</formula>
    </cfRule>
  </conditionalFormatting>
  <conditionalFormatting sqref="AC73:AD74">
    <cfRule type="expression" dxfId="11078" priority="198" stopIfTrue="1">
      <formula>OR(AC73=祝色)</formula>
    </cfRule>
  </conditionalFormatting>
  <conditionalFormatting sqref="Q75:R76">
    <cfRule type="expression" dxfId="11077" priority="226" stopIfTrue="1">
      <formula>OR(AND(WEEKDAY(Q75)=1,MONTH(Q75)&lt;&gt;MONTH(Q61)),AND(OR(Q75=祝色),MONTH(Q75)&lt;&gt;MONTH(Q61)))</formula>
    </cfRule>
    <cfRule type="expression" dxfId="11076" priority="227" stopIfTrue="1">
      <formula>MONTH(Q75)&lt;&gt;MONTH(Q61)</formula>
    </cfRule>
    <cfRule type="expression" dxfId="11075" priority="228" stopIfTrue="1">
      <formula>OR(Q75=祝色)</formula>
    </cfRule>
  </conditionalFormatting>
  <conditionalFormatting sqref="S75:T76">
    <cfRule type="expression" dxfId="11074" priority="220" stopIfTrue="1">
      <formula>OR(AND(WEEKDAY(S75)=1,MONTH(S75)&lt;&gt;MONTH(Q61)),AND(OR(S75=祝色),MONTH(S75)&lt;&gt;MONTH(Q61)))</formula>
    </cfRule>
    <cfRule type="expression" dxfId="11073" priority="221" stopIfTrue="1">
      <formula>MONTH(S75)&lt;&gt;MONTH(Q61)</formula>
    </cfRule>
    <cfRule type="expression" dxfId="11072" priority="222" stopIfTrue="1">
      <formula>OR(S75=祝色)</formula>
    </cfRule>
  </conditionalFormatting>
  <conditionalFormatting sqref="U75:V76">
    <cfRule type="expression" dxfId="11071" priority="223" stopIfTrue="1">
      <formula>OR(AND(WEEKDAY(U75)=1,MONTH(U75)&lt;&gt;MONTH(Q61)),AND(OR(U75=祝色),MONTH(U75)&lt;&gt;MONTH(Q61)))</formula>
    </cfRule>
    <cfRule type="expression" dxfId="11070" priority="224" stopIfTrue="1">
      <formula>MONTH(U75)&lt;&gt;MONTH(Q61)</formula>
    </cfRule>
    <cfRule type="expression" dxfId="11069" priority="225" stopIfTrue="1">
      <formula>OR(U75=祝色)</formula>
    </cfRule>
  </conditionalFormatting>
  <conditionalFormatting sqref="W75:X76">
    <cfRule type="expression" dxfId="11068" priority="195" stopIfTrue="1">
      <formula>OR(AND(WEEKDAY(W75)=1,MONTH(W75)&lt;&gt;MONTH(Q61)),AND(OR(W75=祝色),MONTH(W75)&lt;&gt;MONTH(Q61)))</formula>
    </cfRule>
    <cfRule type="expression" dxfId="11067" priority="196" stopIfTrue="1">
      <formula>MONTH(W75)&lt;&gt;MONTH(Q61)</formula>
    </cfRule>
    <cfRule type="expression" dxfId="11066" priority="197" stopIfTrue="1">
      <formula>OR(W75=祝色)</formula>
    </cfRule>
  </conditionalFormatting>
  <conditionalFormatting sqref="Y75:Z76">
    <cfRule type="expression" dxfId="11065" priority="192" stopIfTrue="1">
      <formula>OR(AND(WEEKDAY(Y75)=1,MONTH(Y75)&lt;&gt;MONTH(Q61)),AND(OR(Y75=祝色),MONTH(Y75)&lt;&gt;MONTH(Q61)))</formula>
    </cfRule>
    <cfRule type="expression" dxfId="11064" priority="193" stopIfTrue="1">
      <formula>MONTH(Y75)&lt;&gt;MONTH(Q61)</formula>
    </cfRule>
    <cfRule type="expression" dxfId="11063" priority="194" stopIfTrue="1">
      <formula>OR(Y75=祝色)</formula>
    </cfRule>
  </conditionalFormatting>
  <conditionalFormatting sqref="AA75:AB76">
    <cfRule type="expression" dxfId="11062" priority="189" stopIfTrue="1">
      <formula>OR(AND(WEEKDAY(AA75)=1,MONTH(AA75)&lt;&gt;MONTH(Q61)),AND(OR(AA75=祝色),MONTH(AA75)&lt;&gt;MONTH(Q61)))</formula>
    </cfRule>
    <cfRule type="expression" dxfId="11061" priority="190" stopIfTrue="1">
      <formula>MONTH(AA75)&lt;&gt;MONTH(Q61)</formula>
    </cfRule>
    <cfRule type="expression" dxfId="11060" priority="191" stopIfTrue="1">
      <formula>OR(AA75=祝色)</formula>
    </cfRule>
  </conditionalFormatting>
  <conditionalFormatting sqref="AC75:AD76">
    <cfRule type="expression" dxfId="11059" priority="186" stopIfTrue="1">
      <formula>OR(AND(WEEKDAY(AC75)=1,MONTH(AC75)&lt;&gt;MONTH(Q61)),AND(OR(AC75=祝色),MONTH(AC75)&lt;&gt;MONTH(Q61)))</formula>
    </cfRule>
    <cfRule type="expression" dxfId="11058" priority="187" stopIfTrue="1">
      <formula>MONTH(AC75)&lt;&gt;MONTH(Q61)</formula>
    </cfRule>
    <cfRule type="expression" dxfId="11057" priority="188" stopIfTrue="1">
      <formula>OR(AC75=祝色)</formula>
    </cfRule>
  </conditionalFormatting>
  <conditionalFormatting sqref="Q77:R78">
    <cfRule type="expression" dxfId="11056" priority="183" stopIfTrue="1">
      <formula>OR(AND(WEEKDAY(Q77)=1,MONTH(Q77)&lt;&gt;MONTH(Q61)),AND(OR(Q77=祝色),MONTH(Q77)&lt;&gt;MONTH(Q61)))</formula>
    </cfRule>
    <cfRule type="expression" dxfId="11055" priority="184" stopIfTrue="1">
      <formula>MONTH(Q77)&lt;&gt;MONTH(Q61)</formula>
    </cfRule>
    <cfRule type="expression" dxfId="11054" priority="185" stopIfTrue="1">
      <formula>OR(Q77=祝色)</formula>
    </cfRule>
  </conditionalFormatting>
  <conditionalFormatting sqref="S77:T78">
    <cfRule type="expression" dxfId="11053" priority="177" stopIfTrue="1">
      <formula>OR(AND(WEEKDAY(S77)=1,MONTH(S77)&lt;&gt;MONTH(Q61)),AND(OR(S77=祝色),MONTH(S77)&lt;&gt;MONTH(Q61)))</formula>
    </cfRule>
    <cfRule type="expression" dxfId="11052" priority="178" stopIfTrue="1">
      <formula>MONTH(S77)&lt;&gt;MONTH(Q61)</formula>
    </cfRule>
    <cfRule type="expression" dxfId="11051" priority="179" stopIfTrue="1">
      <formula>OR(S77=祝色)</formula>
    </cfRule>
  </conditionalFormatting>
  <conditionalFormatting sqref="U77:V78">
    <cfRule type="expression" dxfId="11050" priority="180" stopIfTrue="1">
      <formula>OR(AND(WEEKDAY(U77)=1,MONTH(U77)&lt;&gt;MONTH(Q61)),AND(OR(U77=祝色),MONTH(U77)&lt;&gt;MONTH(Q61)))</formula>
    </cfRule>
    <cfRule type="expression" dxfId="11049" priority="181" stopIfTrue="1">
      <formula>MONTH(U77)&lt;&gt;MONTH(Q61)</formula>
    </cfRule>
    <cfRule type="expression" dxfId="11048" priority="182" stopIfTrue="1">
      <formula>OR(U77=祝色)</formula>
    </cfRule>
  </conditionalFormatting>
  <conditionalFormatting sqref="W77:X78">
    <cfRule type="expression" dxfId="11047" priority="174" stopIfTrue="1">
      <formula>OR(AND(WEEKDAY(W77)=1,MONTH(W77)&lt;&gt;MONTH(Q61)),AND(OR(W77=祝色),MONTH(W77)&lt;&gt;MONTH(Q61)))</formula>
    </cfRule>
    <cfRule type="expression" dxfId="11046" priority="175" stopIfTrue="1">
      <formula>MONTH(W77)&lt;&gt;MONTH(Q61)</formula>
    </cfRule>
    <cfRule type="expression" dxfId="11045" priority="176" stopIfTrue="1">
      <formula>OR(W77=祝色)</formula>
    </cfRule>
  </conditionalFormatting>
  <conditionalFormatting sqref="Y77:Z78">
    <cfRule type="expression" dxfId="11044" priority="171" stopIfTrue="1">
      <formula>OR(AND(WEEKDAY(Y77)=1,MONTH(Y77)&lt;&gt;MONTH(Q61)),AND(OR(Y77=祝色),MONTH(Y77)&lt;&gt;MONTH(Q61)))</formula>
    </cfRule>
    <cfRule type="expression" dxfId="11043" priority="172" stopIfTrue="1">
      <formula>MONTH(Y77)&lt;&gt;MONTH(Q61)</formula>
    </cfRule>
    <cfRule type="expression" dxfId="11042" priority="173" stopIfTrue="1">
      <formula>OR(Y77=祝色)</formula>
    </cfRule>
  </conditionalFormatting>
  <conditionalFormatting sqref="AA77:AB78">
    <cfRule type="expression" dxfId="11041" priority="168" stopIfTrue="1">
      <formula>OR(AND(WEEKDAY(AA77)=1,MONTH(AA77)&lt;&gt;MONTH(Q61)),AND(OR(AA77=祝色),MONTH(AA77)&lt;&gt;MONTH(Q61)))</formula>
    </cfRule>
    <cfRule type="expression" dxfId="11040" priority="169" stopIfTrue="1">
      <formula>MONTH(AA77)&lt;&gt;MONTH(Q61)</formula>
    </cfRule>
    <cfRule type="expression" dxfId="11039" priority="170" stopIfTrue="1">
      <formula>OR(AA77=祝色)</formula>
    </cfRule>
  </conditionalFormatting>
  <conditionalFormatting sqref="AC77:AD78">
    <cfRule type="expression" dxfId="11038" priority="165" stopIfTrue="1">
      <formula>OR(AND(WEEKDAY(AC77)=1,MONTH(AC77)&lt;&gt;MONTH(Q61)),AND(OR(AC77=祝色),MONTH(AC77)&lt;&gt;MONTH(Q61)))</formula>
    </cfRule>
    <cfRule type="expression" dxfId="11037" priority="166" stopIfTrue="1">
      <formula>MONTH(AC77)&lt;&gt;MONTH(Q61)</formula>
    </cfRule>
    <cfRule type="expression" dxfId="11036" priority="167" stopIfTrue="1">
      <formula>OR(AC77=祝色)</formula>
    </cfRule>
  </conditionalFormatting>
  <conditionalFormatting sqref="AS67:AT68">
    <cfRule type="expression" dxfId="11035" priority="137" stopIfTrue="1">
      <formula>OR(AS67=祝色)</formula>
    </cfRule>
  </conditionalFormatting>
  <conditionalFormatting sqref="AG67:AH68">
    <cfRule type="expression" dxfId="11034" priority="159" stopIfTrue="1">
      <formula>OR(AND(WEEKDAY(AG67)=1,MONTH(AG67)&lt;&gt;MONTH(AG61)),AND(OR(AG67=祝色),MONTH(AG67)&lt;&gt;MONTH(AG61)))</formula>
    </cfRule>
    <cfRule type="expression" dxfId="11033" priority="160" stopIfTrue="1">
      <formula>MONTH(AG67)&lt;&gt;MONTH(AG61)</formula>
    </cfRule>
    <cfRule type="expression" dxfId="11032" priority="161" stopIfTrue="1">
      <formula>OR(AG67=祝色)</formula>
    </cfRule>
  </conditionalFormatting>
  <conditionalFormatting sqref="AI67:AJ68">
    <cfRule type="expression" dxfId="11031" priority="162" stopIfTrue="1">
      <formula>OR(AND(WEEKDAY(AI67)=1,MONTH(AI67)&lt;&gt;MONTH(AG61)),AND(OR(AI67=祝色),MONTH(AI67)&lt;&gt;MONTH(AG61)))</formula>
    </cfRule>
    <cfRule type="expression" dxfId="11030" priority="163" stopIfTrue="1">
      <formula>MONTH(AI67)&lt;&gt;MONTH(AG61)</formula>
    </cfRule>
    <cfRule type="expression" dxfId="11029" priority="164" stopIfTrue="1">
      <formula>OR(AI67=祝色)</formula>
    </cfRule>
  </conditionalFormatting>
  <conditionalFormatting sqref="AK67:AL68">
    <cfRule type="expression" dxfId="11028" priority="147" stopIfTrue="1">
      <formula>OR(AND(WEEKDAY(AK67)=1,MONTH(AK67)&lt;&gt;MONTH(AG61)),AND(OR(AK67=祝色),MONTH(AK67)&lt;&gt;MONTH(AG61)))</formula>
    </cfRule>
    <cfRule type="expression" dxfId="11027" priority="148" stopIfTrue="1">
      <formula>MONTH(AK67)&lt;&gt;MONTH(AG61)</formula>
    </cfRule>
    <cfRule type="expression" dxfId="11026" priority="149" stopIfTrue="1">
      <formula>OR(AK67=祝色)</formula>
    </cfRule>
  </conditionalFormatting>
  <conditionalFormatting sqref="AM67:AN68">
    <cfRule type="expression" dxfId="11025" priority="150" stopIfTrue="1">
      <formula>OR(AND(WEEKDAY(AM67)=1,MONTH(AM67)&lt;&gt;MONTH(AG61)),AND(OR(AM67=祝色),MONTH(AM67)&lt;&gt;MONTH(AG61)))</formula>
    </cfRule>
    <cfRule type="expression" dxfId="11024" priority="151" stopIfTrue="1">
      <formula>MONTH(AM67)&lt;&gt;MONTH(AG61)</formula>
    </cfRule>
    <cfRule type="expression" dxfId="11023" priority="152" stopIfTrue="1">
      <formula>OR(AM67=祝色)</formula>
    </cfRule>
  </conditionalFormatting>
  <conditionalFormatting sqref="AO67:AP68">
    <cfRule type="expression" dxfId="11022" priority="153" stopIfTrue="1">
      <formula>OR(AND(WEEKDAY(AO67)=1,MONTH(AO67)&lt;&gt;MONTH(AG61)),AND(OR(AO67=祝色),MONTH(AO67)&lt;&gt;MONTH(AG61)))</formula>
    </cfRule>
    <cfRule type="expression" dxfId="11021" priority="154" stopIfTrue="1">
      <formula>MONTH(AO67)&lt;&gt;MONTH(AG61)</formula>
    </cfRule>
    <cfRule type="expression" dxfId="11020" priority="155" stopIfTrue="1">
      <formula>OR(AO67=祝色)</formula>
    </cfRule>
  </conditionalFormatting>
  <conditionalFormatting sqref="AQ67:AR68">
    <cfRule type="expression" dxfId="11019" priority="156" stopIfTrue="1">
      <formula>OR(AND(WEEKDAY(AQ67)=1,MONTH(AQ67)&lt;&gt;MONTH(AG61)),AND(OR(AQ67=祝色),MONTH(AQ67)&lt;&gt;MONTH(AG61)))</formula>
    </cfRule>
    <cfRule type="expression" dxfId="11018" priority="157" stopIfTrue="1">
      <formula>MONTH(AQ67)&lt;&gt;MONTH(AG61)</formula>
    </cfRule>
    <cfRule type="expression" dxfId="11017" priority="158" stopIfTrue="1">
      <formula>OR(AQ67=祝色)</formula>
    </cfRule>
  </conditionalFormatting>
  <conditionalFormatting sqref="AG69:AH70">
    <cfRule type="expression" dxfId="11016" priority="136" stopIfTrue="1">
      <formula>OR(AG69=祝色)</formula>
    </cfRule>
  </conditionalFormatting>
  <conditionalFormatting sqref="AI69:AJ70">
    <cfRule type="expression" dxfId="11015" priority="135" stopIfTrue="1">
      <formula>OR(AI69=祝色)</formula>
    </cfRule>
  </conditionalFormatting>
  <conditionalFormatting sqref="AK69:AL70">
    <cfRule type="expression" dxfId="11014" priority="134" stopIfTrue="1">
      <formula>OR(AK69=祝色)</formula>
    </cfRule>
  </conditionalFormatting>
  <conditionalFormatting sqref="AM69:AN70">
    <cfRule type="expression" dxfId="11013" priority="133" stopIfTrue="1">
      <formula>OR(AM69=祝色)</formula>
    </cfRule>
  </conditionalFormatting>
  <conditionalFormatting sqref="AO69:AP70">
    <cfRule type="expression" dxfId="11012" priority="132" stopIfTrue="1">
      <formula>OR(AO69=祝色)</formula>
    </cfRule>
  </conditionalFormatting>
  <conditionalFormatting sqref="AQ69:AR70">
    <cfRule type="expression" dxfId="11011" priority="131" stopIfTrue="1">
      <formula>OR(AQ69=祝色)</formula>
    </cfRule>
  </conditionalFormatting>
  <conditionalFormatting sqref="AS69:AT70">
    <cfRule type="expression" dxfId="11010" priority="130" stopIfTrue="1">
      <formula>OR(AS69=祝色)</formula>
    </cfRule>
  </conditionalFormatting>
  <conditionalFormatting sqref="AG71:AH72">
    <cfRule type="expression" dxfId="11009" priority="129" stopIfTrue="1">
      <formula>OR(AG71=祝色)</formula>
    </cfRule>
  </conditionalFormatting>
  <conditionalFormatting sqref="AI71:AJ72">
    <cfRule type="expression" dxfId="11008" priority="128" stopIfTrue="1">
      <formula>OR(AI71=祝色)</formula>
    </cfRule>
  </conditionalFormatting>
  <conditionalFormatting sqref="AK71:AL72">
    <cfRule type="expression" dxfId="11007" priority="127" stopIfTrue="1">
      <formula>OR(AK71=祝色)</formula>
    </cfRule>
  </conditionalFormatting>
  <conditionalFormatting sqref="AM71:AN72">
    <cfRule type="expression" dxfId="11006" priority="126" stopIfTrue="1">
      <formula>OR(AM71=祝色)</formula>
    </cfRule>
  </conditionalFormatting>
  <conditionalFormatting sqref="AO71:AP72">
    <cfRule type="expression" dxfId="11005" priority="125" stopIfTrue="1">
      <formula>OR(AO71=祝色)</formula>
    </cfRule>
  </conditionalFormatting>
  <conditionalFormatting sqref="AQ71:AR72">
    <cfRule type="expression" dxfId="11004" priority="124" stopIfTrue="1">
      <formula>OR(AQ71=祝色)</formula>
    </cfRule>
  </conditionalFormatting>
  <conditionalFormatting sqref="AS71:AT72">
    <cfRule type="expression" dxfId="11003" priority="123" stopIfTrue="1">
      <formula>OR(AS71=祝色)</formula>
    </cfRule>
  </conditionalFormatting>
  <conditionalFormatting sqref="AG73:AH74">
    <cfRule type="expression" dxfId="11002" priority="122" stopIfTrue="1">
      <formula>OR(AG73=祝色)</formula>
    </cfRule>
  </conditionalFormatting>
  <conditionalFormatting sqref="AI73:AJ74">
    <cfRule type="expression" dxfId="11001" priority="121" stopIfTrue="1">
      <formula>OR(AI73=祝色)</formula>
    </cfRule>
  </conditionalFormatting>
  <conditionalFormatting sqref="AK73:AL74">
    <cfRule type="expression" dxfId="11000" priority="120" stopIfTrue="1">
      <formula>OR(AK73=祝色)</formula>
    </cfRule>
  </conditionalFormatting>
  <conditionalFormatting sqref="AM73:AN74">
    <cfRule type="expression" dxfId="10999" priority="119" stopIfTrue="1">
      <formula>OR(AM73=祝色)</formula>
    </cfRule>
  </conditionalFormatting>
  <conditionalFormatting sqref="AO73:AP74">
    <cfRule type="expression" dxfId="10998" priority="118" stopIfTrue="1">
      <formula>OR(AO73=祝色)</formula>
    </cfRule>
  </conditionalFormatting>
  <conditionalFormatting sqref="AQ73:AR74">
    <cfRule type="expression" dxfId="10997" priority="117" stopIfTrue="1">
      <formula>OR(AQ73=祝色)</formula>
    </cfRule>
  </conditionalFormatting>
  <conditionalFormatting sqref="AS73:AT74">
    <cfRule type="expression" dxfId="10996" priority="116" stopIfTrue="1">
      <formula>OR(AS73=祝色)</formula>
    </cfRule>
  </conditionalFormatting>
  <conditionalFormatting sqref="AG75:AH76">
    <cfRule type="expression" dxfId="10995" priority="144" stopIfTrue="1">
      <formula>OR(AND(WEEKDAY(AG75)=1,MONTH(AG75)&lt;&gt;MONTH(AG61)),AND(OR(AG75=祝色),MONTH(AG75)&lt;&gt;MONTH(AG61)))</formula>
    </cfRule>
    <cfRule type="expression" dxfId="10994" priority="145" stopIfTrue="1">
      <formula>MONTH(AG75)&lt;&gt;MONTH(AG61)</formula>
    </cfRule>
    <cfRule type="expression" dxfId="10993" priority="146" stopIfTrue="1">
      <formula>OR(AG75=祝色)</formula>
    </cfRule>
  </conditionalFormatting>
  <conditionalFormatting sqref="AI75:AJ76">
    <cfRule type="expression" dxfId="10992" priority="138" stopIfTrue="1">
      <formula>OR(AND(WEEKDAY(AI75)=1,MONTH(AI75)&lt;&gt;MONTH(AG61)),AND(OR(AI75=祝色),MONTH(AI75)&lt;&gt;MONTH(AG61)))</formula>
    </cfRule>
    <cfRule type="expression" dxfId="10991" priority="139" stopIfTrue="1">
      <formula>MONTH(AI75)&lt;&gt;MONTH(AG61)</formula>
    </cfRule>
    <cfRule type="expression" dxfId="10990" priority="140" stopIfTrue="1">
      <formula>OR(AI75=祝色)</formula>
    </cfRule>
  </conditionalFormatting>
  <conditionalFormatting sqref="AK75:AL76">
    <cfRule type="expression" dxfId="10989" priority="141" stopIfTrue="1">
      <formula>OR(AND(WEEKDAY(AK75)=1,MONTH(AK75)&lt;&gt;MONTH(AG61)),AND(OR(AK75=祝色),MONTH(AK75)&lt;&gt;MONTH(AG61)))</formula>
    </cfRule>
    <cfRule type="expression" dxfId="10988" priority="142" stopIfTrue="1">
      <formula>MONTH(AK75)&lt;&gt;MONTH(AG61)</formula>
    </cfRule>
    <cfRule type="expression" dxfId="10987" priority="143" stopIfTrue="1">
      <formula>OR(AK75=祝色)</formula>
    </cfRule>
  </conditionalFormatting>
  <conditionalFormatting sqref="AM75:AN76">
    <cfRule type="expression" dxfId="10986" priority="113" stopIfTrue="1">
      <formula>OR(AND(WEEKDAY(AM75)=1,MONTH(AM75)&lt;&gt;MONTH(AG61)),AND(OR(AM75=祝色),MONTH(AM75)&lt;&gt;MONTH(AG61)))</formula>
    </cfRule>
    <cfRule type="expression" dxfId="10985" priority="114" stopIfTrue="1">
      <formula>MONTH(AM75)&lt;&gt;MONTH(AG61)</formula>
    </cfRule>
    <cfRule type="expression" dxfId="10984" priority="115" stopIfTrue="1">
      <formula>OR(AM75=祝色)</formula>
    </cfRule>
  </conditionalFormatting>
  <conditionalFormatting sqref="AO75:AP76">
    <cfRule type="expression" dxfId="10983" priority="110" stopIfTrue="1">
      <formula>OR(AND(WEEKDAY(AO75)=1,MONTH(AO75)&lt;&gt;MONTH(AG61)),AND(OR(AO75=祝色),MONTH(AO75)&lt;&gt;MONTH(AG61)))</formula>
    </cfRule>
    <cfRule type="expression" dxfId="10982" priority="111" stopIfTrue="1">
      <formula>MONTH(AO75)&lt;&gt;MONTH(AG61)</formula>
    </cfRule>
    <cfRule type="expression" dxfId="10981" priority="112" stopIfTrue="1">
      <formula>OR(AO75=祝色)</formula>
    </cfRule>
  </conditionalFormatting>
  <conditionalFormatting sqref="AQ75:AR76">
    <cfRule type="expression" dxfId="10980" priority="107" stopIfTrue="1">
      <formula>OR(AND(WEEKDAY(AQ75)=1,MONTH(AQ75)&lt;&gt;MONTH(AG61)),AND(OR(AQ75=祝色),MONTH(AQ75)&lt;&gt;MONTH(AG61)))</formula>
    </cfRule>
    <cfRule type="expression" dxfId="10979" priority="108" stopIfTrue="1">
      <formula>MONTH(AQ75)&lt;&gt;MONTH(AG61)</formula>
    </cfRule>
    <cfRule type="expression" dxfId="10978" priority="109" stopIfTrue="1">
      <formula>OR(AQ75=祝色)</formula>
    </cfRule>
  </conditionalFormatting>
  <conditionalFormatting sqref="AS75:AT76">
    <cfRule type="expression" dxfId="10977" priority="104" stopIfTrue="1">
      <formula>OR(AND(WEEKDAY(AS75)=1,MONTH(AS75)&lt;&gt;MONTH(AG61)),AND(OR(AS75=祝色),MONTH(AS75)&lt;&gt;MONTH(AG61)))</formula>
    </cfRule>
    <cfRule type="expression" dxfId="10976" priority="105" stopIfTrue="1">
      <formula>MONTH(AS75)&lt;&gt;MONTH(AG61)</formula>
    </cfRule>
    <cfRule type="expression" dxfId="10975" priority="106" stopIfTrue="1">
      <formula>OR(AS75=祝色)</formula>
    </cfRule>
  </conditionalFormatting>
  <conditionalFormatting sqref="AG77:AH78">
    <cfRule type="expression" dxfId="10974" priority="101" stopIfTrue="1">
      <formula>OR(AND(WEEKDAY(AG77)=1,MONTH(AG77)&lt;&gt;MONTH(AG61)),AND(OR(AG77=祝色),MONTH(AG77)&lt;&gt;MONTH(AG61)))</formula>
    </cfRule>
    <cfRule type="expression" dxfId="10973" priority="102" stopIfTrue="1">
      <formula>MONTH(AG77)&lt;&gt;MONTH(AG61)</formula>
    </cfRule>
    <cfRule type="expression" dxfId="10972" priority="103" stopIfTrue="1">
      <formula>OR(AG77=祝色)</formula>
    </cfRule>
  </conditionalFormatting>
  <conditionalFormatting sqref="AI77:AJ78">
    <cfRule type="expression" dxfId="10971" priority="95" stopIfTrue="1">
      <formula>OR(AND(WEEKDAY(AI77)=1,MONTH(AI77)&lt;&gt;MONTH(AG61)),AND(OR(AI77=祝色),MONTH(AI77)&lt;&gt;MONTH(AG61)))</formula>
    </cfRule>
    <cfRule type="expression" dxfId="10970" priority="96" stopIfTrue="1">
      <formula>MONTH(AI77)&lt;&gt;MONTH(AG61)</formula>
    </cfRule>
    <cfRule type="expression" dxfId="10969" priority="97" stopIfTrue="1">
      <formula>OR(AI77=祝色)</formula>
    </cfRule>
  </conditionalFormatting>
  <conditionalFormatting sqref="AK77:AL78">
    <cfRule type="expression" dxfId="10968" priority="98" stopIfTrue="1">
      <formula>OR(AND(WEEKDAY(AK77)=1,MONTH(AK77)&lt;&gt;MONTH(AG61)),AND(OR(AK77=祝色),MONTH(AK77)&lt;&gt;MONTH(AG61)))</formula>
    </cfRule>
    <cfRule type="expression" dxfId="10967" priority="99" stopIfTrue="1">
      <formula>MONTH(AK77)&lt;&gt;MONTH(AG61)</formula>
    </cfRule>
    <cfRule type="expression" dxfId="10966" priority="100" stopIfTrue="1">
      <formula>OR(AK77=祝色)</formula>
    </cfRule>
  </conditionalFormatting>
  <conditionalFormatting sqref="AM77:AN78">
    <cfRule type="expression" dxfId="10965" priority="92" stopIfTrue="1">
      <formula>OR(AND(WEEKDAY(AM77)=1,MONTH(AM77)&lt;&gt;MONTH(AG61)),AND(OR(AM77=祝色),MONTH(AM77)&lt;&gt;MONTH(AG61)))</formula>
    </cfRule>
    <cfRule type="expression" dxfId="10964" priority="93" stopIfTrue="1">
      <formula>MONTH(AM77)&lt;&gt;MONTH(AG61)</formula>
    </cfRule>
    <cfRule type="expression" dxfId="10963" priority="94" stopIfTrue="1">
      <formula>OR(AM77=祝色)</formula>
    </cfRule>
  </conditionalFormatting>
  <conditionalFormatting sqref="AO77:AP78">
    <cfRule type="expression" dxfId="10962" priority="89" stopIfTrue="1">
      <formula>OR(AND(WEEKDAY(AO77)=1,MONTH(AO77)&lt;&gt;MONTH(AG61)),AND(OR(AO77=祝色),MONTH(AO77)&lt;&gt;MONTH(AG61)))</formula>
    </cfRule>
    <cfRule type="expression" dxfId="10961" priority="90" stopIfTrue="1">
      <formula>MONTH(AO77)&lt;&gt;MONTH(AG61)</formula>
    </cfRule>
    <cfRule type="expression" dxfId="10960" priority="91" stopIfTrue="1">
      <formula>OR(AO77=祝色)</formula>
    </cfRule>
  </conditionalFormatting>
  <conditionalFormatting sqref="AQ77:AR78">
    <cfRule type="expression" dxfId="10959" priority="86" stopIfTrue="1">
      <formula>OR(AND(WEEKDAY(AQ77)=1,MONTH(AQ77)&lt;&gt;MONTH(AG61)),AND(OR(AQ77=祝色),MONTH(AQ77)&lt;&gt;MONTH(AG61)))</formula>
    </cfRule>
    <cfRule type="expression" dxfId="10958" priority="87" stopIfTrue="1">
      <formula>MONTH(AQ77)&lt;&gt;MONTH(AG61)</formula>
    </cfRule>
    <cfRule type="expression" dxfId="10957" priority="88" stopIfTrue="1">
      <formula>OR(AQ77=祝色)</formula>
    </cfRule>
  </conditionalFormatting>
  <conditionalFormatting sqref="AS77:AT78">
    <cfRule type="expression" dxfId="10956" priority="83" stopIfTrue="1">
      <formula>OR(AND(WEEKDAY(AS77)=1,MONTH(AS77)&lt;&gt;MONTH(AG61)),AND(OR(AS77=祝色),MONTH(AS77)&lt;&gt;MONTH(AG61)))</formula>
    </cfRule>
    <cfRule type="expression" dxfId="10955" priority="84" stopIfTrue="1">
      <formula>MONTH(AS77)&lt;&gt;MONTH(AG61)</formula>
    </cfRule>
    <cfRule type="expression" dxfId="10954" priority="85" stopIfTrue="1">
      <formula>OR(AS77=祝色)</formula>
    </cfRule>
  </conditionalFormatting>
  <conditionalFormatting sqref="BI67:BJ68">
    <cfRule type="expression" dxfId="10953" priority="55" stopIfTrue="1">
      <formula>OR(BI67=祝色)</formula>
    </cfRule>
  </conditionalFormatting>
  <conditionalFormatting sqref="AW67:AX68">
    <cfRule type="expression" dxfId="10952" priority="77" stopIfTrue="1">
      <formula>OR(AND(WEEKDAY(AW67)=1,MONTH(AW67)&lt;&gt;MONTH(AW61)),AND(OR(AW67=祝色),MONTH(AW67)&lt;&gt;MONTH(AW61)))</formula>
    </cfRule>
    <cfRule type="expression" dxfId="10951" priority="78" stopIfTrue="1">
      <formula>MONTH(AW67)&lt;&gt;MONTH(AW61)</formula>
    </cfRule>
    <cfRule type="expression" dxfId="10950" priority="79" stopIfTrue="1">
      <formula>OR(AW67=祝色)</formula>
    </cfRule>
  </conditionalFormatting>
  <conditionalFormatting sqref="AY67:AZ68">
    <cfRule type="expression" dxfId="10949" priority="80" stopIfTrue="1">
      <formula>OR(AND(WEEKDAY(AY67)=1,MONTH(AY67)&lt;&gt;MONTH(AW61)),AND(OR(AY67=祝色),MONTH(AY67)&lt;&gt;MONTH(AW61)))</formula>
    </cfRule>
    <cfRule type="expression" dxfId="10948" priority="81" stopIfTrue="1">
      <formula>MONTH(AY67)&lt;&gt;MONTH(AW61)</formula>
    </cfRule>
    <cfRule type="expression" dxfId="10947" priority="82" stopIfTrue="1">
      <formula>OR(AY67=祝色)</formula>
    </cfRule>
  </conditionalFormatting>
  <conditionalFormatting sqref="BA67:BB68">
    <cfRule type="expression" dxfId="10946" priority="65" stopIfTrue="1">
      <formula>OR(AND(WEEKDAY(BA67)=1,MONTH(BA67)&lt;&gt;MONTH(AW61)),AND(OR(BA67=祝色),MONTH(BA67)&lt;&gt;MONTH(AW61)))</formula>
    </cfRule>
    <cfRule type="expression" dxfId="10945" priority="66" stopIfTrue="1">
      <formula>MONTH(BA67)&lt;&gt;MONTH(AW61)</formula>
    </cfRule>
    <cfRule type="expression" dxfId="10944" priority="67" stopIfTrue="1">
      <formula>OR(BA67=祝色)</formula>
    </cfRule>
  </conditionalFormatting>
  <conditionalFormatting sqref="BC67:BD68">
    <cfRule type="expression" dxfId="10943" priority="68" stopIfTrue="1">
      <formula>OR(AND(WEEKDAY(BC67)=1,MONTH(BC67)&lt;&gt;MONTH(AW61)),AND(OR(BC67=祝色),MONTH(BC67)&lt;&gt;MONTH(AW61)))</formula>
    </cfRule>
    <cfRule type="expression" dxfId="10942" priority="69" stopIfTrue="1">
      <formula>MONTH(BC67)&lt;&gt;MONTH(AW61)</formula>
    </cfRule>
    <cfRule type="expression" dxfId="10941" priority="70" stopIfTrue="1">
      <formula>OR(BC67=祝色)</formula>
    </cfRule>
  </conditionalFormatting>
  <conditionalFormatting sqref="BE67:BF68">
    <cfRule type="expression" dxfId="10940" priority="71" stopIfTrue="1">
      <formula>OR(AND(WEEKDAY(BE67)=1,MONTH(BE67)&lt;&gt;MONTH(AW61)),AND(OR(BE67=祝色),MONTH(BE67)&lt;&gt;MONTH(AW61)))</formula>
    </cfRule>
    <cfRule type="expression" dxfId="10939" priority="72" stopIfTrue="1">
      <formula>MONTH(BE67)&lt;&gt;MONTH(AW61)</formula>
    </cfRule>
    <cfRule type="expression" dxfId="10938" priority="73" stopIfTrue="1">
      <formula>OR(BE67=祝色)</formula>
    </cfRule>
  </conditionalFormatting>
  <conditionalFormatting sqref="BG67:BH68">
    <cfRule type="expression" dxfId="10937" priority="74" stopIfTrue="1">
      <formula>OR(AND(WEEKDAY(BG67)=1,MONTH(BG67)&lt;&gt;MONTH(AW61)),AND(OR(BG67=祝色),MONTH(BG67)&lt;&gt;MONTH(AW61)))</formula>
    </cfRule>
    <cfRule type="expression" dxfId="10936" priority="75" stopIfTrue="1">
      <formula>MONTH(BG67)&lt;&gt;MONTH(AW61)</formula>
    </cfRule>
    <cfRule type="expression" dxfId="10935" priority="76" stopIfTrue="1">
      <formula>OR(BG67=祝色)</formula>
    </cfRule>
  </conditionalFormatting>
  <conditionalFormatting sqref="AW69:AX70">
    <cfRule type="expression" dxfId="10934" priority="54" stopIfTrue="1">
      <formula>OR(AW69=祝色)</formula>
    </cfRule>
  </conditionalFormatting>
  <conditionalFormatting sqref="AY69:AZ70">
    <cfRule type="expression" dxfId="10933" priority="53" stopIfTrue="1">
      <formula>OR(AY69=祝色)</formula>
    </cfRule>
  </conditionalFormatting>
  <conditionalFormatting sqref="BA69:BB70">
    <cfRule type="expression" dxfId="10932" priority="52" stopIfTrue="1">
      <formula>OR(BA69=祝色)</formula>
    </cfRule>
  </conditionalFormatting>
  <conditionalFormatting sqref="BC69:BD70">
    <cfRule type="expression" dxfId="10931" priority="51" stopIfTrue="1">
      <formula>OR(BC69=祝色)</formula>
    </cfRule>
  </conditionalFormatting>
  <conditionalFormatting sqref="BE69:BF70">
    <cfRule type="expression" dxfId="10930" priority="50" stopIfTrue="1">
      <formula>OR(BE69=祝色)</formula>
    </cfRule>
  </conditionalFormatting>
  <conditionalFormatting sqref="BG69:BH70">
    <cfRule type="expression" dxfId="10929" priority="49" stopIfTrue="1">
      <formula>OR(BG69=祝色)</formula>
    </cfRule>
  </conditionalFormatting>
  <conditionalFormatting sqref="BI69:BJ70">
    <cfRule type="expression" dxfId="10928" priority="48" stopIfTrue="1">
      <formula>OR(BI69=祝色)</formula>
    </cfRule>
  </conditionalFormatting>
  <conditionalFormatting sqref="AW71:AX72">
    <cfRule type="expression" dxfId="10927" priority="47" stopIfTrue="1">
      <formula>OR(AW71=祝色)</formula>
    </cfRule>
  </conditionalFormatting>
  <conditionalFormatting sqref="AY71:AZ72">
    <cfRule type="expression" dxfId="10926" priority="46" stopIfTrue="1">
      <formula>OR(AY71=祝色)</formula>
    </cfRule>
  </conditionalFormatting>
  <conditionalFormatting sqref="BA71:BB72">
    <cfRule type="expression" dxfId="10925" priority="45" stopIfTrue="1">
      <formula>OR(BA71=祝色)</formula>
    </cfRule>
  </conditionalFormatting>
  <conditionalFormatting sqref="BC71:BD72">
    <cfRule type="expression" dxfId="10924" priority="44" stopIfTrue="1">
      <formula>OR(BC71=祝色)</formula>
    </cfRule>
  </conditionalFormatting>
  <conditionalFormatting sqref="BE71:BF72">
    <cfRule type="expression" dxfId="10923" priority="43" stopIfTrue="1">
      <formula>OR(BE71=祝色)</formula>
    </cfRule>
  </conditionalFormatting>
  <conditionalFormatting sqref="BG71:BH72">
    <cfRule type="expression" dxfId="10922" priority="42" stopIfTrue="1">
      <formula>OR(BG71=祝色)</formula>
    </cfRule>
  </conditionalFormatting>
  <conditionalFormatting sqref="BI71:BJ72">
    <cfRule type="expression" dxfId="10921" priority="41" stopIfTrue="1">
      <formula>OR(BI71=祝色)</formula>
    </cfRule>
  </conditionalFormatting>
  <conditionalFormatting sqref="AW73:AX74">
    <cfRule type="expression" dxfId="10920" priority="40" stopIfTrue="1">
      <formula>OR(AW73=祝色)</formula>
    </cfRule>
  </conditionalFormatting>
  <conditionalFormatting sqref="AY73:AZ74">
    <cfRule type="expression" dxfId="10919" priority="39" stopIfTrue="1">
      <formula>OR(AY73=祝色)</formula>
    </cfRule>
  </conditionalFormatting>
  <conditionalFormatting sqref="BA73:BB74">
    <cfRule type="expression" dxfId="10918" priority="38" stopIfTrue="1">
      <formula>OR(BA73=祝色)</formula>
    </cfRule>
  </conditionalFormatting>
  <conditionalFormatting sqref="BC73:BD74">
    <cfRule type="expression" dxfId="10917" priority="37" stopIfTrue="1">
      <formula>OR(BC73=祝色)</formula>
    </cfRule>
  </conditionalFormatting>
  <conditionalFormatting sqref="BE73:BF74">
    <cfRule type="expression" dxfId="10916" priority="36" stopIfTrue="1">
      <formula>OR(BE73=祝色)</formula>
    </cfRule>
  </conditionalFormatting>
  <conditionalFormatting sqref="BG73:BH74">
    <cfRule type="expression" dxfId="10915" priority="35" stopIfTrue="1">
      <formula>OR(BG73=祝色)</formula>
    </cfRule>
  </conditionalFormatting>
  <conditionalFormatting sqref="BI73:BJ74">
    <cfRule type="expression" dxfId="10914" priority="34" stopIfTrue="1">
      <formula>OR(BI73=祝色)</formula>
    </cfRule>
  </conditionalFormatting>
  <conditionalFormatting sqref="AW75:AX76">
    <cfRule type="expression" dxfId="10913" priority="62" stopIfTrue="1">
      <formula>OR(AND(WEEKDAY(AW75)=1,MONTH(AW75)&lt;&gt;MONTH(AW61)),AND(OR(AW75=祝色),MONTH(AW75)&lt;&gt;MONTH(AW61)))</formula>
    </cfRule>
    <cfRule type="expression" dxfId="10912" priority="63" stopIfTrue="1">
      <formula>MONTH(AW75)&lt;&gt;MONTH(AW61)</formula>
    </cfRule>
    <cfRule type="expression" dxfId="10911" priority="64" stopIfTrue="1">
      <formula>OR(AW75=祝色)</formula>
    </cfRule>
  </conditionalFormatting>
  <conditionalFormatting sqref="AY75:AZ76">
    <cfRule type="expression" dxfId="10910" priority="56" stopIfTrue="1">
      <formula>OR(AND(WEEKDAY(AY75)=1,MONTH(AY75)&lt;&gt;MONTH(AW61)),AND(OR(AY75=祝色),MONTH(AY75)&lt;&gt;MONTH(AW61)))</formula>
    </cfRule>
    <cfRule type="expression" dxfId="10909" priority="57" stopIfTrue="1">
      <formula>MONTH(AY75)&lt;&gt;MONTH(AW61)</formula>
    </cfRule>
    <cfRule type="expression" dxfId="10908" priority="58" stopIfTrue="1">
      <formula>OR(AY75=祝色)</formula>
    </cfRule>
  </conditionalFormatting>
  <conditionalFormatting sqref="BA75:BB76">
    <cfRule type="expression" dxfId="10907" priority="59" stopIfTrue="1">
      <formula>OR(AND(WEEKDAY(BA75)=1,MONTH(BA75)&lt;&gt;MONTH(AW61)),AND(OR(BA75=祝色),MONTH(BA75)&lt;&gt;MONTH(AW61)))</formula>
    </cfRule>
    <cfRule type="expression" dxfId="10906" priority="60" stopIfTrue="1">
      <formula>MONTH(BA75)&lt;&gt;MONTH(AW61)</formula>
    </cfRule>
    <cfRule type="expression" dxfId="10905" priority="61" stopIfTrue="1">
      <formula>OR(BA75=祝色)</formula>
    </cfRule>
  </conditionalFormatting>
  <conditionalFormatting sqref="BC75:BD76">
    <cfRule type="expression" dxfId="10904" priority="31" stopIfTrue="1">
      <formula>OR(AND(WEEKDAY(BC75)=1,MONTH(BC75)&lt;&gt;MONTH(AW61)),AND(OR(BC75=祝色),MONTH(BC75)&lt;&gt;MONTH(AW61)))</formula>
    </cfRule>
    <cfRule type="expression" dxfId="10903" priority="32" stopIfTrue="1">
      <formula>MONTH(BC75)&lt;&gt;MONTH(AW61)</formula>
    </cfRule>
    <cfRule type="expression" dxfId="10902" priority="33" stopIfTrue="1">
      <formula>OR(BC75=祝色)</formula>
    </cfRule>
  </conditionalFormatting>
  <conditionalFormatting sqref="BE75:BF76">
    <cfRule type="expression" dxfId="10901" priority="28" stopIfTrue="1">
      <formula>OR(AND(WEEKDAY(BE75)=1,MONTH(BE75)&lt;&gt;MONTH(AW61)),AND(OR(BE75=祝色),MONTH(BE75)&lt;&gt;MONTH(AW61)))</formula>
    </cfRule>
    <cfRule type="expression" dxfId="10900" priority="29" stopIfTrue="1">
      <formula>MONTH(BE75)&lt;&gt;MONTH(AW61)</formula>
    </cfRule>
    <cfRule type="expression" dxfId="10899" priority="30" stopIfTrue="1">
      <formula>OR(BE75=祝色)</formula>
    </cfRule>
  </conditionalFormatting>
  <conditionalFormatting sqref="BG75:BH76">
    <cfRule type="expression" dxfId="10898" priority="25" stopIfTrue="1">
      <formula>OR(AND(WEEKDAY(BG75)=1,MONTH(BG75)&lt;&gt;MONTH(AW61)),AND(OR(BG75=祝色),MONTH(BG75)&lt;&gt;MONTH(AW61)))</formula>
    </cfRule>
    <cfRule type="expression" dxfId="10897" priority="26" stopIfTrue="1">
      <formula>MONTH(BG75)&lt;&gt;MONTH(AW61)</formula>
    </cfRule>
    <cfRule type="expression" dxfId="10896" priority="27" stopIfTrue="1">
      <formula>OR(BG75=祝色)</formula>
    </cfRule>
  </conditionalFormatting>
  <conditionalFormatting sqref="BI75:BJ76">
    <cfRule type="expression" dxfId="10895" priority="22" stopIfTrue="1">
      <formula>OR(AND(WEEKDAY(BI75)=1,MONTH(BI75)&lt;&gt;MONTH(AW61)),AND(OR(BI75=祝色),MONTH(BI75)&lt;&gt;MONTH(AW61)))</formula>
    </cfRule>
    <cfRule type="expression" dxfId="10894" priority="23" stopIfTrue="1">
      <formula>MONTH(BI75)&lt;&gt;MONTH(AW61)</formula>
    </cfRule>
    <cfRule type="expression" dxfId="10893" priority="24" stopIfTrue="1">
      <formula>OR(BI75=祝色)</formula>
    </cfRule>
  </conditionalFormatting>
  <conditionalFormatting sqref="AW77:AX78">
    <cfRule type="expression" dxfId="10892" priority="19" stopIfTrue="1">
      <formula>OR(AND(WEEKDAY(AW77)=1,MONTH(AW77)&lt;&gt;MONTH(AW61)),AND(OR(AW77=祝色),MONTH(AW77)&lt;&gt;MONTH(AW61)))</formula>
    </cfRule>
    <cfRule type="expression" dxfId="10891" priority="20" stopIfTrue="1">
      <formula>MONTH(AW77)&lt;&gt;MONTH(AW61)</formula>
    </cfRule>
    <cfRule type="expression" dxfId="10890" priority="21" stopIfTrue="1">
      <formula>OR(AW77=祝色)</formula>
    </cfRule>
  </conditionalFormatting>
  <conditionalFormatting sqref="AY77:AZ78">
    <cfRule type="expression" dxfId="10889" priority="13" stopIfTrue="1">
      <formula>OR(AND(WEEKDAY(AY77)=1,MONTH(AY77)&lt;&gt;MONTH(AW61)),AND(OR(AY77=祝色),MONTH(AY77)&lt;&gt;MONTH(AW61)))</formula>
    </cfRule>
    <cfRule type="expression" dxfId="10888" priority="14" stopIfTrue="1">
      <formula>MONTH(AY77)&lt;&gt;MONTH(AW61)</formula>
    </cfRule>
    <cfRule type="expression" dxfId="10887" priority="15" stopIfTrue="1">
      <formula>OR(AY77=祝色)</formula>
    </cfRule>
  </conditionalFormatting>
  <conditionalFormatting sqref="BA77:BB78">
    <cfRule type="expression" dxfId="10886" priority="16" stopIfTrue="1">
      <formula>OR(AND(WEEKDAY(BA77)=1,MONTH(BA77)&lt;&gt;MONTH(AW61)),AND(OR(BA77=祝色),MONTH(BA77)&lt;&gt;MONTH(AW61)))</formula>
    </cfRule>
    <cfRule type="expression" dxfId="10885" priority="17" stopIfTrue="1">
      <formula>MONTH(BA77)&lt;&gt;MONTH(AW61)</formula>
    </cfRule>
    <cfRule type="expression" dxfId="10884" priority="18" stopIfTrue="1">
      <formula>OR(BA77=祝色)</formula>
    </cfRule>
  </conditionalFormatting>
  <conditionalFormatting sqref="BC77:BD78">
    <cfRule type="expression" dxfId="10883" priority="10" stopIfTrue="1">
      <formula>OR(AND(WEEKDAY(BC77)=1,MONTH(BC77)&lt;&gt;MONTH(AW61)),AND(OR(BC77=祝色),MONTH(BC77)&lt;&gt;MONTH(AW61)))</formula>
    </cfRule>
    <cfRule type="expression" dxfId="10882" priority="11" stopIfTrue="1">
      <formula>MONTH(BC77)&lt;&gt;MONTH(AW61)</formula>
    </cfRule>
    <cfRule type="expression" dxfId="10881" priority="12" stopIfTrue="1">
      <formula>OR(BC77=祝色)</formula>
    </cfRule>
  </conditionalFormatting>
  <conditionalFormatting sqref="BE77:BF78">
    <cfRule type="expression" dxfId="10880" priority="7" stopIfTrue="1">
      <formula>OR(AND(WEEKDAY(BE77)=1,MONTH(BE77)&lt;&gt;MONTH(AW61)),AND(OR(BE77=祝色),MONTH(BE77)&lt;&gt;MONTH(AW61)))</formula>
    </cfRule>
    <cfRule type="expression" dxfId="10879" priority="8" stopIfTrue="1">
      <formula>MONTH(BE77)&lt;&gt;MONTH(AW61)</formula>
    </cfRule>
    <cfRule type="expression" dxfId="10878" priority="9" stopIfTrue="1">
      <formula>OR(BE77=祝色)</formula>
    </cfRule>
  </conditionalFormatting>
  <conditionalFormatting sqref="BG77:BH78">
    <cfRule type="expression" dxfId="10877" priority="4" stopIfTrue="1">
      <formula>OR(AND(WEEKDAY(BG77)=1,MONTH(BG77)&lt;&gt;MONTH(AW61)),AND(OR(BG77=祝色),MONTH(BG77)&lt;&gt;MONTH(AW61)))</formula>
    </cfRule>
    <cfRule type="expression" dxfId="10876" priority="5" stopIfTrue="1">
      <formula>MONTH(BG77)&lt;&gt;MONTH(AW61)</formula>
    </cfRule>
    <cfRule type="expression" dxfId="10875" priority="6" stopIfTrue="1">
      <formula>OR(BG77=祝色)</formula>
    </cfRule>
  </conditionalFormatting>
  <conditionalFormatting sqref="BI77:BJ78">
    <cfRule type="expression" dxfId="10874" priority="1" stopIfTrue="1">
      <formula>OR(AND(WEEKDAY(BI77)=1,MONTH(BI77)&lt;&gt;MONTH(AW61)),AND(OR(BI77=祝色),MONTH(BI77)&lt;&gt;MONTH(AW61)))</formula>
    </cfRule>
    <cfRule type="expression" dxfId="10873" priority="2" stopIfTrue="1">
      <formula>MONTH(BI77)&lt;&gt;MONTH(AW61)</formula>
    </cfRule>
    <cfRule type="expression" dxfId="10872" priority="3" stopIfTrue="1">
      <formula>OR(BI77=祝色)</formula>
    </cfRule>
  </conditionalFormatting>
  <printOptions verticalCentered="1"/>
  <pageMargins left="0" right="0" top="0" bottom="0" header="0.51181102362204722" footer="0.51181102362204722"/>
  <pageSetup paperSize="8" scale="25" orientation="portrait" r:id="rId1"/>
  <headerFooter alignWithMargins="0"/>
  <legacy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A1:BJ78"/>
  <sheetViews>
    <sheetView zoomScale="25" zoomScaleNormal="25" workbookViewId="0">
      <selection activeCell="AE4" sqref="AE4"/>
    </sheetView>
  </sheetViews>
  <sheetFormatPr defaultRowHeight="13.5" x14ac:dyDescent="0.15"/>
  <cols>
    <col min="1" max="1" width="11.625" customWidth="1"/>
    <col min="2" max="2" width="6.625" customWidth="1"/>
    <col min="3" max="3" width="11.625" customWidth="1"/>
    <col min="4" max="4" width="6.75" customWidth="1"/>
    <col min="5" max="5" width="11.625" customWidth="1"/>
    <col min="6" max="6" width="6.75" customWidth="1"/>
    <col min="7" max="7" width="11.625" customWidth="1"/>
    <col min="8" max="8" width="6.75" customWidth="1"/>
    <col min="9" max="9" width="11.625" customWidth="1"/>
    <col min="10" max="10" width="6.75" customWidth="1"/>
    <col min="11" max="11" width="11.625" customWidth="1"/>
    <col min="12" max="12" width="6.75" customWidth="1"/>
    <col min="13" max="13" width="11.625" customWidth="1"/>
    <col min="14" max="14" width="6.75" customWidth="1"/>
    <col min="15" max="16" width="11.75" customWidth="1"/>
    <col min="17" max="17" width="11.625" customWidth="1"/>
    <col min="18" max="18" width="6.625" customWidth="1"/>
    <col min="19" max="19" width="11.625" customWidth="1"/>
    <col min="20" max="20" width="6.75" customWidth="1"/>
    <col min="21" max="21" width="11.625" customWidth="1"/>
    <col min="22" max="22" width="6.75" customWidth="1"/>
    <col min="23" max="23" width="11.625" customWidth="1"/>
    <col min="24" max="24" width="6.75" customWidth="1"/>
    <col min="25" max="25" width="11.625" customWidth="1"/>
    <col min="26" max="26" width="6.75" customWidth="1"/>
    <col min="27" max="27" width="11.625" customWidth="1"/>
    <col min="28" max="28" width="6.75" customWidth="1"/>
    <col min="29" max="29" width="11.625" customWidth="1"/>
    <col min="30" max="30" width="6.75" customWidth="1"/>
    <col min="31" max="32" width="11.75" customWidth="1"/>
    <col min="33" max="33" width="11.625" customWidth="1"/>
    <col min="34" max="34" width="6.625" customWidth="1"/>
    <col min="35" max="35" width="11.625" customWidth="1"/>
    <col min="36" max="36" width="6.75" customWidth="1"/>
    <col min="37" max="37" width="11.625" customWidth="1"/>
    <col min="38" max="38" width="6.75" customWidth="1"/>
    <col min="39" max="39" width="11.625" customWidth="1"/>
    <col min="40" max="40" width="6.75" customWidth="1"/>
    <col min="41" max="41" width="11.625" customWidth="1"/>
    <col min="42" max="42" width="6.75" customWidth="1"/>
    <col min="43" max="43" width="11.625" customWidth="1"/>
    <col min="44" max="44" width="6.75" customWidth="1"/>
    <col min="45" max="45" width="11.625" customWidth="1"/>
    <col min="46" max="46" width="6.75" customWidth="1"/>
    <col min="47" max="48" width="11.75" customWidth="1"/>
    <col min="49" max="49" width="11.625" customWidth="1"/>
    <col min="50" max="50" width="6.625" customWidth="1"/>
    <col min="51" max="51" width="11.625" customWidth="1"/>
    <col min="52" max="52" width="6.75" customWidth="1"/>
    <col min="53" max="53" width="11.625" customWidth="1"/>
    <col min="54" max="54" width="6.75" customWidth="1"/>
    <col min="55" max="55" width="11.625" customWidth="1"/>
    <col min="56" max="56" width="6.75" customWidth="1"/>
    <col min="57" max="57" width="11.625" customWidth="1"/>
    <col min="58" max="58" width="6.75" customWidth="1"/>
    <col min="59" max="59" width="11.625" customWidth="1"/>
    <col min="60" max="60" width="6.75" customWidth="1"/>
    <col min="61" max="61" width="11.625" customWidth="1"/>
    <col min="62" max="62" width="6.75" customWidth="1"/>
  </cols>
  <sheetData>
    <row r="1" spans="1:62" ht="30.75" customHeight="1" x14ac:dyDescent="0.15">
      <c r="A1" s="1298">
        <v>46296</v>
      </c>
      <c r="B1" s="1298"/>
      <c r="C1" s="1309">
        <f>A1</f>
        <v>46296</v>
      </c>
      <c r="D1" s="1309"/>
      <c r="E1" s="1309"/>
      <c r="F1" s="1300" t="s">
        <v>54</v>
      </c>
      <c r="G1" s="1300"/>
      <c r="H1" s="1295" t="str">
        <f>VLOOKUP(A1,祝節名,2,FALSE)</f>
        <v>12 スポーツの日
寒露8、霜降23</v>
      </c>
      <c r="I1" s="1295"/>
      <c r="J1" s="1295"/>
      <c r="K1" s="1295"/>
      <c r="L1" s="1295"/>
      <c r="M1" s="1295"/>
      <c r="N1" s="1295"/>
      <c r="Q1" s="1298">
        <f>IF(MONTH(A1)=12,DATE(YEAR(A1)+1,1,1),DATE(YEAR(A1),MONTH(A1)+1,1))</f>
        <v>46327</v>
      </c>
      <c r="R1" s="1298"/>
      <c r="S1" s="1299">
        <f>Q1</f>
        <v>46327</v>
      </c>
      <c r="T1" s="1299"/>
      <c r="U1" s="1299"/>
      <c r="V1" s="1300" t="s">
        <v>54</v>
      </c>
      <c r="W1" s="1300"/>
      <c r="X1" s="1295" t="str">
        <f>VLOOKUP(Q1,祝節名,2,FALSE)</f>
        <v>3 文化の日、23 勤労感謝の日
立冬7、小雪22</v>
      </c>
      <c r="Y1" s="1295"/>
      <c r="Z1" s="1295"/>
      <c r="AA1" s="1295"/>
      <c r="AB1" s="1295"/>
      <c r="AC1" s="1295"/>
      <c r="AD1" s="1295"/>
      <c r="AG1" s="1298">
        <f>IF(MONTH(Q1)=12,DATE(YEAR(Q1)+1,1,1),DATE(YEAR(Q1),MONTH(Q1)+1,1))</f>
        <v>46357</v>
      </c>
      <c r="AH1" s="1298"/>
      <c r="AI1" s="1309">
        <f>AG1</f>
        <v>46357</v>
      </c>
      <c r="AJ1" s="1309"/>
      <c r="AK1" s="1309"/>
      <c r="AL1" s="1300" t="s">
        <v>54</v>
      </c>
      <c r="AM1" s="1300"/>
      <c r="AN1" s="1295" t="str">
        <f>VLOOKUP(AG1,祝節名,2,FALSE)</f>
        <v xml:space="preserve">
大雪7、冬至22</v>
      </c>
      <c r="AO1" s="1295"/>
      <c r="AP1" s="1295"/>
      <c r="AQ1" s="1295"/>
      <c r="AR1" s="1295"/>
      <c r="AS1" s="1295"/>
      <c r="AT1" s="1295"/>
      <c r="AW1" s="1298">
        <f>IF(MONTH(AG1)=12,DATE(YEAR(AG1)+1,1,1),DATE(YEAR(AG1),MONTH(AG1)+1,1))</f>
        <v>46388</v>
      </c>
      <c r="AX1" s="1298"/>
      <c r="AY1" s="1330">
        <f>AW1</f>
        <v>46388</v>
      </c>
      <c r="AZ1" s="1330"/>
      <c r="BA1" s="1330"/>
      <c r="BB1" s="1300" t="s">
        <v>54</v>
      </c>
      <c r="BC1" s="1300"/>
      <c r="BD1" s="1295" t="str">
        <f>VLOOKUP(AW1,祝節名,2,FALSE)</f>
        <v>1 元日、11 成人の日
小寒5、大寒20</v>
      </c>
      <c r="BE1" s="1295"/>
      <c r="BF1" s="1295"/>
      <c r="BG1" s="1295"/>
      <c r="BH1" s="1295"/>
      <c r="BI1" s="1295"/>
      <c r="BJ1" s="1295"/>
    </row>
    <row r="2" spans="1:62" ht="30.75" customHeight="1" x14ac:dyDescent="0.15">
      <c r="A2" s="1298"/>
      <c r="B2" s="1298"/>
      <c r="C2" s="1309"/>
      <c r="D2" s="1309"/>
      <c r="E2" s="1309"/>
      <c r="F2" s="1300"/>
      <c r="G2" s="1300"/>
      <c r="H2" s="1295"/>
      <c r="I2" s="1295"/>
      <c r="J2" s="1295"/>
      <c r="K2" s="1295"/>
      <c r="L2" s="1295"/>
      <c r="M2" s="1295"/>
      <c r="N2" s="1295"/>
      <c r="Q2" s="1298"/>
      <c r="R2" s="1298"/>
      <c r="S2" s="1299"/>
      <c r="T2" s="1299"/>
      <c r="U2" s="1299"/>
      <c r="V2" s="1300"/>
      <c r="W2" s="1300"/>
      <c r="X2" s="1295"/>
      <c r="Y2" s="1295"/>
      <c r="Z2" s="1295"/>
      <c r="AA2" s="1295"/>
      <c r="AB2" s="1295"/>
      <c r="AC2" s="1295"/>
      <c r="AD2" s="1295"/>
      <c r="AG2" s="1298"/>
      <c r="AH2" s="1298"/>
      <c r="AI2" s="1309"/>
      <c r="AJ2" s="1309"/>
      <c r="AK2" s="1309"/>
      <c r="AL2" s="1300"/>
      <c r="AM2" s="1300"/>
      <c r="AN2" s="1295"/>
      <c r="AO2" s="1295"/>
      <c r="AP2" s="1295"/>
      <c r="AQ2" s="1295"/>
      <c r="AR2" s="1295"/>
      <c r="AS2" s="1295"/>
      <c r="AT2" s="1295"/>
      <c r="AW2" s="1298"/>
      <c r="AX2" s="1298"/>
      <c r="AY2" s="1330"/>
      <c r="AZ2" s="1330"/>
      <c r="BA2" s="1330"/>
      <c r="BB2" s="1300"/>
      <c r="BC2" s="1300"/>
      <c r="BD2" s="1295"/>
      <c r="BE2" s="1295"/>
      <c r="BF2" s="1295"/>
      <c r="BG2" s="1295"/>
      <c r="BH2" s="1295"/>
      <c r="BI2" s="1295"/>
      <c r="BJ2" s="1295"/>
    </row>
    <row r="3" spans="1:62" ht="30.75" customHeight="1" x14ac:dyDescent="0.15">
      <c r="A3" s="1296" t="str">
        <f>IF(A1&gt;=43586,"令和"&amp;IF(YEAR(A1)-2018=1,"元",YEAR(A1)-2018),"平成"&amp;(YEAR(A1)-1988))</f>
        <v>令和8</v>
      </c>
      <c r="B3" s="1296"/>
      <c r="C3" s="1309"/>
      <c r="D3" s="1309"/>
      <c r="E3" s="1309"/>
      <c r="F3" s="1297" t="s">
        <v>284</v>
      </c>
      <c r="G3" s="1297"/>
      <c r="H3" s="1295" t="str">
        <f>VLOOKUP(A1,記念名,2,FALSE)</f>
        <v>目の愛護デー 10
電信電話記念日 23</v>
      </c>
      <c r="I3" s="1295"/>
      <c r="J3" s="1295"/>
      <c r="K3" s="1295"/>
      <c r="L3" s="1295"/>
      <c r="M3" s="1295"/>
      <c r="N3" s="1295"/>
      <c r="Q3" s="1296" t="str">
        <f>IF(Q1&gt;=43586,"令和"&amp;IF(YEAR(Q1)-2018=1,"元",YEAR(Q1)-2018),"平成"&amp;(YEAR(Q1)-1988))</f>
        <v>令和8</v>
      </c>
      <c r="R3" s="1296"/>
      <c r="S3" s="1299"/>
      <c r="T3" s="1299"/>
      <c r="U3" s="1299"/>
      <c r="V3" s="1297" t="s">
        <v>284</v>
      </c>
      <c r="W3" s="1297"/>
      <c r="X3" s="1295" t="str">
        <f>VLOOKUP(Q1,記念名,2,FALSE)</f>
        <v>119番の日 9
世界平和記念日 11</v>
      </c>
      <c r="Y3" s="1295"/>
      <c r="Z3" s="1295"/>
      <c r="AA3" s="1295"/>
      <c r="AB3" s="1295"/>
      <c r="AC3" s="1295"/>
      <c r="AD3" s="1295"/>
      <c r="AG3" s="1296" t="str">
        <f>IF(AG1&gt;=43586,"令和"&amp;IF(YEAR(AG1)-2018=1,"元",YEAR(AG1)-2018),"平成"&amp;(YEAR(AG1)-1988))</f>
        <v>令和8</v>
      </c>
      <c r="AH3" s="1296"/>
      <c r="AI3" s="1309"/>
      <c r="AJ3" s="1309"/>
      <c r="AK3" s="1309"/>
      <c r="AL3" s="1297" t="s">
        <v>284</v>
      </c>
      <c r="AM3" s="1297"/>
      <c r="AN3" s="1295" t="str">
        <f>VLOOKUP(AG1,記念名,2,FALSE)</f>
        <v>地球温暖化防止月間 1～31
人権週間 4～10</v>
      </c>
      <c r="AO3" s="1295"/>
      <c r="AP3" s="1295"/>
      <c r="AQ3" s="1295"/>
      <c r="AR3" s="1295"/>
      <c r="AS3" s="1295"/>
      <c r="AT3" s="1295"/>
      <c r="AW3" s="1296" t="str">
        <f>IF(AW1&gt;=43586,"令和"&amp;IF(YEAR(AW1)-2018=1,"元",YEAR(AW1)-2018),"平成"&amp;(YEAR(AW1)-1988))</f>
        <v>令和9</v>
      </c>
      <c r="AX3" s="1296"/>
      <c r="AY3" s="1330"/>
      <c r="AZ3" s="1330"/>
      <c r="BA3" s="1330"/>
      <c r="BB3" s="1297" t="s">
        <v>284</v>
      </c>
      <c r="BC3" s="1297"/>
      <c r="BD3" s="1295" t="str">
        <f>VLOOKUP(AW1,記念名,2,FALSE)</f>
        <v>防災とボランティアの日 17</v>
      </c>
      <c r="BE3" s="1295"/>
      <c r="BF3" s="1295"/>
      <c r="BG3" s="1295"/>
      <c r="BH3" s="1295"/>
      <c r="BI3" s="1295"/>
      <c r="BJ3" s="1295"/>
    </row>
    <row r="4" spans="1:62" ht="30.75" customHeight="1" x14ac:dyDescent="0.15">
      <c r="A4" s="1296"/>
      <c r="B4" s="1296"/>
      <c r="C4" s="1309"/>
      <c r="D4" s="1309"/>
      <c r="E4" s="1309"/>
      <c r="F4" s="1297"/>
      <c r="G4" s="1297"/>
      <c r="H4" s="1295"/>
      <c r="I4" s="1295"/>
      <c r="J4" s="1295"/>
      <c r="K4" s="1295"/>
      <c r="L4" s="1295"/>
      <c r="M4" s="1295"/>
      <c r="N4" s="1295"/>
      <c r="Q4" s="1296"/>
      <c r="R4" s="1296"/>
      <c r="S4" s="1299"/>
      <c r="T4" s="1299"/>
      <c r="U4" s="1299"/>
      <c r="V4" s="1297"/>
      <c r="W4" s="1297"/>
      <c r="X4" s="1295"/>
      <c r="Y4" s="1295"/>
      <c r="Z4" s="1295"/>
      <c r="AA4" s="1295"/>
      <c r="AB4" s="1295"/>
      <c r="AC4" s="1295"/>
      <c r="AD4" s="1295"/>
      <c r="AE4" s="67"/>
      <c r="AG4" s="1296"/>
      <c r="AH4" s="1296"/>
      <c r="AI4" s="1309"/>
      <c r="AJ4" s="1309"/>
      <c r="AK4" s="1309"/>
      <c r="AL4" s="1297"/>
      <c r="AM4" s="1297"/>
      <c r="AN4" s="1295"/>
      <c r="AO4" s="1295"/>
      <c r="AP4" s="1295"/>
      <c r="AQ4" s="1295"/>
      <c r="AR4" s="1295"/>
      <c r="AS4" s="1295"/>
      <c r="AT4" s="1295"/>
      <c r="AW4" s="1296"/>
      <c r="AX4" s="1296"/>
      <c r="AY4" s="1330"/>
      <c r="AZ4" s="1330"/>
      <c r="BA4" s="1330"/>
      <c r="BB4" s="1297"/>
      <c r="BC4" s="1297"/>
      <c r="BD4" s="1295"/>
      <c r="BE4" s="1295"/>
      <c r="BF4" s="1295"/>
      <c r="BG4" s="1295"/>
      <c r="BH4" s="1295"/>
      <c r="BI4" s="1295"/>
      <c r="BJ4" s="1295"/>
    </row>
    <row r="5" spans="1:62" ht="14.25" customHeight="1" x14ac:dyDescent="0.15"/>
    <row r="6" spans="1:62" ht="39" customHeight="1" x14ac:dyDescent="0.15">
      <c r="A6" s="1301" t="s">
        <v>339</v>
      </c>
      <c r="B6" s="1302"/>
      <c r="C6" s="1303" t="s">
        <v>323</v>
      </c>
      <c r="D6" s="1304"/>
      <c r="E6" s="1310" t="s">
        <v>331</v>
      </c>
      <c r="F6" s="1311"/>
      <c r="G6" s="1303" t="s">
        <v>332</v>
      </c>
      <c r="H6" s="1304"/>
      <c r="I6" s="1310" t="s">
        <v>333</v>
      </c>
      <c r="J6" s="1311"/>
      <c r="K6" s="1303" t="s">
        <v>334</v>
      </c>
      <c r="L6" s="1304"/>
      <c r="M6" s="1307" t="s">
        <v>335</v>
      </c>
      <c r="N6" s="1308"/>
      <c r="Q6" s="1301" t="s">
        <v>330</v>
      </c>
      <c r="R6" s="1302"/>
      <c r="S6" s="1303" t="s">
        <v>323</v>
      </c>
      <c r="T6" s="1304"/>
      <c r="U6" s="1305" t="s">
        <v>331</v>
      </c>
      <c r="V6" s="1306"/>
      <c r="W6" s="1303" t="s">
        <v>351</v>
      </c>
      <c r="X6" s="1304"/>
      <c r="Y6" s="1305" t="s">
        <v>333</v>
      </c>
      <c r="Z6" s="1306"/>
      <c r="AA6" s="1303" t="s">
        <v>334</v>
      </c>
      <c r="AB6" s="1304"/>
      <c r="AC6" s="1307" t="s">
        <v>335</v>
      </c>
      <c r="AD6" s="1308"/>
      <c r="AG6" s="1301" t="s">
        <v>330</v>
      </c>
      <c r="AH6" s="1302"/>
      <c r="AI6" s="1303" t="s">
        <v>337</v>
      </c>
      <c r="AJ6" s="1304"/>
      <c r="AK6" s="1310" t="s">
        <v>338</v>
      </c>
      <c r="AL6" s="1311"/>
      <c r="AM6" s="1303" t="s">
        <v>332</v>
      </c>
      <c r="AN6" s="1304"/>
      <c r="AO6" s="1310" t="s">
        <v>333</v>
      </c>
      <c r="AP6" s="1311"/>
      <c r="AQ6" s="1303" t="s">
        <v>334</v>
      </c>
      <c r="AR6" s="1304"/>
      <c r="AS6" s="1307" t="s">
        <v>335</v>
      </c>
      <c r="AT6" s="1308"/>
      <c r="AW6" s="1301" t="s">
        <v>330</v>
      </c>
      <c r="AX6" s="1302"/>
      <c r="AY6" s="1328" t="s">
        <v>323</v>
      </c>
      <c r="AZ6" s="1329"/>
      <c r="BA6" s="1328" t="s">
        <v>352</v>
      </c>
      <c r="BB6" s="1329"/>
      <c r="BC6" s="1328" t="s">
        <v>332</v>
      </c>
      <c r="BD6" s="1329"/>
      <c r="BE6" s="1328" t="s">
        <v>333</v>
      </c>
      <c r="BF6" s="1329"/>
      <c r="BG6" s="1328" t="s">
        <v>334</v>
      </c>
      <c r="BH6" s="1329"/>
      <c r="BI6" s="1307" t="s">
        <v>335</v>
      </c>
      <c r="BJ6" s="1308"/>
    </row>
    <row r="7" spans="1:62" ht="82.5" customHeight="1" x14ac:dyDescent="0.15">
      <c r="A7" s="1312">
        <f>IF(WEEKDAY(A1)=1,A1,(IF(WEEKDAY(A1)=2,A1-1,(IF(WEEKDAY(A1)=3,A1-2,(IF(WEEKDAY(A1)=4,A1-3,(IF(WEEKDAY(A1)=5,A1-4,IF(WEEKDAY(A1)=6,A1-5,A1-6))))))))))</f>
        <v>46292</v>
      </c>
      <c r="B7" s="1313"/>
      <c r="C7" s="1316">
        <f>A7+1</f>
        <v>46293</v>
      </c>
      <c r="D7" s="1317"/>
      <c r="E7" s="1316">
        <f>C7+1</f>
        <v>46294</v>
      </c>
      <c r="F7" s="1317"/>
      <c r="G7" s="1316">
        <f>E7+1</f>
        <v>46295</v>
      </c>
      <c r="H7" s="1317"/>
      <c r="I7" s="1316">
        <f>G7+1</f>
        <v>46296</v>
      </c>
      <c r="J7" s="1317"/>
      <c r="K7" s="1316">
        <f>I7+1</f>
        <v>46297</v>
      </c>
      <c r="L7" s="1317"/>
      <c r="M7" s="1320">
        <f>K7+1</f>
        <v>46298</v>
      </c>
      <c r="N7" s="1321"/>
      <c r="Q7" s="1312">
        <f>IF(WEEKDAY(Q1)=1,Q1,(IF(WEEKDAY(Q1)=2,Q1-1,(IF(WEEKDAY(Q1)=3,Q1-2,(IF(WEEKDAY(Q1)=4,Q1-3,(IF(WEEKDAY(Q1)=5,Q1-4,IF(WEEKDAY(Q1)=6,Q1-5,Q1-6))))))))))</f>
        <v>46327</v>
      </c>
      <c r="R7" s="1313"/>
      <c r="S7" s="1316">
        <f>Q7+1</f>
        <v>46328</v>
      </c>
      <c r="T7" s="1317"/>
      <c r="U7" s="1316">
        <f>S7+1</f>
        <v>46329</v>
      </c>
      <c r="V7" s="1317"/>
      <c r="W7" s="1316">
        <f>U7+1</f>
        <v>46330</v>
      </c>
      <c r="X7" s="1317"/>
      <c r="Y7" s="1316">
        <f>W7+1</f>
        <v>46331</v>
      </c>
      <c r="Z7" s="1317"/>
      <c r="AA7" s="1316">
        <f>Y7+1</f>
        <v>46332</v>
      </c>
      <c r="AB7" s="1317"/>
      <c r="AC7" s="1320">
        <f>AA7+1</f>
        <v>46333</v>
      </c>
      <c r="AD7" s="1321"/>
      <c r="AG7" s="1312">
        <f>IF(WEEKDAY(AG1)=1,AG1,(IF(WEEKDAY(AG1)=2,AG1-1,(IF(WEEKDAY(AG1)=3,AG1-2,(IF(WEEKDAY(AG1)=4,AG1-3,(IF(WEEKDAY(AG1)=5,AG1-4,IF(WEEKDAY(AG1)=6,AG1-5,AG1-6))))))))))</f>
        <v>46355</v>
      </c>
      <c r="AH7" s="1313"/>
      <c r="AI7" s="1316">
        <f>AG7+1</f>
        <v>46356</v>
      </c>
      <c r="AJ7" s="1317"/>
      <c r="AK7" s="1316">
        <f>AI7+1</f>
        <v>46357</v>
      </c>
      <c r="AL7" s="1317"/>
      <c r="AM7" s="1316">
        <f>AK7+1</f>
        <v>46358</v>
      </c>
      <c r="AN7" s="1317"/>
      <c r="AO7" s="1316">
        <f>AM7+1</f>
        <v>46359</v>
      </c>
      <c r="AP7" s="1317"/>
      <c r="AQ7" s="1316">
        <f>AO7+1</f>
        <v>46360</v>
      </c>
      <c r="AR7" s="1317"/>
      <c r="AS7" s="1320">
        <f>AQ7+1</f>
        <v>46361</v>
      </c>
      <c r="AT7" s="1321"/>
      <c r="AW7" s="1312">
        <f>IF(WEEKDAY(AW1)=1,AW1,(IF(WEEKDAY(AW1)=2,AW1-1,(IF(WEEKDAY(AW1)=3,AW1-2,(IF(WEEKDAY(AW1)=4,AW1-3,(IF(WEEKDAY(AW1)=5,AW1-4,IF(WEEKDAY(AW1)=6,AW1-5,AW1-6))))))))))</f>
        <v>46383</v>
      </c>
      <c r="AX7" s="1313"/>
      <c r="AY7" s="1316">
        <f>AW7+1</f>
        <v>46384</v>
      </c>
      <c r="AZ7" s="1317"/>
      <c r="BA7" s="1316">
        <f>AY7+1</f>
        <v>46385</v>
      </c>
      <c r="BB7" s="1317"/>
      <c r="BC7" s="1316">
        <f>BA7+1</f>
        <v>46386</v>
      </c>
      <c r="BD7" s="1317"/>
      <c r="BE7" s="1316">
        <f>BC7+1</f>
        <v>46387</v>
      </c>
      <c r="BF7" s="1317"/>
      <c r="BG7" s="1316">
        <f>BE7+1</f>
        <v>46388</v>
      </c>
      <c r="BH7" s="1317"/>
      <c r="BI7" s="1320">
        <f>BG7+1</f>
        <v>46389</v>
      </c>
      <c r="BJ7" s="1321"/>
    </row>
    <row r="8" spans="1:62" ht="82.5" customHeight="1" x14ac:dyDescent="0.15">
      <c r="A8" s="1314"/>
      <c r="B8" s="1315"/>
      <c r="C8" s="1318"/>
      <c r="D8" s="1319"/>
      <c r="E8" s="1318"/>
      <c r="F8" s="1319"/>
      <c r="G8" s="1318"/>
      <c r="H8" s="1319"/>
      <c r="I8" s="1318"/>
      <c r="J8" s="1319"/>
      <c r="K8" s="1318"/>
      <c r="L8" s="1319"/>
      <c r="M8" s="1322"/>
      <c r="N8" s="1323"/>
      <c r="Q8" s="1314"/>
      <c r="R8" s="1315"/>
      <c r="S8" s="1318"/>
      <c r="T8" s="1319"/>
      <c r="U8" s="1318"/>
      <c r="V8" s="1319"/>
      <c r="W8" s="1318"/>
      <c r="X8" s="1319"/>
      <c r="Y8" s="1318"/>
      <c r="Z8" s="1319"/>
      <c r="AA8" s="1318"/>
      <c r="AB8" s="1319"/>
      <c r="AC8" s="1322"/>
      <c r="AD8" s="1323"/>
      <c r="AG8" s="1314"/>
      <c r="AH8" s="1315"/>
      <c r="AI8" s="1318"/>
      <c r="AJ8" s="1319"/>
      <c r="AK8" s="1318"/>
      <c r="AL8" s="1319"/>
      <c r="AM8" s="1318"/>
      <c r="AN8" s="1319"/>
      <c r="AO8" s="1318"/>
      <c r="AP8" s="1319"/>
      <c r="AQ8" s="1318"/>
      <c r="AR8" s="1319"/>
      <c r="AS8" s="1322"/>
      <c r="AT8" s="1323"/>
      <c r="AW8" s="1314"/>
      <c r="AX8" s="1315"/>
      <c r="AY8" s="1318"/>
      <c r="AZ8" s="1319"/>
      <c r="BA8" s="1318"/>
      <c r="BB8" s="1319"/>
      <c r="BC8" s="1318"/>
      <c r="BD8" s="1319"/>
      <c r="BE8" s="1318"/>
      <c r="BF8" s="1319"/>
      <c r="BG8" s="1318"/>
      <c r="BH8" s="1319"/>
      <c r="BI8" s="1322"/>
      <c r="BJ8" s="1323"/>
    </row>
    <row r="9" spans="1:62" ht="82.5" customHeight="1" x14ac:dyDescent="0.15">
      <c r="A9" s="1312">
        <f>M7+1</f>
        <v>46299</v>
      </c>
      <c r="B9" s="1313"/>
      <c r="C9" s="1316">
        <f>A9+1</f>
        <v>46300</v>
      </c>
      <c r="D9" s="1317"/>
      <c r="E9" s="1316">
        <f>C9+1</f>
        <v>46301</v>
      </c>
      <c r="F9" s="1317"/>
      <c r="G9" s="1316">
        <f>E9+1</f>
        <v>46302</v>
      </c>
      <c r="H9" s="1317"/>
      <c r="I9" s="1316">
        <f>G9+1</f>
        <v>46303</v>
      </c>
      <c r="J9" s="1317"/>
      <c r="K9" s="1316">
        <f>I9+1</f>
        <v>46304</v>
      </c>
      <c r="L9" s="1317"/>
      <c r="M9" s="1324">
        <f>K9+1</f>
        <v>46305</v>
      </c>
      <c r="N9" s="1325"/>
      <c r="Q9" s="1312">
        <f>AC7+1</f>
        <v>46334</v>
      </c>
      <c r="R9" s="1313"/>
      <c r="S9" s="1316">
        <f>Q9+1</f>
        <v>46335</v>
      </c>
      <c r="T9" s="1317"/>
      <c r="U9" s="1316">
        <f>S9+1</f>
        <v>46336</v>
      </c>
      <c r="V9" s="1317"/>
      <c r="W9" s="1316">
        <f>U9+1</f>
        <v>46337</v>
      </c>
      <c r="X9" s="1317"/>
      <c r="Y9" s="1316">
        <f>W9+1</f>
        <v>46338</v>
      </c>
      <c r="Z9" s="1317"/>
      <c r="AA9" s="1316">
        <f>Y9+1</f>
        <v>46339</v>
      </c>
      <c r="AB9" s="1317"/>
      <c r="AC9" s="1324">
        <f>AA9+1</f>
        <v>46340</v>
      </c>
      <c r="AD9" s="1325"/>
      <c r="AG9" s="1312">
        <f>AS7+1</f>
        <v>46362</v>
      </c>
      <c r="AH9" s="1313"/>
      <c r="AI9" s="1316">
        <f>AG9+1</f>
        <v>46363</v>
      </c>
      <c r="AJ9" s="1317"/>
      <c r="AK9" s="1316">
        <f>AI9+1</f>
        <v>46364</v>
      </c>
      <c r="AL9" s="1317"/>
      <c r="AM9" s="1316">
        <f>AK9+1</f>
        <v>46365</v>
      </c>
      <c r="AN9" s="1317"/>
      <c r="AO9" s="1316">
        <f>AM9+1</f>
        <v>46366</v>
      </c>
      <c r="AP9" s="1317"/>
      <c r="AQ9" s="1316">
        <f>AO9+1</f>
        <v>46367</v>
      </c>
      <c r="AR9" s="1317"/>
      <c r="AS9" s="1324">
        <f>AQ9+1</f>
        <v>46368</v>
      </c>
      <c r="AT9" s="1325"/>
      <c r="AW9" s="1312">
        <f>BI7+1</f>
        <v>46390</v>
      </c>
      <c r="AX9" s="1313"/>
      <c r="AY9" s="1316">
        <f>AW9+1</f>
        <v>46391</v>
      </c>
      <c r="AZ9" s="1317"/>
      <c r="BA9" s="1316">
        <f>AY9+1</f>
        <v>46392</v>
      </c>
      <c r="BB9" s="1317"/>
      <c r="BC9" s="1316">
        <f>BA9+1</f>
        <v>46393</v>
      </c>
      <c r="BD9" s="1317"/>
      <c r="BE9" s="1316">
        <f>BC9+1</f>
        <v>46394</v>
      </c>
      <c r="BF9" s="1317"/>
      <c r="BG9" s="1316">
        <f>BE9+1</f>
        <v>46395</v>
      </c>
      <c r="BH9" s="1317"/>
      <c r="BI9" s="1324">
        <f>BG9+1</f>
        <v>46396</v>
      </c>
      <c r="BJ9" s="1325"/>
    </row>
    <row r="10" spans="1:62" ht="82.5" customHeight="1" x14ac:dyDescent="0.15">
      <c r="A10" s="1314"/>
      <c r="B10" s="1315"/>
      <c r="C10" s="1318"/>
      <c r="D10" s="1319"/>
      <c r="E10" s="1318"/>
      <c r="F10" s="1319"/>
      <c r="G10" s="1318"/>
      <c r="H10" s="1319"/>
      <c r="I10" s="1318"/>
      <c r="J10" s="1319"/>
      <c r="K10" s="1318"/>
      <c r="L10" s="1319"/>
      <c r="M10" s="1326"/>
      <c r="N10" s="1327"/>
      <c r="Q10" s="1314"/>
      <c r="R10" s="1315"/>
      <c r="S10" s="1318"/>
      <c r="T10" s="1319"/>
      <c r="U10" s="1318"/>
      <c r="V10" s="1319"/>
      <c r="W10" s="1318"/>
      <c r="X10" s="1319"/>
      <c r="Y10" s="1318"/>
      <c r="Z10" s="1319"/>
      <c r="AA10" s="1318"/>
      <c r="AB10" s="1319"/>
      <c r="AC10" s="1326"/>
      <c r="AD10" s="1327"/>
      <c r="AG10" s="1314"/>
      <c r="AH10" s="1315"/>
      <c r="AI10" s="1318"/>
      <c r="AJ10" s="1319"/>
      <c r="AK10" s="1318"/>
      <c r="AL10" s="1319"/>
      <c r="AM10" s="1318"/>
      <c r="AN10" s="1319"/>
      <c r="AO10" s="1318"/>
      <c r="AP10" s="1319"/>
      <c r="AQ10" s="1318"/>
      <c r="AR10" s="1319"/>
      <c r="AS10" s="1326"/>
      <c r="AT10" s="1327"/>
      <c r="AW10" s="1314"/>
      <c r="AX10" s="1315"/>
      <c r="AY10" s="1318"/>
      <c r="AZ10" s="1319"/>
      <c r="BA10" s="1318"/>
      <c r="BB10" s="1319"/>
      <c r="BC10" s="1318"/>
      <c r="BD10" s="1319"/>
      <c r="BE10" s="1318"/>
      <c r="BF10" s="1319"/>
      <c r="BG10" s="1318"/>
      <c r="BH10" s="1319"/>
      <c r="BI10" s="1326"/>
      <c r="BJ10" s="1327"/>
    </row>
    <row r="11" spans="1:62" ht="82.5" customHeight="1" x14ac:dyDescent="0.15">
      <c r="A11" s="1312">
        <f>M9+1</f>
        <v>46306</v>
      </c>
      <c r="B11" s="1313"/>
      <c r="C11" s="1316">
        <f>A11+1</f>
        <v>46307</v>
      </c>
      <c r="D11" s="1317"/>
      <c r="E11" s="1316">
        <f>C11+1</f>
        <v>46308</v>
      </c>
      <c r="F11" s="1317"/>
      <c r="G11" s="1316">
        <f>E11+1</f>
        <v>46309</v>
      </c>
      <c r="H11" s="1317"/>
      <c r="I11" s="1316">
        <f>G11+1</f>
        <v>46310</v>
      </c>
      <c r="J11" s="1317"/>
      <c r="K11" s="1316">
        <f>I11+1</f>
        <v>46311</v>
      </c>
      <c r="L11" s="1317"/>
      <c r="M11" s="1324">
        <f>K11+1</f>
        <v>46312</v>
      </c>
      <c r="N11" s="1325"/>
      <c r="Q11" s="1312">
        <f>AC9+1</f>
        <v>46341</v>
      </c>
      <c r="R11" s="1313"/>
      <c r="S11" s="1316">
        <f>Q11+1</f>
        <v>46342</v>
      </c>
      <c r="T11" s="1317"/>
      <c r="U11" s="1316">
        <f>S11+1</f>
        <v>46343</v>
      </c>
      <c r="V11" s="1317"/>
      <c r="W11" s="1316">
        <f>U11+1</f>
        <v>46344</v>
      </c>
      <c r="X11" s="1317"/>
      <c r="Y11" s="1316">
        <f>W11+1</f>
        <v>46345</v>
      </c>
      <c r="Z11" s="1317"/>
      <c r="AA11" s="1316">
        <f>Y11+1</f>
        <v>46346</v>
      </c>
      <c r="AB11" s="1317"/>
      <c r="AC11" s="1324">
        <f>AA11+1</f>
        <v>46347</v>
      </c>
      <c r="AD11" s="1325"/>
      <c r="AG11" s="1312">
        <f>AS9+1</f>
        <v>46369</v>
      </c>
      <c r="AH11" s="1313"/>
      <c r="AI11" s="1316">
        <f>AG11+1</f>
        <v>46370</v>
      </c>
      <c r="AJ11" s="1317"/>
      <c r="AK11" s="1316">
        <f>AI11+1</f>
        <v>46371</v>
      </c>
      <c r="AL11" s="1317"/>
      <c r="AM11" s="1316">
        <f>AK11+1</f>
        <v>46372</v>
      </c>
      <c r="AN11" s="1317"/>
      <c r="AO11" s="1316">
        <f>AM11+1</f>
        <v>46373</v>
      </c>
      <c r="AP11" s="1317"/>
      <c r="AQ11" s="1316">
        <f>AO11+1</f>
        <v>46374</v>
      </c>
      <c r="AR11" s="1317"/>
      <c r="AS11" s="1324">
        <f>AQ11+1</f>
        <v>46375</v>
      </c>
      <c r="AT11" s="1325"/>
      <c r="AW11" s="1312">
        <f>BI9+1</f>
        <v>46397</v>
      </c>
      <c r="AX11" s="1313"/>
      <c r="AY11" s="1316">
        <f>AW11+1</f>
        <v>46398</v>
      </c>
      <c r="AZ11" s="1317"/>
      <c r="BA11" s="1316">
        <f>AY11+1</f>
        <v>46399</v>
      </c>
      <c r="BB11" s="1317"/>
      <c r="BC11" s="1316">
        <f>BA11+1</f>
        <v>46400</v>
      </c>
      <c r="BD11" s="1317"/>
      <c r="BE11" s="1316">
        <f>BC11+1</f>
        <v>46401</v>
      </c>
      <c r="BF11" s="1317"/>
      <c r="BG11" s="1316">
        <f>BE11+1</f>
        <v>46402</v>
      </c>
      <c r="BH11" s="1317"/>
      <c r="BI11" s="1324">
        <f>BG11+1</f>
        <v>46403</v>
      </c>
      <c r="BJ11" s="1325"/>
    </row>
    <row r="12" spans="1:62" ht="82.5" customHeight="1" x14ac:dyDescent="0.15">
      <c r="A12" s="1314"/>
      <c r="B12" s="1315"/>
      <c r="C12" s="1318"/>
      <c r="D12" s="1319"/>
      <c r="E12" s="1318"/>
      <c r="F12" s="1319"/>
      <c r="G12" s="1318"/>
      <c r="H12" s="1319"/>
      <c r="I12" s="1318"/>
      <c r="J12" s="1319"/>
      <c r="K12" s="1318"/>
      <c r="L12" s="1319"/>
      <c r="M12" s="1326"/>
      <c r="N12" s="1327"/>
      <c r="Q12" s="1314"/>
      <c r="R12" s="1315"/>
      <c r="S12" s="1318"/>
      <c r="T12" s="1319"/>
      <c r="U12" s="1318"/>
      <c r="V12" s="1319"/>
      <c r="W12" s="1318"/>
      <c r="X12" s="1319"/>
      <c r="Y12" s="1318"/>
      <c r="Z12" s="1319"/>
      <c r="AA12" s="1318"/>
      <c r="AB12" s="1319"/>
      <c r="AC12" s="1326"/>
      <c r="AD12" s="1327"/>
      <c r="AG12" s="1314"/>
      <c r="AH12" s="1315"/>
      <c r="AI12" s="1318"/>
      <c r="AJ12" s="1319"/>
      <c r="AK12" s="1318"/>
      <c r="AL12" s="1319"/>
      <c r="AM12" s="1318"/>
      <c r="AN12" s="1319"/>
      <c r="AO12" s="1318"/>
      <c r="AP12" s="1319"/>
      <c r="AQ12" s="1318"/>
      <c r="AR12" s="1319"/>
      <c r="AS12" s="1326"/>
      <c r="AT12" s="1327"/>
      <c r="AW12" s="1314"/>
      <c r="AX12" s="1315"/>
      <c r="AY12" s="1318"/>
      <c r="AZ12" s="1319"/>
      <c r="BA12" s="1318"/>
      <c r="BB12" s="1319"/>
      <c r="BC12" s="1318"/>
      <c r="BD12" s="1319"/>
      <c r="BE12" s="1318"/>
      <c r="BF12" s="1319"/>
      <c r="BG12" s="1318"/>
      <c r="BH12" s="1319"/>
      <c r="BI12" s="1326"/>
      <c r="BJ12" s="1327"/>
    </row>
    <row r="13" spans="1:62" ht="82.5" customHeight="1" x14ac:dyDescent="0.15">
      <c r="A13" s="1312">
        <f>M11+1</f>
        <v>46313</v>
      </c>
      <c r="B13" s="1313"/>
      <c r="C13" s="1316">
        <f>A13+1</f>
        <v>46314</v>
      </c>
      <c r="D13" s="1317"/>
      <c r="E13" s="1316">
        <f>C13+1</f>
        <v>46315</v>
      </c>
      <c r="F13" s="1317"/>
      <c r="G13" s="1316">
        <f>E13+1</f>
        <v>46316</v>
      </c>
      <c r="H13" s="1317"/>
      <c r="I13" s="1316">
        <f>G13+1</f>
        <v>46317</v>
      </c>
      <c r="J13" s="1317"/>
      <c r="K13" s="1316">
        <f>I13+1</f>
        <v>46318</v>
      </c>
      <c r="L13" s="1317"/>
      <c r="M13" s="1324">
        <f>K13+1</f>
        <v>46319</v>
      </c>
      <c r="N13" s="1325"/>
      <c r="Q13" s="1312">
        <f>AC11+1</f>
        <v>46348</v>
      </c>
      <c r="R13" s="1313"/>
      <c r="S13" s="1316">
        <f>Q13+1</f>
        <v>46349</v>
      </c>
      <c r="T13" s="1317"/>
      <c r="U13" s="1316">
        <f>S13+1</f>
        <v>46350</v>
      </c>
      <c r="V13" s="1317"/>
      <c r="W13" s="1316">
        <f>U13+1</f>
        <v>46351</v>
      </c>
      <c r="X13" s="1317"/>
      <c r="Y13" s="1316">
        <f>W13+1</f>
        <v>46352</v>
      </c>
      <c r="Z13" s="1317"/>
      <c r="AA13" s="1316">
        <f>Y13+1</f>
        <v>46353</v>
      </c>
      <c r="AB13" s="1317"/>
      <c r="AC13" s="1324">
        <f>AA13+1</f>
        <v>46354</v>
      </c>
      <c r="AD13" s="1325"/>
      <c r="AG13" s="1312">
        <f>AS11+1</f>
        <v>46376</v>
      </c>
      <c r="AH13" s="1313"/>
      <c r="AI13" s="1316">
        <f>AG13+1</f>
        <v>46377</v>
      </c>
      <c r="AJ13" s="1317"/>
      <c r="AK13" s="1316">
        <f>AI13+1</f>
        <v>46378</v>
      </c>
      <c r="AL13" s="1317"/>
      <c r="AM13" s="1316">
        <f>AK13+1</f>
        <v>46379</v>
      </c>
      <c r="AN13" s="1317"/>
      <c r="AO13" s="1316">
        <f>AM13+1</f>
        <v>46380</v>
      </c>
      <c r="AP13" s="1317"/>
      <c r="AQ13" s="1316">
        <f>AO13+1</f>
        <v>46381</v>
      </c>
      <c r="AR13" s="1317"/>
      <c r="AS13" s="1324">
        <f>AQ13+1</f>
        <v>46382</v>
      </c>
      <c r="AT13" s="1325"/>
      <c r="AW13" s="1312">
        <f>BI11+1</f>
        <v>46404</v>
      </c>
      <c r="AX13" s="1313"/>
      <c r="AY13" s="1316">
        <f>AW13+1</f>
        <v>46405</v>
      </c>
      <c r="AZ13" s="1317"/>
      <c r="BA13" s="1316">
        <f>AY13+1</f>
        <v>46406</v>
      </c>
      <c r="BB13" s="1317"/>
      <c r="BC13" s="1316">
        <f>BA13+1</f>
        <v>46407</v>
      </c>
      <c r="BD13" s="1317"/>
      <c r="BE13" s="1316">
        <f>BC13+1</f>
        <v>46408</v>
      </c>
      <c r="BF13" s="1317"/>
      <c r="BG13" s="1316">
        <f>BE13+1</f>
        <v>46409</v>
      </c>
      <c r="BH13" s="1317"/>
      <c r="BI13" s="1324">
        <f>BG13+1</f>
        <v>46410</v>
      </c>
      <c r="BJ13" s="1325"/>
    </row>
    <row r="14" spans="1:62" ht="82.5" customHeight="1" x14ac:dyDescent="0.15">
      <c r="A14" s="1314"/>
      <c r="B14" s="1315"/>
      <c r="C14" s="1318"/>
      <c r="D14" s="1319"/>
      <c r="E14" s="1318"/>
      <c r="F14" s="1319"/>
      <c r="G14" s="1318"/>
      <c r="H14" s="1319"/>
      <c r="I14" s="1318"/>
      <c r="J14" s="1319"/>
      <c r="K14" s="1318"/>
      <c r="L14" s="1319"/>
      <c r="M14" s="1326"/>
      <c r="N14" s="1327"/>
      <c r="Q14" s="1314"/>
      <c r="R14" s="1315"/>
      <c r="S14" s="1318"/>
      <c r="T14" s="1319"/>
      <c r="U14" s="1318"/>
      <c r="V14" s="1319"/>
      <c r="W14" s="1318"/>
      <c r="X14" s="1319"/>
      <c r="Y14" s="1318"/>
      <c r="Z14" s="1319"/>
      <c r="AA14" s="1318"/>
      <c r="AB14" s="1319"/>
      <c r="AC14" s="1326"/>
      <c r="AD14" s="1327"/>
      <c r="AG14" s="1314"/>
      <c r="AH14" s="1315"/>
      <c r="AI14" s="1318"/>
      <c r="AJ14" s="1319"/>
      <c r="AK14" s="1318"/>
      <c r="AL14" s="1319"/>
      <c r="AM14" s="1318"/>
      <c r="AN14" s="1319"/>
      <c r="AO14" s="1318"/>
      <c r="AP14" s="1319"/>
      <c r="AQ14" s="1318"/>
      <c r="AR14" s="1319"/>
      <c r="AS14" s="1326"/>
      <c r="AT14" s="1327"/>
      <c r="AW14" s="1314"/>
      <c r="AX14" s="1315"/>
      <c r="AY14" s="1318"/>
      <c r="AZ14" s="1319"/>
      <c r="BA14" s="1318"/>
      <c r="BB14" s="1319"/>
      <c r="BC14" s="1318"/>
      <c r="BD14" s="1319"/>
      <c r="BE14" s="1318"/>
      <c r="BF14" s="1319"/>
      <c r="BG14" s="1318"/>
      <c r="BH14" s="1319"/>
      <c r="BI14" s="1326"/>
      <c r="BJ14" s="1327"/>
    </row>
    <row r="15" spans="1:62" ht="82.5" customHeight="1" x14ac:dyDescent="0.15">
      <c r="A15" s="1312">
        <f>M13+1</f>
        <v>46320</v>
      </c>
      <c r="B15" s="1313"/>
      <c r="C15" s="1316">
        <f>A15+1</f>
        <v>46321</v>
      </c>
      <c r="D15" s="1317"/>
      <c r="E15" s="1316">
        <f>C15+1</f>
        <v>46322</v>
      </c>
      <c r="F15" s="1317"/>
      <c r="G15" s="1316">
        <f>E15+1</f>
        <v>46323</v>
      </c>
      <c r="H15" s="1317"/>
      <c r="I15" s="1316">
        <f>G15+1</f>
        <v>46324</v>
      </c>
      <c r="J15" s="1317"/>
      <c r="K15" s="1316">
        <f>I15+1</f>
        <v>46325</v>
      </c>
      <c r="L15" s="1317"/>
      <c r="M15" s="1324">
        <f>K15+1</f>
        <v>46326</v>
      </c>
      <c r="N15" s="1325"/>
      <c r="Q15" s="1312">
        <f>AC13+1</f>
        <v>46355</v>
      </c>
      <c r="R15" s="1313"/>
      <c r="S15" s="1316">
        <f>Q15+1</f>
        <v>46356</v>
      </c>
      <c r="T15" s="1317"/>
      <c r="U15" s="1316">
        <f>S15+1</f>
        <v>46357</v>
      </c>
      <c r="V15" s="1317"/>
      <c r="W15" s="1316">
        <f>U15+1</f>
        <v>46358</v>
      </c>
      <c r="X15" s="1317"/>
      <c r="Y15" s="1316">
        <f>W15+1</f>
        <v>46359</v>
      </c>
      <c r="Z15" s="1317"/>
      <c r="AA15" s="1316">
        <f>Y15+1</f>
        <v>46360</v>
      </c>
      <c r="AB15" s="1317"/>
      <c r="AC15" s="1324">
        <f>AA15+1</f>
        <v>46361</v>
      </c>
      <c r="AD15" s="1325"/>
      <c r="AG15" s="1312">
        <f>AS13+1</f>
        <v>46383</v>
      </c>
      <c r="AH15" s="1313"/>
      <c r="AI15" s="1316">
        <f>AG15+1</f>
        <v>46384</v>
      </c>
      <c r="AJ15" s="1317"/>
      <c r="AK15" s="1316">
        <f>AI15+1</f>
        <v>46385</v>
      </c>
      <c r="AL15" s="1317"/>
      <c r="AM15" s="1316">
        <f>AK15+1</f>
        <v>46386</v>
      </c>
      <c r="AN15" s="1317"/>
      <c r="AO15" s="1316">
        <f>AM15+1</f>
        <v>46387</v>
      </c>
      <c r="AP15" s="1317"/>
      <c r="AQ15" s="1316">
        <f>AO15+1</f>
        <v>46388</v>
      </c>
      <c r="AR15" s="1317"/>
      <c r="AS15" s="1324">
        <f>AQ15+1</f>
        <v>46389</v>
      </c>
      <c r="AT15" s="1325"/>
      <c r="AW15" s="1312">
        <f>BI13+1</f>
        <v>46411</v>
      </c>
      <c r="AX15" s="1313"/>
      <c r="AY15" s="1316">
        <f>AW15+1</f>
        <v>46412</v>
      </c>
      <c r="AZ15" s="1317"/>
      <c r="BA15" s="1316">
        <f>AY15+1</f>
        <v>46413</v>
      </c>
      <c r="BB15" s="1317"/>
      <c r="BC15" s="1316">
        <f>BA15+1</f>
        <v>46414</v>
      </c>
      <c r="BD15" s="1317"/>
      <c r="BE15" s="1316">
        <f>BC15+1</f>
        <v>46415</v>
      </c>
      <c r="BF15" s="1317"/>
      <c r="BG15" s="1316">
        <f>BE15+1</f>
        <v>46416</v>
      </c>
      <c r="BH15" s="1317"/>
      <c r="BI15" s="1324">
        <f>BG15+1</f>
        <v>46417</v>
      </c>
      <c r="BJ15" s="1325"/>
    </row>
    <row r="16" spans="1:62" ht="82.5" customHeight="1" x14ac:dyDescent="0.15">
      <c r="A16" s="1314"/>
      <c r="B16" s="1315"/>
      <c r="C16" s="1318"/>
      <c r="D16" s="1319"/>
      <c r="E16" s="1318"/>
      <c r="F16" s="1319"/>
      <c r="G16" s="1318"/>
      <c r="H16" s="1319"/>
      <c r="I16" s="1318"/>
      <c r="J16" s="1319"/>
      <c r="K16" s="1318"/>
      <c r="L16" s="1319"/>
      <c r="M16" s="1326"/>
      <c r="N16" s="1327"/>
      <c r="Q16" s="1314"/>
      <c r="R16" s="1315"/>
      <c r="S16" s="1318"/>
      <c r="T16" s="1319"/>
      <c r="U16" s="1318"/>
      <c r="V16" s="1319"/>
      <c r="W16" s="1318"/>
      <c r="X16" s="1319"/>
      <c r="Y16" s="1318"/>
      <c r="Z16" s="1319"/>
      <c r="AA16" s="1318"/>
      <c r="AB16" s="1319"/>
      <c r="AC16" s="1326"/>
      <c r="AD16" s="1327"/>
      <c r="AG16" s="1314"/>
      <c r="AH16" s="1315"/>
      <c r="AI16" s="1318"/>
      <c r="AJ16" s="1319"/>
      <c r="AK16" s="1318"/>
      <c r="AL16" s="1319"/>
      <c r="AM16" s="1318"/>
      <c r="AN16" s="1319"/>
      <c r="AO16" s="1318"/>
      <c r="AP16" s="1319"/>
      <c r="AQ16" s="1318"/>
      <c r="AR16" s="1319"/>
      <c r="AS16" s="1326"/>
      <c r="AT16" s="1327"/>
      <c r="AW16" s="1314"/>
      <c r="AX16" s="1315"/>
      <c r="AY16" s="1318"/>
      <c r="AZ16" s="1319"/>
      <c r="BA16" s="1318"/>
      <c r="BB16" s="1319"/>
      <c r="BC16" s="1318"/>
      <c r="BD16" s="1319"/>
      <c r="BE16" s="1318"/>
      <c r="BF16" s="1319"/>
      <c r="BG16" s="1318"/>
      <c r="BH16" s="1319"/>
      <c r="BI16" s="1326"/>
      <c r="BJ16" s="1327"/>
    </row>
    <row r="17" spans="1:62" ht="82.5" customHeight="1" x14ac:dyDescent="0.15">
      <c r="A17" s="1312">
        <f>M15+1</f>
        <v>46327</v>
      </c>
      <c r="B17" s="1313"/>
      <c r="C17" s="1316">
        <f>A17+1</f>
        <v>46328</v>
      </c>
      <c r="D17" s="1317"/>
      <c r="E17" s="1316">
        <f>C17+1</f>
        <v>46329</v>
      </c>
      <c r="F17" s="1317"/>
      <c r="G17" s="1316">
        <f>E17+1</f>
        <v>46330</v>
      </c>
      <c r="H17" s="1317"/>
      <c r="I17" s="1316">
        <f>G17+1</f>
        <v>46331</v>
      </c>
      <c r="J17" s="1317"/>
      <c r="K17" s="1316">
        <f>I17+1</f>
        <v>46332</v>
      </c>
      <c r="L17" s="1317"/>
      <c r="M17" s="1324">
        <f>K17+1</f>
        <v>46333</v>
      </c>
      <c r="N17" s="1325"/>
      <c r="Q17" s="1312">
        <f>AC15+1</f>
        <v>46362</v>
      </c>
      <c r="R17" s="1313"/>
      <c r="S17" s="1316">
        <f>Q17+1</f>
        <v>46363</v>
      </c>
      <c r="T17" s="1317"/>
      <c r="U17" s="1316">
        <f>S17+1</f>
        <v>46364</v>
      </c>
      <c r="V17" s="1317"/>
      <c r="W17" s="1316">
        <f>U17+1</f>
        <v>46365</v>
      </c>
      <c r="X17" s="1317"/>
      <c r="Y17" s="1316">
        <f>W17+1</f>
        <v>46366</v>
      </c>
      <c r="Z17" s="1317"/>
      <c r="AA17" s="1316">
        <f>Y17+1</f>
        <v>46367</v>
      </c>
      <c r="AB17" s="1317"/>
      <c r="AC17" s="1324">
        <f>AA17+1</f>
        <v>46368</v>
      </c>
      <c r="AD17" s="1325"/>
      <c r="AG17" s="1312">
        <f>AS15+1</f>
        <v>46390</v>
      </c>
      <c r="AH17" s="1313"/>
      <c r="AI17" s="1316">
        <f>AG17+1</f>
        <v>46391</v>
      </c>
      <c r="AJ17" s="1317"/>
      <c r="AK17" s="1316">
        <f>AI17+1</f>
        <v>46392</v>
      </c>
      <c r="AL17" s="1317"/>
      <c r="AM17" s="1316">
        <f>AK17+1</f>
        <v>46393</v>
      </c>
      <c r="AN17" s="1317"/>
      <c r="AO17" s="1316">
        <f>AM17+1</f>
        <v>46394</v>
      </c>
      <c r="AP17" s="1317"/>
      <c r="AQ17" s="1316">
        <f>AO17+1</f>
        <v>46395</v>
      </c>
      <c r="AR17" s="1317"/>
      <c r="AS17" s="1324">
        <f>AQ17+1</f>
        <v>46396</v>
      </c>
      <c r="AT17" s="1325"/>
      <c r="AW17" s="1312">
        <f>BI15+1</f>
        <v>46418</v>
      </c>
      <c r="AX17" s="1313"/>
      <c r="AY17" s="1316">
        <f>AW17+1</f>
        <v>46419</v>
      </c>
      <c r="AZ17" s="1317"/>
      <c r="BA17" s="1316">
        <f>AY17+1</f>
        <v>46420</v>
      </c>
      <c r="BB17" s="1317"/>
      <c r="BC17" s="1316">
        <f>BA17+1</f>
        <v>46421</v>
      </c>
      <c r="BD17" s="1317"/>
      <c r="BE17" s="1316">
        <f>BC17+1</f>
        <v>46422</v>
      </c>
      <c r="BF17" s="1317"/>
      <c r="BG17" s="1316">
        <f>BE17+1</f>
        <v>46423</v>
      </c>
      <c r="BH17" s="1317"/>
      <c r="BI17" s="1324">
        <f>BG17+1</f>
        <v>46424</v>
      </c>
      <c r="BJ17" s="1325"/>
    </row>
    <row r="18" spans="1:62" ht="82.5" customHeight="1" x14ac:dyDescent="0.15">
      <c r="A18" s="1314"/>
      <c r="B18" s="1315"/>
      <c r="C18" s="1318"/>
      <c r="D18" s="1319"/>
      <c r="E18" s="1318"/>
      <c r="F18" s="1319"/>
      <c r="G18" s="1318"/>
      <c r="H18" s="1319"/>
      <c r="I18" s="1318"/>
      <c r="J18" s="1319"/>
      <c r="K18" s="1318"/>
      <c r="L18" s="1319"/>
      <c r="M18" s="1326"/>
      <c r="N18" s="1327"/>
      <c r="Q18" s="1314"/>
      <c r="R18" s="1315"/>
      <c r="S18" s="1318"/>
      <c r="T18" s="1319"/>
      <c r="U18" s="1318"/>
      <c r="V18" s="1319"/>
      <c r="W18" s="1318"/>
      <c r="X18" s="1319"/>
      <c r="Y18" s="1318"/>
      <c r="Z18" s="1319"/>
      <c r="AA18" s="1318"/>
      <c r="AB18" s="1319"/>
      <c r="AC18" s="1326"/>
      <c r="AD18" s="1327"/>
      <c r="AG18" s="1314"/>
      <c r="AH18" s="1315"/>
      <c r="AI18" s="1318"/>
      <c r="AJ18" s="1319"/>
      <c r="AK18" s="1318"/>
      <c r="AL18" s="1319"/>
      <c r="AM18" s="1318"/>
      <c r="AN18" s="1319"/>
      <c r="AO18" s="1318"/>
      <c r="AP18" s="1319"/>
      <c r="AQ18" s="1318"/>
      <c r="AR18" s="1319"/>
      <c r="AS18" s="1326"/>
      <c r="AT18" s="1327"/>
      <c r="AW18" s="1314"/>
      <c r="AX18" s="1315"/>
      <c r="AY18" s="1318"/>
      <c r="AZ18" s="1319"/>
      <c r="BA18" s="1318"/>
      <c r="BB18" s="1319"/>
      <c r="BC18" s="1318"/>
      <c r="BD18" s="1319"/>
      <c r="BE18" s="1318"/>
      <c r="BF18" s="1319"/>
      <c r="BG18" s="1318"/>
      <c r="BH18" s="1319"/>
      <c r="BI18" s="1326"/>
      <c r="BJ18" s="1327"/>
    </row>
    <row r="19" spans="1:62" ht="71.25" customHeight="1" x14ac:dyDescent="0.15">
      <c r="B19" s="15"/>
      <c r="C19" s="15"/>
      <c r="D19" s="15"/>
      <c r="E19" s="16"/>
      <c r="F19" s="16"/>
      <c r="G19" s="16"/>
      <c r="H19" s="16"/>
      <c r="I19" s="16"/>
      <c r="J19" s="57"/>
      <c r="K19" s="58"/>
      <c r="L19" s="58"/>
      <c r="M19" s="58"/>
      <c r="N19" s="58"/>
      <c r="Q19" s="15"/>
      <c r="R19" s="15"/>
      <c r="S19" s="15"/>
      <c r="T19" s="15"/>
      <c r="U19" s="16"/>
      <c r="V19" s="16"/>
      <c r="W19" s="16"/>
      <c r="X19" s="16"/>
      <c r="Y19" s="16"/>
      <c r="Z19" s="57"/>
      <c r="AA19" s="58"/>
      <c r="AB19" s="58"/>
      <c r="AC19" s="58"/>
      <c r="AD19" s="58"/>
      <c r="AG19" s="15"/>
      <c r="AH19" s="15"/>
      <c r="AI19" s="15"/>
      <c r="AJ19" s="15"/>
      <c r="AK19" s="16"/>
      <c r="AL19" s="16"/>
      <c r="AM19" s="16"/>
      <c r="AN19" s="16"/>
      <c r="AO19" s="16"/>
      <c r="AP19" s="57"/>
      <c r="AQ19" s="58"/>
      <c r="AR19" s="58"/>
      <c r="AS19" s="58"/>
      <c r="AT19" s="58"/>
      <c r="AW19" s="15"/>
      <c r="AX19" s="15"/>
      <c r="AY19" s="15"/>
      <c r="AZ19" s="15"/>
      <c r="BA19" s="16"/>
      <c r="BB19" s="16"/>
      <c r="BC19" s="16"/>
      <c r="BD19" s="16"/>
      <c r="BE19" s="16"/>
      <c r="BF19" s="57"/>
      <c r="BG19" s="58"/>
      <c r="BH19" s="58"/>
      <c r="BI19" s="58"/>
      <c r="BJ19" s="58"/>
    </row>
    <row r="20" spans="1:62" ht="71.25" customHeight="1" x14ac:dyDescent="0.15"/>
    <row r="21" spans="1:62" ht="30.75" customHeight="1" x14ac:dyDescent="0.15"/>
    <row r="22" spans="1:62" ht="30.75" customHeight="1" x14ac:dyDescent="0.15"/>
    <row r="23" spans="1:62" ht="30.75" customHeight="1" x14ac:dyDescent="0.15"/>
    <row r="24" spans="1:62" ht="30.75" customHeight="1" x14ac:dyDescent="0.15"/>
    <row r="25" spans="1:62" ht="14.25" customHeight="1" x14ac:dyDescent="0.15"/>
    <row r="26" spans="1:62" ht="39" customHeight="1" x14ac:dyDescent="0.15"/>
    <row r="27" spans="1:62" ht="82.5" customHeight="1" x14ac:dyDescent="0.15"/>
    <row r="28" spans="1:62" ht="82.5" customHeight="1" x14ac:dyDescent="0.15"/>
    <row r="29" spans="1:62" ht="82.5" customHeight="1" x14ac:dyDescent="0.15"/>
    <row r="30" spans="1:62" ht="82.5" customHeight="1" x14ac:dyDescent="0.15"/>
    <row r="31" spans="1:62" ht="82.5" customHeight="1" x14ac:dyDescent="0.15"/>
    <row r="32" spans="1:62" ht="82.5" customHeight="1" x14ac:dyDescent="0.15"/>
    <row r="33" spans="1:62" ht="82.5" customHeight="1" x14ac:dyDescent="0.15"/>
    <row r="34" spans="1:62" ht="82.5" customHeight="1" x14ac:dyDescent="0.15"/>
    <row r="35" spans="1:62" ht="82.5" customHeight="1" x14ac:dyDescent="0.15"/>
    <row r="36" spans="1:62" ht="82.5" customHeight="1" x14ac:dyDescent="0.15"/>
    <row r="37" spans="1:62" ht="82.5" customHeight="1" x14ac:dyDescent="0.15"/>
    <row r="38" spans="1:62" ht="82.5" customHeight="1" x14ac:dyDescent="0.15"/>
    <row r="39" spans="1:62" ht="71.25" customHeight="1" x14ac:dyDescent="0.15">
      <c r="A39" s="15"/>
      <c r="B39" s="15"/>
      <c r="C39" s="15"/>
      <c r="D39" s="15"/>
      <c r="E39" s="16"/>
      <c r="F39" s="16"/>
      <c r="G39" s="16"/>
      <c r="H39" s="16"/>
      <c r="I39" s="16"/>
      <c r="J39" s="57"/>
      <c r="K39" s="58"/>
      <c r="L39" s="58"/>
      <c r="M39" s="58"/>
      <c r="N39" s="58"/>
      <c r="Q39" s="15"/>
      <c r="R39" s="15"/>
      <c r="S39" s="15"/>
      <c r="T39" s="15"/>
      <c r="U39" s="16"/>
      <c r="V39" s="16"/>
      <c r="W39" s="16"/>
      <c r="X39" s="16"/>
      <c r="Y39" s="16"/>
      <c r="Z39" s="57"/>
      <c r="AA39" s="58"/>
      <c r="AB39" s="58"/>
      <c r="AC39" s="58"/>
      <c r="AD39" s="58"/>
      <c r="AG39" s="15"/>
      <c r="AH39" s="15"/>
      <c r="AI39" s="15"/>
      <c r="AJ39" s="15"/>
      <c r="AK39" s="16"/>
      <c r="AL39" s="16"/>
      <c r="AM39" s="16"/>
      <c r="AN39" s="16"/>
      <c r="AO39" s="16"/>
      <c r="AP39" s="57"/>
      <c r="AQ39" s="58"/>
      <c r="AR39" s="58"/>
      <c r="AS39" s="58"/>
      <c r="AT39" s="58"/>
      <c r="AX39" s="15"/>
      <c r="AY39" s="15"/>
      <c r="AZ39" s="15"/>
      <c r="BA39" s="16"/>
      <c r="BB39" s="16"/>
      <c r="BC39" s="16"/>
      <c r="BD39" s="16"/>
      <c r="BE39" s="16"/>
      <c r="BF39" s="57"/>
      <c r="BG39" s="58"/>
      <c r="BH39" s="58"/>
      <c r="BI39" s="58"/>
      <c r="BJ39" s="58"/>
    </row>
    <row r="40" spans="1:62" ht="71.25" customHeight="1" x14ac:dyDescent="0.15"/>
    <row r="41" spans="1:62" ht="30.75" customHeight="1" x14ac:dyDescent="0.15">
      <c r="A41" s="28"/>
      <c r="B41" s="21"/>
      <c r="C41" s="21"/>
      <c r="D41" s="21"/>
      <c r="E41" s="21"/>
      <c r="F41" s="21"/>
      <c r="G41" s="21"/>
      <c r="H41" s="21"/>
      <c r="I41" s="21"/>
      <c r="J41" s="21"/>
      <c r="K41" s="21"/>
      <c r="L41" s="21"/>
      <c r="M41" s="21"/>
      <c r="N41" s="21"/>
      <c r="O41" s="21"/>
      <c r="P41" s="21"/>
      <c r="Q41" s="21"/>
      <c r="R41" s="21"/>
      <c r="S41" s="21"/>
      <c r="T41" s="21"/>
      <c r="U41" s="21"/>
      <c r="V41" s="21"/>
      <c r="W41" s="21"/>
      <c r="X41" s="21"/>
      <c r="Y41" s="21"/>
      <c r="Z41" s="21"/>
      <c r="AA41" s="21"/>
      <c r="AB41" s="21"/>
      <c r="AC41" s="21"/>
      <c r="AD41" s="22"/>
      <c r="AG41" s="28"/>
      <c r="AH41" s="21"/>
      <c r="AI41" s="21"/>
      <c r="AJ41" s="21"/>
      <c r="AK41" s="21"/>
      <c r="AL41" s="21"/>
      <c r="AM41" s="21"/>
      <c r="AN41" s="21"/>
      <c r="AO41" s="21"/>
      <c r="AP41" s="21"/>
      <c r="AQ41" s="21"/>
      <c r="AR41" s="21"/>
      <c r="AS41" s="21"/>
      <c r="AT41" s="21"/>
      <c r="AU41" s="21"/>
      <c r="AV41" s="21"/>
      <c r="AW41" s="21"/>
      <c r="AX41" s="21"/>
      <c r="AY41" s="21"/>
      <c r="AZ41" s="21"/>
      <c r="BA41" s="21"/>
      <c r="BB41" s="21"/>
      <c r="BC41" s="21"/>
      <c r="BD41" s="21"/>
      <c r="BE41" s="21"/>
      <c r="BF41" s="21"/>
      <c r="BG41" s="21"/>
      <c r="BH41" s="21"/>
      <c r="BI41" s="21"/>
      <c r="BJ41" s="22"/>
    </row>
    <row r="42" spans="1:62" ht="30.75" customHeight="1" x14ac:dyDescent="0.15">
      <c r="A42" s="23"/>
      <c r="AD42" s="17"/>
      <c r="AG42" s="23"/>
      <c r="BJ42" s="17"/>
    </row>
    <row r="43" spans="1:62" ht="30.75" customHeight="1" x14ac:dyDescent="0.15">
      <c r="A43" s="23"/>
      <c r="AD43" s="17"/>
      <c r="AG43" s="23"/>
      <c r="BJ43" s="17"/>
    </row>
    <row r="44" spans="1:62" ht="30.75" customHeight="1" x14ac:dyDescent="0.15">
      <c r="A44" s="23"/>
      <c r="AD44" s="17"/>
      <c r="AG44" s="23"/>
      <c r="BJ44" s="17"/>
    </row>
    <row r="45" spans="1:62" ht="14.25" customHeight="1" x14ac:dyDescent="0.15">
      <c r="A45" s="23"/>
      <c r="AD45" s="17"/>
      <c r="AG45" s="23"/>
      <c r="BJ45" s="17"/>
    </row>
    <row r="46" spans="1:62" ht="39" customHeight="1" x14ac:dyDescent="0.15">
      <c r="A46" s="23"/>
      <c r="AD46" s="17"/>
      <c r="AG46" s="23"/>
      <c r="BJ46" s="17"/>
    </row>
    <row r="47" spans="1:62" ht="82.5" customHeight="1" x14ac:dyDescent="0.15">
      <c r="A47" s="23"/>
      <c r="AD47" s="17"/>
      <c r="AG47" s="23"/>
      <c r="BJ47" s="17"/>
    </row>
    <row r="48" spans="1:62" ht="82.5" customHeight="1" x14ac:dyDescent="0.15">
      <c r="A48" s="23"/>
      <c r="AD48" s="17"/>
      <c r="AG48" s="23"/>
      <c r="BJ48" s="17"/>
    </row>
    <row r="49" spans="1:62" ht="82.5" customHeight="1" x14ac:dyDescent="0.15">
      <c r="A49" s="23"/>
      <c r="AD49" s="17"/>
      <c r="AG49" s="23"/>
      <c r="BJ49" s="17"/>
    </row>
    <row r="50" spans="1:62" ht="82.5" customHeight="1" x14ac:dyDescent="0.15">
      <c r="A50" s="23"/>
      <c r="AD50" s="17"/>
      <c r="AG50" s="23"/>
      <c r="BJ50" s="17"/>
    </row>
    <row r="51" spans="1:62" ht="82.5" customHeight="1" x14ac:dyDescent="0.15">
      <c r="A51" s="23"/>
      <c r="AD51" s="17"/>
      <c r="AG51" s="23"/>
      <c r="BJ51" s="17"/>
    </row>
    <row r="52" spans="1:62" ht="82.5" customHeight="1" x14ac:dyDescent="0.15">
      <c r="A52" s="23"/>
      <c r="AD52" s="17"/>
      <c r="AG52" s="23"/>
      <c r="BJ52" s="17"/>
    </row>
    <row r="53" spans="1:62" ht="82.5" customHeight="1" x14ac:dyDescent="0.15">
      <c r="A53" s="23"/>
      <c r="AD53" s="17"/>
      <c r="AG53" s="23"/>
      <c r="BJ53" s="17"/>
    </row>
    <row r="54" spans="1:62" ht="82.5" customHeight="1" x14ac:dyDescent="0.15">
      <c r="A54" s="23"/>
      <c r="AD54" s="17"/>
      <c r="AG54" s="23"/>
      <c r="BJ54" s="17"/>
    </row>
    <row r="55" spans="1:62" ht="82.5" customHeight="1" x14ac:dyDescent="0.15">
      <c r="A55" s="23"/>
      <c r="AD55" s="17"/>
      <c r="AG55" s="23"/>
      <c r="BJ55" s="17"/>
    </row>
    <row r="56" spans="1:62" ht="82.5" customHeight="1" x14ac:dyDescent="0.15">
      <c r="A56" s="23"/>
      <c r="AD56" s="17"/>
      <c r="AG56" s="23"/>
      <c r="BJ56" s="17"/>
    </row>
    <row r="57" spans="1:62" ht="82.5" customHeight="1" x14ac:dyDescent="0.15">
      <c r="A57" s="23"/>
      <c r="AD57" s="17"/>
      <c r="AG57" s="23"/>
      <c r="BJ57" s="17"/>
    </row>
    <row r="58" spans="1:62" ht="82.5" customHeight="1" x14ac:dyDescent="0.15">
      <c r="A58" s="18"/>
      <c r="B58" s="19"/>
      <c r="C58" s="19"/>
      <c r="D58" s="19"/>
      <c r="E58" s="19"/>
      <c r="F58" s="19"/>
      <c r="G58" s="19"/>
      <c r="H58" s="19"/>
      <c r="I58" s="19"/>
      <c r="J58" s="19"/>
      <c r="K58" s="19"/>
      <c r="L58" s="19"/>
      <c r="M58" s="19"/>
      <c r="N58" s="19"/>
      <c r="O58" s="19"/>
      <c r="P58" s="19"/>
      <c r="Q58" s="19"/>
      <c r="R58" s="19"/>
      <c r="S58" s="19"/>
      <c r="T58" s="19"/>
      <c r="U58" s="19"/>
      <c r="V58" s="19"/>
      <c r="W58" s="19"/>
      <c r="X58" s="19"/>
      <c r="Y58" s="19"/>
      <c r="Z58" s="19"/>
      <c r="AA58" s="19"/>
      <c r="AB58" s="19"/>
      <c r="AC58" s="19"/>
      <c r="AD58" s="20"/>
      <c r="AG58" s="18"/>
      <c r="AH58" s="19"/>
      <c r="AI58" s="19"/>
      <c r="AJ58" s="19"/>
      <c r="AK58" s="19"/>
      <c r="AL58" s="19"/>
      <c r="AM58" s="19"/>
      <c r="AN58" s="19"/>
      <c r="AO58" s="19"/>
      <c r="AP58" s="19"/>
      <c r="AQ58" s="19"/>
      <c r="AR58" s="19"/>
      <c r="AS58" s="19"/>
      <c r="AT58" s="19"/>
      <c r="AU58" s="19"/>
      <c r="AV58" s="19"/>
      <c r="AW58" s="19"/>
      <c r="AX58" s="19"/>
      <c r="AY58" s="19"/>
      <c r="AZ58" s="19"/>
      <c r="BA58" s="19"/>
      <c r="BB58" s="19"/>
      <c r="BC58" s="19"/>
      <c r="BD58" s="19"/>
      <c r="BE58" s="19"/>
      <c r="BF58" s="19"/>
      <c r="BG58" s="19"/>
      <c r="BH58" s="19"/>
      <c r="BI58" s="19"/>
      <c r="BJ58" s="20"/>
    </row>
    <row r="59" spans="1:62" ht="71.25" customHeight="1" x14ac:dyDescent="0.15">
      <c r="A59" s="15"/>
      <c r="B59" s="15"/>
      <c r="C59" s="15"/>
      <c r="D59" s="15"/>
      <c r="E59" s="16"/>
      <c r="F59" s="16"/>
      <c r="G59" s="16"/>
      <c r="H59" s="16"/>
      <c r="I59" s="16"/>
      <c r="J59" s="57"/>
      <c r="K59" s="58"/>
      <c r="L59" s="58"/>
      <c r="M59" s="58"/>
      <c r="N59" s="58"/>
      <c r="Q59" s="15"/>
      <c r="R59" s="15"/>
      <c r="S59" s="15"/>
      <c r="T59" s="15"/>
      <c r="U59" s="16"/>
      <c r="V59" s="16"/>
      <c r="W59" s="16"/>
      <c r="X59" s="16"/>
      <c r="Y59" s="16"/>
      <c r="Z59" s="57"/>
      <c r="AA59" s="58"/>
      <c r="AB59" s="58"/>
      <c r="AC59" s="58"/>
      <c r="AD59" s="58"/>
      <c r="AH59" s="15"/>
      <c r="AI59" s="15"/>
      <c r="AJ59" s="15"/>
      <c r="AK59" s="16"/>
      <c r="AL59" s="16"/>
      <c r="AM59" s="16"/>
      <c r="AN59" s="16"/>
      <c r="AO59" s="16"/>
      <c r="AP59" s="57"/>
      <c r="AQ59" s="58"/>
      <c r="AR59" s="58"/>
      <c r="AS59" s="58"/>
      <c r="AT59" s="58"/>
      <c r="AX59" s="15"/>
      <c r="AY59" s="15"/>
      <c r="AZ59" s="15"/>
      <c r="BA59" s="16"/>
      <c r="BB59" s="16"/>
      <c r="BC59" s="16"/>
      <c r="BD59" s="16"/>
      <c r="BE59" s="16"/>
      <c r="BF59" s="57"/>
      <c r="BG59" s="58"/>
      <c r="BH59" s="58"/>
      <c r="BI59" s="58"/>
      <c r="BJ59" s="58"/>
    </row>
    <row r="60" spans="1:62" ht="71.25" customHeight="1" x14ac:dyDescent="0.15"/>
    <row r="61" spans="1:62" ht="30.75" customHeight="1" x14ac:dyDescent="0.15"/>
    <row r="62" spans="1:62" ht="30.75" customHeight="1" x14ac:dyDescent="0.15"/>
    <row r="63" spans="1:62" ht="30.75" customHeight="1" x14ac:dyDescent="0.15"/>
    <row r="64" spans="1:62" ht="30.75" customHeight="1" x14ac:dyDescent="0.15"/>
    <row r="65" ht="14.25" customHeight="1" x14ac:dyDescent="0.15"/>
    <row r="66" ht="39" customHeight="1" x14ac:dyDescent="0.15"/>
    <row r="67" ht="82.5" customHeight="1" x14ac:dyDescent="0.15"/>
    <row r="68" ht="82.5" customHeight="1" x14ac:dyDescent="0.15"/>
    <row r="69" ht="82.5" customHeight="1" x14ac:dyDescent="0.15"/>
    <row r="70" ht="82.5" customHeight="1" x14ac:dyDescent="0.15"/>
    <row r="71" ht="82.5" customHeight="1" x14ac:dyDescent="0.15"/>
    <row r="72" ht="82.5" customHeight="1" x14ac:dyDescent="0.15"/>
    <row r="73" ht="82.5" customHeight="1" x14ac:dyDescent="0.15"/>
    <row r="74" ht="82.5" customHeight="1" x14ac:dyDescent="0.15"/>
    <row r="75" ht="82.5" customHeight="1" x14ac:dyDescent="0.15"/>
    <row r="76" ht="82.5" customHeight="1" x14ac:dyDescent="0.15"/>
    <row r="77" ht="82.5" customHeight="1" x14ac:dyDescent="0.15"/>
    <row r="78" ht="82.5" customHeight="1" x14ac:dyDescent="0.15"/>
  </sheetData>
  <mergeCells count="224">
    <mergeCell ref="BE17:BF18"/>
    <mergeCell ref="BG17:BH18"/>
    <mergeCell ref="BI17:BJ18"/>
    <mergeCell ref="AQ17:AR18"/>
    <mergeCell ref="AS17:AT18"/>
    <mergeCell ref="AW17:AX18"/>
    <mergeCell ref="AY17:AZ18"/>
    <mergeCell ref="BA17:BB18"/>
    <mergeCell ref="BC17:BD18"/>
    <mergeCell ref="AC17:AD18"/>
    <mergeCell ref="AG17:AH18"/>
    <mergeCell ref="AI17:AJ18"/>
    <mergeCell ref="AK17:AL18"/>
    <mergeCell ref="AM17:AN18"/>
    <mergeCell ref="AO17:AP18"/>
    <mergeCell ref="Q17:R18"/>
    <mergeCell ref="S17:T18"/>
    <mergeCell ref="U17:V18"/>
    <mergeCell ref="W17:X18"/>
    <mergeCell ref="Y17:Z18"/>
    <mergeCell ref="AA17:AB18"/>
    <mergeCell ref="BE15:BF16"/>
    <mergeCell ref="BG15:BH16"/>
    <mergeCell ref="BI15:BJ16"/>
    <mergeCell ref="A17:B18"/>
    <mergeCell ref="C17:D18"/>
    <mergeCell ref="E17:F18"/>
    <mergeCell ref="G17:H18"/>
    <mergeCell ref="I17:J18"/>
    <mergeCell ref="K17:L18"/>
    <mergeCell ref="M17:N18"/>
    <mergeCell ref="AQ15:AR16"/>
    <mergeCell ref="AS15:AT16"/>
    <mergeCell ref="AW15:AX16"/>
    <mergeCell ref="AY15:AZ16"/>
    <mergeCell ref="BA15:BB16"/>
    <mergeCell ref="BC15:BD16"/>
    <mergeCell ref="AC15:AD16"/>
    <mergeCell ref="AG15:AH16"/>
    <mergeCell ref="AI15:AJ16"/>
    <mergeCell ref="AK15:AL16"/>
    <mergeCell ref="AM15:AN16"/>
    <mergeCell ref="AO15:AP16"/>
    <mergeCell ref="Q15:R16"/>
    <mergeCell ref="S15:T16"/>
    <mergeCell ref="U15:V16"/>
    <mergeCell ref="W15:X16"/>
    <mergeCell ref="Y15:Z16"/>
    <mergeCell ref="AA15:AB16"/>
    <mergeCell ref="BE13:BF14"/>
    <mergeCell ref="BG13:BH14"/>
    <mergeCell ref="BI13:BJ14"/>
    <mergeCell ref="A15:B16"/>
    <mergeCell ref="C15:D16"/>
    <mergeCell ref="E15:F16"/>
    <mergeCell ref="G15:H16"/>
    <mergeCell ref="I15:J16"/>
    <mergeCell ref="K15:L16"/>
    <mergeCell ref="M15:N16"/>
    <mergeCell ref="AQ13:AR14"/>
    <mergeCell ref="AS13:AT14"/>
    <mergeCell ref="AW13:AX14"/>
    <mergeCell ref="AY13:AZ14"/>
    <mergeCell ref="BA13:BB14"/>
    <mergeCell ref="BC13:BD14"/>
    <mergeCell ref="AC13:AD14"/>
    <mergeCell ref="AG13:AH14"/>
    <mergeCell ref="AI13:AJ14"/>
    <mergeCell ref="AK13:AL14"/>
    <mergeCell ref="AM13:AN14"/>
    <mergeCell ref="AO13:AP14"/>
    <mergeCell ref="Q13:R14"/>
    <mergeCell ref="S13:T14"/>
    <mergeCell ref="U13:V14"/>
    <mergeCell ref="W13:X14"/>
    <mergeCell ref="Y13:Z14"/>
    <mergeCell ref="AA13:AB14"/>
    <mergeCell ref="BE11:BF12"/>
    <mergeCell ref="W11:X12"/>
    <mergeCell ref="Y11:Z12"/>
    <mergeCell ref="AA11:AB12"/>
    <mergeCell ref="BG11:BH12"/>
    <mergeCell ref="BI11:BJ12"/>
    <mergeCell ref="A13:B14"/>
    <mergeCell ref="C13:D14"/>
    <mergeCell ref="E13:F14"/>
    <mergeCell ref="G13:H14"/>
    <mergeCell ref="I13:J14"/>
    <mergeCell ref="K13:L14"/>
    <mergeCell ref="M13:N14"/>
    <mergeCell ref="AQ11:AR12"/>
    <mergeCell ref="AS11:AT12"/>
    <mergeCell ref="AW11:AX12"/>
    <mergeCell ref="AY11:AZ12"/>
    <mergeCell ref="BA11:BB12"/>
    <mergeCell ref="BC11:BD12"/>
    <mergeCell ref="AC11:AD12"/>
    <mergeCell ref="AG11:AH12"/>
    <mergeCell ref="AI11:AJ12"/>
    <mergeCell ref="AK11:AL12"/>
    <mergeCell ref="AM11:AN12"/>
    <mergeCell ref="AO11:AP12"/>
    <mergeCell ref="Q11:R12"/>
    <mergeCell ref="S11:T12"/>
    <mergeCell ref="U11:V12"/>
    <mergeCell ref="A11:B12"/>
    <mergeCell ref="C11:D12"/>
    <mergeCell ref="E11:F12"/>
    <mergeCell ref="G11:H12"/>
    <mergeCell ref="I11:J12"/>
    <mergeCell ref="K11:L12"/>
    <mergeCell ref="M11:N12"/>
    <mergeCell ref="AQ9:AR10"/>
    <mergeCell ref="AS9:AT10"/>
    <mergeCell ref="AC9:AD10"/>
    <mergeCell ref="AG9:AH10"/>
    <mergeCell ref="AI9:AJ10"/>
    <mergeCell ref="AK9:AL10"/>
    <mergeCell ref="AM9:AN10"/>
    <mergeCell ref="AO9:AP10"/>
    <mergeCell ref="Q9:R10"/>
    <mergeCell ref="S9:T10"/>
    <mergeCell ref="BG7:BH8"/>
    <mergeCell ref="BI7:BJ8"/>
    <mergeCell ref="A9:B10"/>
    <mergeCell ref="C9:D10"/>
    <mergeCell ref="E9:F10"/>
    <mergeCell ref="G9:H10"/>
    <mergeCell ref="I9:J10"/>
    <mergeCell ref="K9:L10"/>
    <mergeCell ref="M9:N10"/>
    <mergeCell ref="AQ7:AR8"/>
    <mergeCell ref="AS7:AT8"/>
    <mergeCell ref="AW7:AX8"/>
    <mergeCell ref="AY7:AZ8"/>
    <mergeCell ref="BA7:BB8"/>
    <mergeCell ref="BC7:BD8"/>
    <mergeCell ref="AC7:AD8"/>
    <mergeCell ref="AG7:AH8"/>
    <mergeCell ref="AI7:AJ8"/>
    <mergeCell ref="AK7:AL8"/>
    <mergeCell ref="BE9:BF10"/>
    <mergeCell ref="BG9:BH10"/>
    <mergeCell ref="BI9:BJ10"/>
    <mergeCell ref="AW9:AX10"/>
    <mergeCell ref="AY9:AZ10"/>
    <mergeCell ref="Y7:Z8"/>
    <mergeCell ref="AA7:AB8"/>
    <mergeCell ref="BE6:BF6"/>
    <mergeCell ref="W6:X6"/>
    <mergeCell ref="Y6:Z6"/>
    <mergeCell ref="AA6:AB6"/>
    <mergeCell ref="U9:V10"/>
    <mergeCell ref="W9:X10"/>
    <mergeCell ref="Y9:Z10"/>
    <mergeCell ref="AA9:AB10"/>
    <mergeCell ref="BE7:BF8"/>
    <mergeCell ref="BA9:BB10"/>
    <mergeCell ref="BC9:BD10"/>
    <mergeCell ref="A7:B8"/>
    <mergeCell ref="C7:D8"/>
    <mergeCell ref="E7:F8"/>
    <mergeCell ref="G7:H8"/>
    <mergeCell ref="I7:J8"/>
    <mergeCell ref="K7:L8"/>
    <mergeCell ref="M7:N8"/>
    <mergeCell ref="AQ6:AR6"/>
    <mergeCell ref="AS6:AT6"/>
    <mergeCell ref="AC6:AD6"/>
    <mergeCell ref="AG6:AH6"/>
    <mergeCell ref="AI6:AJ6"/>
    <mergeCell ref="AK6:AL6"/>
    <mergeCell ref="AM6:AN6"/>
    <mergeCell ref="AO6:AP6"/>
    <mergeCell ref="Q6:R6"/>
    <mergeCell ref="S6:T6"/>
    <mergeCell ref="U6:V6"/>
    <mergeCell ref="AM7:AN8"/>
    <mergeCell ref="AO7:AP8"/>
    <mergeCell ref="Q7:R8"/>
    <mergeCell ref="S7:T8"/>
    <mergeCell ref="U7:V8"/>
    <mergeCell ref="W7:X8"/>
    <mergeCell ref="BD3:BJ4"/>
    <mergeCell ref="A6:B6"/>
    <mergeCell ref="C6:D6"/>
    <mergeCell ref="E6:F6"/>
    <mergeCell ref="G6:H6"/>
    <mergeCell ref="I6:J6"/>
    <mergeCell ref="K6:L6"/>
    <mergeCell ref="M6:N6"/>
    <mergeCell ref="S1:U4"/>
    <mergeCell ref="BG6:BH6"/>
    <mergeCell ref="BI6:BJ6"/>
    <mergeCell ref="AW6:AX6"/>
    <mergeCell ref="AY6:AZ6"/>
    <mergeCell ref="BA6:BB6"/>
    <mergeCell ref="BC6:BD6"/>
    <mergeCell ref="AW1:AX2"/>
    <mergeCell ref="AY1:BA4"/>
    <mergeCell ref="BB1:BC2"/>
    <mergeCell ref="BD1:BJ2"/>
    <mergeCell ref="A3:B4"/>
    <mergeCell ref="F3:G4"/>
    <mergeCell ref="H3:N4"/>
    <mergeCell ref="AG1:AH2"/>
    <mergeCell ref="AI1:AK4"/>
    <mergeCell ref="AL1:AM2"/>
    <mergeCell ref="AN1:AT2"/>
    <mergeCell ref="AG3:AH4"/>
    <mergeCell ref="AL3:AM4"/>
    <mergeCell ref="AN3:AT4"/>
    <mergeCell ref="AW3:AX4"/>
    <mergeCell ref="BB3:BC4"/>
    <mergeCell ref="A1:B2"/>
    <mergeCell ref="C1:E4"/>
    <mergeCell ref="F1:G2"/>
    <mergeCell ref="H1:N2"/>
    <mergeCell ref="Q1:R2"/>
    <mergeCell ref="Q3:R4"/>
    <mergeCell ref="V3:W4"/>
    <mergeCell ref="X3:AD4"/>
    <mergeCell ref="V1:W2"/>
    <mergeCell ref="X1:AD2"/>
  </mergeCells>
  <phoneticPr fontId="2"/>
  <conditionalFormatting sqref="M7:N8">
    <cfRule type="expression" dxfId="10871" priority="301" stopIfTrue="1">
      <formula>OR(M7=祝色)</formula>
    </cfRule>
  </conditionalFormatting>
  <conditionalFormatting sqref="A7:B8">
    <cfRule type="expression" dxfId="10870" priority="323" stopIfTrue="1">
      <formula>OR(AND(WEEKDAY(A7)=1,MONTH(A7)&lt;&gt;MONTH(A1)),AND(OR(A7=祝色),MONTH(A7)&lt;&gt;MONTH(A1)))</formula>
    </cfRule>
    <cfRule type="expression" dxfId="10869" priority="324" stopIfTrue="1">
      <formula>MONTH(A7)&lt;&gt;MONTH(A1)</formula>
    </cfRule>
    <cfRule type="expression" dxfId="10868" priority="325" stopIfTrue="1">
      <formula>OR(A7=祝色)</formula>
    </cfRule>
  </conditionalFormatting>
  <conditionalFormatting sqref="C7:D8">
    <cfRule type="expression" dxfId="10867" priority="326" stopIfTrue="1">
      <formula>OR(AND(WEEKDAY(C7)=1,MONTH(C7)&lt;&gt;MONTH(A1)),AND(OR(C7=祝色),MONTH(C7)&lt;&gt;MONTH(A1)))</formula>
    </cfRule>
    <cfRule type="expression" dxfId="10866" priority="327" stopIfTrue="1">
      <formula>MONTH(C7)&lt;&gt;MONTH(A1)</formula>
    </cfRule>
    <cfRule type="expression" dxfId="10865" priority="328" stopIfTrue="1">
      <formula>OR(C7=祝色)</formula>
    </cfRule>
  </conditionalFormatting>
  <conditionalFormatting sqref="E7:F8">
    <cfRule type="expression" dxfId="10864" priority="311" stopIfTrue="1">
      <formula>OR(AND(WEEKDAY(E7)=1,MONTH(E7)&lt;&gt;MONTH(A1)),AND(OR(E7=祝色),MONTH(E7)&lt;&gt;MONTH(A1)))</formula>
    </cfRule>
    <cfRule type="expression" dxfId="10863" priority="312" stopIfTrue="1">
      <formula>MONTH(E7)&lt;&gt;MONTH(A1)</formula>
    </cfRule>
    <cfRule type="expression" dxfId="10862" priority="313" stopIfTrue="1">
      <formula>OR(E7=祝色)</formula>
    </cfRule>
  </conditionalFormatting>
  <conditionalFormatting sqref="G7:H8">
    <cfRule type="expression" dxfId="10861" priority="314" stopIfTrue="1">
      <formula>OR(AND(WEEKDAY(G7)=1,MONTH(G7)&lt;&gt;MONTH(A1)),AND(OR(G7=祝色),MONTH(G7)&lt;&gt;MONTH(A1)))</formula>
    </cfRule>
    <cfRule type="expression" dxfId="10860" priority="315" stopIfTrue="1">
      <formula>MONTH(G7)&lt;&gt;MONTH(A1)</formula>
    </cfRule>
    <cfRule type="expression" dxfId="10859" priority="316" stopIfTrue="1">
      <formula>OR(G7=祝色)</formula>
    </cfRule>
  </conditionalFormatting>
  <conditionalFormatting sqref="I7:J8">
    <cfRule type="expression" dxfId="10858" priority="317" stopIfTrue="1">
      <formula>OR(AND(WEEKDAY(I7)=1,MONTH(I7)&lt;&gt;MONTH(A1)),AND(OR(I7=祝色),MONTH(I7)&lt;&gt;MONTH(A1)))</formula>
    </cfRule>
    <cfRule type="expression" dxfId="10857" priority="318" stopIfTrue="1">
      <formula>MONTH(I7)&lt;&gt;MONTH(A1)</formula>
    </cfRule>
    <cfRule type="expression" dxfId="10856" priority="319" stopIfTrue="1">
      <formula>OR(I7=祝色)</formula>
    </cfRule>
  </conditionalFormatting>
  <conditionalFormatting sqref="K7:L8">
    <cfRule type="expression" dxfId="10855" priority="320" stopIfTrue="1">
      <formula>OR(AND(WEEKDAY(K7)=1,MONTH(K7)&lt;&gt;MONTH(A1)),AND(OR(K7=祝色),MONTH(K7)&lt;&gt;MONTH(A1)))</formula>
    </cfRule>
    <cfRule type="expression" dxfId="10854" priority="321" stopIfTrue="1">
      <formula>MONTH(K7)&lt;&gt;MONTH(A1)</formula>
    </cfRule>
    <cfRule type="expression" dxfId="10853" priority="322" stopIfTrue="1">
      <formula>OR(K7=祝色)</formula>
    </cfRule>
  </conditionalFormatting>
  <conditionalFormatting sqref="A9:B10">
    <cfRule type="expression" dxfId="10852" priority="300" stopIfTrue="1">
      <formula>OR(A9=祝色)</formula>
    </cfRule>
  </conditionalFormatting>
  <conditionalFormatting sqref="C9:D10">
    <cfRule type="expression" dxfId="10851" priority="299" stopIfTrue="1">
      <formula>OR(C9=祝色)</formula>
    </cfRule>
  </conditionalFormatting>
  <conditionalFormatting sqref="E9:F10">
    <cfRule type="expression" dxfId="10850" priority="298" stopIfTrue="1">
      <formula>OR(E9=祝色)</formula>
    </cfRule>
  </conditionalFormatting>
  <conditionalFormatting sqref="G9:H10">
    <cfRule type="expression" dxfId="10849" priority="297" stopIfTrue="1">
      <formula>OR(G9=祝色)</formula>
    </cfRule>
  </conditionalFormatting>
  <conditionalFormatting sqref="I9:J10">
    <cfRule type="expression" dxfId="10848" priority="296" stopIfTrue="1">
      <formula>OR(I9=祝色)</formula>
    </cfRule>
  </conditionalFormatting>
  <conditionalFormatting sqref="K9:L10">
    <cfRule type="expression" dxfId="10847" priority="295" stopIfTrue="1">
      <formula>OR(K9=祝色)</formula>
    </cfRule>
  </conditionalFormatting>
  <conditionalFormatting sqref="M9:N10">
    <cfRule type="expression" dxfId="10846" priority="294" stopIfTrue="1">
      <formula>OR(M9=祝色)</formula>
    </cfRule>
  </conditionalFormatting>
  <conditionalFormatting sqref="A11:B12">
    <cfRule type="expression" dxfId="10845" priority="293" stopIfTrue="1">
      <formula>OR(A11=祝色)</formula>
    </cfRule>
  </conditionalFormatting>
  <conditionalFormatting sqref="C11:D12">
    <cfRule type="expression" dxfId="10844" priority="292" stopIfTrue="1">
      <formula>OR(C11=祝色)</formula>
    </cfRule>
  </conditionalFormatting>
  <conditionalFormatting sqref="E11:F12">
    <cfRule type="expression" dxfId="10843" priority="291" stopIfTrue="1">
      <formula>OR(E11=祝色)</formula>
    </cfRule>
  </conditionalFormatting>
  <conditionalFormatting sqref="G11:H12">
    <cfRule type="expression" dxfId="10842" priority="290" stopIfTrue="1">
      <formula>OR(G11=祝色)</formula>
    </cfRule>
  </conditionalFormatting>
  <conditionalFormatting sqref="I11:J12">
    <cfRule type="expression" dxfId="10841" priority="289" stopIfTrue="1">
      <formula>OR(I11=祝色)</formula>
    </cfRule>
  </conditionalFormatting>
  <conditionalFormatting sqref="K11:L12">
    <cfRule type="expression" dxfId="10840" priority="288" stopIfTrue="1">
      <formula>OR(K11=祝色)</formula>
    </cfRule>
  </conditionalFormatting>
  <conditionalFormatting sqref="M11:N12">
    <cfRule type="expression" dxfId="10839" priority="287" stopIfTrue="1">
      <formula>OR(M11=祝色)</formula>
    </cfRule>
  </conditionalFormatting>
  <conditionalFormatting sqref="A13:B14">
    <cfRule type="expression" dxfId="10838" priority="286" stopIfTrue="1">
      <formula>OR(A13=祝色)</formula>
    </cfRule>
  </conditionalFormatting>
  <conditionalFormatting sqref="C13:D14">
    <cfRule type="expression" dxfId="10837" priority="285" stopIfTrue="1">
      <formula>OR(C13=祝色)</formula>
    </cfRule>
  </conditionalFormatting>
  <conditionalFormatting sqref="E13:F14">
    <cfRule type="expression" dxfId="10836" priority="284" stopIfTrue="1">
      <formula>OR(E13=祝色)</formula>
    </cfRule>
  </conditionalFormatting>
  <conditionalFormatting sqref="G13:H14">
    <cfRule type="expression" dxfId="10835" priority="283" stopIfTrue="1">
      <formula>OR(G13=祝色)</formula>
    </cfRule>
  </conditionalFormatting>
  <conditionalFormatting sqref="I13:J14">
    <cfRule type="expression" dxfId="10834" priority="282" stopIfTrue="1">
      <formula>OR(I13=祝色)</formula>
    </cfRule>
  </conditionalFormatting>
  <conditionalFormatting sqref="K13:L14">
    <cfRule type="expression" dxfId="10833" priority="281" stopIfTrue="1">
      <formula>OR(K13=祝色)</formula>
    </cfRule>
  </conditionalFormatting>
  <conditionalFormatting sqref="M13:N14">
    <cfRule type="expression" dxfId="10832" priority="280" stopIfTrue="1">
      <formula>OR(M13=祝色)</formula>
    </cfRule>
  </conditionalFormatting>
  <conditionalFormatting sqref="A15:B16">
    <cfRule type="expression" dxfId="10831" priority="308" stopIfTrue="1">
      <formula>OR(AND(WEEKDAY(A15)=1,MONTH(A15)&lt;&gt;MONTH(A1)),AND(OR(A15=祝色),MONTH(A15)&lt;&gt;MONTH(A1)))</formula>
    </cfRule>
    <cfRule type="expression" dxfId="10830" priority="309" stopIfTrue="1">
      <formula>MONTH(A15)&lt;&gt;MONTH(A1)</formula>
    </cfRule>
    <cfRule type="expression" dxfId="10829" priority="310" stopIfTrue="1">
      <formula>OR(A15=祝色)</formula>
    </cfRule>
  </conditionalFormatting>
  <conditionalFormatting sqref="C15:D16">
    <cfRule type="expression" dxfId="10828" priority="302" stopIfTrue="1">
      <formula>OR(AND(WEEKDAY(C15)=1,MONTH(C15)&lt;&gt;MONTH(A1)),AND(OR(C15=祝色),MONTH(C15)&lt;&gt;MONTH(A1)))</formula>
    </cfRule>
    <cfRule type="expression" dxfId="10827" priority="303" stopIfTrue="1">
      <formula>MONTH(C15)&lt;&gt;MONTH(A1)</formula>
    </cfRule>
    <cfRule type="expression" dxfId="10826" priority="304" stopIfTrue="1">
      <formula>OR(C15=祝色)</formula>
    </cfRule>
  </conditionalFormatting>
  <conditionalFormatting sqref="E15:F16">
    <cfRule type="expression" dxfId="10825" priority="305" stopIfTrue="1">
      <formula>OR(AND(WEEKDAY(E15)=1,MONTH(E15)&lt;&gt;MONTH(A1)),AND(OR(E15=祝色),MONTH(E15)&lt;&gt;MONTH(A1)))</formula>
    </cfRule>
    <cfRule type="expression" dxfId="10824" priority="306" stopIfTrue="1">
      <formula>MONTH(E15)&lt;&gt;MONTH(A1)</formula>
    </cfRule>
    <cfRule type="expression" dxfId="10823" priority="307" stopIfTrue="1">
      <formula>OR(E15=祝色)</formula>
    </cfRule>
  </conditionalFormatting>
  <conditionalFormatting sqref="G15:H16">
    <cfRule type="expression" dxfId="10822" priority="277" stopIfTrue="1">
      <formula>OR(AND(WEEKDAY(G15)=1,MONTH(G15)&lt;&gt;MONTH(A1)),AND(OR(G15=祝色),MONTH(G15)&lt;&gt;MONTH(A1)))</formula>
    </cfRule>
    <cfRule type="expression" dxfId="10821" priority="278" stopIfTrue="1">
      <formula>MONTH(G15)&lt;&gt;MONTH(A1)</formula>
    </cfRule>
    <cfRule type="expression" dxfId="10820" priority="279" stopIfTrue="1">
      <formula>OR(G15=祝色)</formula>
    </cfRule>
  </conditionalFormatting>
  <conditionalFormatting sqref="I15:J16">
    <cfRule type="expression" dxfId="10819" priority="274" stopIfTrue="1">
      <formula>OR(AND(WEEKDAY(I15)=1,MONTH(I15)&lt;&gt;MONTH(A1)),AND(OR(I15=祝色),MONTH(I15)&lt;&gt;MONTH(A1)))</formula>
    </cfRule>
    <cfRule type="expression" dxfId="10818" priority="275" stopIfTrue="1">
      <formula>MONTH(I15)&lt;&gt;MONTH(A1)</formula>
    </cfRule>
    <cfRule type="expression" dxfId="10817" priority="276" stopIfTrue="1">
      <formula>OR(I15=祝色)</formula>
    </cfRule>
  </conditionalFormatting>
  <conditionalFormatting sqref="K15:L16">
    <cfRule type="expression" dxfId="10816" priority="271" stopIfTrue="1">
      <formula>OR(AND(WEEKDAY(K15)=1,MONTH(K15)&lt;&gt;MONTH(A1)),AND(OR(K15=祝色),MONTH(K15)&lt;&gt;MONTH(A1)))</formula>
    </cfRule>
    <cfRule type="expression" dxfId="10815" priority="272" stopIfTrue="1">
      <formula>MONTH(K15)&lt;&gt;MONTH(A1)</formula>
    </cfRule>
    <cfRule type="expression" dxfId="10814" priority="273" stopIfTrue="1">
      <formula>OR(K15=祝色)</formula>
    </cfRule>
  </conditionalFormatting>
  <conditionalFormatting sqref="M15:N16">
    <cfRule type="expression" dxfId="10813" priority="268" stopIfTrue="1">
      <formula>OR(AND(WEEKDAY(M15)=1,MONTH(M15)&lt;&gt;MONTH(A1)),AND(OR(M15=祝色),MONTH(M15)&lt;&gt;MONTH(A1)))</formula>
    </cfRule>
    <cfRule type="expression" dxfId="10812" priority="269" stopIfTrue="1">
      <formula>MONTH(M15)&lt;&gt;MONTH(A1)</formula>
    </cfRule>
    <cfRule type="expression" dxfId="10811" priority="270" stopIfTrue="1">
      <formula>OR(M15=祝色)</formula>
    </cfRule>
  </conditionalFormatting>
  <conditionalFormatting sqref="A17:B18">
    <cfRule type="expression" dxfId="10810" priority="265" stopIfTrue="1">
      <formula>OR(AND(WEEKDAY(A17)=1,MONTH(A17)&lt;&gt;MONTH(A1)),AND(OR(A17=祝色),MONTH(A17)&lt;&gt;MONTH(A1)))</formula>
    </cfRule>
    <cfRule type="expression" dxfId="10809" priority="266" stopIfTrue="1">
      <formula>MONTH(A17)&lt;&gt;MONTH(A1)</formula>
    </cfRule>
    <cfRule type="expression" dxfId="10808" priority="267" stopIfTrue="1">
      <formula>OR(A17=祝色)</formula>
    </cfRule>
  </conditionalFormatting>
  <conditionalFormatting sqref="C17:D18">
    <cfRule type="expression" dxfId="10807" priority="259" stopIfTrue="1">
      <formula>OR(AND(WEEKDAY(C17)=1,MONTH(C17)&lt;&gt;MONTH(A1)),AND(OR(C17=祝色),MONTH(C17)&lt;&gt;MONTH(A1)))</formula>
    </cfRule>
    <cfRule type="expression" dxfId="10806" priority="260" stopIfTrue="1">
      <formula>MONTH(C17)&lt;&gt;MONTH(A1)</formula>
    </cfRule>
    <cfRule type="expression" dxfId="10805" priority="261" stopIfTrue="1">
      <formula>OR(C17=祝色)</formula>
    </cfRule>
  </conditionalFormatting>
  <conditionalFormatting sqref="E17:F18">
    <cfRule type="expression" dxfId="10804" priority="262" stopIfTrue="1">
      <formula>OR(AND(WEEKDAY(E17)=1,MONTH(E17)&lt;&gt;MONTH(A1)),AND(OR(E17=祝色),MONTH(E17)&lt;&gt;MONTH(A1)))</formula>
    </cfRule>
    <cfRule type="expression" dxfId="10803" priority="263" stopIfTrue="1">
      <formula>MONTH(E17)&lt;&gt;MONTH(A1)</formula>
    </cfRule>
    <cfRule type="expression" dxfId="10802" priority="264" stopIfTrue="1">
      <formula>OR(E17=祝色)</formula>
    </cfRule>
  </conditionalFormatting>
  <conditionalFormatting sqref="G17:H18">
    <cfRule type="expression" dxfId="10801" priority="256" stopIfTrue="1">
      <formula>OR(AND(WEEKDAY(G17)=1,MONTH(G17)&lt;&gt;MONTH(A1)),AND(OR(G17=祝色),MONTH(G17)&lt;&gt;MONTH(A1)))</formula>
    </cfRule>
    <cfRule type="expression" dxfId="10800" priority="257" stopIfTrue="1">
      <formula>MONTH(G17)&lt;&gt;MONTH(A1)</formula>
    </cfRule>
    <cfRule type="expression" dxfId="10799" priority="258" stopIfTrue="1">
      <formula>OR(G17=祝色)</formula>
    </cfRule>
  </conditionalFormatting>
  <conditionalFormatting sqref="I17:J18">
    <cfRule type="expression" dxfId="10798" priority="253" stopIfTrue="1">
      <formula>OR(AND(WEEKDAY(I17)=1,MONTH(I17)&lt;&gt;MONTH(A1)),AND(OR(I17=祝色),MONTH(I17)&lt;&gt;MONTH(A1)))</formula>
    </cfRule>
    <cfRule type="expression" dxfId="10797" priority="254" stopIfTrue="1">
      <formula>MONTH(I17)&lt;&gt;MONTH(A1)</formula>
    </cfRule>
    <cfRule type="expression" dxfId="10796" priority="255" stopIfTrue="1">
      <formula>OR(I17=祝色)</formula>
    </cfRule>
  </conditionalFormatting>
  <conditionalFormatting sqref="K17:L18">
    <cfRule type="expression" dxfId="10795" priority="250" stopIfTrue="1">
      <formula>OR(AND(WEEKDAY(K17)=1,MONTH(K17)&lt;&gt;MONTH(A1)),AND(OR(K17=祝色),MONTH(K17)&lt;&gt;MONTH(A1)))</formula>
    </cfRule>
    <cfRule type="expression" dxfId="10794" priority="251" stopIfTrue="1">
      <formula>MONTH(K17)&lt;&gt;MONTH(A1)</formula>
    </cfRule>
    <cfRule type="expression" dxfId="10793" priority="252" stopIfTrue="1">
      <formula>OR(K17=祝色)</formula>
    </cfRule>
  </conditionalFormatting>
  <conditionalFormatting sqref="M17:N18">
    <cfRule type="expression" dxfId="10792" priority="247" stopIfTrue="1">
      <formula>OR(AND(WEEKDAY(M17)=1,MONTH(M17)&lt;&gt;MONTH(A1)),AND(OR(M17=祝色),MONTH(M17)&lt;&gt;MONTH(A1)))</formula>
    </cfRule>
    <cfRule type="expression" dxfId="10791" priority="248" stopIfTrue="1">
      <formula>MONTH(M17)&lt;&gt;MONTH(A1)</formula>
    </cfRule>
    <cfRule type="expression" dxfId="10790" priority="249" stopIfTrue="1">
      <formula>OR(M17=祝色)</formula>
    </cfRule>
  </conditionalFormatting>
  <conditionalFormatting sqref="AC7:AD8">
    <cfRule type="expression" dxfId="10789" priority="219" stopIfTrue="1">
      <formula>OR(AC7=祝色)</formula>
    </cfRule>
  </conditionalFormatting>
  <conditionalFormatting sqref="Q7:R8">
    <cfRule type="expression" dxfId="10788" priority="241" stopIfTrue="1">
      <formula>OR(AND(WEEKDAY(Q7)=1,MONTH(Q7)&lt;&gt;MONTH(Q1)),AND(OR(Q7=祝色),MONTH(Q7)&lt;&gt;MONTH(Q1)))</formula>
    </cfRule>
    <cfRule type="expression" dxfId="10787" priority="242" stopIfTrue="1">
      <formula>MONTH(Q7)&lt;&gt;MONTH(Q1)</formula>
    </cfRule>
    <cfRule type="expression" dxfId="10786" priority="243" stopIfTrue="1">
      <formula>OR(Q7=祝色)</formula>
    </cfRule>
  </conditionalFormatting>
  <conditionalFormatting sqref="S7:T8">
    <cfRule type="expression" dxfId="10785" priority="244" stopIfTrue="1">
      <formula>OR(AND(WEEKDAY(S7)=1,MONTH(S7)&lt;&gt;MONTH(Q1)),AND(OR(S7=祝色),MONTH(S7)&lt;&gt;MONTH(Q1)))</formula>
    </cfRule>
    <cfRule type="expression" dxfId="10784" priority="245" stopIfTrue="1">
      <formula>MONTH(S7)&lt;&gt;MONTH(Q1)</formula>
    </cfRule>
    <cfRule type="expression" dxfId="10783" priority="246" stopIfTrue="1">
      <formula>OR(S7=祝色)</formula>
    </cfRule>
  </conditionalFormatting>
  <conditionalFormatting sqref="U7:V8">
    <cfRule type="expression" dxfId="10782" priority="229" stopIfTrue="1">
      <formula>OR(AND(WEEKDAY(U7)=1,MONTH(U7)&lt;&gt;MONTH(Q1)),AND(OR(U7=祝色),MONTH(U7)&lt;&gt;MONTH(Q1)))</formula>
    </cfRule>
    <cfRule type="expression" dxfId="10781" priority="230" stopIfTrue="1">
      <formula>MONTH(U7)&lt;&gt;MONTH(Q1)</formula>
    </cfRule>
    <cfRule type="expression" dxfId="10780" priority="231" stopIfTrue="1">
      <formula>OR(U7=祝色)</formula>
    </cfRule>
  </conditionalFormatting>
  <conditionalFormatting sqref="W7:X8">
    <cfRule type="expression" dxfId="10779" priority="232" stopIfTrue="1">
      <formula>OR(AND(WEEKDAY(W7)=1,MONTH(W7)&lt;&gt;MONTH(Q1)),AND(OR(W7=祝色),MONTH(W7)&lt;&gt;MONTH(Q1)))</formula>
    </cfRule>
    <cfRule type="expression" dxfId="10778" priority="233" stopIfTrue="1">
      <formula>MONTH(W7)&lt;&gt;MONTH(Q1)</formula>
    </cfRule>
    <cfRule type="expression" dxfId="10777" priority="234" stopIfTrue="1">
      <formula>OR(W7=祝色)</formula>
    </cfRule>
  </conditionalFormatting>
  <conditionalFormatting sqref="Y7:Z8">
    <cfRule type="expression" dxfId="10776" priority="235" stopIfTrue="1">
      <formula>OR(AND(WEEKDAY(Y7)=1,MONTH(Y7)&lt;&gt;MONTH(Q1)),AND(OR(Y7=祝色),MONTH(Y7)&lt;&gt;MONTH(Q1)))</formula>
    </cfRule>
    <cfRule type="expression" dxfId="10775" priority="236" stopIfTrue="1">
      <formula>MONTH(Y7)&lt;&gt;MONTH(Q1)</formula>
    </cfRule>
    <cfRule type="expression" dxfId="10774" priority="237" stopIfTrue="1">
      <formula>OR(Y7=祝色)</formula>
    </cfRule>
  </conditionalFormatting>
  <conditionalFormatting sqref="AA7:AB8">
    <cfRule type="expression" dxfId="10773" priority="238" stopIfTrue="1">
      <formula>OR(AND(WEEKDAY(AA7)=1,MONTH(AA7)&lt;&gt;MONTH(Q1)),AND(OR(AA7=祝色),MONTH(AA7)&lt;&gt;MONTH(Q1)))</formula>
    </cfRule>
    <cfRule type="expression" dxfId="10772" priority="239" stopIfTrue="1">
      <formula>MONTH(AA7)&lt;&gt;MONTH(Q1)</formula>
    </cfRule>
    <cfRule type="expression" dxfId="10771" priority="240" stopIfTrue="1">
      <formula>OR(AA7=祝色)</formula>
    </cfRule>
  </conditionalFormatting>
  <conditionalFormatting sqref="Q9:R10">
    <cfRule type="expression" dxfId="10770" priority="218" stopIfTrue="1">
      <formula>OR(Q9=祝色)</formula>
    </cfRule>
  </conditionalFormatting>
  <conditionalFormatting sqref="S9:T10">
    <cfRule type="expression" dxfId="10769" priority="217" stopIfTrue="1">
      <formula>OR(S9=祝色)</formula>
    </cfRule>
  </conditionalFormatting>
  <conditionalFormatting sqref="U9:V10">
    <cfRule type="expression" dxfId="10768" priority="216" stopIfTrue="1">
      <formula>OR(U9=祝色)</formula>
    </cfRule>
  </conditionalFormatting>
  <conditionalFormatting sqref="W9:X10">
    <cfRule type="expression" dxfId="10767" priority="215" stopIfTrue="1">
      <formula>OR(W9=祝色)</formula>
    </cfRule>
  </conditionalFormatting>
  <conditionalFormatting sqref="Y9:Z10">
    <cfRule type="expression" dxfId="10766" priority="214" stopIfTrue="1">
      <formula>OR(Y9=祝色)</formula>
    </cfRule>
  </conditionalFormatting>
  <conditionalFormatting sqref="AA9:AB10">
    <cfRule type="expression" dxfId="10765" priority="213" stopIfTrue="1">
      <formula>OR(AA9=祝色)</formula>
    </cfRule>
  </conditionalFormatting>
  <conditionalFormatting sqref="AC9:AD10">
    <cfRule type="expression" dxfId="10764" priority="212" stopIfTrue="1">
      <formula>OR(AC9=祝色)</formula>
    </cfRule>
  </conditionalFormatting>
  <conditionalFormatting sqref="Q11:R12">
    <cfRule type="expression" dxfId="10763" priority="211" stopIfTrue="1">
      <formula>OR(Q11=祝色)</formula>
    </cfRule>
  </conditionalFormatting>
  <conditionalFormatting sqref="S11:T12">
    <cfRule type="expression" dxfId="10762" priority="210" stopIfTrue="1">
      <formula>OR(S11=祝色)</formula>
    </cfRule>
  </conditionalFormatting>
  <conditionalFormatting sqref="U11:V12">
    <cfRule type="expression" dxfId="10761" priority="209" stopIfTrue="1">
      <formula>OR(U11=祝色)</formula>
    </cfRule>
  </conditionalFormatting>
  <conditionalFormatting sqref="W11:X12">
    <cfRule type="expression" dxfId="10760" priority="208" stopIfTrue="1">
      <formula>OR(W11=祝色)</formula>
    </cfRule>
  </conditionalFormatting>
  <conditionalFormatting sqref="Y11:Z12">
    <cfRule type="expression" dxfId="10759" priority="207" stopIfTrue="1">
      <formula>OR(Y11=祝色)</formula>
    </cfRule>
  </conditionalFormatting>
  <conditionalFormatting sqref="AA11:AB12">
    <cfRule type="expression" dxfId="10758" priority="206" stopIfTrue="1">
      <formula>OR(AA11=祝色)</formula>
    </cfRule>
  </conditionalFormatting>
  <conditionalFormatting sqref="AC11:AD12">
    <cfRule type="expression" dxfId="10757" priority="205" stopIfTrue="1">
      <formula>OR(AC11=祝色)</formula>
    </cfRule>
  </conditionalFormatting>
  <conditionalFormatting sqref="Q13:R14">
    <cfRule type="expression" dxfId="10756" priority="204" stopIfTrue="1">
      <formula>OR(Q13=祝色)</formula>
    </cfRule>
  </conditionalFormatting>
  <conditionalFormatting sqref="S13:T14">
    <cfRule type="expression" dxfId="10755" priority="203" stopIfTrue="1">
      <formula>OR(S13=祝色)</formula>
    </cfRule>
  </conditionalFormatting>
  <conditionalFormatting sqref="U13:V14">
    <cfRule type="expression" dxfId="10754" priority="202" stopIfTrue="1">
      <formula>OR(U13=祝色)</formula>
    </cfRule>
  </conditionalFormatting>
  <conditionalFormatting sqref="W13:X14">
    <cfRule type="expression" dxfId="10753" priority="201" stopIfTrue="1">
      <formula>OR(W13=祝色)</formula>
    </cfRule>
  </conditionalFormatting>
  <conditionalFormatting sqref="Y13:Z14">
    <cfRule type="expression" dxfId="10752" priority="200" stopIfTrue="1">
      <formula>OR(Y13=祝色)</formula>
    </cfRule>
  </conditionalFormatting>
  <conditionalFormatting sqref="AA13:AB14">
    <cfRule type="expression" dxfId="10751" priority="199" stopIfTrue="1">
      <formula>OR(AA13=祝色)</formula>
    </cfRule>
  </conditionalFormatting>
  <conditionalFormatting sqref="AC13:AD14">
    <cfRule type="expression" dxfId="10750" priority="198" stopIfTrue="1">
      <formula>OR(AC13=祝色)</formula>
    </cfRule>
  </conditionalFormatting>
  <conditionalFormatting sqref="Q15:R16">
    <cfRule type="expression" dxfId="10749" priority="226" stopIfTrue="1">
      <formula>OR(AND(WEEKDAY(Q15)=1,MONTH(Q15)&lt;&gt;MONTH(Q1)),AND(OR(Q15=祝色),MONTH(Q15)&lt;&gt;MONTH(Q1)))</formula>
    </cfRule>
    <cfRule type="expression" dxfId="10748" priority="227" stopIfTrue="1">
      <formula>MONTH(Q15)&lt;&gt;MONTH(Q1)</formula>
    </cfRule>
    <cfRule type="expression" dxfId="10747" priority="228" stopIfTrue="1">
      <formula>OR(Q15=祝色)</formula>
    </cfRule>
  </conditionalFormatting>
  <conditionalFormatting sqref="S15:T16">
    <cfRule type="expression" dxfId="10746" priority="220" stopIfTrue="1">
      <formula>OR(AND(WEEKDAY(S15)=1,MONTH(S15)&lt;&gt;MONTH(Q1)),AND(OR(S15=祝色),MONTH(S15)&lt;&gt;MONTH(Q1)))</formula>
    </cfRule>
    <cfRule type="expression" dxfId="10745" priority="221" stopIfTrue="1">
      <formula>MONTH(S15)&lt;&gt;MONTH(Q1)</formula>
    </cfRule>
    <cfRule type="expression" dxfId="10744" priority="222" stopIfTrue="1">
      <formula>OR(S15=祝色)</formula>
    </cfRule>
  </conditionalFormatting>
  <conditionalFormatting sqref="U15:V16">
    <cfRule type="expression" dxfId="10743" priority="223" stopIfTrue="1">
      <formula>OR(AND(WEEKDAY(U15)=1,MONTH(U15)&lt;&gt;MONTH(Q1)),AND(OR(U15=祝色),MONTH(U15)&lt;&gt;MONTH(Q1)))</formula>
    </cfRule>
    <cfRule type="expression" dxfId="10742" priority="224" stopIfTrue="1">
      <formula>MONTH(U15)&lt;&gt;MONTH(Q1)</formula>
    </cfRule>
    <cfRule type="expression" dxfId="10741" priority="225" stopIfTrue="1">
      <formula>OR(U15=祝色)</formula>
    </cfRule>
  </conditionalFormatting>
  <conditionalFormatting sqref="W15:X16">
    <cfRule type="expression" dxfId="10740" priority="195" stopIfTrue="1">
      <formula>OR(AND(WEEKDAY(W15)=1,MONTH(W15)&lt;&gt;MONTH(Q1)),AND(OR(W15=祝色),MONTH(W15)&lt;&gt;MONTH(Q1)))</formula>
    </cfRule>
    <cfRule type="expression" dxfId="10739" priority="196" stopIfTrue="1">
      <formula>MONTH(W15)&lt;&gt;MONTH(Q1)</formula>
    </cfRule>
    <cfRule type="expression" dxfId="10738" priority="197" stopIfTrue="1">
      <formula>OR(W15=祝色)</formula>
    </cfRule>
  </conditionalFormatting>
  <conditionalFormatting sqref="Y15:Z16">
    <cfRule type="expression" dxfId="10737" priority="192" stopIfTrue="1">
      <formula>OR(AND(WEEKDAY(Y15)=1,MONTH(Y15)&lt;&gt;MONTH(Q1)),AND(OR(Y15=祝色),MONTH(Y15)&lt;&gt;MONTH(Q1)))</formula>
    </cfRule>
    <cfRule type="expression" dxfId="10736" priority="193" stopIfTrue="1">
      <formula>MONTH(Y15)&lt;&gt;MONTH(Q1)</formula>
    </cfRule>
    <cfRule type="expression" dxfId="10735" priority="194" stopIfTrue="1">
      <formula>OR(Y15=祝色)</formula>
    </cfRule>
  </conditionalFormatting>
  <conditionalFormatting sqref="AA15:AB16">
    <cfRule type="expression" dxfId="10734" priority="189" stopIfTrue="1">
      <formula>OR(AND(WEEKDAY(AA15)=1,MONTH(AA15)&lt;&gt;MONTH(Q1)),AND(OR(AA15=祝色),MONTH(AA15)&lt;&gt;MONTH(Q1)))</formula>
    </cfRule>
    <cfRule type="expression" dxfId="10733" priority="190" stopIfTrue="1">
      <formula>MONTH(AA15)&lt;&gt;MONTH(Q1)</formula>
    </cfRule>
    <cfRule type="expression" dxfId="10732" priority="191" stopIfTrue="1">
      <formula>OR(AA15=祝色)</formula>
    </cfRule>
  </conditionalFormatting>
  <conditionalFormatting sqref="AC15:AD16">
    <cfRule type="expression" dxfId="10731" priority="186" stopIfTrue="1">
      <formula>OR(AND(WEEKDAY(AC15)=1,MONTH(AC15)&lt;&gt;MONTH(Q1)),AND(OR(AC15=祝色),MONTH(AC15)&lt;&gt;MONTH(Q1)))</formula>
    </cfRule>
    <cfRule type="expression" dxfId="10730" priority="187" stopIfTrue="1">
      <formula>MONTH(AC15)&lt;&gt;MONTH(Q1)</formula>
    </cfRule>
    <cfRule type="expression" dxfId="10729" priority="188" stopIfTrue="1">
      <formula>OR(AC15=祝色)</formula>
    </cfRule>
  </conditionalFormatting>
  <conditionalFormatting sqref="Q17:R18">
    <cfRule type="expression" dxfId="10728" priority="183" stopIfTrue="1">
      <formula>OR(AND(WEEKDAY(Q17)=1,MONTH(Q17)&lt;&gt;MONTH(Q1)),AND(OR(Q17=祝色),MONTH(Q17)&lt;&gt;MONTH(Q1)))</formula>
    </cfRule>
    <cfRule type="expression" dxfId="10727" priority="184" stopIfTrue="1">
      <formula>MONTH(Q17)&lt;&gt;MONTH(Q1)</formula>
    </cfRule>
    <cfRule type="expression" dxfId="10726" priority="185" stopIfTrue="1">
      <formula>OR(Q17=祝色)</formula>
    </cfRule>
  </conditionalFormatting>
  <conditionalFormatting sqref="S17:T18">
    <cfRule type="expression" dxfId="10725" priority="177" stopIfTrue="1">
      <formula>OR(AND(WEEKDAY(S17)=1,MONTH(S17)&lt;&gt;MONTH(Q1)),AND(OR(S17=祝色),MONTH(S17)&lt;&gt;MONTH(Q1)))</formula>
    </cfRule>
    <cfRule type="expression" dxfId="10724" priority="178" stopIfTrue="1">
      <formula>MONTH(S17)&lt;&gt;MONTH(Q1)</formula>
    </cfRule>
    <cfRule type="expression" dxfId="10723" priority="179" stopIfTrue="1">
      <formula>OR(S17=祝色)</formula>
    </cfRule>
  </conditionalFormatting>
  <conditionalFormatting sqref="U17:V18">
    <cfRule type="expression" dxfId="10722" priority="180" stopIfTrue="1">
      <formula>OR(AND(WEEKDAY(U17)=1,MONTH(U17)&lt;&gt;MONTH(Q1)),AND(OR(U17=祝色),MONTH(U17)&lt;&gt;MONTH(Q1)))</formula>
    </cfRule>
    <cfRule type="expression" dxfId="10721" priority="181" stopIfTrue="1">
      <formula>MONTH(U17)&lt;&gt;MONTH(Q1)</formula>
    </cfRule>
    <cfRule type="expression" dxfId="10720" priority="182" stopIfTrue="1">
      <formula>OR(U17=祝色)</formula>
    </cfRule>
  </conditionalFormatting>
  <conditionalFormatting sqref="W17:X18">
    <cfRule type="expression" dxfId="10719" priority="174" stopIfTrue="1">
      <formula>OR(AND(WEEKDAY(W17)=1,MONTH(W17)&lt;&gt;MONTH(Q1)),AND(OR(W17=祝色),MONTH(W17)&lt;&gt;MONTH(Q1)))</formula>
    </cfRule>
    <cfRule type="expression" dxfId="10718" priority="175" stopIfTrue="1">
      <formula>MONTH(W17)&lt;&gt;MONTH(Q1)</formula>
    </cfRule>
    <cfRule type="expression" dxfId="10717" priority="176" stopIfTrue="1">
      <formula>OR(W17=祝色)</formula>
    </cfRule>
  </conditionalFormatting>
  <conditionalFormatting sqref="Y17:Z18">
    <cfRule type="expression" dxfId="10716" priority="171" stopIfTrue="1">
      <formula>OR(AND(WEEKDAY(Y17)=1,MONTH(Y17)&lt;&gt;MONTH(Q1)),AND(OR(Y17=祝色),MONTH(Y17)&lt;&gt;MONTH(Q1)))</formula>
    </cfRule>
    <cfRule type="expression" dxfId="10715" priority="172" stopIfTrue="1">
      <formula>MONTH(Y17)&lt;&gt;MONTH(Q1)</formula>
    </cfRule>
    <cfRule type="expression" dxfId="10714" priority="173" stopIfTrue="1">
      <formula>OR(Y17=祝色)</formula>
    </cfRule>
  </conditionalFormatting>
  <conditionalFormatting sqref="AA17:AB18">
    <cfRule type="expression" dxfId="10713" priority="168" stopIfTrue="1">
      <formula>OR(AND(WEEKDAY(AA17)=1,MONTH(AA17)&lt;&gt;MONTH(Q1)),AND(OR(AA17=祝色),MONTH(AA17)&lt;&gt;MONTH(Q1)))</formula>
    </cfRule>
    <cfRule type="expression" dxfId="10712" priority="169" stopIfTrue="1">
      <formula>MONTH(AA17)&lt;&gt;MONTH(Q1)</formula>
    </cfRule>
    <cfRule type="expression" dxfId="10711" priority="170" stopIfTrue="1">
      <formula>OR(AA17=祝色)</formula>
    </cfRule>
  </conditionalFormatting>
  <conditionalFormatting sqref="AC17:AD18">
    <cfRule type="expression" dxfId="10710" priority="165" stopIfTrue="1">
      <formula>OR(AND(WEEKDAY(AC17)=1,MONTH(AC17)&lt;&gt;MONTH(Q1)),AND(OR(AC17=祝色),MONTH(AC17)&lt;&gt;MONTH(Q1)))</formula>
    </cfRule>
    <cfRule type="expression" dxfId="10709" priority="166" stopIfTrue="1">
      <formula>MONTH(AC17)&lt;&gt;MONTH(Q1)</formula>
    </cfRule>
    <cfRule type="expression" dxfId="10708" priority="167" stopIfTrue="1">
      <formula>OR(AC17=祝色)</formula>
    </cfRule>
  </conditionalFormatting>
  <conditionalFormatting sqref="AS7:AT8">
    <cfRule type="expression" dxfId="10707" priority="137" stopIfTrue="1">
      <formula>OR(AS7=祝色)</formula>
    </cfRule>
  </conditionalFormatting>
  <conditionalFormatting sqref="AG7:AH8">
    <cfRule type="expression" dxfId="10706" priority="159" stopIfTrue="1">
      <formula>OR(AND(WEEKDAY(AG7)=1,MONTH(AG7)&lt;&gt;MONTH(AG1)),AND(OR(AG7=祝色),MONTH(AG7)&lt;&gt;MONTH(AG1)))</formula>
    </cfRule>
    <cfRule type="expression" dxfId="10705" priority="160" stopIfTrue="1">
      <formula>MONTH(AG7)&lt;&gt;MONTH(AG1)</formula>
    </cfRule>
    <cfRule type="expression" dxfId="10704" priority="161" stopIfTrue="1">
      <formula>OR(AG7=祝色)</formula>
    </cfRule>
  </conditionalFormatting>
  <conditionalFormatting sqref="AI7:AJ8">
    <cfRule type="expression" dxfId="10703" priority="162" stopIfTrue="1">
      <formula>OR(AND(WEEKDAY(AI7)=1,MONTH(AI7)&lt;&gt;MONTH(AG1)),AND(OR(AI7=祝色),MONTH(AI7)&lt;&gt;MONTH(AG1)))</formula>
    </cfRule>
    <cfRule type="expression" dxfId="10702" priority="163" stopIfTrue="1">
      <formula>MONTH(AI7)&lt;&gt;MONTH(AG1)</formula>
    </cfRule>
    <cfRule type="expression" dxfId="10701" priority="164" stopIfTrue="1">
      <formula>OR(AI7=祝色)</formula>
    </cfRule>
  </conditionalFormatting>
  <conditionalFormatting sqref="AK7:AL8">
    <cfRule type="expression" dxfId="10700" priority="147" stopIfTrue="1">
      <formula>OR(AND(WEEKDAY(AK7)=1,MONTH(AK7)&lt;&gt;MONTH(AG1)),AND(OR(AK7=祝色),MONTH(AK7)&lt;&gt;MONTH(AG1)))</formula>
    </cfRule>
    <cfRule type="expression" dxfId="10699" priority="148" stopIfTrue="1">
      <formula>MONTH(AK7)&lt;&gt;MONTH(AG1)</formula>
    </cfRule>
    <cfRule type="expression" dxfId="10698" priority="149" stopIfTrue="1">
      <formula>OR(AK7=祝色)</formula>
    </cfRule>
  </conditionalFormatting>
  <conditionalFormatting sqref="AM7:AN8">
    <cfRule type="expression" dxfId="10697" priority="150" stopIfTrue="1">
      <formula>OR(AND(WEEKDAY(AM7)=1,MONTH(AM7)&lt;&gt;MONTH(AG1)),AND(OR(AM7=祝色),MONTH(AM7)&lt;&gt;MONTH(AG1)))</formula>
    </cfRule>
    <cfRule type="expression" dxfId="10696" priority="151" stopIfTrue="1">
      <formula>MONTH(AM7)&lt;&gt;MONTH(AG1)</formula>
    </cfRule>
    <cfRule type="expression" dxfId="10695" priority="152" stopIfTrue="1">
      <formula>OR(AM7=祝色)</formula>
    </cfRule>
  </conditionalFormatting>
  <conditionalFormatting sqref="AO7:AP8">
    <cfRule type="expression" dxfId="10694" priority="153" stopIfTrue="1">
      <formula>OR(AND(WEEKDAY(AO7)=1,MONTH(AO7)&lt;&gt;MONTH(AG1)),AND(OR(AO7=祝色),MONTH(AO7)&lt;&gt;MONTH(AG1)))</formula>
    </cfRule>
    <cfRule type="expression" dxfId="10693" priority="154" stopIfTrue="1">
      <formula>MONTH(AO7)&lt;&gt;MONTH(AG1)</formula>
    </cfRule>
    <cfRule type="expression" dxfId="10692" priority="155" stopIfTrue="1">
      <formula>OR(AO7=祝色)</formula>
    </cfRule>
  </conditionalFormatting>
  <conditionalFormatting sqref="AQ7:AR8">
    <cfRule type="expression" dxfId="10691" priority="156" stopIfTrue="1">
      <formula>OR(AND(WEEKDAY(AQ7)=1,MONTH(AQ7)&lt;&gt;MONTH(AG1)),AND(OR(AQ7=祝色),MONTH(AQ7)&lt;&gt;MONTH(AG1)))</formula>
    </cfRule>
    <cfRule type="expression" dxfId="10690" priority="157" stopIfTrue="1">
      <formula>MONTH(AQ7)&lt;&gt;MONTH(AG1)</formula>
    </cfRule>
    <cfRule type="expression" dxfId="10689" priority="158" stopIfTrue="1">
      <formula>OR(AQ7=祝色)</formula>
    </cfRule>
  </conditionalFormatting>
  <conditionalFormatting sqref="AG9:AH10">
    <cfRule type="expression" dxfId="10688" priority="136" stopIfTrue="1">
      <formula>OR(AG9=祝色)</formula>
    </cfRule>
  </conditionalFormatting>
  <conditionalFormatting sqref="AI9:AJ10">
    <cfRule type="expression" dxfId="10687" priority="135" stopIfTrue="1">
      <formula>OR(AI9=祝色)</formula>
    </cfRule>
  </conditionalFormatting>
  <conditionalFormatting sqref="AK9:AL10">
    <cfRule type="expression" dxfId="10686" priority="134" stopIfTrue="1">
      <formula>OR(AK9=祝色)</formula>
    </cfRule>
  </conditionalFormatting>
  <conditionalFormatting sqref="AM9:AN10">
    <cfRule type="expression" dxfId="10685" priority="133" stopIfTrue="1">
      <formula>OR(AM9=祝色)</formula>
    </cfRule>
  </conditionalFormatting>
  <conditionalFormatting sqref="AO9:AP10">
    <cfRule type="expression" dxfId="10684" priority="132" stopIfTrue="1">
      <formula>OR(AO9=祝色)</formula>
    </cfRule>
  </conditionalFormatting>
  <conditionalFormatting sqref="AQ9:AR10">
    <cfRule type="expression" dxfId="10683" priority="131" stopIfTrue="1">
      <formula>OR(AQ9=祝色)</formula>
    </cfRule>
  </conditionalFormatting>
  <conditionalFormatting sqref="AS9:AT10">
    <cfRule type="expression" dxfId="10682" priority="130" stopIfTrue="1">
      <formula>OR(AS9=祝色)</formula>
    </cfRule>
  </conditionalFormatting>
  <conditionalFormatting sqref="AG11:AH12">
    <cfRule type="expression" dxfId="10681" priority="129" stopIfTrue="1">
      <formula>OR(AG11=祝色)</formula>
    </cfRule>
  </conditionalFormatting>
  <conditionalFormatting sqref="AI11:AJ12">
    <cfRule type="expression" dxfId="10680" priority="128" stopIfTrue="1">
      <formula>OR(AI11=祝色)</formula>
    </cfRule>
  </conditionalFormatting>
  <conditionalFormatting sqref="AK11:AL12">
    <cfRule type="expression" dxfId="10679" priority="127" stopIfTrue="1">
      <formula>OR(AK11=祝色)</formula>
    </cfRule>
  </conditionalFormatting>
  <conditionalFormatting sqref="AM11:AN12">
    <cfRule type="expression" dxfId="10678" priority="126" stopIfTrue="1">
      <formula>OR(AM11=祝色)</formula>
    </cfRule>
  </conditionalFormatting>
  <conditionalFormatting sqref="AO11:AP12">
    <cfRule type="expression" dxfId="10677" priority="125" stopIfTrue="1">
      <formula>OR(AO11=祝色)</formula>
    </cfRule>
  </conditionalFormatting>
  <conditionalFormatting sqref="AQ11:AR12">
    <cfRule type="expression" dxfId="10676" priority="124" stopIfTrue="1">
      <formula>OR(AQ11=祝色)</formula>
    </cfRule>
  </conditionalFormatting>
  <conditionalFormatting sqref="AS11:AT12">
    <cfRule type="expression" dxfId="10675" priority="123" stopIfTrue="1">
      <formula>OR(AS11=祝色)</formula>
    </cfRule>
  </conditionalFormatting>
  <conditionalFormatting sqref="AG13:AH14">
    <cfRule type="expression" dxfId="10674" priority="122" stopIfTrue="1">
      <formula>OR(AG13=祝色)</formula>
    </cfRule>
  </conditionalFormatting>
  <conditionalFormatting sqref="AI13:AJ14">
    <cfRule type="expression" dxfId="10673" priority="121" stopIfTrue="1">
      <formula>OR(AI13=祝色)</formula>
    </cfRule>
  </conditionalFormatting>
  <conditionalFormatting sqref="AK13:AL14">
    <cfRule type="expression" dxfId="10672" priority="120" stopIfTrue="1">
      <formula>OR(AK13=祝色)</formula>
    </cfRule>
  </conditionalFormatting>
  <conditionalFormatting sqref="AM13:AN14">
    <cfRule type="expression" dxfId="10671" priority="119" stopIfTrue="1">
      <formula>OR(AM13=祝色)</formula>
    </cfRule>
  </conditionalFormatting>
  <conditionalFormatting sqref="AO13:AP14">
    <cfRule type="expression" dxfId="10670" priority="118" stopIfTrue="1">
      <formula>OR(AO13=祝色)</formula>
    </cfRule>
  </conditionalFormatting>
  <conditionalFormatting sqref="AQ13:AR14">
    <cfRule type="expression" dxfId="10669" priority="117" stopIfTrue="1">
      <formula>OR(AQ13=祝色)</formula>
    </cfRule>
  </conditionalFormatting>
  <conditionalFormatting sqref="AS13:AT14">
    <cfRule type="expression" dxfId="10668" priority="116" stopIfTrue="1">
      <formula>OR(AS13=祝色)</formula>
    </cfRule>
  </conditionalFormatting>
  <conditionalFormatting sqref="AG15:AH16">
    <cfRule type="expression" dxfId="10667" priority="144" stopIfTrue="1">
      <formula>OR(AND(WEEKDAY(AG15)=1,MONTH(AG15)&lt;&gt;MONTH(AG1)),AND(OR(AG15=祝色),MONTH(AG15)&lt;&gt;MONTH(AG1)))</formula>
    </cfRule>
    <cfRule type="expression" dxfId="10666" priority="145" stopIfTrue="1">
      <formula>MONTH(AG15)&lt;&gt;MONTH(AG1)</formula>
    </cfRule>
    <cfRule type="expression" dxfId="10665" priority="146" stopIfTrue="1">
      <formula>OR(AG15=祝色)</formula>
    </cfRule>
  </conditionalFormatting>
  <conditionalFormatting sqref="AI15:AJ16">
    <cfRule type="expression" dxfId="10664" priority="138" stopIfTrue="1">
      <formula>OR(AND(WEEKDAY(AI15)=1,MONTH(AI15)&lt;&gt;MONTH(AG1)),AND(OR(AI15=祝色),MONTH(AI15)&lt;&gt;MONTH(AG1)))</formula>
    </cfRule>
    <cfRule type="expression" dxfId="10663" priority="139" stopIfTrue="1">
      <formula>MONTH(AI15)&lt;&gt;MONTH(AG1)</formula>
    </cfRule>
    <cfRule type="expression" dxfId="10662" priority="140" stopIfTrue="1">
      <formula>OR(AI15=祝色)</formula>
    </cfRule>
  </conditionalFormatting>
  <conditionalFormatting sqref="AK15:AL16">
    <cfRule type="expression" dxfId="10661" priority="141" stopIfTrue="1">
      <formula>OR(AND(WEEKDAY(AK15)=1,MONTH(AK15)&lt;&gt;MONTH(AG1)),AND(OR(AK15=祝色),MONTH(AK15)&lt;&gt;MONTH(AG1)))</formula>
    </cfRule>
    <cfRule type="expression" dxfId="10660" priority="142" stopIfTrue="1">
      <formula>MONTH(AK15)&lt;&gt;MONTH(AG1)</formula>
    </cfRule>
    <cfRule type="expression" dxfId="10659" priority="143" stopIfTrue="1">
      <formula>OR(AK15=祝色)</formula>
    </cfRule>
  </conditionalFormatting>
  <conditionalFormatting sqref="AM15:AN16">
    <cfRule type="expression" dxfId="10658" priority="113" stopIfTrue="1">
      <formula>OR(AND(WEEKDAY(AM15)=1,MONTH(AM15)&lt;&gt;MONTH(AG1)),AND(OR(AM15=祝色),MONTH(AM15)&lt;&gt;MONTH(AG1)))</formula>
    </cfRule>
    <cfRule type="expression" dxfId="10657" priority="114" stopIfTrue="1">
      <formula>MONTH(AM15)&lt;&gt;MONTH(AG1)</formula>
    </cfRule>
    <cfRule type="expression" dxfId="10656" priority="115" stopIfTrue="1">
      <formula>OR(AM15=祝色)</formula>
    </cfRule>
  </conditionalFormatting>
  <conditionalFormatting sqref="AO15:AP16">
    <cfRule type="expression" dxfId="10655" priority="110" stopIfTrue="1">
      <formula>OR(AND(WEEKDAY(AO15)=1,MONTH(AO15)&lt;&gt;MONTH(AG1)),AND(OR(AO15=祝色),MONTH(AO15)&lt;&gt;MONTH(AG1)))</formula>
    </cfRule>
    <cfRule type="expression" dxfId="10654" priority="111" stopIfTrue="1">
      <formula>MONTH(AO15)&lt;&gt;MONTH(AG1)</formula>
    </cfRule>
    <cfRule type="expression" dxfId="10653" priority="112" stopIfTrue="1">
      <formula>OR(AO15=祝色)</formula>
    </cfRule>
  </conditionalFormatting>
  <conditionalFormatting sqref="AQ15:AR16">
    <cfRule type="expression" dxfId="10652" priority="107" stopIfTrue="1">
      <formula>OR(AND(WEEKDAY(AQ15)=1,MONTH(AQ15)&lt;&gt;MONTH(AG1)),AND(OR(AQ15=祝色),MONTH(AQ15)&lt;&gt;MONTH(AG1)))</formula>
    </cfRule>
    <cfRule type="expression" dxfId="10651" priority="108" stopIfTrue="1">
      <formula>MONTH(AQ15)&lt;&gt;MONTH(AG1)</formula>
    </cfRule>
    <cfRule type="expression" dxfId="10650" priority="109" stopIfTrue="1">
      <formula>OR(AQ15=祝色)</formula>
    </cfRule>
  </conditionalFormatting>
  <conditionalFormatting sqref="AS15:AT16">
    <cfRule type="expression" dxfId="10649" priority="104" stopIfTrue="1">
      <formula>OR(AND(WEEKDAY(AS15)=1,MONTH(AS15)&lt;&gt;MONTH(AG1)),AND(OR(AS15=祝色),MONTH(AS15)&lt;&gt;MONTH(AG1)))</formula>
    </cfRule>
    <cfRule type="expression" dxfId="10648" priority="105" stopIfTrue="1">
      <formula>MONTH(AS15)&lt;&gt;MONTH(AG1)</formula>
    </cfRule>
    <cfRule type="expression" dxfId="10647" priority="106" stopIfTrue="1">
      <formula>OR(AS15=祝色)</formula>
    </cfRule>
  </conditionalFormatting>
  <conditionalFormatting sqref="AG17:AH18">
    <cfRule type="expression" dxfId="10646" priority="101" stopIfTrue="1">
      <formula>OR(AND(WEEKDAY(AG17)=1,MONTH(AG17)&lt;&gt;MONTH(AG1)),AND(OR(AG17=祝色),MONTH(AG17)&lt;&gt;MONTH(AG1)))</formula>
    </cfRule>
    <cfRule type="expression" dxfId="10645" priority="102" stopIfTrue="1">
      <formula>MONTH(AG17)&lt;&gt;MONTH(AG1)</formula>
    </cfRule>
    <cfRule type="expression" dxfId="10644" priority="103" stopIfTrue="1">
      <formula>OR(AG17=祝色)</formula>
    </cfRule>
  </conditionalFormatting>
  <conditionalFormatting sqref="AI17:AJ18">
    <cfRule type="expression" dxfId="10643" priority="95" stopIfTrue="1">
      <formula>OR(AND(WEEKDAY(AI17)=1,MONTH(AI17)&lt;&gt;MONTH(AG1)),AND(OR(AI17=祝色),MONTH(AI17)&lt;&gt;MONTH(AG1)))</formula>
    </cfRule>
    <cfRule type="expression" dxfId="10642" priority="96" stopIfTrue="1">
      <formula>MONTH(AI17)&lt;&gt;MONTH(AG1)</formula>
    </cfRule>
    <cfRule type="expression" dxfId="10641" priority="97" stopIfTrue="1">
      <formula>OR(AI17=祝色)</formula>
    </cfRule>
  </conditionalFormatting>
  <conditionalFormatting sqref="AK17:AL18">
    <cfRule type="expression" dxfId="10640" priority="98" stopIfTrue="1">
      <formula>OR(AND(WEEKDAY(AK17)=1,MONTH(AK17)&lt;&gt;MONTH(AG1)),AND(OR(AK17=祝色),MONTH(AK17)&lt;&gt;MONTH(AG1)))</formula>
    </cfRule>
    <cfRule type="expression" dxfId="10639" priority="99" stopIfTrue="1">
      <formula>MONTH(AK17)&lt;&gt;MONTH(AG1)</formula>
    </cfRule>
    <cfRule type="expression" dxfId="10638" priority="100" stopIfTrue="1">
      <formula>OR(AK17=祝色)</formula>
    </cfRule>
  </conditionalFormatting>
  <conditionalFormatting sqref="AM17:AN18">
    <cfRule type="expression" dxfId="10637" priority="92" stopIfTrue="1">
      <formula>OR(AND(WEEKDAY(AM17)=1,MONTH(AM17)&lt;&gt;MONTH(AG1)),AND(OR(AM17=祝色),MONTH(AM17)&lt;&gt;MONTH(AG1)))</formula>
    </cfRule>
    <cfRule type="expression" dxfId="10636" priority="93" stopIfTrue="1">
      <formula>MONTH(AM17)&lt;&gt;MONTH(AG1)</formula>
    </cfRule>
    <cfRule type="expression" dxfId="10635" priority="94" stopIfTrue="1">
      <formula>OR(AM17=祝色)</formula>
    </cfRule>
  </conditionalFormatting>
  <conditionalFormatting sqref="AO17:AP18">
    <cfRule type="expression" dxfId="10634" priority="89" stopIfTrue="1">
      <formula>OR(AND(WEEKDAY(AO17)=1,MONTH(AO17)&lt;&gt;MONTH(AG1)),AND(OR(AO17=祝色),MONTH(AO17)&lt;&gt;MONTH(AG1)))</formula>
    </cfRule>
    <cfRule type="expression" dxfId="10633" priority="90" stopIfTrue="1">
      <formula>MONTH(AO17)&lt;&gt;MONTH(AG1)</formula>
    </cfRule>
    <cfRule type="expression" dxfId="10632" priority="91" stopIfTrue="1">
      <formula>OR(AO17=祝色)</formula>
    </cfRule>
  </conditionalFormatting>
  <conditionalFormatting sqref="AQ17:AR18">
    <cfRule type="expression" dxfId="10631" priority="86" stopIfTrue="1">
      <formula>OR(AND(WEEKDAY(AQ17)=1,MONTH(AQ17)&lt;&gt;MONTH(AG1)),AND(OR(AQ17=祝色),MONTH(AQ17)&lt;&gt;MONTH(AG1)))</formula>
    </cfRule>
    <cfRule type="expression" dxfId="10630" priority="87" stopIfTrue="1">
      <formula>MONTH(AQ17)&lt;&gt;MONTH(AG1)</formula>
    </cfRule>
    <cfRule type="expression" dxfId="10629" priority="88" stopIfTrue="1">
      <formula>OR(AQ17=祝色)</formula>
    </cfRule>
  </conditionalFormatting>
  <conditionalFormatting sqref="AS17:AT18">
    <cfRule type="expression" dxfId="10628" priority="83" stopIfTrue="1">
      <formula>OR(AND(WEEKDAY(AS17)=1,MONTH(AS17)&lt;&gt;MONTH(AG1)),AND(OR(AS17=祝色),MONTH(AS17)&lt;&gt;MONTH(AG1)))</formula>
    </cfRule>
    <cfRule type="expression" dxfId="10627" priority="84" stopIfTrue="1">
      <formula>MONTH(AS17)&lt;&gt;MONTH(AG1)</formula>
    </cfRule>
    <cfRule type="expression" dxfId="10626" priority="85" stopIfTrue="1">
      <formula>OR(AS17=祝色)</formula>
    </cfRule>
  </conditionalFormatting>
  <conditionalFormatting sqref="BI7:BJ8">
    <cfRule type="expression" dxfId="10625" priority="55" stopIfTrue="1">
      <formula>OR(BI7=祝色)</formula>
    </cfRule>
  </conditionalFormatting>
  <conditionalFormatting sqref="AW7:AX8">
    <cfRule type="expression" dxfId="10624" priority="77" stopIfTrue="1">
      <formula>OR(AND(WEEKDAY(AW7)=1,MONTH(AW7)&lt;&gt;MONTH(AW1)),AND(OR(AW7=祝色),MONTH(AW7)&lt;&gt;MONTH(AW1)))</formula>
    </cfRule>
    <cfRule type="expression" dxfId="10623" priority="78" stopIfTrue="1">
      <formula>MONTH(AW7)&lt;&gt;MONTH(AW1)</formula>
    </cfRule>
    <cfRule type="expression" dxfId="10622" priority="79" stopIfTrue="1">
      <formula>OR(AW7=祝色)</formula>
    </cfRule>
  </conditionalFormatting>
  <conditionalFormatting sqref="AY7:AZ8">
    <cfRule type="expression" dxfId="10621" priority="80" stopIfTrue="1">
      <formula>OR(AND(WEEKDAY(AY7)=1,MONTH(AY7)&lt;&gt;MONTH(AW1)),AND(OR(AY7=祝色),MONTH(AY7)&lt;&gt;MONTH(AW1)))</formula>
    </cfRule>
    <cfRule type="expression" dxfId="10620" priority="81" stopIfTrue="1">
      <formula>MONTH(AY7)&lt;&gt;MONTH(AW1)</formula>
    </cfRule>
    <cfRule type="expression" dxfId="10619" priority="82" stopIfTrue="1">
      <formula>OR(AY7=祝色)</formula>
    </cfRule>
  </conditionalFormatting>
  <conditionalFormatting sqref="BA7:BB8">
    <cfRule type="expression" dxfId="10618" priority="65" stopIfTrue="1">
      <formula>OR(AND(WEEKDAY(BA7)=1,MONTH(BA7)&lt;&gt;MONTH(AW1)),AND(OR(BA7=祝色),MONTH(BA7)&lt;&gt;MONTH(AW1)))</formula>
    </cfRule>
    <cfRule type="expression" dxfId="10617" priority="66" stopIfTrue="1">
      <formula>MONTH(BA7)&lt;&gt;MONTH(AW1)</formula>
    </cfRule>
    <cfRule type="expression" dxfId="10616" priority="67" stopIfTrue="1">
      <formula>OR(BA7=祝色)</formula>
    </cfRule>
  </conditionalFormatting>
  <conditionalFormatting sqref="BC7:BD8">
    <cfRule type="expression" dxfId="10615" priority="68" stopIfTrue="1">
      <formula>OR(AND(WEEKDAY(BC7)=1,MONTH(BC7)&lt;&gt;MONTH(AW1)),AND(OR(BC7=祝色),MONTH(BC7)&lt;&gt;MONTH(AW1)))</formula>
    </cfRule>
    <cfRule type="expression" dxfId="10614" priority="69" stopIfTrue="1">
      <formula>MONTH(BC7)&lt;&gt;MONTH(AW1)</formula>
    </cfRule>
    <cfRule type="expression" dxfId="10613" priority="70" stopIfTrue="1">
      <formula>OR(BC7=祝色)</formula>
    </cfRule>
  </conditionalFormatting>
  <conditionalFormatting sqref="BE7:BF8">
    <cfRule type="expression" dxfId="10612" priority="71" stopIfTrue="1">
      <formula>OR(AND(WEEKDAY(BE7)=1,MONTH(BE7)&lt;&gt;MONTH(AW1)),AND(OR(BE7=祝色),MONTH(BE7)&lt;&gt;MONTH(AW1)))</formula>
    </cfRule>
    <cfRule type="expression" dxfId="10611" priority="72" stopIfTrue="1">
      <formula>MONTH(BE7)&lt;&gt;MONTH(AW1)</formula>
    </cfRule>
    <cfRule type="expression" dxfId="10610" priority="73" stopIfTrue="1">
      <formula>OR(BE7=祝色)</formula>
    </cfRule>
  </conditionalFormatting>
  <conditionalFormatting sqref="BG7:BH8">
    <cfRule type="expression" dxfId="10609" priority="74" stopIfTrue="1">
      <formula>OR(AND(WEEKDAY(BG7)=1,MONTH(BG7)&lt;&gt;MONTH(AW1)),AND(OR(BG7=祝色),MONTH(BG7)&lt;&gt;MONTH(AW1)))</formula>
    </cfRule>
    <cfRule type="expression" dxfId="10608" priority="75" stopIfTrue="1">
      <formula>MONTH(BG7)&lt;&gt;MONTH(AW1)</formula>
    </cfRule>
    <cfRule type="expression" dxfId="10607" priority="76" stopIfTrue="1">
      <formula>OR(BG7=祝色)</formula>
    </cfRule>
  </conditionalFormatting>
  <conditionalFormatting sqref="AW9:AX10">
    <cfRule type="expression" dxfId="10606" priority="54" stopIfTrue="1">
      <formula>OR(AW9=祝色)</formula>
    </cfRule>
  </conditionalFormatting>
  <conditionalFormatting sqref="AY9:AZ10">
    <cfRule type="expression" dxfId="10605" priority="53" stopIfTrue="1">
      <formula>OR(AY9=祝色)</formula>
    </cfRule>
  </conditionalFormatting>
  <conditionalFormatting sqref="BA9:BB10">
    <cfRule type="expression" dxfId="10604" priority="52" stopIfTrue="1">
      <formula>OR(BA9=祝色)</formula>
    </cfRule>
  </conditionalFormatting>
  <conditionalFormatting sqref="BC9:BD10">
    <cfRule type="expression" dxfId="10603" priority="51" stopIfTrue="1">
      <formula>OR(BC9=祝色)</formula>
    </cfRule>
  </conditionalFormatting>
  <conditionalFormatting sqref="BE9:BF10">
    <cfRule type="expression" dxfId="10602" priority="50" stopIfTrue="1">
      <formula>OR(BE9=祝色)</formula>
    </cfRule>
  </conditionalFormatting>
  <conditionalFormatting sqref="BG9:BH10">
    <cfRule type="expression" dxfId="10601" priority="49" stopIfTrue="1">
      <formula>OR(BG9=祝色)</formula>
    </cfRule>
  </conditionalFormatting>
  <conditionalFormatting sqref="BI9:BJ10">
    <cfRule type="expression" dxfId="10600" priority="48" stopIfTrue="1">
      <formula>OR(BI9=祝色)</formula>
    </cfRule>
  </conditionalFormatting>
  <conditionalFormatting sqref="AW11:AX12">
    <cfRule type="expression" dxfId="10599" priority="47" stopIfTrue="1">
      <formula>OR(AW11=祝色)</formula>
    </cfRule>
  </conditionalFormatting>
  <conditionalFormatting sqref="AY11:AZ12">
    <cfRule type="expression" dxfId="10598" priority="46" stopIfTrue="1">
      <formula>OR(AY11=祝色)</formula>
    </cfRule>
  </conditionalFormatting>
  <conditionalFormatting sqref="BA11:BB12">
    <cfRule type="expression" dxfId="10597" priority="45" stopIfTrue="1">
      <formula>OR(BA11=祝色)</formula>
    </cfRule>
  </conditionalFormatting>
  <conditionalFormatting sqref="BC11:BD12">
    <cfRule type="expression" dxfId="10596" priority="44" stopIfTrue="1">
      <formula>OR(BC11=祝色)</formula>
    </cfRule>
  </conditionalFormatting>
  <conditionalFormatting sqref="BE11:BF12">
    <cfRule type="expression" dxfId="10595" priority="43" stopIfTrue="1">
      <formula>OR(BE11=祝色)</formula>
    </cfRule>
  </conditionalFormatting>
  <conditionalFormatting sqref="BG11:BH12">
    <cfRule type="expression" dxfId="10594" priority="42" stopIfTrue="1">
      <formula>OR(BG11=祝色)</formula>
    </cfRule>
  </conditionalFormatting>
  <conditionalFormatting sqref="BI11:BJ12">
    <cfRule type="expression" dxfId="10593" priority="41" stopIfTrue="1">
      <formula>OR(BI11=祝色)</formula>
    </cfRule>
  </conditionalFormatting>
  <conditionalFormatting sqref="AW13:AX14">
    <cfRule type="expression" dxfId="10592" priority="40" stopIfTrue="1">
      <formula>OR(AW13=祝色)</formula>
    </cfRule>
  </conditionalFormatting>
  <conditionalFormatting sqref="AY13:AZ14">
    <cfRule type="expression" dxfId="10591" priority="39" stopIfTrue="1">
      <formula>OR(AY13=祝色)</formula>
    </cfRule>
  </conditionalFormatting>
  <conditionalFormatting sqref="BA13:BB14">
    <cfRule type="expression" dxfId="10590" priority="38" stopIfTrue="1">
      <formula>OR(BA13=祝色)</formula>
    </cfRule>
  </conditionalFormatting>
  <conditionalFormatting sqref="BC13:BD14">
    <cfRule type="expression" dxfId="10589" priority="37" stopIfTrue="1">
      <formula>OR(BC13=祝色)</formula>
    </cfRule>
  </conditionalFormatting>
  <conditionalFormatting sqref="BE13:BF14">
    <cfRule type="expression" dxfId="10588" priority="36" stopIfTrue="1">
      <formula>OR(BE13=祝色)</formula>
    </cfRule>
  </conditionalFormatting>
  <conditionalFormatting sqref="BG13:BH14">
    <cfRule type="expression" dxfId="10587" priority="35" stopIfTrue="1">
      <formula>OR(BG13=祝色)</formula>
    </cfRule>
  </conditionalFormatting>
  <conditionalFormatting sqref="BI13:BJ14">
    <cfRule type="expression" dxfId="10586" priority="34" stopIfTrue="1">
      <formula>OR(BI13=祝色)</formula>
    </cfRule>
  </conditionalFormatting>
  <conditionalFormatting sqref="AW15:AX16">
    <cfRule type="expression" dxfId="10585" priority="62" stopIfTrue="1">
      <formula>OR(AND(WEEKDAY(AW15)=1,MONTH(AW15)&lt;&gt;MONTH(AW1)),AND(OR(AW15=祝色),MONTH(AW15)&lt;&gt;MONTH(AW1)))</formula>
    </cfRule>
    <cfRule type="expression" dxfId="10584" priority="63" stopIfTrue="1">
      <formula>MONTH(AW15)&lt;&gt;MONTH(AW1)</formula>
    </cfRule>
    <cfRule type="expression" dxfId="10583" priority="64" stopIfTrue="1">
      <formula>OR(AW15=祝色)</formula>
    </cfRule>
  </conditionalFormatting>
  <conditionalFormatting sqref="AY15:AZ16">
    <cfRule type="expression" dxfId="10582" priority="56" stopIfTrue="1">
      <formula>OR(AND(WEEKDAY(AY15)=1,MONTH(AY15)&lt;&gt;MONTH(AW1)),AND(OR(AY15=祝色),MONTH(AY15)&lt;&gt;MONTH(AW1)))</formula>
    </cfRule>
    <cfRule type="expression" dxfId="10581" priority="57" stopIfTrue="1">
      <formula>MONTH(AY15)&lt;&gt;MONTH(AW1)</formula>
    </cfRule>
    <cfRule type="expression" dxfId="10580" priority="58" stopIfTrue="1">
      <formula>OR(AY15=祝色)</formula>
    </cfRule>
  </conditionalFormatting>
  <conditionalFormatting sqref="BA15:BB16">
    <cfRule type="expression" dxfId="10579" priority="59" stopIfTrue="1">
      <formula>OR(AND(WEEKDAY(BA15)=1,MONTH(BA15)&lt;&gt;MONTH(AW1)),AND(OR(BA15=祝色),MONTH(BA15)&lt;&gt;MONTH(AW1)))</formula>
    </cfRule>
    <cfRule type="expression" dxfId="10578" priority="60" stopIfTrue="1">
      <formula>MONTH(BA15)&lt;&gt;MONTH(AW1)</formula>
    </cfRule>
    <cfRule type="expression" dxfId="10577" priority="61" stopIfTrue="1">
      <formula>OR(BA15=祝色)</formula>
    </cfRule>
  </conditionalFormatting>
  <conditionalFormatting sqref="BC15:BD16">
    <cfRule type="expression" dxfId="10576" priority="31" stopIfTrue="1">
      <formula>OR(AND(WEEKDAY(BC15)=1,MONTH(BC15)&lt;&gt;MONTH(AW1)),AND(OR(BC15=祝色),MONTH(BC15)&lt;&gt;MONTH(AW1)))</formula>
    </cfRule>
    <cfRule type="expression" dxfId="10575" priority="32" stopIfTrue="1">
      <formula>MONTH(BC15)&lt;&gt;MONTH(AW1)</formula>
    </cfRule>
    <cfRule type="expression" dxfId="10574" priority="33" stopIfTrue="1">
      <formula>OR(BC15=祝色)</formula>
    </cfRule>
  </conditionalFormatting>
  <conditionalFormatting sqref="BE15:BF16">
    <cfRule type="expression" dxfId="10573" priority="28" stopIfTrue="1">
      <formula>OR(AND(WEEKDAY(BE15)=1,MONTH(BE15)&lt;&gt;MONTH(AW1)),AND(OR(BE15=祝色),MONTH(BE15)&lt;&gt;MONTH(AW1)))</formula>
    </cfRule>
    <cfRule type="expression" dxfId="10572" priority="29" stopIfTrue="1">
      <formula>MONTH(BE15)&lt;&gt;MONTH(AW1)</formula>
    </cfRule>
    <cfRule type="expression" dxfId="10571" priority="30" stopIfTrue="1">
      <formula>OR(BE15=祝色)</formula>
    </cfRule>
  </conditionalFormatting>
  <conditionalFormatting sqref="BG15:BH16">
    <cfRule type="expression" dxfId="10570" priority="25" stopIfTrue="1">
      <formula>OR(AND(WEEKDAY(BG15)=1,MONTH(BG15)&lt;&gt;MONTH(AW1)),AND(OR(BG15=祝色),MONTH(BG15)&lt;&gt;MONTH(AW1)))</formula>
    </cfRule>
    <cfRule type="expression" dxfId="10569" priority="26" stopIfTrue="1">
      <formula>MONTH(BG15)&lt;&gt;MONTH(AW1)</formula>
    </cfRule>
    <cfRule type="expression" dxfId="10568" priority="27" stopIfTrue="1">
      <formula>OR(BG15=祝色)</formula>
    </cfRule>
  </conditionalFormatting>
  <conditionalFormatting sqref="BI15:BJ16">
    <cfRule type="expression" dxfId="10567" priority="22" stopIfTrue="1">
      <formula>OR(AND(WEEKDAY(BI15)=1,MONTH(BI15)&lt;&gt;MONTH(AW1)),AND(OR(BI15=祝色),MONTH(BI15)&lt;&gt;MONTH(AW1)))</formula>
    </cfRule>
    <cfRule type="expression" dxfId="10566" priority="23" stopIfTrue="1">
      <formula>MONTH(BI15)&lt;&gt;MONTH(AW1)</formula>
    </cfRule>
    <cfRule type="expression" dxfId="10565" priority="24" stopIfTrue="1">
      <formula>OR(BI15=祝色)</formula>
    </cfRule>
  </conditionalFormatting>
  <conditionalFormatting sqref="AW17:AX18">
    <cfRule type="expression" dxfId="10564" priority="19" stopIfTrue="1">
      <formula>OR(AND(WEEKDAY(AW17)=1,MONTH(AW17)&lt;&gt;MONTH(AW1)),AND(OR(AW17=祝色),MONTH(AW17)&lt;&gt;MONTH(AW1)))</formula>
    </cfRule>
    <cfRule type="expression" dxfId="10563" priority="20" stopIfTrue="1">
      <formula>MONTH(AW17)&lt;&gt;MONTH(AW1)</formula>
    </cfRule>
    <cfRule type="expression" dxfId="10562" priority="21" stopIfTrue="1">
      <formula>OR(AW17=祝色)</formula>
    </cfRule>
  </conditionalFormatting>
  <conditionalFormatting sqref="AY17:AZ18">
    <cfRule type="expression" dxfId="10561" priority="13" stopIfTrue="1">
      <formula>OR(AND(WEEKDAY(AY17)=1,MONTH(AY17)&lt;&gt;MONTH(AW1)),AND(OR(AY17=祝色),MONTH(AY17)&lt;&gt;MONTH(AW1)))</formula>
    </cfRule>
    <cfRule type="expression" dxfId="10560" priority="14" stopIfTrue="1">
      <formula>MONTH(AY17)&lt;&gt;MONTH(AW1)</formula>
    </cfRule>
    <cfRule type="expression" dxfId="10559" priority="15" stopIfTrue="1">
      <formula>OR(AY17=祝色)</formula>
    </cfRule>
  </conditionalFormatting>
  <conditionalFormatting sqref="BA17:BB18">
    <cfRule type="expression" dxfId="10558" priority="16" stopIfTrue="1">
      <formula>OR(AND(WEEKDAY(BA17)=1,MONTH(BA17)&lt;&gt;MONTH(AW1)),AND(OR(BA17=祝色),MONTH(BA17)&lt;&gt;MONTH(AW1)))</formula>
    </cfRule>
    <cfRule type="expression" dxfId="10557" priority="17" stopIfTrue="1">
      <formula>MONTH(BA17)&lt;&gt;MONTH(AW1)</formula>
    </cfRule>
    <cfRule type="expression" dxfId="10556" priority="18" stopIfTrue="1">
      <formula>OR(BA17=祝色)</formula>
    </cfRule>
  </conditionalFormatting>
  <conditionalFormatting sqref="BC17:BD18">
    <cfRule type="expression" dxfId="10555" priority="10" stopIfTrue="1">
      <formula>OR(AND(WEEKDAY(BC17)=1,MONTH(BC17)&lt;&gt;MONTH(AW1)),AND(OR(BC17=祝色),MONTH(BC17)&lt;&gt;MONTH(AW1)))</formula>
    </cfRule>
    <cfRule type="expression" dxfId="10554" priority="11" stopIfTrue="1">
      <formula>MONTH(BC17)&lt;&gt;MONTH(AW1)</formula>
    </cfRule>
    <cfRule type="expression" dxfId="10553" priority="12" stopIfTrue="1">
      <formula>OR(BC17=祝色)</formula>
    </cfRule>
  </conditionalFormatting>
  <conditionalFormatting sqref="BE17:BF18">
    <cfRule type="expression" dxfId="10552" priority="7" stopIfTrue="1">
      <formula>OR(AND(WEEKDAY(BE17)=1,MONTH(BE17)&lt;&gt;MONTH(AW1)),AND(OR(BE17=祝色),MONTH(BE17)&lt;&gt;MONTH(AW1)))</formula>
    </cfRule>
    <cfRule type="expression" dxfId="10551" priority="8" stopIfTrue="1">
      <formula>MONTH(BE17)&lt;&gt;MONTH(AW1)</formula>
    </cfRule>
    <cfRule type="expression" dxfId="10550" priority="9" stopIfTrue="1">
      <formula>OR(BE17=祝色)</formula>
    </cfRule>
  </conditionalFormatting>
  <conditionalFormatting sqref="BG17:BH18">
    <cfRule type="expression" dxfId="10549" priority="4" stopIfTrue="1">
      <formula>OR(AND(WEEKDAY(BG17)=1,MONTH(BG17)&lt;&gt;MONTH(AW1)),AND(OR(BG17=祝色),MONTH(BG17)&lt;&gt;MONTH(AW1)))</formula>
    </cfRule>
    <cfRule type="expression" dxfId="10548" priority="5" stopIfTrue="1">
      <formula>MONTH(BG17)&lt;&gt;MONTH(AW1)</formula>
    </cfRule>
    <cfRule type="expression" dxfId="10547" priority="6" stopIfTrue="1">
      <formula>OR(BG17=祝色)</formula>
    </cfRule>
  </conditionalFormatting>
  <conditionalFormatting sqref="BI17:BJ18">
    <cfRule type="expression" dxfId="10546" priority="1" stopIfTrue="1">
      <formula>OR(AND(WEEKDAY(BI17)=1,MONTH(BI17)&lt;&gt;MONTH(AW1)),AND(OR(BI17=祝色),MONTH(BI17)&lt;&gt;MONTH(AW1)))</formula>
    </cfRule>
    <cfRule type="expression" dxfId="10545" priority="2" stopIfTrue="1">
      <formula>MONTH(BI17)&lt;&gt;MONTH(AW1)</formula>
    </cfRule>
    <cfRule type="expression" dxfId="10544" priority="3" stopIfTrue="1">
      <formula>OR(BI17=祝色)</formula>
    </cfRule>
  </conditionalFormatting>
  <printOptions verticalCentered="1"/>
  <pageMargins left="0" right="0" top="0" bottom="0" header="0.51181102362204722" footer="0.51181102362204722"/>
  <pageSetup paperSize="8" scale="25" orientation="portrait" r:id="rId1"/>
  <headerFooter alignWithMargins="0"/>
  <drawing r:id="rId2"/>
  <legacyDrawing r:id="rId3"/>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B1:BK142"/>
  <sheetViews>
    <sheetView zoomScale="25" zoomScaleNormal="25" workbookViewId="0">
      <selection activeCell="AF2" sqref="AF2"/>
    </sheetView>
  </sheetViews>
  <sheetFormatPr defaultRowHeight="13.5" x14ac:dyDescent="0.15"/>
  <cols>
    <col min="1" max="1" width="0.5" customWidth="1"/>
    <col min="2" max="2" width="13.375" customWidth="1"/>
    <col min="3" max="3" width="4.875" customWidth="1"/>
    <col min="4" max="4" width="13.375" customWidth="1"/>
    <col min="5" max="5" width="5" customWidth="1"/>
    <col min="6" max="6" width="13.375" customWidth="1"/>
    <col min="7" max="7" width="5" customWidth="1"/>
    <col min="8" max="8" width="13.375" customWidth="1"/>
    <col min="9" max="9" width="5" customWidth="1"/>
    <col min="10" max="10" width="13.375" customWidth="1"/>
    <col min="11" max="11" width="5" customWidth="1"/>
    <col min="12" max="12" width="13.375" customWidth="1"/>
    <col min="13" max="13" width="5" customWidth="1"/>
    <col min="14" max="14" width="13.375" customWidth="1"/>
    <col min="15" max="15" width="4.875" customWidth="1"/>
    <col min="16" max="17" width="12" customWidth="1"/>
    <col min="18" max="18" width="13.375" customWidth="1"/>
    <col min="19" max="19" width="4.875" customWidth="1"/>
    <col min="20" max="20" width="13.375" customWidth="1"/>
    <col min="21" max="21" width="5" customWidth="1"/>
    <col min="22" max="22" width="13.375" customWidth="1"/>
    <col min="23" max="23" width="5" customWidth="1"/>
    <col min="24" max="24" width="13.375" customWidth="1"/>
    <col min="25" max="25" width="5" customWidth="1"/>
    <col min="26" max="26" width="13.375" customWidth="1"/>
    <col min="27" max="27" width="5" customWidth="1"/>
    <col min="28" max="28" width="13.375" customWidth="1"/>
    <col min="29" max="29" width="5" customWidth="1"/>
    <col min="30" max="30" width="13.375" customWidth="1"/>
    <col min="31" max="31" width="4.875" customWidth="1"/>
    <col min="32" max="33" width="12" customWidth="1"/>
    <col min="34" max="34" width="13.375" customWidth="1"/>
    <col min="35" max="35" width="4.875" customWidth="1"/>
    <col min="36" max="36" width="13.375" customWidth="1"/>
    <col min="37" max="37" width="5" customWidth="1"/>
    <col min="38" max="38" width="13.375" customWidth="1"/>
    <col min="39" max="39" width="5" customWidth="1"/>
    <col min="40" max="40" width="13.375" customWidth="1"/>
    <col min="41" max="41" width="5" customWidth="1"/>
    <col min="42" max="42" width="13.375" customWidth="1"/>
    <col min="43" max="43" width="5" customWidth="1"/>
    <col min="44" max="44" width="13.375" customWidth="1"/>
    <col min="45" max="45" width="5" customWidth="1"/>
    <col min="46" max="46" width="13.375" customWidth="1"/>
    <col min="47" max="47" width="4.875" customWidth="1"/>
    <col min="48" max="49" width="12" customWidth="1"/>
    <col min="50" max="50" width="13.375" customWidth="1"/>
    <col min="51" max="51" width="4.875" customWidth="1"/>
    <col min="52" max="52" width="13.375" customWidth="1"/>
    <col min="53" max="53" width="5" customWidth="1"/>
    <col min="54" max="54" width="13.375" customWidth="1"/>
    <col min="55" max="55" width="5" customWidth="1"/>
    <col min="56" max="56" width="13.375" customWidth="1"/>
    <col min="57" max="57" width="5" customWidth="1"/>
    <col min="58" max="58" width="13.375" customWidth="1"/>
    <col min="59" max="59" width="5" customWidth="1"/>
    <col min="60" max="60" width="13.375" customWidth="1"/>
    <col min="61" max="61" width="5" customWidth="1"/>
    <col min="62" max="62" width="13.375" customWidth="1"/>
    <col min="63" max="63" width="4.875" customWidth="1"/>
    <col min="258" max="258" width="13.375" customWidth="1"/>
    <col min="259" max="259" width="4.875" customWidth="1"/>
    <col min="260" max="260" width="13.375" customWidth="1"/>
    <col min="261" max="261" width="5" customWidth="1"/>
    <col min="262" max="262" width="13.375" customWidth="1"/>
    <col min="263" max="263" width="5" customWidth="1"/>
    <col min="264" max="264" width="13.375" customWidth="1"/>
    <col min="265" max="265" width="5" customWidth="1"/>
    <col min="266" max="266" width="13.375" customWidth="1"/>
    <col min="267" max="267" width="5" customWidth="1"/>
    <col min="268" max="268" width="13.375" customWidth="1"/>
    <col min="269" max="269" width="5" customWidth="1"/>
    <col min="270" max="270" width="13.375" customWidth="1"/>
    <col min="271" max="271" width="5" customWidth="1"/>
    <col min="272" max="273" width="11.75" customWidth="1"/>
    <col min="274" max="274" width="13.375" customWidth="1"/>
    <col min="275" max="275" width="4.875" customWidth="1"/>
    <col min="276" max="276" width="13.375" customWidth="1"/>
    <col min="277" max="277" width="5" customWidth="1"/>
    <col min="278" max="278" width="13.375" customWidth="1"/>
    <col min="279" max="279" width="5" customWidth="1"/>
    <col min="280" max="280" width="13.375" customWidth="1"/>
    <col min="281" max="281" width="5" customWidth="1"/>
    <col min="282" max="282" width="13.375" customWidth="1"/>
    <col min="283" max="283" width="5" customWidth="1"/>
    <col min="284" max="284" width="13.375" customWidth="1"/>
    <col min="285" max="285" width="5" customWidth="1"/>
    <col min="286" max="286" width="13.375" customWidth="1"/>
    <col min="287" max="287" width="5" customWidth="1"/>
    <col min="288" max="289" width="11.75" customWidth="1"/>
    <col min="290" max="290" width="13.375" customWidth="1"/>
    <col min="291" max="291" width="4.875" customWidth="1"/>
    <col min="292" max="292" width="13.375" customWidth="1"/>
    <col min="293" max="293" width="5" customWidth="1"/>
    <col min="294" max="294" width="13.375" customWidth="1"/>
    <col min="295" max="295" width="5" customWidth="1"/>
    <col min="296" max="296" width="13.375" customWidth="1"/>
    <col min="297" max="297" width="5" customWidth="1"/>
    <col min="298" max="298" width="13.375" customWidth="1"/>
    <col min="299" max="299" width="5" customWidth="1"/>
    <col min="300" max="300" width="13.375" customWidth="1"/>
    <col min="301" max="301" width="5" customWidth="1"/>
    <col min="302" max="302" width="13.375" customWidth="1"/>
    <col min="303" max="303" width="5" customWidth="1"/>
    <col min="304" max="305" width="11.75" customWidth="1"/>
    <col min="306" max="306" width="13.375" customWidth="1"/>
    <col min="307" max="307" width="4.875" customWidth="1"/>
    <col min="308" max="308" width="13.375" customWidth="1"/>
    <col min="309" max="309" width="5" customWidth="1"/>
    <col min="310" max="310" width="13.375" customWidth="1"/>
    <col min="311" max="311" width="5" customWidth="1"/>
    <col min="312" max="312" width="13.375" customWidth="1"/>
    <col min="313" max="313" width="5" customWidth="1"/>
    <col min="314" max="314" width="13.375" customWidth="1"/>
    <col min="315" max="315" width="5" customWidth="1"/>
    <col min="316" max="316" width="13.375" customWidth="1"/>
    <col min="317" max="317" width="5" customWidth="1"/>
    <col min="318" max="318" width="13.375" customWidth="1"/>
    <col min="319" max="319" width="5" customWidth="1"/>
    <col min="514" max="514" width="13.375" customWidth="1"/>
    <col min="515" max="515" width="4.875" customWidth="1"/>
    <col min="516" max="516" width="13.375" customWidth="1"/>
    <col min="517" max="517" width="5" customWidth="1"/>
    <col min="518" max="518" width="13.375" customWidth="1"/>
    <col min="519" max="519" width="5" customWidth="1"/>
    <col min="520" max="520" width="13.375" customWidth="1"/>
    <col min="521" max="521" width="5" customWidth="1"/>
    <col min="522" max="522" width="13.375" customWidth="1"/>
    <col min="523" max="523" width="5" customWidth="1"/>
    <col min="524" max="524" width="13.375" customWidth="1"/>
    <col min="525" max="525" width="5" customWidth="1"/>
    <col min="526" max="526" width="13.375" customWidth="1"/>
    <col min="527" max="527" width="5" customWidth="1"/>
    <col min="528" max="529" width="11.75" customWidth="1"/>
    <col min="530" max="530" width="13.375" customWidth="1"/>
    <col min="531" max="531" width="4.875" customWidth="1"/>
    <col min="532" max="532" width="13.375" customWidth="1"/>
    <col min="533" max="533" width="5" customWidth="1"/>
    <col min="534" max="534" width="13.375" customWidth="1"/>
    <col min="535" max="535" width="5" customWidth="1"/>
    <col min="536" max="536" width="13.375" customWidth="1"/>
    <col min="537" max="537" width="5" customWidth="1"/>
    <col min="538" max="538" width="13.375" customWidth="1"/>
    <col min="539" max="539" width="5" customWidth="1"/>
    <col min="540" max="540" width="13.375" customWidth="1"/>
    <col min="541" max="541" width="5" customWidth="1"/>
    <col min="542" max="542" width="13.375" customWidth="1"/>
    <col min="543" max="543" width="5" customWidth="1"/>
    <col min="544" max="545" width="11.75" customWidth="1"/>
    <col min="546" max="546" width="13.375" customWidth="1"/>
    <col min="547" max="547" width="4.875" customWidth="1"/>
    <col min="548" max="548" width="13.375" customWidth="1"/>
    <col min="549" max="549" width="5" customWidth="1"/>
    <col min="550" max="550" width="13.375" customWidth="1"/>
    <col min="551" max="551" width="5" customWidth="1"/>
    <col min="552" max="552" width="13.375" customWidth="1"/>
    <col min="553" max="553" width="5" customWidth="1"/>
    <col min="554" max="554" width="13.375" customWidth="1"/>
    <col min="555" max="555" width="5" customWidth="1"/>
    <col min="556" max="556" width="13.375" customWidth="1"/>
    <col min="557" max="557" width="5" customWidth="1"/>
    <col min="558" max="558" width="13.375" customWidth="1"/>
    <col min="559" max="559" width="5" customWidth="1"/>
    <col min="560" max="561" width="11.75" customWidth="1"/>
    <col min="562" max="562" width="13.375" customWidth="1"/>
    <col min="563" max="563" width="4.875" customWidth="1"/>
    <col min="564" max="564" width="13.375" customWidth="1"/>
    <col min="565" max="565" width="5" customWidth="1"/>
    <col min="566" max="566" width="13.375" customWidth="1"/>
    <col min="567" max="567" width="5" customWidth="1"/>
    <col min="568" max="568" width="13.375" customWidth="1"/>
    <col min="569" max="569" width="5" customWidth="1"/>
    <col min="570" max="570" width="13.375" customWidth="1"/>
    <col min="571" max="571" width="5" customWidth="1"/>
    <col min="572" max="572" width="13.375" customWidth="1"/>
    <col min="573" max="573" width="5" customWidth="1"/>
    <col min="574" max="574" width="13.375" customWidth="1"/>
    <col min="575" max="575" width="5" customWidth="1"/>
    <col min="770" max="770" width="13.375" customWidth="1"/>
    <col min="771" max="771" width="4.875" customWidth="1"/>
    <col min="772" max="772" width="13.375" customWidth="1"/>
    <col min="773" max="773" width="5" customWidth="1"/>
    <col min="774" max="774" width="13.375" customWidth="1"/>
    <col min="775" max="775" width="5" customWidth="1"/>
    <col min="776" max="776" width="13.375" customWidth="1"/>
    <col min="777" max="777" width="5" customWidth="1"/>
    <col min="778" max="778" width="13.375" customWidth="1"/>
    <col min="779" max="779" width="5" customWidth="1"/>
    <col min="780" max="780" width="13.375" customWidth="1"/>
    <col min="781" max="781" width="5" customWidth="1"/>
    <col min="782" max="782" width="13.375" customWidth="1"/>
    <col min="783" max="783" width="5" customWidth="1"/>
    <col min="784" max="785" width="11.75" customWidth="1"/>
    <col min="786" max="786" width="13.375" customWidth="1"/>
    <col min="787" max="787" width="4.875" customWidth="1"/>
    <col min="788" max="788" width="13.375" customWidth="1"/>
    <col min="789" max="789" width="5" customWidth="1"/>
    <col min="790" max="790" width="13.375" customWidth="1"/>
    <col min="791" max="791" width="5" customWidth="1"/>
    <col min="792" max="792" width="13.375" customWidth="1"/>
    <col min="793" max="793" width="5" customWidth="1"/>
    <col min="794" max="794" width="13.375" customWidth="1"/>
    <col min="795" max="795" width="5" customWidth="1"/>
    <col min="796" max="796" width="13.375" customWidth="1"/>
    <col min="797" max="797" width="5" customWidth="1"/>
    <col min="798" max="798" width="13.375" customWidth="1"/>
    <col min="799" max="799" width="5" customWidth="1"/>
    <col min="800" max="801" width="11.75" customWidth="1"/>
    <col min="802" max="802" width="13.375" customWidth="1"/>
    <col min="803" max="803" width="4.875" customWidth="1"/>
    <col min="804" max="804" width="13.375" customWidth="1"/>
    <col min="805" max="805" width="5" customWidth="1"/>
    <col min="806" max="806" width="13.375" customWidth="1"/>
    <col min="807" max="807" width="5" customWidth="1"/>
    <col min="808" max="808" width="13.375" customWidth="1"/>
    <col min="809" max="809" width="5" customWidth="1"/>
    <col min="810" max="810" width="13.375" customWidth="1"/>
    <col min="811" max="811" width="5" customWidth="1"/>
    <col min="812" max="812" width="13.375" customWidth="1"/>
    <col min="813" max="813" width="5" customWidth="1"/>
    <col min="814" max="814" width="13.375" customWidth="1"/>
    <col min="815" max="815" width="5" customWidth="1"/>
    <col min="816" max="817" width="11.75" customWidth="1"/>
    <col min="818" max="818" width="13.375" customWidth="1"/>
    <col min="819" max="819" width="4.875" customWidth="1"/>
    <col min="820" max="820" width="13.375" customWidth="1"/>
    <col min="821" max="821" width="5" customWidth="1"/>
    <col min="822" max="822" width="13.375" customWidth="1"/>
    <col min="823" max="823" width="5" customWidth="1"/>
    <col min="824" max="824" width="13.375" customWidth="1"/>
    <col min="825" max="825" width="5" customWidth="1"/>
    <col min="826" max="826" width="13.375" customWidth="1"/>
    <col min="827" max="827" width="5" customWidth="1"/>
    <col min="828" max="828" width="13.375" customWidth="1"/>
    <col min="829" max="829" width="5" customWidth="1"/>
    <col min="830" max="830" width="13.375" customWidth="1"/>
    <col min="831" max="831" width="5" customWidth="1"/>
    <col min="1026" max="1026" width="13.375" customWidth="1"/>
    <col min="1027" max="1027" width="4.875" customWidth="1"/>
    <col min="1028" max="1028" width="13.375" customWidth="1"/>
    <col min="1029" max="1029" width="5" customWidth="1"/>
    <col min="1030" max="1030" width="13.375" customWidth="1"/>
    <col min="1031" max="1031" width="5" customWidth="1"/>
    <col min="1032" max="1032" width="13.375" customWidth="1"/>
    <col min="1033" max="1033" width="5" customWidth="1"/>
    <col min="1034" max="1034" width="13.375" customWidth="1"/>
    <col min="1035" max="1035" width="5" customWidth="1"/>
    <col min="1036" max="1036" width="13.375" customWidth="1"/>
    <col min="1037" max="1037" width="5" customWidth="1"/>
    <col min="1038" max="1038" width="13.375" customWidth="1"/>
    <col min="1039" max="1039" width="5" customWidth="1"/>
    <col min="1040" max="1041" width="11.75" customWidth="1"/>
    <col min="1042" max="1042" width="13.375" customWidth="1"/>
    <col min="1043" max="1043" width="4.875" customWidth="1"/>
    <col min="1044" max="1044" width="13.375" customWidth="1"/>
    <col min="1045" max="1045" width="5" customWidth="1"/>
    <col min="1046" max="1046" width="13.375" customWidth="1"/>
    <col min="1047" max="1047" width="5" customWidth="1"/>
    <col min="1048" max="1048" width="13.375" customWidth="1"/>
    <col min="1049" max="1049" width="5" customWidth="1"/>
    <col min="1050" max="1050" width="13.375" customWidth="1"/>
    <col min="1051" max="1051" width="5" customWidth="1"/>
    <col min="1052" max="1052" width="13.375" customWidth="1"/>
    <col min="1053" max="1053" width="5" customWidth="1"/>
    <col min="1054" max="1054" width="13.375" customWidth="1"/>
    <col min="1055" max="1055" width="5" customWidth="1"/>
    <col min="1056" max="1057" width="11.75" customWidth="1"/>
    <col min="1058" max="1058" width="13.375" customWidth="1"/>
    <col min="1059" max="1059" width="4.875" customWidth="1"/>
    <col min="1060" max="1060" width="13.375" customWidth="1"/>
    <col min="1061" max="1061" width="5" customWidth="1"/>
    <col min="1062" max="1062" width="13.375" customWidth="1"/>
    <col min="1063" max="1063" width="5" customWidth="1"/>
    <col min="1064" max="1064" width="13.375" customWidth="1"/>
    <col min="1065" max="1065" width="5" customWidth="1"/>
    <col min="1066" max="1066" width="13.375" customWidth="1"/>
    <col min="1067" max="1067" width="5" customWidth="1"/>
    <col min="1068" max="1068" width="13.375" customWidth="1"/>
    <col min="1069" max="1069" width="5" customWidth="1"/>
    <col min="1070" max="1070" width="13.375" customWidth="1"/>
    <col min="1071" max="1071" width="5" customWidth="1"/>
    <col min="1072" max="1073" width="11.75" customWidth="1"/>
    <col min="1074" max="1074" width="13.375" customWidth="1"/>
    <col min="1075" max="1075" width="4.875" customWidth="1"/>
    <col min="1076" max="1076" width="13.375" customWidth="1"/>
    <col min="1077" max="1077" width="5" customWidth="1"/>
    <col min="1078" max="1078" width="13.375" customWidth="1"/>
    <col min="1079" max="1079" width="5" customWidth="1"/>
    <col min="1080" max="1080" width="13.375" customWidth="1"/>
    <col min="1081" max="1081" width="5" customWidth="1"/>
    <col min="1082" max="1082" width="13.375" customWidth="1"/>
    <col min="1083" max="1083" width="5" customWidth="1"/>
    <col min="1084" max="1084" width="13.375" customWidth="1"/>
    <col min="1085" max="1085" width="5" customWidth="1"/>
    <col min="1086" max="1086" width="13.375" customWidth="1"/>
    <col min="1087" max="1087" width="5" customWidth="1"/>
    <col min="1282" max="1282" width="13.375" customWidth="1"/>
    <col min="1283" max="1283" width="4.875" customWidth="1"/>
    <col min="1284" max="1284" width="13.375" customWidth="1"/>
    <col min="1285" max="1285" width="5" customWidth="1"/>
    <col min="1286" max="1286" width="13.375" customWidth="1"/>
    <col min="1287" max="1287" width="5" customWidth="1"/>
    <col min="1288" max="1288" width="13.375" customWidth="1"/>
    <col min="1289" max="1289" width="5" customWidth="1"/>
    <col min="1290" max="1290" width="13.375" customWidth="1"/>
    <col min="1291" max="1291" width="5" customWidth="1"/>
    <col min="1292" max="1292" width="13.375" customWidth="1"/>
    <col min="1293" max="1293" width="5" customWidth="1"/>
    <col min="1294" max="1294" width="13.375" customWidth="1"/>
    <col min="1295" max="1295" width="5" customWidth="1"/>
    <col min="1296" max="1297" width="11.75" customWidth="1"/>
    <col min="1298" max="1298" width="13.375" customWidth="1"/>
    <col min="1299" max="1299" width="4.875" customWidth="1"/>
    <col min="1300" max="1300" width="13.375" customWidth="1"/>
    <col min="1301" max="1301" width="5" customWidth="1"/>
    <col min="1302" max="1302" width="13.375" customWidth="1"/>
    <col min="1303" max="1303" width="5" customWidth="1"/>
    <col min="1304" max="1304" width="13.375" customWidth="1"/>
    <col min="1305" max="1305" width="5" customWidth="1"/>
    <col min="1306" max="1306" width="13.375" customWidth="1"/>
    <col min="1307" max="1307" width="5" customWidth="1"/>
    <col min="1308" max="1308" width="13.375" customWidth="1"/>
    <col min="1309" max="1309" width="5" customWidth="1"/>
    <col min="1310" max="1310" width="13.375" customWidth="1"/>
    <col min="1311" max="1311" width="5" customWidth="1"/>
    <col min="1312" max="1313" width="11.75" customWidth="1"/>
    <col min="1314" max="1314" width="13.375" customWidth="1"/>
    <col min="1315" max="1315" width="4.875" customWidth="1"/>
    <col min="1316" max="1316" width="13.375" customWidth="1"/>
    <col min="1317" max="1317" width="5" customWidth="1"/>
    <col min="1318" max="1318" width="13.375" customWidth="1"/>
    <col min="1319" max="1319" width="5" customWidth="1"/>
    <col min="1320" max="1320" width="13.375" customWidth="1"/>
    <col min="1321" max="1321" width="5" customWidth="1"/>
    <col min="1322" max="1322" width="13.375" customWidth="1"/>
    <col min="1323" max="1323" width="5" customWidth="1"/>
    <col min="1324" max="1324" width="13.375" customWidth="1"/>
    <col min="1325" max="1325" width="5" customWidth="1"/>
    <col min="1326" max="1326" width="13.375" customWidth="1"/>
    <col min="1327" max="1327" width="5" customWidth="1"/>
    <col min="1328" max="1329" width="11.75" customWidth="1"/>
    <col min="1330" max="1330" width="13.375" customWidth="1"/>
    <col min="1331" max="1331" width="4.875" customWidth="1"/>
    <col min="1332" max="1332" width="13.375" customWidth="1"/>
    <col min="1333" max="1333" width="5" customWidth="1"/>
    <col min="1334" max="1334" width="13.375" customWidth="1"/>
    <col min="1335" max="1335" width="5" customWidth="1"/>
    <col min="1336" max="1336" width="13.375" customWidth="1"/>
    <col min="1337" max="1337" width="5" customWidth="1"/>
    <col min="1338" max="1338" width="13.375" customWidth="1"/>
    <col min="1339" max="1339" width="5" customWidth="1"/>
    <col min="1340" max="1340" width="13.375" customWidth="1"/>
    <col min="1341" max="1341" width="5" customWidth="1"/>
    <col min="1342" max="1342" width="13.375" customWidth="1"/>
    <col min="1343" max="1343" width="5" customWidth="1"/>
    <col min="1538" max="1538" width="13.375" customWidth="1"/>
    <col min="1539" max="1539" width="4.875" customWidth="1"/>
    <col min="1540" max="1540" width="13.375" customWidth="1"/>
    <col min="1541" max="1541" width="5" customWidth="1"/>
    <col min="1542" max="1542" width="13.375" customWidth="1"/>
    <col min="1543" max="1543" width="5" customWidth="1"/>
    <col min="1544" max="1544" width="13.375" customWidth="1"/>
    <col min="1545" max="1545" width="5" customWidth="1"/>
    <col min="1546" max="1546" width="13.375" customWidth="1"/>
    <col min="1547" max="1547" width="5" customWidth="1"/>
    <col min="1548" max="1548" width="13.375" customWidth="1"/>
    <col min="1549" max="1549" width="5" customWidth="1"/>
    <col min="1550" max="1550" width="13.375" customWidth="1"/>
    <col min="1551" max="1551" width="5" customWidth="1"/>
    <col min="1552" max="1553" width="11.75" customWidth="1"/>
    <col min="1554" max="1554" width="13.375" customWidth="1"/>
    <col min="1555" max="1555" width="4.875" customWidth="1"/>
    <col min="1556" max="1556" width="13.375" customWidth="1"/>
    <col min="1557" max="1557" width="5" customWidth="1"/>
    <col min="1558" max="1558" width="13.375" customWidth="1"/>
    <col min="1559" max="1559" width="5" customWidth="1"/>
    <col min="1560" max="1560" width="13.375" customWidth="1"/>
    <col min="1561" max="1561" width="5" customWidth="1"/>
    <col min="1562" max="1562" width="13.375" customWidth="1"/>
    <col min="1563" max="1563" width="5" customWidth="1"/>
    <col min="1564" max="1564" width="13.375" customWidth="1"/>
    <col min="1565" max="1565" width="5" customWidth="1"/>
    <col min="1566" max="1566" width="13.375" customWidth="1"/>
    <col min="1567" max="1567" width="5" customWidth="1"/>
    <col min="1568" max="1569" width="11.75" customWidth="1"/>
    <col min="1570" max="1570" width="13.375" customWidth="1"/>
    <col min="1571" max="1571" width="4.875" customWidth="1"/>
    <col min="1572" max="1572" width="13.375" customWidth="1"/>
    <col min="1573" max="1573" width="5" customWidth="1"/>
    <col min="1574" max="1574" width="13.375" customWidth="1"/>
    <col min="1575" max="1575" width="5" customWidth="1"/>
    <col min="1576" max="1576" width="13.375" customWidth="1"/>
    <col min="1577" max="1577" width="5" customWidth="1"/>
    <col min="1578" max="1578" width="13.375" customWidth="1"/>
    <col min="1579" max="1579" width="5" customWidth="1"/>
    <col min="1580" max="1580" width="13.375" customWidth="1"/>
    <col min="1581" max="1581" width="5" customWidth="1"/>
    <col min="1582" max="1582" width="13.375" customWidth="1"/>
    <col min="1583" max="1583" width="5" customWidth="1"/>
    <col min="1584" max="1585" width="11.75" customWidth="1"/>
    <col min="1586" max="1586" width="13.375" customWidth="1"/>
    <col min="1587" max="1587" width="4.875" customWidth="1"/>
    <col min="1588" max="1588" width="13.375" customWidth="1"/>
    <col min="1589" max="1589" width="5" customWidth="1"/>
    <col min="1590" max="1590" width="13.375" customWidth="1"/>
    <col min="1591" max="1591" width="5" customWidth="1"/>
    <col min="1592" max="1592" width="13.375" customWidth="1"/>
    <col min="1593" max="1593" width="5" customWidth="1"/>
    <col min="1594" max="1594" width="13.375" customWidth="1"/>
    <col min="1595" max="1595" width="5" customWidth="1"/>
    <col min="1596" max="1596" width="13.375" customWidth="1"/>
    <col min="1597" max="1597" width="5" customWidth="1"/>
    <col min="1598" max="1598" width="13.375" customWidth="1"/>
    <col min="1599" max="1599" width="5" customWidth="1"/>
    <col min="1794" max="1794" width="13.375" customWidth="1"/>
    <col min="1795" max="1795" width="4.875" customWidth="1"/>
    <col min="1796" max="1796" width="13.375" customWidth="1"/>
    <col min="1797" max="1797" width="5" customWidth="1"/>
    <col min="1798" max="1798" width="13.375" customWidth="1"/>
    <col min="1799" max="1799" width="5" customWidth="1"/>
    <col min="1800" max="1800" width="13.375" customWidth="1"/>
    <col min="1801" max="1801" width="5" customWidth="1"/>
    <col min="1802" max="1802" width="13.375" customWidth="1"/>
    <col min="1803" max="1803" width="5" customWidth="1"/>
    <col min="1804" max="1804" width="13.375" customWidth="1"/>
    <col min="1805" max="1805" width="5" customWidth="1"/>
    <col min="1806" max="1806" width="13.375" customWidth="1"/>
    <col min="1807" max="1807" width="5" customWidth="1"/>
    <col min="1808" max="1809" width="11.75" customWidth="1"/>
    <col min="1810" max="1810" width="13.375" customWidth="1"/>
    <col min="1811" max="1811" width="4.875" customWidth="1"/>
    <col min="1812" max="1812" width="13.375" customWidth="1"/>
    <col min="1813" max="1813" width="5" customWidth="1"/>
    <col min="1814" max="1814" width="13.375" customWidth="1"/>
    <col min="1815" max="1815" width="5" customWidth="1"/>
    <col min="1816" max="1816" width="13.375" customWidth="1"/>
    <col min="1817" max="1817" width="5" customWidth="1"/>
    <col min="1818" max="1818" width="13.375" customWidth="1"/>
    <col min="1819" max="1819" width="5" customWidth="1"/>
    <col min="1820" max="1820" width="13.375" customWidth="1"/>
    <col min="1821" max="1821" width="5" customWidth="1"/>
    <col min="1822" max="1822" width="13.375" customWidth="1"/>
    <col min="1823" max="1823" width="5" customWidth="1"/>
    <col min="1824" max="1825" width="11.75" customWidth="1"/>
    <col min="1826" max="1826" width="13.375" customWidth="1"/>
    <col min="1827" max="1827" width="4.875" customWidth="1"/>
    <col min="1828" max="1828" width="13.375" customWidth="1"/>
    <col min="1829" max="1829" width="5" customWidth="1"/>
    <col min="1830" max="1830" width="13.375" customWidth="1"/>
    <col min="1831" max="1831" width="5" customWidth="1"/>
    <col min="1832" max="1832" width="13.375" customWidth="1"/>
    <col min="1833" max="1833" width="5" customWidth="1"/>
    <col min="1834" max="1834" width="13.375" customWidth="1"/>
    <col min="1835" max="1835" width="5" customWidth="1"/>
    <col min="1836" max="1836" width="13.375" customWidth="1"/>
    <col min="1837" max="1837" width="5" customWidth="1"/>
    <col min="1838" max="1838" width="13.375" customWidth="1"/>
    <col min="1839" max="1839" width="5" customWidth="1"/>
    <col min="1840" max="1841" width="11.75" customWidth="1"/>
    <col min="1842" max="1842" width="13.375" customWidth="1"/>
    <col min="1843" max="1843" width="4.875" customWidth="1"/>
    <col min="1844" max="1844" width="13.375" customWidth="1"/>
    <col min="1845" max="1845" width="5" customWidth="1"/>
    <col min="1846" max="1846" width="13.375" customWidth="1"/>
    <col min="1847" max="1847" width="5" customWidth="1"/>
    <col min="1848" max="1848" width="13.375" customWidth="1"/>
    <col min="1849" max="1849" width="5" customWidth="1"/>
    <col min="1850" max="1850" width="13.375" customWidth="1"/>
    <col min="1851" max="1851" width="5" customWidth="1"/>
    <col min="1852" max="1852" width="13.375" customWidth="1"/>
    <col min="1853" max="1853" width="5" customWidth="1"/>
    <col min="1854" max="1854" width="13.375" customWidth="1"/>
    <col min="1855" max="1855" width="5" customWidth="1"/>
    <col min="2050" max="2050" width="13.375" customWidth="1"/>
    <col min="2051" max="2051" width="4.875" customWidth="1"/>
    <col min="2052" max="2052" width="13.375" customWidth="1"/>
    <col min="2053" max="2053" width="5" customWidth="1"/>
    <col min="2054" max="2054" width="13.375" customWidth="1"/>
    <col min="2055" max="2055" width="5" customWidth="1"/>
    <col min="2056" max="2056" width="13.375" customWidth="1"/>
    <col min="2057" max="2057" width="5" customWidth="1"/>
    <col min="2058" max="2058" width="13.375" customWidth="1"/>
    <col min="2059" max="2059" width="5" customWidth="1"/>
    <col min="2060" max="2060" width="13.375" customWidth="1"/>
    <col min="2061" max="2061" width="5" customWidth="1"/>
    <col min="2062" max="2062" width="13.375" customWidth="1"/>
    <col min="2063" max="2063" width="5" customWidth="1"/>
    <col min="2064" max="2065" width="11.75" customWidth="1"/>
    <col min="2066" max="2066" width="13.375" customWidth="1"/>
    <col min="2067" max="2067" width="4.875" customWidth="1"/>
    <col min="2068" max="2068" width="13.375" customWidth="1"/>
    <col min="2069" max="2069" width="5" customWidth="1"/>
    <col min="2070" max="2070" width="13.375" customWidth="1"/>
    <col min="2071" max="2071" width="5" customWidth="1"/>
    <col min="2072" max="2072" width="13.375" customWidth="1"/>
    <col min="2073" max="2073" width="5" customWidth="1"/>
    <col min="2074" max="2074" width="13.375" customWidth="1"/>
    <col min="2075" max="2075" width="5" customWidth="1"/>
    <col min="2076" max="2076" width="13.375" customWidth="1"/>
    <col min="2077" max="2077" width="5" customWidth="1"/>
    <col min="2078" max="2078" width="13.375" customWidth="1"/>
    <col min="2079" max="2079" width="5" customWidth="1"/>
    <col min="2080" max="2081" width="11.75" customWidth="1"/>
    <col min="2082" max="2082" width="13.375" customWidth="1"/>
    <col min="2083" max="2083" width="4.875" customWidth="1"/>
    <col min="2084" max="2084" width="13.375" customWidth="1"/>
    <col min="2085" max="2085" width="5" customWidth="1"/>
    <col min="2086" max="2086" width="13.375" customWidth="1"/>
    <col min="2087" max="2087" width="5" customWidth="1"/>
    <col min="2088" max="2088" width="13.375" customWidth="1"/>
    <col min="2089" max="2089" width="5" customWidth="1"/>
    <col min="2090" max="2090" width="13.375" customWidth="1"/>
    <col min="2091" max="2091" width="5" customWidth="1"/>
    <col min="2092" max="2092" width="13.375" customWidth="1"/>
    <col min="2093" max="2093" width="5" customWidth="1"/>
    <col min="2094" max="2094" width="13.375" customWidth="1"/>
    <col min="2095" max="2095" width="5" customWidth="1"/>
    <col min="2096" max="2097" width="11.75" customWidth="1"/>
    <col min="2098" max="2098" width="13.375" customWidth="1"/>
    <col min="2099" max="2099" width="4.875" customWidth="1"/>
    <col min="2100" max="2100" width="13.375" customWidth="1"/>
    <col min="2101" max="2101" width="5" customWidth="1"/>
    <col min="2102" max="2102" width="13.375" customWidth="1"/>
    <col min="2103" max="2103" width="5" customWidth="1"/>
    <col min="2104" max="2104" width="13.375" customWidth="1"/>
    <col min="2105" max="2105" width="5" customWidth="1"/>
    <col min="2106" max="2106" width="13.375" customWidth="1"/>
    <col min="2107" max="2107" width="5" customWidth="1"/>
    <col min="2108" max="2108" width="13.375" customWidth="1"/>
    <col min="2109" max="2109" width="5" customWidth="1"/>
    <col min="2110" max="2110" width="13.375" customWidth="1"/>
    <col min="2111" max="2111" width="5" customWidth="1"/>
    <col min="2306" max="2306" width="13.375" customWidth="1"/>
    <col min="2307" max="2307" width="4.875" customWidth="1"/>
    <col min="2308" max="2308" width="13.375" customWidth="1"/>
    <col min="2309" max="2309" width="5" customWidth="1"/>
    <col min="2310" max="2310" width="13.375" customWidth="1"/>
    <col min="2311" max="2311" width="5" customWidth="1"/>
    <col min="2312" max="2312" width="13.375" customWidth="1"/>
    <col min="2313" max="2313" width="5" customWidth="1"/>
    <col min="2314" max="2314" width="13.375" customWidth="1"/>
    <col min="2315" max="2315" width="5" customWidth="1"/>
    <col min="2316" max="2316" width="13.375" customWidth="1"/>
    <col min="2317" max="2317" width="5" customWidth="1"/>
    <col min="2318" max="2318" width="13.375" customWidth="1"/>
    <col min="2319" max="2319" width="5" customWidth="1"/>
    <col min="2320" max="2321" width="11.75" customWidth="1"/>
    <col min="2322" max="2322" width="13.375" customWidth="1"/>
    <col min="2323" max="2323" width="4.875" customWidth="1"/>
    <col min="2324" max="2324" width="13.375" customWidth="1"/>
    <col min="2325" max="2325" width="5" customWidth="1"/>
    <col min="2326" max="2326" width="13.375" customWidth="1"/>
    <col min="2327" max="2327" width="5" customWidth="1"/>
    <col min="2328" max="2328" width="13.375" customWidth="1"/>
    <col min="2329" max="2329" width="5" customWidth="1"/>
    <col min="2330" max="2330" width="13.375" customWidth="1"/>
    <col min="2331" max="2331" width="5" customWidth="1"/>
    <col min="2332" max="2332" width="13.375" customWidth="1"/>
    <col min="2333" max="2333" width="5" customWidth="1"/>
    <col min="2334" max="2334" width="13.375" customWidth="1"/>
    <col min="2335" max="2335" width="5" customWidth="1"/>
    <col min="2336" max="2337" width="11.75" customWidth="1"/>
    <col min="2338" max="2338" width="13.375" customWidth="1"/>
    <col min="2339" max="2339" width="4.875" customWidth="1"/>
    <col min="2340" max="2340" width="13.375" customWidth="1"/>
    <col min="2341" max="2341" width="5" customWidth="1"/>
    <col min="2342" max="2342" width="13.375" customWidth="1"/>
    <col min="2343" max="2343" width="5" customWidth="1"/>
    <col min="2344" max="2344" width="13.375" customWidth="1"/>
    <col min="2345" max="2345" width="5" customWidth="1"/>
    <col min="2346" max="2346" width="13.375" customWidth="1"/>
    <col min="2347" max="2347" width="5" customWidth="1"/>
    <col min="2348" max="2348" width="13.375" customWidth="1"/>
    <col min="2349" max="2349" width="5" customWidth="1"/>
    <col min="2350" max="2350" width="13.375" customWidth="1"/>
    <col min="2351" max="2351" width="5" customWidth="1"/>
    <col min="2352" max="2353" width="11.75" customWidth="1"/>
    <col min="2354" max="2354" width="13.375" customWidth="1"/>
    <col min="2355" max="2355" width="4.875" customWidth="1"/>
    <col min="2356" max="2356" width="13.375" customWidth="1"/>
    <col min="2357" max="2357" width="5" customWidth="1"/>
    <col min="2358" max="2358" width="13.375" customWidth="1"/>
    <col min="2359" max="2359" width="5" customWidth="1"/>
    <col min="2360" max="2360" width="13.375" customWidth="1"/>
    <col min="2361" max="2361" width="5" customWidth="1"/>
    <col min="2362" max="2362" width="13.375" customWidth="1"/>
    <col min="2363" max="2363" width="5" customWidth="1"/>
    <col min="2364" max="2364" width="13.375" customWidth="1"/>
    <col min="2365" max="2365" width="5" customWidth="1"/>
    <col min="2366" max="2366" width="13.375" customWidth="1"/>
    <col min="2367" max="2367" width="5" customWidth="1"/>
    <col min="2562" max="2562" width="13.375" customWidth="1"/>
    <col min="2563" max="2563" width="4.875" customWidth="1"/>
    <col min="2564" max="2564" width="13.375" customWidth="1"/>
    <col min="2565" max="2565" width="5" customWidth="1"/>
    <col min="2566" max="2566" width="13.375" customWidth="1"/>
    <col min="2567" max="2567" width="5" customWidth="1"/>
    <col min="2568" max="2568" width="13.375" customWidth="1"/>
    <col min="2569" max="2569" width="5" customWidth="1"/>
    <col min="2570" max="2570" width="13.375" customWidth="1"/>
    <col min="2571" max="2571" width="5" customWidth="1"/>
    <col min="2572" max="2572" width="13.375" customWidth="1"/>
    <col min="2573" max="2573" width="5" customWidth="1"/>
    <col min="2574" max="2574" width="13.375" customWidth="1"/>
    <col min="2575" max="2575" width="5" customWidth="1"/>
    <col min="2576" max="2577" width="11.75" customWidth="1"/>
    <col min="2578" max="2578" width="13.375" customWidth="1"/>
    <col min="2579" max="2579" width="4.875" customWidth="1"/>
    <col min="2580" max="2580" width="13.375" customWidth="1"/>
    <col min="2581" max="2581" width="5" customWidth="1"/>
    <col min="2582" max="2582" width="13.375" customWidth="1"/>
    <col min="2583" max="2583" width="5" customWidth="1"/>
    <col min="2584" max="2584" width="13.375" customWidth="1"/>
    <col min="2585" max="2585" width="5" customWidth="1"/>
    <col min="2586" max="2586" width="13.375" customWidth="1"/>
    <col min="2587" max="2587" width="5" customWidth="1"/>
    <col min="2588" max="2588" width="13.375" customWidth="1"/>
    <col min="2589" max="2589" width="5" customWidth="1"/>
    <col min="2590" max="2590" width="13.375" customWidth="1"/>
    <col min="2591" max="2591" width="5" customWidth="1"/>
    <col min="2592" max="2593" width="11.75" customWidth="1"/>
    <col min="2594" max="2594" width="13.375" customWidth="1"/>
    <col min="2595" max="2595" width="4.875" customWidth="1"/>
    <col min="2596" max="2596" width="13.375" customWidth="1"/>
    <col min="2597" max="2597" width="5" customWidth="1"/>
    <col min="2598" max="2598" width="13.375" customWidth="1"/>
    <col min="2599" max="2599" width="5" customWidth="1"/>
    <col min="2600" max="2600" width="13.375" customWidth="1"/>
    <col min="2601" max="2601" width="5" customWidth="1"/>
    <col min="2602" max="2602" width="13.375" customWidth="1"/>
    <col min="2603" max="2603" width="5" customWidth="1"/>
    <col min="2604" max="2604" width="13.375" customWidth="1"/>
    <col min="2605" max="2605" width="5" customWidth="1"/>
    <col min="2606" max="2606" width="13.375" customWidth="1"/>
    <col min="2607" max="2607" width="5" customWidth="1"/>
    <col min="2608" max="2609" width="11.75" customWidth="1"/>
    <col min="2610" max="2610" width="13.375" customWidth="1"/>
    <col min="2611" max="2611" width="4.875" customWidth="1"/>
    <col min="2612" max="2612" width="13.375" customWidth="1"/>
    <col min="2613" max="2613" width="5" customWidth="1"/>
    <col min="2614" max="2614" width="13.375" customWidth="1"/>
    <col min="2615" max="2615" width="5" customWidth="1"/>
    <col min="2616" max="2616" width="13.375" customWidth="1"/>
    <col min="2617" max="2617" width="5" customWidth="1"/>
    <col min="2618" max="2618" width="13.375" customWidth="1"/>
    <col min="2619" max="2619" width="5" customWidth="1"/>
    <col min="2620" max="2620" width="13.375" customWidth="1"/>
    <col min="2621" max="2621" width="5" customWidth="1"/>
    <col min="2622" max="2622" width="13.375" customWidth="1"/>
    <col min="2623" max="2623" width="5" customWidth="1"/>
    <col min="2818" max="2818" width="13.375" customWidth="1"/>
    <col min="2819" max="2819" width="4.875" customWidth="1"/>
    <col min="2820" max="2820" width="13.375" customWidth="1"/>
    <col min="2821" max="2821" width="5" customWidth="1"/>
    <col min="2822" max="2822" width="13.375" customWidth="1"/>
    <col min="2823" max="2823" width="5" customWidth="1"/>
    <col min="2824" max="2824" width="13.375" customWidth="1"/>
    <col min="2825" max="2825" width="5" customWidth="1"/>
    <col min="2826" max="2826" width="13.375" customWidth="1"/>
    <col min="2827" max="2827" width="5" customWidth="1"/>
    <col min="2828" max="2828" width="13.375" customWidth="1"/>
    <col min="2829" max="2829" width="5" customWidth="1"/>
    <col min="2830" max="2830" width="13.375" customWidth="1"/>
    <col min="2831" max="2831" width="5" customWidth="1"/>
    <col min="2832" max="2833" width="11.75" customWidth="1"/>
    <col min="2834" max="2834" width="13.375" customWidth="1"/>
    <col min="2835" max="2835" width="4.875" customWidth="1"/>
    <col min="2836" max="2836" width="13.375" customWidth="1"/>
    <col min="2837" max="2837" width="5" customWidth="1"/>
    <col min="2838" max="2838" width="13.375" customWidth="1"/>
    <col min="2839" max="2839" width="5" customWidth="1"/>
    <col min="2840" max="2840" width="13.375" customWidth="1"/>
    <col min="2841" max="2841" width="5" customWidth="1"/>
    <col min="2842" max="2842" width="13.375" customWidth="1"/>
    <col min="2843" max="2843" width="5" customWidth="1"/>
    <col min="2844" max="2844" width="13.375" customWidth="1"/>
    <col min="2845" max="2845" width="5" customWidth="1"/>
    <col min="2846" max="2846" width="13.375" customWidth="1"/>
    <col min="2847" max="2847" width="5" customWidth="1"/>
    <col min="2848" max="2849" width="11.75" customWidth="1"/>
    <col min="2850" max="2850" width="13.375" customWidth="1"/>
    <col min="2851" max="2851" width="4.875" customWidth="1"/>
    <col min="2852" max="2852" width="13.375" customWidth="1"/>
    <col min="2853" max="2853" width="5" customWidth="1"/>
    <col min="2854" max="2854" width="13.375" customWidth="1"/>
    <col min="2855" max="2855" width="5" customWidth="1"/>
    <col min="2856" max="2856" width="13.375" customWidth="1"/>
    <col min="2857" max="2857" width="5" customWidth="1"/>
    <col min="2858" max="2858" width="13.375" customWidth="1"/>
    <col min="2859" max="2859" width="5" customWidth="1"/>
    <col min="2860" max="2860" width="13.375" customWidth="1"/>
    <col min="2861" max="2861" width="5" customWidth="1"/>
    <col min="2862" max="2862" width="13.375" customWidth="1"/>
    <col min="2863" max="2863" width="5" customWidth="1"/>
    <col min="2864" max="2865" width="11.75" customWidth="1"/>
    <col min="2866" max="2866" width="13.375" customWidth="1"/>
    <col min="2867" max="2867" width="4.875" customWidth="1"/>
    <col min="2868" max="2868" width="13.375" customWidth="1"/>
    <col min="2869" max="2869" width="5" customWidth="1"/>
    <col min="2870" max="2870" width="13.375" customWidth="1"/>
    <col min="2871" max="2871" width="5" customWidth="1"/>
    <col min="2872" max="2872" width="13.375" customWidth="1"/>
    <col min="2873" max="2873" width="5" customWidth="1"/>
    <col min="2874" max="2874" width="13.375" customWidth="1"/>
    <col min="2875" max="2875" width="5" customWidth="1"/>
    <col min="2876" max="2876" width="13.375" customWidth="1"/>
    <col min="2877" max="2877" width="5" customWidth="1"/>
    <col min="2878" max="2878" width="13.375" customWidth="1"/>
    <col min="2879" max="2879" width="5" customWidth="1"/>
    <col min="3074" max="3074" width="13.375" customWidth="1"/>
    <col min="3075" max="3075" width="4.875" customWidth="1"/>
    <col min="3076" max="3076" width="13.375" customWidth="1"/>
    <col min="3077" max="3077" width="5" customWidth="1"/>
    <col min="3078" max="3078" width="13.375" customWidth="1"/>
    <col min="3079" max="3079" width="5" customWidth="1"/>
    <col min="3080" max="3080" width="13.375" customWidth="1"/>
    <col min="3081" max="3081" width="5" customWidth="1"/>
    <col min="3082" max="3082" width="13.375" customWidth="1"/>
    <col min="3083" max="3083" width="5" customWidth="1"/>
    <col min="3084" max="3084" width="13.375" customWidth="1"/>
    <col min="3085" max="3085" width="5" customWidth="1"/>
    <col min="3086" max="3086" width="13.375" customWidth="1"/>
    <col min="3087" max="3087" width="5" customWidth="1"/>
    <col min="3088" max="3089" width="11.75" customWidth="1"/>
    <col min="3090" max="3090" width="13.375" customWidth="1"/>
    <col min="3091" max="3091" width="4.875" customWidth="1"/>
    <col min="3092" max="3092" width="13.375" customWidth="1"/>
    <col min="3093" max="3093" width="5" customWidth="1"/>
    <col min="3094" max="3094" width="13.375" customWidth="1"/>
    <col min="3095" max="3095" width="5" customWidth="1"/>
    <col min="3096" max="3096" width="13.375" customWidth="1"/>
    <col min="3097" max="3097" width="5" customWidth="1"/>
    <col min="3098" max="3098" width="13.375" customWidth="1"/>
    <col min="3099" max="3099" width="5" customWidth="1"/>
    <col min="3100" max="3100" width="13.375" customWidth="1"/>
    <col min="3101" max="3101" width="5" customWidth="1"/>
    <col min="3102" max="3102" width="13.375" customWidth="1"/>
    <col min="3103" max="3103" width="5" customWidth="1"/>
    <col min="3104" max="3105" width="11.75" customWidth="1"/>
    <col min="3106" max="3106" width="13.375" customWidth="1"/>
    <col min="3107" max="3107" width="4.875" customWidth="1"/>
    <col min="3108" max="3108" width="13.375" customWidth="1"/>
    <col min="3109" max="3109" width="5" customWidth="1"/>
    <col min="3110" max="3110" width="13.375" customWidth="1"/>
    <col min="3111" max="3111" width="5" customWidth="1"/>
    <col min="3112" max="3112" width="13.375" customWidth="1"/>
    <col min="3113" max="3113" width="5" customWidth="1"/>
    <col min="3114" max="3114" width="13.375" customWidth="1"/>
    <col min="3115" max="3115" width="5" customWidth="1"/>
    <col min="3116" max="3116" width="13.375" customWidth="1"/>
    <col min="3117" max="3117" width="5" customWidth="1"/>
    <col min="3118" max="3118" width="13.375" customWidth="1"/>
    <col min="3119" max="3119" width="5" customWidth="1"/>
    <col min="3120" max="3121" width="11.75" customWidth="1"/>
    <col min="3122" max="3122" width="13.375" customWidth="1"/>
    <col min="3123" max="3123" width="4.875" customWidth="1"/>
    <col min="3124" max="3124" width="13.375" customWidth="1"/>
    <col min="3125" max="3125" width="5" customWidth="1"/>
    <col min="3126" max="3126" width="13.375" customWidth="1"/>
    <col min="3127" max="3127" width="5" customWidth="1"/>
    <col min="3128" max="3128" width="13.375" customWidth="1"/>
    <col min="3129" max="3129" width="5" customWidth="1"/>
    <col min="3130" max="3130" width="13.375" customWidth="1"/>
    <col min="3131" max="3131" width="5" customWidth="1"/>
    <col min="3132" max="3132" width="13.375" customWidth="1"/>
    <col min="3133" max="3133" width="5" customWidth="1"/>
    <col min="3134" max="3134" width="13.375" customWidth="1"/>
    <col min="3135" max="3135" width="5" customWidth="1"/>
    <col min="3330" max="3330" width="13.375" customWidth="1"/>
    <col min="3331" max="3331" width="4.875" customWidth="1"/>
    <col min="3332" max="3332" width="13.375" customWidth="1"/>
    <col min="3333" max="3333" width="5" customWidth="1"/>
    <col min="3334" max="3334" width="13.375" customWidth="1"/>
    <col min="3335" max="3335" width="5" customWidth="1"/>
    <col min="3336" max="3336" width="13.375" customWidth="1"/>
    <col min="3337" max="3337" width="5" customWidth="1"/>
    <col min="3338" max="3338" width="13.375" customWidth="1"/>
    <col min="3339" max="3339" width="5" customWidth="1"/>
    <col min="3340" max="3340" width="13.375" customWidth="1"/>
    <col min="3341" max="3341" width="5" customWidth="1"/>
    <col min="3342" max="3342" width="13.375" customWidth="1"/>
    <col min="3343" max="3343" width="5" customWidth="1"/>
    <col min="3344" max="3345" width="11.75" customWidth="1"/>
    <col min="3346" max="3346" width="13.375" customWidth="1"/>
    <col min="3347" max="3347" width="4.875" customWidth="1"/>
    <col min="3348" max="3348" width="13.375" customWidth="1"/>
    <col min="3349" max="3349" width="5" customWidth="1"/>
    <col min="3350" max="3350" width="13.375" customWidth="1"/>
    <col min="3351" max="3351" width="5" customWidth="1"/>
    <col min="3352" max="3352" width="13.375" customWidth="1"/>
    <col min="3353" max="3353" width="5" customWidth="1"/>
    <col min="3354" max="3354" width="13.375" customWidth="1"/>
    <col min="3355" max="3355" width="5" customWidth="1"/>
    <col min="3356" max="3356" width="13.375" customWidth="1"/>
    <col min="3357" max="3357" width="5" customWidth="1"/>
    <col min="3358" max="3358" width="13.375" customWidth="1"/>
    <col min="3359" max="3359" width="5" customWidth="1"/>
    <col min="3360" max="3361" width="11.75" customWidth="1"/>
    <col min="3362" max="3362" width="13.375" customWidth="1"/>
    <col min="3363" max="3363" width="4.875" customWidth="1"/>
    <col min="3364" max="3364" width="13.375" customWidth="1"/>
    <col min="3365" max="3365" width="5" customWidth="1"/>
    <col min="3366" max="3366" width="13.375" customWidth="1"/>
    <col min="3367" max="3367" width="5" customWidth="1"/>
    <col min="3368" max="3368" width="13.375" customWidth="1"/>
    <col min="3369" max="3369" width="5" customWidth="1"/>
    <col min="3370" max="3370" width="13.375" customWidth="1"/>
    <col min="3371" max="3371" width="5" customWidth="1"/>
    <col min="3372" max="3372" width="13.375" customWidth="1"/>
    <col min="3373" max="3373" width="5" customWidth="1"/>
    <col min="3374" max="3374" width="13.375" customWidth="1"/>
    <col min="3375" max="3375" width="5" customWidth="1"/>
    <col min="3376" max="3377" width="11.75" customWidth="1"/>
    <col min="3378" max="3378" width="13.375" customWidth="1"/>
    <col min="3379" max="3379" width="4.875" customWidth="1"/>
    <col min="3380" max="3380" width="13.375" customWidth="1"/>
    <col min="3381" max="3381" width="5" customWidth="1"/>
    <col min="3382" max="3382" width="13.375" customWidth="1"/>
    <col min="3383" max="3383" width="5" customWidth="1"/>
    <col min="3384" max="3384" width="13.375" customWidth="1"/>
    <col min="3385" max="3385" width="5" customWidth="1"/>
    <col min="3386" max="3386" width="13.375" customWidth="1"/>
    <col min="3387" max="3387" width="5" customWidth="1"/>
    <col min="3388" max="3388" width="13.375" customWidth="1"/>
    <col min="3389" max="3389" width="5" customWidth="1"/>
    <col min="3390" max="3390" width="13.375" customWidth="1"/>
    <col min="3391" max="3391" width="5" customWidth="1"/>
    <col min="3586" max="3586" width="13.375" customWidth="1"/>
    <col min="3587" max="3587" width="4.875" customWidth="1"/>
    <col min="3588" max="3588" width="13.375" customWidth="1"/>
    <col min="3589" max="3589" width="5" customWidth="1"/>
    <col min="3590" max="3590" width="13.375" customWidth="1"/>
    <col min="3591" max="3591" width="5" customWidth="1"/>
    <col min="3592" max="3592" width="13.375" customWidth="1"/>
    <col min="3593" max="3593" width="5" customWidth="1"/>
    <col min="3594" max="3594" width="13.375" customWidth="1"/>
    <col min="3595" max="3595" width="5" customWidth="1"/>
    <col min="3596" max="3596" width="13.375" customWidth="1"/>
    <col min="3597" max="3597" width="5" customWidth="1"/>
    <col min="3598" max="3598" width="13.375" customWidth="1"/>
    <col min="3599" max="3599" width="5" customWidth="1"/>
    <col min="3600" max="3601" width="11.75" customWidth="1"/>
    <col min="3602" max="3602" width="13.375" customWidth="1"/>
    <col min="3603" max="3603" width="4.875" customWidth="1"/>
    <col min="3604" max="3604" width="13.375" customWidth="1"/>
    <col min="3605" max="3605" width="5" customWidth="1"/>
    <col min="3606" max="3606" width="13.375" customWidth="1"/>
    <col min="3607" max="3607" width="5" customWidth="1"/>
    <col min="3608" max="3608" width="13.375" customWidth="1"/>
    <col min="3609" max="3609" width="5" customWidth="1"/>
    <col min="3610" max="3610" width="13.375" customWidth="1"/>
    <col min="3611" max="3611" width="5" customWidth="1"/>
    <col min="3612" max="3612" width="13.375" customWidth="1"/>
    <col min="3613" max="3613" width="5" customWidth="1"/>
    <col min="3614" max="3614" width="13.375" customWidth="1"/>
    <col min="3615" max="3615" width="5" customWidth="1"/>
    <col min="3616" max="3617" width="11.75" customWidth="1"/>
    <col min="3618" max="3618" width="13.375" customWidth="1"/>
    <col min="3619" max="3619" width="4.875" customWidth="1"/>
    <col min="3620" max="3620" width="13.375" customWidth="1"/>
    <col min="3621" max="3621" width="5" customWidth="1"/>
    <col min="3622" max="3622" width="13.375" customWidth="1"/>
    <col min="3623" max="3623" width="5" customWidth="1"/>
    <col min="3624" max="3624" width="13.375" customWidth="1"/>
    <col min="3625" max="3625" width="5" customWidth="1"/>
    <col min="3626" max="3626" width="13.375" customWidth="1"/>
    <col min="3627" max="3627" width="5" customWidth="1"/>
    <col min="3628" max="3628" width="13.375" customWidth="1"/>
    <col min="3629" max="3629" width="5" customWidth="1"/>
    <col min="3630" max="3630" width="13.375" customWidth="1"/>
    <col min="3631" max="3631" width="5" customWidth="1"/>
    <col min="3632" max="3633" width="11.75" customWidth="1"/>
    <col min="3634" max="3634" width="13.375" customWidth="1"/>
    <col min="3635" max="3635" width="4.875" customWidth="1"/>
    <col min="3636" max="3636" width="13.375" customWidth="1"/>
    <col min="3637" max="3637" width="5" customWidth="1"/>
    <col min="3638" max="3638" width="13.375" customWidth="1"/>
    <col min="3639" max="3639" width="5" customWidth="1"/>
    <col min="3640" max="3640" width="13.375" customWidth="1"/>
    <col min="3641" max="3641" width="5" customWidth="1"/>
    <col min="3642" max="3642" width="13.375" customWidth="1"/>
    <col min="3643" max="3643" width="5" customWidth="1"/>
    <col min="3644" max="3644" width="13.375" customWidth="1"/>
    <col min="3645" max="3645" width="5" customWidth="1"/>
    <col min="3646" max="3646" width="13.375" customWidth="1"/>
    <col min="3647" max="3647" width="5" customWidth="1"/>
    <col min="3842" max="3842" width="13.375" customWidth="1"/>
    <col min="3843" max="3843" width="4.875" customWidth="1"/>
    <col min="3844" max="3844" width="13.375" customWidth="1"/>
    <col min="3845" max="3845" width="5" customWidth="1"/>
    <col min="3846" max="3846" width="13.375" customWidth="1"/>
    <col min="3847" max="3847" width="5" customWidth="1"/>
    <col min="3848" max="3848" width="13.375" customWidth="1"/>
    <col min="3849" max="3849" width="5" customWidth="1"/>
    <col min="3850" max="3850" width="13.375" customWidth="1"/>
    <col min="3851" max="3851" width="5" customWidth="1"/>
    <col min="3852" max="3852" width="13.375" customWidth="1"/>
    <col min="3853" max="3853" width="5" customWidth="1"/>
    <col min="3854" max="3854" width="13.375" customWidth="1"/>
    <col min="3855" max="3855" width="5" customWidth="1"/>
    <col min="3856" max="3857" width="11.75" customWidth="1"/>
    <col min="3858" max="3858" width="13.375" customWidth="1"/>
    <col min="3859" max="3859" width="4.875" customWidth="1"/>
    <col min="3860" max="3860" width="13.375" customWidth="1"/>
    <col min="3861" max="3861" width="5" customWidth="1"/>
    <col min="3862" max="3862" width="13.375" customWidth="1"/>
    <col min="3863" max="3863" width="5" customWidth="1"/>
    <col min="3864" max="3864" width="13.375" customWidth="1"/>
    <col min="3865" max="3865" width="5" customWidth="1"/>
    <col min="3866" max="3866" width="13.375" customWidth="1"/>
    <col min="3867" max="3867" width="5" customWidth="1"/>
    <col min="3868" max="3868" width="13.375" customWidth="1"/>
    <col min="3869" max="3869" width="5" customWidth="1"/>
    <col min="3870" max="3870" width="13.375" customWidth="1"/>
    <col min="3871" max="3871" width="5" customWidth="1"/>
    <col min="3872" max="3873" width="11.75" customWidth="1"/>
    <col min="3874" max="3874" width="13.375" customWidth="1"/>
    <col min="3875" max="3875" width="4.875" customWidth="1"/>
    <col min="3876" max="3876" width="13.375" customWidth="1"/>
    <col min="3877" max="3877" width="5" customWidth="1"/>
    <col min="3878" max="3878" width="13.375" customWidth="1"/>
    <col min="3879" max="3879" width="5" customWidth="1"/>
    <col min="3880" max="3880" width="13.375" customWidth="1"/>
    <col min="3881" max="3881" width="5" customWidth="1"/>
    <col min="3882" max="3882" width="13.375" customWidth="1"/>
    <col min="3883" max="3883" width="5" customWidth="1"/>
    <col min="3884" max="3884" width="13.375" customWidth="1"/>
    <col min="3885" max="3885" width="5" customWidth="1"/>
    <col min="3886" max="3886" width="13.375" customWidth="1"/>
    <col min="3887" max="3887" width="5" customWidth="1"/>
    <col min="3888" max="3889" width="11.75" customWidth="1"/>
    <col min="3890" max="3890" width="13.375" customWidth="1"/>
    <col min="3891" max="3891" width="4.875" customWidth="1"/>
    <col min="3892" max="3892" width="13.375" customWidth="1"/>
    <col min="3893" max="3893" width="5" customWidth="1"/>
    <col min="3894" max="3894" width="13.375" customWidth="1"/>
    <col min="3895" max="3895" width="5" customWidth="1"/>
    <col min="3896" max="3896" width="13.375" customWidth="1"/>
    <col min="3897" max="3897" width="5" customWidth="1"/>
    <col min="3898" max="3898" width="13.375" customWidth="1"/>
    <col min="3899" max="3899" width="5" customWidth="1"/>
    <col min="3900" max="3900" width="13.375" customWidth="1"/>
    <col min="3901" max="3901" width="5" customWidth="1"/>
    <col min="3902" max="3902" width="13.375" customWidth="1"/>
    <col min="3903" max="3903" width="5" customWidth="1"/>
    <col min="4098" max="4098" width="13.375" customWidth="1"/>
    <col min="4099" max="4099" width="4.875" customWidth="1"/>
    <col min="4100" max="4100" width="13.375" customWidth="1"/>
    <col min="4101" max="4101" width="5" customWidth="1"/>
    <col min="4102" max="4102" width="13.375" customWidth="1"/>
    <col min="4103" max="4103" width="5" customWidth="1"/>
    <col min="4104" max="4104" width="13.375" customWidth="1"/>
    <col min="4105" max="4105" width="5" customWidth="1"/>
    <col min="4106" max="4106" width="13.375" customWidth="1"/>
    <col min="4107" max="4107" width="5" customWidth="1"/>
    <col min="4108" max="4108" width="13.375" customWidth="1"/>
    <col min="4109" max="4109" width="5" customWidth="1"/>
    <col min="4110" max="4110" width="13.375" customWidth="1"/>
    <col min="4111" max="4111" width="5" customWidth="1"/>
    <col min="4112" max="4113" width="11.75" customWidth="1"/>
    <col min="4114" max="4114" width="13.375" customWidth="1"/>
    <col min="4115" max="4115" width="4.875" customWidth="1"/>
    <col min="4116" max="4116" width="13.375" customWidth="1"/>
    <col min="4117" max="4117" width="5" customWidth="1"/>
    <col min="4118" max="4118" width="13.375" customWidth="1"/>
    <col min="4119" max="4119" width="5" customWidth="1"/>
    <col min="4120" max="4120" width="13.375" customWidth="1"/>
    <col min="4121" max="4121" width="5" customWidth="1"/>
    <col min="4122" max="4122" width="13.375" customWidth="1"/>
    <col min="4123" max="4123" width="5" customWidth="1"/>
    <col min="4124" max="4124" width="13.375" customWidth="1"/>
    <col min="4125" max="4125" width="5" customWidth="1"/>
    <col min="4126" max="4126" width="13.375" customWidth="1"/>
    <col min="4127" max="4127" width="5" customWidth="1"/>
    <col min="4128" max="4129" width="11.75" customWidth="1"/>
    <col min="4130" max="4130" width="13.375" customWidth="1"/>
    <col min="4131" max="4131" width="4.875" customWidth="1"/>
    <col min="4132" max="4132" width="13.375" customWidth="1"/>
    <col min="4133" max="4133" width="5" customWidth="1"/>
    <col min="4134" max="4134" width="13.375" customWidth="1"/>
    <col min="4135" max="4135" width="5" customWidth="1"/>
    <col min="4136" max="4136" width="13.375" customWidth="1"/>
    <col min="4137" max="4137" width="5" customWidth="1"/>
    <col min="4138" max="4138" width="13.375" customWidth="1"/>
    <col min="4139" max="4139" width="5" customWidth="1"/>
    <col min="4140" max="4140" width="13.375" customWidth="1"/>
    <col min="4141" max="4141" width="5" customWidth="1"/>
    <col min="4142" max="4142" width="13.375" customWidth="1"/>
    <col min="4143" max="4143" width="5" customWidth="1"/>
    <col min="4144" max="4145" width="11.75" customWidth="1"/>
    <col min="4146" max="4146" width="13.375" customWidth="1"/>
    <col min="4147" max="4147" width="4.875" customWidth="1"/>
    <col min="4148" max="4148" width="13.375" customWidth="1"/>
    <col min="4149" max="4149" width="5" customWidth="1"/>
    <col min="4150" max="4150" width="13.375" customWidth="1"/>
    <col min="4151" max="4151" width="5" customWidth="1"/>
    <col min="4152" max="4152" width="13.375" customWidth="1"/>
    <col min="4153" max="4153" width="5" customWidth="1"/>
    <col min="4154" max="4154" width="13.375" customWidth="1"/>
    <col min="4155" max="4155" width="5" customWidth="1"/>
    <col min="4156" max="4156" width="13.375" customWidth="1"/>
    <col min="4157" max="4157" width="5" customWidth="1"/>
    <col min="4158" max="4158" width="13.375" customWidth="1"/>
    <col min="4159" max="4159" width="5" customWidth="1"/>
    <col min="4354" max="4354" width="13.375" customWidth="1"/>
    <col min="4355" max="4355" width="4.875" customWidth="1"/>
    <col min="4356" max="4356" width="13.375" customWidth="1"/>
    <col min="4357" max="4357" width="5" customWidth="1"/>
    <col min="4358" max="4358" width="13.375" customWidth="1"/>
    <col min="4359" max="4359" width="5" customWidth="1"/>
    <col min="4360" max="4360" width="13.375" customWidth="1"/>
    <col min="4361" max="4361" width="5" customWidth="1"/>
    <col min="4362" max="4362" width="13.375" customWidth="1"/>
    <col min="4363" max="4363" width="5" customWidth="1"/>
    <col min="4364" max="4364" width="13.375" customWidth="1"/>
    <col min="4365" max="4365" width="5" customWidth="1"/>
    <col min="4366" max="4366" width="13.375" customWidth="1"/>
    <col min="4367" max="4367" width="5" customWidth="1"/>
    <col min="4368" max="4369" width="11.75" customWidth="1"/>
    <col min="4370" max="4370" width="13.375" customWidth="1"/>
    <col min="4371" max="4371" width="4.875" customWidth="1"/>
    <col min="4372" max="4372" width="13.375" customWidth="1"/>
    <col min="4373" max="4373" width="5" customWidth="1"/>
    <col min="4374" max="4374" width="13.375" customWidth="1"/>
    <col min="4375" max="4375" width="5" customWidth="1"/>
    <col min="4376" max="4376" width="13.375" customWidth="1"/>
    <col min="4377" max="4377" width="5" customWidth="1"/>
    <col min="4378" max="4378" width="13.375" customWidth="1"/>
    <col min="4379" max="4379" width="5" customWidth="1"/>
    <col min="4380" max="4380" width="13.375" customWidth="1"/>
    <col min="4381" max="4381" width="5" customWidth="1"/>
    <col min="4382" max="4382" width="13.375" customWidth="1"/>
    <col min="4383" max="4383" width="5" customWidth="1"/>
    <col min="4384" max="4385" width="11.75" customWidth="1"/>
    <col min="4386" max="4386" width="13.375" customWidth="1"/>
    <col min="4387" max="4387" width="4.875" customWidth="1"/>
    <col min="4388" max="4388" width="13.375" customWidth="1"/>
    <col min="4389" max="4389" width="5" customWidth="1"/>
    <col min="4390" max="4390" width="13.375" customWidth="1"/>
    <col min="4391" max="4391" width="5" customWidth="1"/>
    <col min="4392" max="4392" width="13.375" customWidth="1"/>
    <col min="4393" max="4393" width="5" customWidth="1"/>
    <col min="4394" max="4394" width="13.375" customWidth="1"/>
    <col min="4395" max="4395" width="5" customWidth="1"/>
    <col min="4396" max="4396" width="13.375" customWidth="1"/>
    <col min="4397" max="4397" width="5" customWidth="1"/>
    <col min="4398" max="4398" width="13.375" customWidth="1"/>
    <col min="4399" max="4399" width="5" customWidth="1"/>
    <col min="4400" max="4401" width="11.75" customWidth="1"/>
    <col min="4402" max="4402" width="13.375" customWidth="1"/>
    <col min="4403" max="4403" width="4.875" customWidth="1"/>
    <col min="4404" max="4404" width="13.375" customWidth="1"/>
    <col min="4405" max="4405" width="5" customWidth="1"/>
    <col min="4406" max="4406" width="13.375" customWidth="1"/>
    <col min="4407" max="4407" width="5" customWidth="1"/>
    <col min="4408" max="4408" width="13.375" customWidth="1"/>
    <col min="4409" max="4409" width="5" customWidth="1"/>
    <col min="4410" max="4410" width="13.375" customWidth="1"/>
    <col min="4411" max="4411" width="5" customWidth="1"/>
    <col min="4412" max="4412" width="13.375" customWidth="1"/>
    <col min="4413" max="4413" width="5" customWidth="1"/>
    <col min="4414" max="4414" width="13.375" customWidth="1"/>
    <col min="4415" max="4415" width="5" customWidth="1"/>
    <col min="4610" max="4610" width="13.375" customWidth="1"/>
    <col min="4611" max="4611" width="4.875" customWidth="1"/>
    <col min="4612" max="4612" width="13.375" customWidth="1"/>
    <col min="4613" max="4613" width="5" customWidth="1"/>
    <col min="4614" max="4614" width="13.375" customWidth="1"/>
    <col min="4615" max="4615" width="5" customWidth="1"/>
    <col min="4616" max="4616" width="13.375" customWidth="1"/>
    <col min="4617" max="4617" width="5" customWidth="1"/>
    <col min="4618" max="4618" width="13.375" customWidth="1"/>
    <col min="4619" max="4619" width="5" customWidth="1"/>
    <col min="4620" max="4620" width="13.375" customWidth="1"/>
    <col min="4621" max="4621" width="5" customWidth="1"/>
    <col min="4622" max="4622" width="13.375" customWidth="1"/>
    <col min="4623" max="4623" width="5" customWidth="1"/>
    <col min="4624" max="4625" width="11.75" customWidth="1"/>
    <col min="4626" max="4626" width="13.375" customWidth="1"/>
    <col min="4627" max="4627" width="4.875" customWidth="1"/>
    <col min="4628" max="4628" width="13.375" customWidth="1"/>
    <col min="4629" max="4629" width="5" customWidth="1"/>
    <col min="4630" max="4630" width="13.375" customWidth="1"/>
    <col min="4631" max="4631" width="5" customWidth="1"/>
    <col min="4632" max="4632" width="13.375" customWidth="1"/>
    <col min="4633" max="4633" width="5" customWidth="1"/>
    <col min="4634" max="4634" width="13.375" customWidth="1"/>
    <col min="4635" max="4635" width="5" customWidth="1"/>
    <col min="4636" max="4636" width="13.375" customWidth="1"/>
    <col min="4637" max="4637" width="5" customWidth="1"/>
    <col min="4638" max="4638" width="13.375" customWidth="1"/>
    <col min="4639" max="4639" width="5" customWidth="1"/>
    <col min="4640" max="4641" width="11.75" customWidth="1"/>
    <col min="4642" max="4642" width="13.375" customWidth="1"/>
    <col min="4643" max="4643" width="4.875" customWidth="1"/>
    <col min="4644" max="4644" width="13.375" customWidth="1"/>
    <col min="4645" max="4645" width="5" customWidth="1"/>
    <col min="4646" max="4646" width="13.375" customWidth="1"/>
    <col min="4647" max="4647" width="5" customWidth="1"/>
    <col min="4648" max="4648" width="13.375" customWidth="1"/>
    <col min="4649" max="4649" width="5" customWidth="1"/>
    <col min="4650" max="4650" width="13.375" customWidth="1"/>
    <col min="4651" max="4651" width="5" customWidth="1"/>
    <col min="4652" max="4652" width="13.375" customWidth="1"/>
    <col min="4653" max="4653" width="5" customWidth="1"/>
    <col min="4654" max="4654" width="13.375" customWidth="1"/>
    <col min="4655" max="4655" width="5" customWidth="1"/>
    <col min="4656" max="4657" width="11.75" customWidth="1"/>
    <col min="4658" max="4658" width="13.375" customWidth="1"/>
    <col min="4659" max="4659" width="4.875" customWidth="1"/>
    <col min="4660" max="4660" width="13.375" customWidth="1"/>
    <col min="4661" max="4661" width="5" customWidth="1"/>
    <col min="4662" max="4662" width="13.375" customWidth="1"/>
    <col min="4663" max="4663" width="5" customWidth="1"/>
    <col min="4664" max="4664" width="13.375" customWidth="1"/>
    <col min="4665" max="4665" width="5" customWidth="1"/>
    <col min="4666" max="4666" width="13.375" customWidth="1"/>
    <col min="4667" max="4667" width="5" customWidth="1"/>
    <col min="4668" max="4668" width="13.375" customWidth="1"/>
    <col min="4669" max="4669" width="5" customWidth="1"/>
    <col min="4670" max="4670" width="13.375" customWidth="1"/>
    <col min="4671" max="4671" width="5" customWidth="1"/>
    <col min="4866" max="4866" width="13.375" customWidth="1"/>
    <col min="4867" max="4867" width="4.875" customWidth="1"/>
    <col min="4868" max="4868" width="13.375" customWidth="1"/>
    <col min="4869" max="4869" width="5" customWidth="1"/>
    <col min="4870" max="4870" width="13.375" customWidth="1"/>
    <col min="4871" max="4871" width="5" customWidth="1"/>
    <col min="4872" max="4872" width="13.375" customWidth="1"/>
    <col min="4873" max="4873" width="5" customWidth="1"/>
    <col min="4874" max="4874" width="13.375" customWidth="1"/>
    <col min="4875" max="4875" width="5" customWidth="1"/>
    <col min="4876" max="4876" width="13.375" customWidth="1"/>
    <col min="4877" max="4877" width="5" customWidth="1"/>
    <col min="4878" max="4878" width="13.375" customWidth="1"/>
    <col min="4879" max="4879" width="5" customWidth="1"/>
    <col min="4880" max="4881" width="11.75" customWidth="1"/>
    <col min="4882" max="4882" width="13.375" customWidth="1"/>
    <col min="4883" max="4883" width="4.875" customWidth="1"/>
    <col min="4884" max="4884" width="13.375" customWidth="1"/>
    <col min="4885" max="4885" width="5" customWidth="1"/>
    <col min="4886" max="4886" width="13.375" customWidth="1"/>
    <col min="4887" max="4887" width="5" customWidth="1"/>
    <col min="4888" max="4888" width="13.375" customWidth="1"/>
    <col min="4889" max="4889" width="5" customWidth="1"/>
    <col min="4890" max="4890" width="13.375" customWidth="1"/>
    <col min="4891" max="4891" width="5" customWidth="1"/>
    <col min="4892" max="4892" width="13.375" customWidth="1"/>
    <col min="4893" max="4893" width="5" customWidth="1"/>
    <col min="4894" max="4894" width="13.375" customWidth="1"/>
    <col min="4895" max="4895" width="5" customWidth="1"/>
    <col min="4896" max="4897" width="11.75" customWidth="1"/>
    <col min="4898" max="4898" width="13.375" customWidth="1"/>
    <col min="4899" max="4899" width="4.875" customWidth="1"/>
    <col min="4900" max="4900" width="13.375" customWidth="1"/>
    <col min="4901" max="4901" width="5" customWidth="1"/>
    <col min="4902" max="4902" width="13.375" customWidth="1"/>
    <col min="4903" max="4903" width="5" customWidth="1"/>
    <col min="4904" max="4904" width="13.375" customWidth="1"/>
    <col min="4905" max="4905" width="5" customWidth="1"/>
    <col min="4906" max="4906" width="13.375" customWidth="1"/>
    <col min="4907" max="4907" width="5" customWidth="1"/>
    <col min="4908" max="4908" width="13.375" customWidth="1"/>
    <col min="4909" max="4909" width="5" customWidth="1"/>
    <col min="4910" max="4910" width="13.375" customWidth="1"/>
    <col min="4911" max="4911" width="5" customWidth="1"/>
    <col min="4912" max="4913" width="11.75" customWidth="1"/>
    <col min="4914" max="4914" width="13.375" customWidth="1"/>
    <col min="4915" max="4915" width="4.875" customWidth="1"/>
    <col min="4916" max="4916" width="13.375" customWidth="1"/>
    <col min="4917" max="4917" width="5" customWidth="1"/>
    <col min="4918" max="4918" width="13.375" customWidth="1"/>
    <col min="4919" max="4919" width="5" customWidth="1"/>
    <col min="4920" max="4920" width="13.375" customWidth="1"/>
    <col min="4921" max="4921" width="5" customWidth="1"/>
    <col min="4922" max="4922" width="13.375" customWidth="1"/>
    <col min="4923" max="4923" width="5" customWidth="1"/>
    <col min="4924" max="4924" width="13.375" customWidth="1"/>
    <col min="4925" max="4925" width="5" customWidth="1"/>
    <col min="4926" max="4926" width="13.375" customWidth="1"/>
    <col min="4927" max="4927" width="5" customWidth="1"/>
    <col min="5122" max="5122" width="13.375" customWidth="1"/>
    <col min="5123" max="5123" width="4.875" customWidth="1"/>
    <col min="5124" max="5124" width="13.375" customWidth="1"/>
    <col min="5125" max="5125" width="5" customWidth="1"/>
    <col min="5126" max="5126" width="13.375" customWidth="1"/>
    <col min="5127" max="5127" width="5" customWidth="1"/>
    <col min="5128" max="5128" width="13.375" customWidth="1"/>
    <col min="5129" max="5129" width="5" customWidth="1"/>
    <col min="5130" max="5130" width="13.375" customWidth="1"/>
    <col min="5131" max="5131" width="5" customWidth="1"/>
    <col min="5132" max="5132" width="13.375" customWidth="1"/>
    <col min="5133" max="5133" width="5" customWidth="1"/>
    <col min="5134" max="5134" width="13.375" customWidth="1"/>
    <col min="5135" max="5135" width="5" customWidth="1"/>
    <col min="5136" max="5137" width="11.75" customWidth="1"/>
    <col min="5138" max="5138" width="13.375" customWidth="1"/>
    <col min="5139" max="5139" width="4.875" customWidth="1"/>
    <col min="5140" max="5140" width="13.375" customWidth="1"/>
    <col min="5141" max="5141" width="5" customWidth="1"/>
    <col min="5142" max="5142" width="13.375" customWidth="1"/>
    <col min="5143" max="5143" width="5" customWidth="1"/>
    <col min="5144" max="5144" width="13.375" customWidth="1"/>
    <col min="5145" max="5145" width="5" customWidth="1"/>
    <col min="5146" max="5146" width="13.375" customWidth="1"/>
    <col min="5147" max="5147" width="5" customWidth="1"/>
    <col min="5148" max="5148" width="13.375" customWidth="1"/>
    <col min="5149" max="5149" width="5" customWidth="1"/>
    <col min="5150" max="5150" width="13.375" customWidth="1"/>
    <col min="5151" max="5151" width="5" customWidth="1"/>
    <col min="5152" max="5153" width="11.75" customWidth="1"/>
    <col min="5154" max="5154" width="13.375" customWidth="1"/>
    <col min="5155" max="5155" width="4.875" customWidth="1"/>
    <col min="5156" max="5156" width="13.375" customWidth="1"/>
    <col min="5157" max="5157" width="5" customWidth="1"/>
    <col min="5158" max="5158" width="13.375" customWidth="1"/>
    <col min="5159" max="5159" width="5" customWidth="1"/>
    <col min="5160" max="5160" width="13.375" customWidth="1"/>
    <col min="5161" max="5161" width="5" customWidth="1"/>
    <col min="5162" max="5162" width="13.375" customWidth="1"/>
    <col min="5163" max="5163" width="5" customWidth="1"/>
    <col min="5164" max="5164" width="13.375" customWidth="1"/>
    <col min="5165" max="5165" width="5" customWidth="1"/>
    <col min="5166" max="5166" width="13.375" customWidth="1"/>
    <col min="5167" max="5167" width="5" customWidth="1"/>
    <col min="5168" max="5169" width="11.75" customWidth="1"/>
    <col min="5170" max="5170" width="13.375" customWidth="1"/>
    <col min="5171" max="5171" width="4.875" customWidth="1"/>
    <col min="5172" max="5172" width="13.375" customWidth="1"/>
    <col min="5173" max="5173" width="5" customWidth="1"/>
    <col min="5174" max="5174" width="13.375" customWidth="1"/>
    <col min="5175" max="5175" width="5" customWidth="1"/>
    <col min="5176" max="5176" width="13.375" customWidth="1"/>
    <col min="5177" max="5177" width="5" customWidth="1"/>
    <col min="5178" max="5178" width="13.375" customWidth="1"/>
    <col min="5179" max="5179" width="5" customWidth="1"/>
    <col min="5180" max="5180" width="13.375" customWidth="1"/>
    <col min="5181" max="5181" width="5" customWidth="1"/>
    <col min="5182" max="5182" width="13.375" customWidth="1"/>
    <col min="5183" max="5183" width="5" customWidth="1"/>
    <col min="5378" max="5378" width="13.375" customWidth="1"/>
    <col min="5379" max="5379" width="4.875" customWidth="1"/>
    <col min="5380" max="5380" width="13.375" customWidth="1"/>
    <col min="5381" max="5381" width="5" customWidth="1"/>
    <col min="5382" max="5382" width="13.375" customWidth="1"/>
    <col min="5383" max="5383" width="5" customWidth="1"/>
    <col min="5384" max="5384" width="13.375" customWidth="1"/>
    <col min="5385" max="5385" width="5" customWidth="1"/>
    <col min="5386" max="5386" width="13.375" customWidth="1"/>
    <col min="5387" max="5387" width="5" customWidth="1"/>
    <col min="5388" max="5388" width="13.375" customWidth="1"/>
    <col min="5389" max="5389" width="5" customWidth="1"/>
    <col min="5390" max="5390" width="13.375" customWidth="1"/>
    <col min="5391" max="5391" width="5" customWidth="1"/>
    <col min="5392" max="5393" width="11.75" customWidth="1"/>
    <col min="5394" max="5394" width="13.375" customWidth="1"/>
    <col min="5395" max="5395" width="4.875" customWidth="1"/>
    <col min="5396" max="5396" width="13.375" customWidth="1"/>
    <col min="5397" max="5397" width="5" customWidth="1"/>
    <col min="5398" max="5398" width="13.375" customWidth="1"/>
    <col min="5399" max="5399" width="5" customWidth="1"/>
    <col min="5400" max="5400" width="13.375" customWidth="1"/>
    <col min="5401" max="5401" width="5" customWidth="1"/>
    <col min="5402" max="5402" width="13.375" customWidth="1"/>
    <col min="5403" max="5403" width="5" customWidth="1"/>
    <col min="5404" max="5404" width="13.375" customWidth="1"/>
    <col min="5405" max="5405" width="5" customWidth="1"/>
    <col min="5406" max="5406" width="13.375" customWidth="1"/>
    <col min="5407" max="5407" width="5" customWidth="1"/>
    <col min="5408" max="5409" width="11.75" customWidth="1"/>
    <col min="5410" max="5410" width="13.375" customWidth="1"/>
    <col min="5411" max="5411" width="4.875" customWidth="1"/>
    <col min="5412" max="5412" width="13.375" customWidth="1"/>
    <col min="5413" max="5413" width="5" customWidth="1"/>
    <col min="5414" max="5414" width="13.375" customWidth="1"/>
    <col min="5415" max="5415" width="5" customWidth="1"/>
    <col min="5416" max="5416" width="13.375" customWidth="1"/>
    <col min="5417" max="5417" width="5" customWidth="1"/>
    <col min="5418" max="5418" width="13.375" customWidth="1"/>
    <col min="5419" max="5419" width="5" customWidth="1"/>
    <col min="5420" max="5420" width="13.375" customWidth="1"/>
    <col min="5421" max="5421" width="5" customWidth="1"/>
    <col min="5422" max="5422" width="13.375" customWidth="1"/>
    <col min="5423" max="5423" width="5" customWidth="1"/>
    <col min="5424" max="5425" width="11.75" customWidth="1"/>
    <col min="5426" max="5426" width="13.375" customWidth="1"/>
    <col min="5427" max="5427" width="4.875" customWidth="1"/>
    <col min="5428" max="5428" width="13.375" customWidth="1"/>
    <col min="5429" max="5429" width="5" customWidth="1"/>
    <col min="5430" max="5430" width="13.375" customWidth="1"/>
    <col min="5431" max="5431" width="5" customWidth="1"/>
    <col min="5432" max="5432" width="13.375" customWidth="1"/>
    <col min="5433" max="5433" width="5" customWidth="1"/>
    <col min="5434" max="5434" width="13.375" customWidth="1"/>
    <col min="5435" max="5435" width="5" customWidth="1"/>
    <col min="5436" max="5436" width="13.375" customWidth="1"/>
    <col min="5437" max="5437" width="5" customWidth="1"/>
    <col min="5438" max="5438" width="13.375" customWidth="1"/>
    <col min="5439" max="5439" width="5" customWidth="1"/>
    <col min="5634" max="5634" width="13.375" customWidth="1"/>
    <col min="5635" max="5635" width="4.875" customWidth="1"/>
    <col min="5636" max="5636" width="13.375" customWidth="1"/>
    <col min="5637" max="5637" width="5" customWidth="1"/>
    <col min="5638" max="5638" width="13.375" customWidth="1"/>
    <col min="5639" max="5639" width="5" customWidth="1"/>
    <col min="5640" max="5640" width="13.375" customWidth="1"/>
    <col min="5641" max="5641" width="5" customWidth="1"/>
    <col min="5642" max="5642" width="13.375" customWidth="1"/>
    <col min="5643" max="5643" width="5" customWidth="1"/>
    <col min="5644" max="5644" width="13.375" customWidth="1"/>
    <col min="5645" max="5645" width="5" customWidth="1"/>
    <col min="5646" max="5646" width="13.375" customWidth="1"/>
    <col min="5647" max="5647" width="5" customWidth="1"/>
    <col min="5648" max="5649" width="11.75" customWidth="1"/>
    <col min="5650" max="5650" width="13.375" customWidth="1"/>
    <col min="5651" max="5651" width="4.875" customWidth="1"/>
    <col min="5652" max="5652" width="13.375" customWidth="1"/>
    <col min="5653" max="5653" width="5" customWidth="1"/>
    <col min="5654" max="5654" width="13.375" customWidth="1"/>
    <col min="5655" max="5655" width="5" customWidth="1"/>
    <col min="5656" max="5656" width="13.375" customWidth="1"/>
    <col min="5657" max="5657" width="5" customWidth="1"/>
    <col min="5658" max="5658" width="13.375" customWidth="1"/>
    <col min="5659" max="5659" width="5" customWidth="1"/>
    <col min="5660" max="5660" width="13.375" customWidth="1"/>
    <col min="5661" max="5661" width="5" customWidth="1"/>
    <col min="5662" max="5662" width="13.375" customWidth="1"/>
    <col min="5663" max="5663" width="5" customWidth="1"/>
    <col min="5664" max="5665" width="11.75" customWidth="1"/>
    <col min="5666" max="5666" width="13.375" customWidth="1"/>
    <col min="5667" max="5667" width="4.875" customWidth="1"/>
    <col min="5668" max="5668" width="13.375" customWidth="1"/>
    <col min="5669" max="5669" width="5" customWidth="1"/>
    <col min="5670" max="5670" width="13.375" customWidth="1"/>
    <col min="5671" max="5671" width="5" customWidth="1"/>
    <col min="5672" max="5672" width="13.375" customWidth="1"/>
    <col min="5673" max="5673" width="5" customWidth="1"/>
    <col min="5674" max="5674" width="13.375" customWidth="1"/>
    <col min="5675" max="5675" width="5" customWidth="1"/>
    <col min="5676" max="5676" width="13.375" customWidth="1"/>
    <col min="5677" max="5677" width="5" customWidth="1"/>
    <col min="5678" max="5678" width="13.375" customWidth="1"/>
    <col min="5679" max="5679" width="5" customWidth="1"/>
    <col min="5680" max="5681" width="11.75" customWidth="1"/>
    <col min="5682" max="5682" width="13.375" customWidth="1"/>
    <col min="5683" max="5683" width="4.875" customWidth="1"/>
    <col min="5684" max="5684" width="13.375" customWidth="1"/>
    <col min="5685" max="5685" width="5" customWidth="1"/>
    <col min="5686" max="5686" width="13.375" customWidth="1"/>
    <col min="5687" max="5687" width="5" customWidth="1"/>
    <col min="5688" max="5688" width="13.375" customWidth="1"/>
    <col min="5689" max="5689" width="5" customWidth="1"/>
    <col min="5690" max="5690" width="13.375" customWidth="1"/>
    <col min="5691" max="5691" width="5" customWidth="1"/>
    <col min="5692" max="5692" width="13.375" customWidth="1"/>
    <col min="5693" max="5693" width="5" customWidth="1"/>
    <col min="5694" max="5694" width="13.375" customWidth="1"/>
    <col min="5695" max="5695" width="5" customWidth="1"/>
    <col min="5890" max="5890" width="13.375" customWidth="1"/>
    <col min="5891" max="5891" width="4.875" customWidth="1"/>
    <col min="5892" max="5892" width="13.375" customWidth="1"/>
    <col min="5893" max="5893" width="5" customWidth="1"/>
    <col min="5894" max="5894" width="13.375" customWidth="1"/>
    <col min="5895" max="5895" width="5" customWidth="1"/>
    <col min="5896" max="5896" width="13.375" customWidth="1"/>
    <col min="5897" max="5897" width="5" customWidth="1"/>
    <col min="5898" max="5898" width="13.375" customWidth="1"/>
    <col min="5899" max="5899" width="5" customWidth="1"/>
    <col min="5900" max="5900" width="13.375" customWidth="1"/>
    <col min="5901" max="5901" width="5" customWidth="1"/>
    <col min="5902" max="5902" width="13.375" customWidth="1"/>
    <col min="5903" max="5903" width="5" customWidth="1"/>
    <col min="5904" max="5905" width="11.75" customWidth="1"/>
    <col min="5906" max="5906" width="13.375" customWidth="1"/>
    <col min="5907" max="5907" width="4.875" customWidth="1"/>
    <col min="5908" max="5908" width="13.375" customWidth="1"/>
    <col min="5909" max="5909" width="5" customWidth="1"/>
    <col min="5910" max="5910" width="13.375" customWidth="1"/>
    <col min="5911" max="5911" width="5" customWidth="1"/>
    <col min="5912" max="5912" width="13.375" customWidth="1"/>
    <col min="5913" max="5913" width="5" customWidth="1"/>
    <col min="5914" max="5914" width="13.375" customWidth="1"/>
    <col min="5915" max="5915" width="5" customWidth="1"/>
    <col min="5916" max="5916" width="13.375" customWidth="1"/>
    <col min="5917" max="5917" width="5" customWidth="1"/>
    <col min="5918" max="5918" width="13.375" customWidth="1"/>
    <col min="5919" max="5919" width="5" customWidth="1"/>
    <col min="5920" max="5921" width="11.75" customWidth="1"/>
    <col min="5922" max="5922" width="13.375" customWidth="1"/>
    <col min="5923" max="5923" width="4.875" customWidth="1"/>
    <col min="5924" max="5924" width="13.375" customWidth="1"/>
    <col min="5925" max="5925" width="5" customWidth="1"/>
    <col min="5926" max="5926" width="13.375" customWidth="1"/>
    <col min="5927" max="5927" width="5" customWidth="1"/>
    <col min="5928" max="5928" width="13.375" customWidth="1"/>
    <col min="5929" max="5929" width="5" customWidth="1"/>
    <col min="5930" max="5930" width="13.375" customWidth="1"/>
    <col min="5931" max="5931" width="5" customWidth="1"/>
    <col min="5932" max="5932" width="13.375" customWidth="1"/>
    <col min="5933" max="5933" width="5" customWidth="1"/>
    <col min="5934" max="5934" width="13.375" customWidth="1"/>
    <col min="5935" max="5935" width="5" customWidth="1"/>
    <col min="5936" max="5937" width="11.75" customWidth="1"/>
    <col min="5938" max="5938" width="13.375" customWidth="1"/>
    <col min="5939" max="5939" width="4.875" customWidth="1"/>
    <col min="5940" max="5940" width="13.375" customWidth="1"/>
    <col min="5941" max="5941" width="5" customWidth="1"/>
    <col min="5942" max="5942" width="13.375" customWidth="1"/>
    <col min="5943" max="5943" width="5" customWidth="1"/>
    <col min="5944" max="5944" width="13.375" customWidth="1"/>
    <col min="5945" max="5945" width="5" customWidth="1"/>
    <col min="5946" max="5946" width="13.375" customWidth="1"/>
    <col min="5947" max="5947" width="5" customWidth="1"/>
    <col min="5948" max="5948" width="13.375" customWidth="1"/>
    <col min="5949" max="5949" width="5" customWidth="1"/>
    <col min="5950" max="5950" width="13.375" customWidth="1"/>
    <col min="5951" max="5951" width="5" customWidth="1"/>
    <col min="6146" max="6146" width="13.375" customWidth="1"/>
    <col min="6147" max="6147" width="4.875" customWidth="1"/>
    <col min="6148" max="6148" width="13.375" customWidth="1"/>
    <col min="6149" max="6149" width="5" customWidth="1"/>
    <col min="6150" max="6150" width="13.375" customWidth="1"/>
    <col min="6151" max="6151" width="5" customWidth="1"/>
    <col min="6152" max="6152" width="13.375" customWidth="1"/>
    <col min="6153" max="6153" width="5" customWidth="1"/>
    <col min="6154" max="6154" width="13.375" customWidth="1"/>
    <col min="6155" max="6155" width="5" customWidth="1"/>
    <col min="6156" max="6156" width="13.375" customWidth="1"/>
    <col min="6157" max="6157" width="5" customWidth="1"/>
    <col min="6158" max="6158" width="13.375" customWidth="1"/>
    <col min="6159" max="6159" width="5" customWidth="1"/>
    <col min="6160" max="6161" width="11.75" customWidth="1"/>
    <col min="6162" max="6162" width="13.375" customWidth="1"/>
    <col min="6163" max="6163" width="4.875" customWidth="1"/>
    <col min="6164" max="6164" width="13.375" customWidth="1"/>
    <col min="6165" max="6165" width="5" customWidth="1"/>
    <col min="6166" max="6166" width="13.375" customWidth="1"/>
    <col min="6167" max="6167" width="5" customWidth="1"/>
    <col min="6168" max="6168" width="13.375" customWidth="1"/>
    <col min="6169" max="6169" width="5" customWidth="1"/>
    <col min="6170" max="6170" width="13.375" customWidth="1"/>
    <col min="6171" max="6171" width="5" customWidth="1"/>
    <col min="6172" max="6172" width="13.375" customWidth="1"/>
    <col min="6173" max="6173" width="5" customWidth="1"/>
    <col min="6174" max="6174" width="13.375" customWidth="1"/>
    <col min="6175" max="6175" width="5" customWidth="1"/>
    <col min="6176" max="6177" width="11.75" customWidth="1"/>
    <col min="6178" max="6178" width="13.375" customWidth="1"/>
    <col min="6179" max="6179" width="4.875" customWidth="1"/>
    <col min="6180" max="6180" width="13.375" customWidth="1"/>
    <col min="6181" max="6181" width="5" customWidth="1"/>
    <col min="6182" max="6182" width="13.375" customWidth="1"/>
    <col min="6183" max="6183" width="5" customWidth="1"/>
    <col min="6184" max="6184" width="13.375" customWidth="1"/>
    <col min="6185" max="6185" width="5" customWidth="1"/>
    <col min="6186" max="6186" width="13.375" customWidth="1"/>
    <col min="6187" max="6187" width="5" customWidth="1"/>
    <col min="6188" max="6188" width="13.375" customWidth="1"/>
    <col min="6189" max="6189" width="5" customWidth="1"/>
    <col min="6190" max="6190" width="13.375" customWidth="1"/>
    <col min="6191" max="6191" width="5" customWidth="1"/>
    <col min="6192" max="6193" width="11.75" customWidth="1"/>
    <col min="6194" max="6194" width="13.375" customWidth="1"/>
    <col min="6195" max="6195" width="4.875" customWidth="1"/>
    <col min="6196" max="6196" width="13.375" customWidth="1"/>
    <col min="6197" max="6197" width="5" customWidth="1"/>
    <col min="6198" max="6198" width="13.375" customWidth="1"/>
    <col min="6199" max="6199" width="5" customWidth="1"/>
    <col min="6200" max="6200" width="13.375" customWidth="1"/>
    <col min="6201" max="6201" width="5" customWidth="1"/>
    <col min="6202" max="6202" width="13.375" customWidth="1"/>
    <col min="6203" max="6203" width="5" customWidth="1"/>
    <col min="6204" max="6204" width="13.375" customWidth="1"/>
    <col min="6205" max="6205" width="5" customWidth="1"/>
    <col min="6206" max="6206" width="13.375" customWidth="1"/>
    <col min="6207" max="6207" width="5" customWidth="1"/>
    <col min="6402" max="6402" width="13.375" customWidth="1"/>
    <col min="6403" max="6403" width="4.875" customWidth="1"/>
    <col min="6404" max="6404" width="13.375" customWidth="1"/>
    <col min="6405" max="6405" width="5" customWidth="1"/>
    <col min="6406" max="6406" width="13.375" customWidth="1"/>
    <col min="6407" max="6407" width="5" customWidth="1"/>
    <col min="6408" max="6408" width="13.375" customWidth="1"/>
    <col min="6409" max="6409" width="5" customWidth="1"/>
    <col min="6410" max="6410" width="13.375" customWidth="1"/>
    <col min="6411" max="6411" width="5" customWidth="1"/>
    <col min="6412" max="6412" width="13.375" customWidth="1"/>
    <col min="6413" max="6413" width="5" customWidth="1"/>
    <col min="6414" max="6414" width="13.375" customWidth="1"/>
    <col min="6415" max="6415" width="5" customWidth="1"/>
    <col min="6416" max="6417" width="11.75" customWidth="1"/>
    <col min="6418" max="6418" width="13.375" customWidth="1"/>
    <col min="6419" max="6419" width="4.875" customWidth="1"/>
    <col min="6420" max="6420" width="13.375" customWidth="1"/>
    <col min="6421" max="6421" width="5" customWidth="1"/>
    <col min="6422" max="6422" width="13.375" customWidth="1"/>
    <col min="6423" max="6423" width="5" customWidth="1"/>
    <col min="6424" max="6424" width="13.375" customWidth="1"/>
    <col min="6425" max="6425" width="5" customWidth="1"/>
    <col min="6426" max="6426" width="13.375" customWidth="1"/>
    <col min="6427" max="6427" width="5" customWidth="1"/>
    <col min="6428" max="6428" width="13.375" customWidth="1"/>
    <col min="6429" max="6429" width="5" customWidth="1"/>
    <col min="6430" max="6430" width="13.375" customWidth="1"/>
    <col min="6431" max="6431" width="5" customWidth="1"/>
    <col min="6432" max="6433" width="11.75" customWidth="1"/>
    <col min="6434" max="6434" width="13.375" customWidth="1"/>
    <col min="6435" max="6435" width="4.875" customWidth="1"/>
    <col min="6436" max="6436" width="13.375" customWidth="1"/>
    <col min="6437" max="6437" width="5" customWidth="1"/>
    <col min="6438" max="6438" width="13.375" customWidth="1"/>
    <col min="6439" max="6439" width="5" customWidth="1"/>
    <col min="6440" max="6440" width="13.375" customWidth="1"/>
    <col min="6441" max="6441" width="5" customWidth="1"/>
    <col min="6442" max="6442" width="13.375" customWidth="1"/>
    <col min="6443" max="6443" width="5" customWidth="1"/>
    <col min="6444" max="6444" width="13.375" customWidth="1"/>
    <col min="6445" max="6445" width="5" customWidth="1"/>
    <col min="6446" max="6446" width="13.375" customWidth="1"/>
    <col min="6447" max="6447" width="5" customWidth="1"/>
    <col min="6448" max="6449" width="11.75" customWidth="1"/>
    <col min="6450" max="6450" width="13.375" customWidth="1"/>
    <col min="6451" max="6451" width="4.875" customWidth="1"/>
    <col min="6452" max="6452" width="13.375" customWidth="1"/>
    <col min="6453" max="6453" width="5" customWidth="1"/>
    <col min="6454" max="6454" width="13.375" customWidth="1"/>
    <col min="6455" max="6455" width="5" customWidth="1"/>
    <col min="6456" max="6456" width="13.375" customWidth="1"/>
    <col min="6457" max="6457" width="5" customWidth="1"/>
    <col min="6458" max="6458" width="13.375" customWidth="1"/>
    <col min="6459" max="6459" width="5" customWidth="1"/>
    <col min="6460" max="6460" width="13.375" customWidth="1"/>
    <col min="6461" max="6461" width="5" customWidth="1"/>
    <col min="6462" max="6462" width="13.375" customWidth="1"/>
    <col min="6463" max="6463" width="5" customWidth="1"/>
    <col min="6658" max="6658" width="13.375" customWidth="1"/>
    <col min="6659" max="6659" width="4.875" customWidth="1"/>
    <col min="6660" max="6660" width="13.375" customWidth="1"/>
    <col min="6661" max="6661" width="5" customWidth="1"/>
    <col min="6662" max="6662" width="13.375" customWidth="1"/>
    <col min="6663" max="6663" width="5" customWidth="1"/>
    <col min="6664" max="6664" width="13.375" customWidth="1"/>
    <col min="6665" max="6665" width="5" customWidth="1"/>
    <col min="6666" max="6666" width="13.375" customWidth="1"/>
    <col min="6667" max="6667" width="5" customWidth="1"/>
    <col min="6668" max="6668" width="13.375" customWidth="1"/>
    <col min="6669" max="6669" width="5" customWidth="1"/>
    <col min="6670" max="6670" width="13.375" customWidth="1"/>
    <col min="6671" max="6671" width="5" customWidth="1"/>
    <col min="6672" max="6673" width="11.75" customWidth="1"/>
    <col min="6674" max="6674" width="13.375" customWidth="1"/>
    <col min="6675" max="6675" width="4.875" customWidth="1"/>
    <col min="6676" max="6676" width="13.375" customWidth="1"/>
    <col min="6677" max="6677" width="5" customWidth="1"/>
    <col min="6678" max="6678" width="13.375" customWidth="1"/>
    <col min="6679" max="6679" width="5" customWidth="1"/>
    <col min="6680" max="6680" width="13.375" customWidth="1"/>
    <col min="6681" max="6681" width="5" customWidth="1"/>
    <col min="6682" max="6682" width="13.375" customWidth="1"/>
    <col min="6683" max="6683" width="5" customWidth="1"/>
    <col min="6684" max="6684" width="13.375" customWidth="1"/>
    <col min="6685" max="6685" width="5" customWidth="1"/>
    <col min="6686" max="6686" width="13.375" customWidth="1"/>
    <col min="6687" max="6687" width="5" customWidth="1"/>
    <col min="6688" max="6689" width="11.75" customWidth="1"/>
    <col min="6690" max="6690" width="13.375" customWidth="1"/>
    <col min="6691" max="6691" width="4.875" customWidth="1"/>
    <col min="6692" max="6692" width="13.375" customWidth="1"/>
    <col min="6693" max="6693" width="5" customWidth="1"/>
    <col min="6694" max="6694" width="13.375" customWidth="1"/>
    <col min="6695" max="6695" width="5" customWidth="1"/>
    <col min="6696" max="6696" width="13.375" customWidth="1"/>
    <col min="6697" max="6697" width="5" customWidth="1"/>
    <col min="6698" max="6698" width="13.375" customWidth="1"/>
    <col min="6699" max="6699" width="5" customWidth="1"/>
    <col min="6700" max="6700" width="13.375" customWidth="1"/>
    <col min="6701" max="6701" width="5" customWidth="1"/>
    <col min="6702" max="6702" width="13.375" customWidth="1"/>
    <col min="6703" max="6703" width="5" customWidth="1"/>
    <col min="6704" max="6705" width="11.75" customWidth="1"/>
    <col min="6706" max="6706" width="13.375" customWidth="1"/>
    <col min="6707" max="6707" width="4.875" customWidth="1"/>
    <col min="6708" max="6708" width="13.375" customWidth="1"/>
    <col min="6709" max="6709" width="5" customWidth="1"/>
    <col min="6710" max="6710" width="13.375" customWidth="1"/>
    <col min="6711" max="6711" width="5" customWidth="1"/>
    <col min="6712" max="6712" width="13.375" customWidth="1"/>
    <col min="6713" max="6713" width="5" customWidth="1"/>
    <col min="6714" max="6714" width="13.375" customWidth="1"/>
    <col min="6715" max="6715" width="5" customWidth="1"/>
    <col min="6716" max="6716" width="13.375" customWidth="1"/>
    <col min="6717" max="6717" width="5" customWidth="1"/>
    <col min="6718" max="6718" width="13.375" customWidth="1"/>
    <col min="6719" max="6719" width="5" customWidth="1"/>
    <col min="6914" max="6914" width="13.375" customWidth="1"/>
    <col min="6915" max="6915" width="4.875" customWidth="1"/>
    <col min="6916" max="6916" width="13.375" customWidth="1"/>
    <col min="6917" max="6917" width="5" customWidth="1"/>
    <col min="6918" max="6918" width="13.375" customWidth="1"/>
    <col min="6919" max="6919" width="5" customWidth="1"/>
    <col min="6920" max="6920" width="13.375" customWidth="1"/>
    <col min="6921" max="6921" width="5" customWidth="1"/>
    <col min="6922" max="6922" width="13.375" customWidth="1"/>
    <col min="6923" max="6923" width="5" customWidth="1"/>
    <col min="6924" max="6924" width="13.375" customWidth="1"/>
    <col min="6925" max="6925" width="5" customWidth="1"/>
    <col min="6926" max="6926" width="13.375" customWidth="1"/>
    <col min="6927" max="6927" width="5" customWidth="1"/>
    <col min="6928" max="6929" width="11.75" customWidth="1"/>
    <col min="6930" max="6930" width="13.375" customWidth="1"/>
    <col min="6931" max="6931" width="4.875" customWidth="1"/>
    <col min="6932" max="6932" width="13.375" customWidth="1"/>
    <col min="6933" max="6933" width="5" customWidth="1"/>
    <col min="6934" max="6934" width="13.375" customWidth="1"/>
    <col min="6935" max="6935" width="5" customWidth="1"/>
    <col min="6936" max="6936" width="13.375" customWidth="1"/>
    <col min="6937" max="6937" width="5" customWidth="1"/>
    <col min="6938" max="6938" width="13.375" customWidth="1"/>
    <col min="6939" max="6939" width="5" customWidth="1"/>
    <col min="6940" max="6940" width="13.375" customWidth="1"/>
    <col min="6941" max="6941" width="5" customWidth="1"/>
    <col min="6942" max="6942" width="13.375" customWidth="1"/>
    <col min="6943" max="6943" width="5" customWidth="1"/>
    <col min="6944" max="6945" width="11.75" customWidth="1"/>
    <col min="6946" max="6946" width="13.375" customWidth="1"/>
    <col min="6947" max="6947" width="4.875" customWidth="1"/>
    <col min="6948" max="6948" width="13.375" customWidth="1"/>
    <col min="6949" max="6949" width="5" customWidth="1"/>
    <col min="6950" max="6950" width="13.375" customWidth="1"/>
    <col min="6951" max="6951" width="5" customWidth="1"/>
    <col min="6952" max="6952" width="13.375" customWidth="1"/>
    <col min="6953" max="6953" width="5" customWidth="1"/>
    <col min="6954" max="6954" width="13.375" customWidth="1"/>
    <col min="6955" max="6955" width="5" customWidth="1"/>
    <col min="6956" max="6956" width="13.375" customWidth="1"/>
    <col min="6957" max="6957" width="5" customWidth="1"/>
    <col min="6958" max="6958" width="13.375" customWidth="1"/>
    <col min="6959" max="6959" width="5" customWidth="1"/>
    <col min="6960" max="6961" width="11.75" customWidth="1"/>
    <col min="6962" max="6962" width="13.375" customWidth="1"/>
    <col min="6963" max="6963" width="4.875" customWidth="1"/>
    <col min="6964" max="6964" width="13.375" customWidth="1"/>
    <col min="6965" max="6965" width="5" customWidth="1"/>
    <col min="6966" max="6966" width="13.375" customWidth="1"/>
    <col min="6967" max="6967" width="5" customWidth="1"/>
    <col min="6968" max="6968" width="13.375" customWidth="1"/>
    <col min="6969" max="6969" width="5" customWidth="1"/>
    <col min="6970" max="6970" width="13.375" customWidth="1"/>
    <col min="6971" max="6971" width="5" customWidth="1"/>
    <col min="6972" max="6972" width="13.375" customWidth="1"/>
    <col min="6973" max="6973" width="5" customWidth="1"/>
    <col min="6974" max="6974" width="13.375" customWidth="1"/>
    <col min="6975" max="6975" width="5" customWidth="1"/>
    <col min="7170" max="7170" width="13.375" customWidth="1"/>
    <col min="7171" max="7171" width="4.875" customWidth="1"/>
    <col min="7172" max="7172" width="13.375" customWidth="1"/>
    <col min="7173" max="7173" width="5" customWidth="1"/>
    <col min="7174" max="7174" width="13.375" customWidth="1"/>
    <col min="7175" max="7175" width="5" customWidth="1"/>
    <col min="7176" max="7176" width="13.375" customWidth="1"/>
    <col min="7177" max="7177" width="5" customWidth="1"/>
    <col min="7178" max="7178" width="13.375" customWidth="1"/>
    <col min="7179" max="7179" width="5" customWidth="1"/>
    <col min="7180" max="7180" width="13.375" customWidth="1"/>
    <col min="7181" max="7181" width="5" customWidth="1"/>
    <col min="7182" max="7182" width="13.375" customWidth="1"/>
    <col min="7183" max="7183" width="5" customWidth="1"/>
    <col min="7184" max="7185" width="11.75" customWidth="1"/>
    <col min="7186" max="7186" width="13.375" customWidth="1"/>
    <col min="7187" max="7187" width="4.875" customWidth="1"/>
    <col min="7188" max="7188" width="13.375" customWidth="1"/>
    <col min="7189" max="7189" width="5" customWidth="1"/>
    <col min="7190" max="7190" width="13.375" customWidth="1"/>
    <col min="7191" max="7191" width="5" customWidth="1"/>
    <col min="7192" max="7192" width="13.375" customWidth="1"/>
    <col min="7193" max="7193" width="5" customWidth="1"/>
    <col min="7194" max="7194" width="13.375" customWidth="1"/>
    <col min="7195" max="7195" width="5" customWidth="1"/>
    <col min="7196" max="7196" width="13.375" customWidth="1"/>
    <col min="7197" max="7197" width="5" customWidth="1"/>
    <col min="7198" max="7198" width="13.375" customWidth="1"/>
    <col min="7199" max="7199" width="5" customWidth="1"/>
    <col min="7200" max="7201" width="11.75" customWidth="1"/>
    <col min="7202" max="7202" width="13.375" customWidth="1"/>
    <col min="7203" max="7203" width="4.875" customWidth="1"/>
    <col min="7204" max="7204" width="13.375" customWidth="1"/>
    <col min="7205" max="7205" width="5" customWidth="1"/>
    <col min="7206" max="7206" width="13.375" customWidth="1"/>
    <col min="7207" max="7207" width="5" customWidth="1"/>
    <col min="7208" max="7208" width="13.375" customWidth="1"/>
    <col min="7209" max="7209" width="5" customWidth="1"/>
    <col min="7210" max="7210" width="13.375" customWidth="1"/>
    <col min="7211" max="7211" width="5" customWidth="1"/>
    <col min="7212" max="7212" width="13.375" customWidth="1"/>
    <col min="7213" max="7213" width="5" customWidth="1"/>
    <col min="7214" max="7214" width="13.375" customWidth="1"/>
    <col min="7215" max="7215" width="5" customWidth="1"/>
    <col min="7216" max="7217" width="11.75" customWidth="1"/>
    <col min="7218" max="7218" width="13.375" customWidth="1"/>
    <col min="7219" max="7219" width="4.875" customWidth="1"/>
    <col min="7220" max="7220" width="13.375" customWidth="1"/>
    <col min="7221" max="7221" width="5" customWidth="1"/>
    <col min="7222" max="7222" width="13.375" customWidth="1"/>
    <col min="7223" max="7223" width="5" customWidth="1"/>
    <col min="7224" max="7224" width="13.375" customWidth="1"/>
    <col min="7225" max="7225" width="5" customWidth="1"/>
    <col min="7226" max="7226" width="13.375" customWidth="1"/>
    <col min="7227" max="7227" width="5" customWidth="1"/>
    <col min="7228" max="7228" width="13.375" customWidth="1"/>
    <col min="7229" max="7229" width="5" customWidth="1"/>
    <col min="7230" max="7230" width="13.375" customWidth="1"/>
    <col min="7231" max="7231" width="5" customWidth="1"/>
    <col min="7426" max="7426" width="13.375" customWidth="1"/>
    <col min="7427" max="7427" width="4.875" customWidth="1"/>
    <col min="7428" max="7428" width="13.375" customWidth="1"/>
    <col min="7429" max="7429" width="5" customWidth="1"/>
    <col min="7430" max="7430" width="13.375" customWidth="1"/>
    <col min="7431" max="7431" width="5" customWidth="1"/>
    <col min="7432" max="7432" width="13.375" customWidth="1"/>
    <col min="7433" max="7433" width="5" customWidth="1"/>
    <col min="7434" max="7434" width="13.375" customWidth="1"/>
    <col min="7435" max="7435" width="5" customWidth="1"/>
    <col min="7436" max="7436" width="13.375" customWidth="1"/>
    <col min="7437" max="7437" width="5" customWidth="1"/>
    <col min="7438" max="7438" width="13.375" customWidth="1"/>
    <col min="7439" max="7439" width="5" customWidth="1"/>
    <col min="7440" max="7441" width="11.75" customWidth="1"/>
    <col min="7442" max="7442" width="13.375" customWidth="1"/>
    <col min="7443" max="7443" width="4.875" customWidth="1"/>
    <col min="7444" max="7444" width="13.375" customWidth="1"/>
    <col min="7445" max="7445" width="5" customWidth="1"/>
    <col min="7446" max="7446" width="13.375" customWidth="1"/>
    <col min="7447" max="7447" width="5" customWidth="1"/>
    <col min="7448" max="7448" width="13.375" customWidth="1"/>
    <col min="7449" max="7449" width="5" customWidth="1"/>
    <col min="7450" max="7450" width="13.375" customWidth="1"/>
    <col min="7451" max="7451" width="5" customWidth="1"/>
    <col min="7452" max="7452" width="13.375" customWidth="1"/>
    <col min="7453" max="7453" width="5" customWidth="1"/>
    <col min="7454" max="7454" width="13.375" customWidth="1"/>
    <col min="7455" max="7455" width="5" customWidth="1"/>
    <col min="7456" max="7457" width="11.75" customWidth="1"/>
    <col min="7458" max="7458" width="13.375" customWidth="1"/>
    <col min="7459" max="7459" width="4.875" customWidth="1"/>
    <col min="7460" max="7460" width="13.375" customWidth="1"/>
    <col min="7461" max="7461" width="5" customWidth="1"/>
    <col min="7462" max="7462" width="13.375" customWidth="1"/>
    <col min="7463" max="7463" width="5" customWidth="1"/>
    <col min="7464" max="7464" width="13.375" customWidth="1"/>
    <col min="7465" max="7465" width="5" customWidth="1"/>
    <col min="7466" max="7466" width="13.375" customWidth="1"/>
    <col min="7467" max="7467" width="5" customWidth="1"/>
    <col min="7468" max="7468" width="13.375" customWidth="1"/>
    <col min="7469" max="7469" width="5" customWidth="1"/>
    <col min="7470" max="7470" width="13.375" customWidth="1"/>
    <col min="7471" max="7471" width="5" customWidth="1"/>
    <col min="7472" max="7473" width="11.75" customWidth="1"/>
    <col min="7474" max="7474" width="13.375" customWidth="1"/>
    <col min="7475" max="7475" width="4.875" customWidth="1"/>
    <col min="7476" max="7476" width="13.375" customWidth="1"/>
    <col min="7477" max="7477" width="5" customWidth="1"/>
    <col min="7478" max="7478" width="13.375" customWidth="1"/>
    <col min="7479" max="7479" width="5" customWidth="1"/>
    <col min="7480" max="7480" width="13.375" customWidth="1"/>
    <col min="7481" max="7481" width="5" customWidth="1"/>
    <col min="7482" max="7482" width="13.375" customWidth="1"/>
    <col min="7483" max="7483" width="5" customWidth="1"/>
    <col min="7484" max="7484" width="13.375" customWidth="1"/>
    <col min="7485" max="7485" width="5" customWidth="1"/>
    <col min="7486" max="7486" width="13.375" customWidth="1"/>
    <col min="7487" max="7487" width="5" customWidth="1"/>
    <col min="7682" max="7682" width="13.375" customWidth="1"/>
    <col min="7683" max="7683" width="4.875" customWidth="1"/>
    <col min="7684" max="7684" width="13.375" customWidth="1"/>
    <col min="7685" max="7685" width="5" customWidth="1"/>
    <col min="7686" max="7686" width="13.375" customWidth="1"/>
    <col min="7687" max="7687" width="5" customWidth="1"/>
    <col min="7688" max="7688" width="13.375" customWidth="1"/>
    <col min="7689" max="7689" width="5" customWidth="1"/>
    <col min="7690" max="7690" width="13.375" customWidth="1"/>
    <col min="7691" max="7691" width="5" customWidth="1"/>
    <col min="7692" max="7692" width="13.375" customWidth="1"/>
    <col min="7693" max="7693" width="5" customWidth="1"/>
    <col min="7694" max="7694" width="13.375" customWidth="1"/>
    <col min="7695" max="7695" width="5" customWidth="1"/>
    <col min="7696" max="7697" width="11.75" customWidth="1"/>
    <col min="7698" max="7698" width="13.375" customWidth="1"/>
    <col min="7699" max="7699" width="4.875" customWidth="1"/>
    <col min="7700" max="7700" width="13.375" customWidth="1"/>
    <col min="7701" max="7701" width="5" customWidth="1"/>
    <col min="7702" max="7702" width="13.375" customWidth="1"/>
    <col min="7703" max="7703" width="5" customWidth="1"/>
    <col min="7704" max="7704" width="13.375" customWidth="1"/>
    <col min="7705" max="7705" width="5" customWidth="1"/>
    <col min="7706" max="7706" width="13.375" customWidth="1"/>
    <col min="7707" max="7707" width="5" customWidth="1"/>
    <col min="7708" max="7708" width="13.375" customWidth="1"/>
    <col min="7709" max="7709" width="5" customWidth="1"/>
    <col min="7710" max="7710" width="13.375" customWidth="1"/>
    <col min="7711" max="7711" width="5" customWidth="1"/>
    <col min="7712" max="7713" width="11.75" customWidth="1"/>
    <col min="7714" max="7714" width="13.375" customWidth="1"/>
    <col min="7715" max="7715" width="4.875" customWidth="1"/>
    <col min="7716" max="7716" width="13.375" customWidth="1"/>
    <col min="7717" max="7717" width="5" customWidth="1"/>
    <col min="7718" max="7718" width="13.375" customWidth="1"/>
    <col min="7719" max="7719" width="5" customWidth="1"/>
    <col min="7720" max="7720" width="13.375" customWidth="1"/>
    <col min="7721" max="7721" width="5" customWidth="1"/>
    <col min="7722" max="7722" width="13.375" customWidth="1"/>
    <col min="7723" max="7723" width="5" customWidth="1"/>
    <col min="7724" max="7724" width="13.375" customWidth="1"/>
    <col min="7725" max="7725" width="5" customWidth="1"/>
    <col min="7726" max="7726" width="13.375" customWidth="1"/>
    <col min="7727" max="7727" width="5" customWidth="1"/>
    <col min="7728" max="7729" width="11.75" customWidth="1"/>
    <col min="7730" max="7730" width="13.375" customWidth="1"/>
    <col min="7731" max="7731" width="4.875" customWidth="1"/>
    <col min="7732" max="7732" width="13.375" customWidth="1"/>
    <col min="7733" max="7733" width="5" customWidth="1"/>
    <col min="7734" max="7734" width="13.375" customWidth="1"/>
    <col min="7735" max="7735" width="5" customWidth="1"/>
    <col min="7736" max="7736" width="13.375" customWidth="1"/>
    <col min="7737" max="7737" width="5" customWidth="1"/>
    <col min="7738" max="7738" width="13.375" customWidth="1"/>
    <col min="7739" max="7739" width="5" customWidth="1"/>
    <col min="7740" max="7740" width="13.375" customWidth="1"/>
    <col min="7741" max="7741" width="5" customWidth="1"/>
    <col min="7742" max="7742" width="13.375" customWidth="1"/>
    <col min="7743" max="7743" width="5" customWidth="1"/>
    <col min="7938" max="7938" width="13.375" customWidth="1"/>
    <col min="7939" max="7939" width="4.875" customWidth="1"/>
    <col min="7940" max="7940" width="13.375" customWidth="1"/>
    <col min="7941" max="7941" width="5" customWidth="1"/>
    <col min="7942" max="7942" width="13.375" customWidth="1"/>
    <col min="7943" max="7943" width="5" customWidth="1"/>
    <col min="7944" max="7944" width="13.375" customWidth="1"/>
    <col min="7945" max="7945" width="5" customWidth="1"/>
    <col min="7946" max="7946" width="13.375" customWidth="1"/>
    <col min="7947" max="7947" width="5" customWidth="1"/>
    <col min="7948" max="7948" width="13.375" customWidth="1"/>
    <col min="7949" max="7949" width="5" customWidth="1"/>
    <col min="7950" max="7950" width="13.375" customWidth="1"/>
    <col min="7951" max="7951" width="5" customWidth="1"/>
    <col min="7952" max="7953" width="11.75" customWidth="1"/>
    <col min="7954" max="7954" width="13.375" customWidth="1"/>
    <col min="7955" max="7955" width="4.875" customWidth="1"/>
    <col min="7956" max="7956" width="13.375" customWidth="1"/>
    <col min="7957" max="7957" width="5" customWidth="1"/>
    <col min="7958" max="7958" width="13.375" customWidth="1"/>
    <col min="7959" max="7959" width="5" customWidth="1"/>
    <col min="7960" max="7960" width="13.375" customWidth="1"/>
    <col min="7961" max="7961" width="5" customWidth="1"/>
    <col min="7962" max="7962" width="13.375" customWidth="1"/>
    <col min="7963" max="7963" width="5" customWidth="1"/>
    <col min="7964" max="7964" width="13.375" customWidth="1"/>
    <col min="7965" max="7965" width="5" customWidth="1"/>
    <col min="7966" max="7966" width="13.375" customWidth="1"/>
    <col min="7967" max="7967" width="5" customWidth="1"/>
    <col min="7968" max="7969" width="11.75" customWidth="1"/>
    <col min="7970" max="7970" width="13.375" customWidth="1"/>
    <col min="7971" max="7971" width="4.875" customWidth="1"/>
    <col min="7972" max="7972" width="13.375" customWidth="1"/>
    <col min="7973" max="7973" width="5" customWidth="1"/>
    <col min="7974" max="7974" width="13.375" customWidth="1"/>
    <col min="7975" max="7975" width="5" customWidth="1"/>
    <col min="7976" max="7976" width="13.375" customWidth="1"/>
    <col min="7977" max="7977" width="5" customWidth="1"/>
    <col min="7978" max="7978" width="13.375" customWidth="1"/>
    <col min="7979" max="7979" width="5" customWidth="1"/>
    <col min="7980" max="7980" width="13.375" customWidth="1"/>
    <col min="7981" max="7981" width="5" customWidth="1"/>
    <col min="7982" max="7982" width="13.375" customWidth="1"/>
    <col min="7983" max="7983" width="5" customWidth="1"/>
    <col min="7984" max="7985" width="11.75" customWidth="1"/>
    <col min="7986" max="7986" width="13.375" customWidth="1"/>
    <col min="7987" max="7987" width="4.875" customWidth="1"/>
    <col min="7988" max="7988" width="13.375" customWidth="1"/>
    <col min="7989" max="7989" width="5" customWidth="1"/>
    <col min="7990" max="7990" width="13.375" customWidth="1"/>
    <col min="7991" max="7991" width="5" customWidth="1"/>
    <col min="7992" max="7992" width="13.375" customWidth="1"/>
    <col min="7993" max="7993" width="5" customWidth="1"/>
    <col min="7994" max="7994" width="13.375" customWidth="1"/>
    <col min="7995" max="7995" width="5" customWidth="1"/>
    <col min="7996" max="7996" width="13.375" customWidth="1"/>
    <col min="7997" max="7997" width="5" customWidth="1"/>
    <col min="7998" max="7998" width="13.375" customWidth="1"/>
    <col min="7999" max="7999" width="5" customWidth="1"/>
    <col min="8194" max="8194" width="13.375" customWidth="1"/>
    <col min="8195" max="8195" width="4.875" customWidth="1"/>
    <col min="8196" max="8196" width="13.375" customWidth="1"/>
    <col min="8197" max="8197" width="5" customWidth="1"/>
    <col min="8198" max="8198" width="13.375" customWidth="1"/>
    <col min="8199" max="8199" width="5" customWidth="1"/>
    <col min="8200" max="8200" width="13.375" customWidth="1"/>
    <col min="8201" max="8201" width="5" customWidth="1"/>
    <col min="8202" max="8202" width="13.375" customWidth="1"/>
    <col min="8203" max="8203" width="5" customWidth="1"/>
    <col min="8204" max="8204" width="13.375" customWidth="1"/>
    <col min="8205" max="8205" width="5" customWidth="1"/>
    <col min="8206" max="8206" width="13.375" customWidth="1"/>
    <col min="8207" max="8207" width="5" customWidth="1"/>
    <col min="8208" max="8209" width="11.75" customWidth="1"/>
    <col min="8210" max="8210" width="13.375" customWidth="1"/>
    <col min="8211" max="8211" width="4.875" customWidth="1"/>
    <col min="8212" max="8212" width="13.375" customWidth="1"/>
    <col min="8213" max="8213" width="5" customWidth="1"/>
    <col min="8214" max="8214" width="13.375" customWidth="1"/>
    <col min="8215" max="8215" width="5" customWidth="1"/>
    <col min="8216" max="8216" width="13.375" customWidth="1"/>
    <col min="8217" max="8217" width="5" customWidth="1"/>
    <col min="8218" max="8218" width="13.375" customWidth="1"/>
    <col min="8219" max="8219" width="5" customWidth="1"/>
    <col min="8220" max="8220" width="13.375" customWidth="1"/>
    <col min="8221" max="8221" width="5" customWidth="1"/>
    <col min="8222" max="8222" width="13.375" customWidth="1"/>
    <col min="8223" max="8223" width="5" customWidth="1"/>
    <col min="8224" max="8225" width="11.75" customWidth="1"/>
    <col min="8226" max="8226" width="13.375" customWidth="1"/>
    <col min="8227" max="8227" width="4.875" customWidth="1"/>
    <col min="8228" max="8228" width="13.375" customWidth="1"/>
    <col min="8229" max="8229" width="5" customWidth="1"/>
    <col min="8230" max="8230" width="13.375" customWidth="1"/>
    <col min="8231" max="8231" width="5" customWidth="1"/>
    <col min="8232" max="8232" width="13.375" customWidth="1"/>
    <col min="8233" max="8233" width="5" customWidth="1"/>
    <col min="8234" max="8234" width="13.375" customWidth="1"/>
    <col min="8235" max="8235" width="5" customWidth="1"/>
    <col min="8236" max="8236" width="13.375" customWidth="1"/>
    <col min="8237" max="8237" width="5" customWidth="1"/>
    <col min="8238" max="8238" width="13.375" customWidth="1"/>
    <col min="8239" max="8239" width="5" customWidth="1"/>
    <col min="8240" max="8241" width="11.75" customWidth="1"/>
    <col min="8242" max="8242" width="13.375" customWidth="1"/>
    <col min="8243" max="8243" width="4.875" customWidth="1"/>
    <col min="8244" max="8244" width="13.375" customWidth="1"/>
    <col min="8245" max="8245" width="5" customWidth="1"/>
    <col min="8246" max="8246" width="13.375" customWidth="1"/>
    <col min="8247" max="8247" width="5" customWidth="1"/>
    <col min="8248" max="8248" width="13.375" customWidth="1"/>
    <col min="8249" max="8249" width="5" customWidth="1"/>
    <col min="8250" max="8250" width="13.375" customWidth="1"/>
    <col min="8251" max="8251" width="5" customWidth="1"/>
    <col min="8252" max="8252" width="13.375" customWidth="1"/>
    <col min="8253" max="8253" width="5" customWidth="1"/>
    <col min="8254" max="8254" width="13.375" customWidth="1"/>
    <col min="8255" max="8255" width="5" customWidth="1"/>
    <col min="8450" max="8450" width="13.375" customWidth="1"/>
    <col min="8451" max="8451" width="4.875" customWidth="1"/>
    <col min="8452" max="8452" width="13.375" customWidth="1"/>
    <col min="8453" max="8453" width="5" customWidth="1"/>
    <col min="8454" max="8454" width="13.375" customWidth="1"/>
    <col min="8455" max="8455" width="5" customWidth="1"/>
    <col min="8456" max="8456" width="13.375" customWidth="1"/>
    <col min="8457" max="8457" width="5" customWidth="1"/>
    <col min="8458" max="8458" width="13.375" customWidth="1"/>
    <col min="8459" max="8459" width="5" customWidth="1"/>
    <col min="8460" max="8460" width="13.375" customWidth="1"/>
    <col min="8461" max="8461" width="5" customWidth="1"/>
    <col min="8462" max="8462" width="13.375" customWidth="1"/>
    <col min="8463" max="8463" width="5" customWidth="1"/>
    <col min="8464" max="8465" width="11.75" customWidth="1"/>
    <col min="8466" max="8466" width="13.375" customWidth="1"/>
    <col min="8467" max="8467" width="4.875" customWidth="1"/>
    <col min="8468" max="8468" width="13.375" customWidth="1"/>
    <col min="8469" max="8469" width="5" customWidth="1"/>
    <col min="8470" max="8470" width="13.375" customWidth="1"/>
    <col min="8471" max="8471" width="5" customWidth="1"/>
    <col min="8472" max="8472" width="13.375" customWidth="1"/>
    <col min="8473" max="8473" width="5" customWidth="1"/>
    <col min="8474" max="8474" width="13.375" customWidth="1"/>
    <col min="8475" max="8475" width="5" customWidth="1"/>
    <col min="8476" max="8476" width="13.375" customWidth="1"/>
    <col min="8477" max="8477" width="5" customWidth="1"/>
    <col min="8478" max="8478" width="13.375" customWidth="1"/>
    <col min="8479" max="8479" width="5" customWidth="1"/>
    <col min="8480" max="8481" width="11.75" customWidth="1"/>
    <col min="8482" max="8482" width="13.375" customWidth="1"/>
    <col min="8483" max="8483" width="4.875" customWidth="1"/>
    <col min="8484" max="8484" width="13.375" customWidth="1"/>
    <col min="8485" max="8485" width="5" customWidth="1"/>
    <col min="8486" max="8486" width="13.375" customWidth="1"/>
    <col min="8487" max="8487" width="5" customWidth="1"/>
    <col min="8488" max="8488" width="13.375" customWidth="1"/>
    <col min="8489" max="8489" width="5" customWidth="1"/>
    <col min="8490" max="8490" width="13.375" customWidth="1"/>
    <col min="8491" max="8491" width="5" customWidth="1"/>
    <col min="8492" max="8492" width="13.375" customWidth="1"/>
    <col min="8493" max="8493" width="5" customWidth="1"/>
    <col min="8494" max="8494" width="13.375" customWidth="1"/>
    <col min="8495" max="8495" width="5" customWidth="1"/>
    <col min="8496" max="8497" width="11.75" customWidth="1"/>
    <col min="8498" max="8498" width="13.375" customWidth="1"/>
    <col min="8499" max="8499" width="4.875" customWidth="1"/>
    <col min="8500" max="8500" width="13.375" customWidth="1"/>
    <col min="8501" max="8501" width="5" customWidth="1"/>
    <col min="8502" max="8502" width="13.375" customWidth="1"/>
    <col min="8503" max="8503" width="5" customWidth="1"/>
    <col min="8504" max="8504" width="13.375" customWidth="1"/>
    <col min="8505" max="8505" width="5" customWidth="1"/>
    <col min="8506" max="8506" width="13.375" customWidth="1"/>
    <col min="8507" max="8507" width="5" customWidth="1"/>
    <col min="8508" max="8508" width="13.375" customWidth="1"/>
    <col min="8509" max="8509" width="5" customWidth="1"/>
    <col min="8510" max="8510" width="13.375" customWidth="1"/>
    <col min="8511" max="8511" width="5" customWidth="1"/>
    <col min="8706" max="8706" width="13.375" customWidth="1"/>
    <col min="8707" max="8707" width="4.875" customWidth="1"/>
    <col min="8708" max="8708" width="13.375" customWidth="1"/>
    <col min="8709" max="8709" width="5" customWidth="1"/>
    <col min="8710" max="8710" width="13.375" customWidth="1"/>
    <col min="8711" max="8711" width="5" customWidth="1"/>
    <col min="8712" max="8712" width="13.375" customWidth="1"/>
    <col min="8713" max="8713" width="5" customWidth="1"/>
    <col min="8714" max="8714" width="13.375" customWidth="1"/>
    <col min="8715" max="8715" width="5" customWidth="1"/>
    <col min="8716" max="8716" width="13.375" customWidth="1"/>
    <col min="8717" max="8717" width="5" customWidth="1"/>
    <col min="8718" max="8718" width="13.375" customWidth="1"/>
    <col min="8719" max="8719" width="5" customWidth="1"/>
    <col min="8720" max="8721" width="11.75" customWidth="1"/>
    <col min="8722" max="8722" width="13.375" customWidth="1"/>
    <col min="8723" max="8723" width="4.875" customWidth="1"/>
    <col min="8724" max="8724" width="13.375" customWidth="1"/>
    <col min="8725" max="8725" width="5" customWidth="1"/>
    <col min="8726" max="8726" width="13.375" customWidth="1"/>
    <col min="8727" max="8727" width="5" customWidth="1"/>
    <col min="8728" max="8728" width="13.375" customWidth="1"/>
    <col min="8729" max="8729" width="5" customWidth="1"/>
    <col min="8730" max="8730" width="13.375" customWidth="1"/>
    <col min="8731" max="8731" width="5" customWidth="1"/>
    <col min="8732" max="8732" width="13.375" customWidth="1"/>
    <col min="8733" max="8733" width="5" customWidth="1"/>
    <col min="8734" max="8734" width="13.375" customWidth="1"/>
    <col min="8735" max="8735" width="5" customWidth="1"/>
    <col min="8736" max="8737" width="11.75" customWidth="1"/>
    <col min="8738" max="8738" width="13.375" customWidth="1"/>
    <col min="8739" max="8739" width="4.875" customWidth="1"/>
    <col min="8740" max="8740" width="13.375" customWidth="1"/>
    <col min="8741" max="8741" width="5" customWidth="1"/>
    <col min="8742" max="8742" width="13.375" customWidth="1"/>
    <col min="8743" max="8743" width="5" customWidth="1"/>
    <col min="8744" max="8744" width="13.375" customWidth="1"/>
    <col min="8745" max="8745" width="5" customWidth="1"/>
    <col min="8746" max="8746" width="13.375" customWidth="1"/>
    <col min="8747" max="8747" width="5" customWidth="1"/>
    <col min="8748" max="8748" width="13.375" customWidth="1"/>
    <col min="8749" max="8749" width="5" customWidth="1"/>
    <col min="8750" max="8750" width="13.375" customWidth="1"/>
    <col min="8751" max="8751" width="5" customWidth="1"/>
    <col min="8752" max="8753" width="11.75" customWidth="1"/>
    <col min="8754" max="8754" width="13.375" customWidth="1"/>
    <col min="8755" max="8755" width="4.875" customWidth="1"/>
    <col min="8756" max="8756" width="13.375" customWidth="1"/>
    <col min="8757" max="8757" width="5" customWidth="1"/>
    <col min="8758" max="8758" width="13.375" customWidth="1"/>
    <col min="8759" max="8759" width="5" customWidth="1"/>
    <col min="8760" max="8760" width="13.375" customWidth="1"/>
    <col min="8761" max="8761" width="5" customWidth="1"/>
    <col min="8762" max="8762" width="13.375" customWidth="1"/>
    <col min="8763" max="8763" width="5" customWidth="1"/>
    <col min="8764" max="8764" width="13.375" customWidth="1"/>
    <col min="8765" max="8765" width="5" customWidth="1"/>
    <col min="8766" max="8766" width="13.375" customWidth="1"/>
    <col min="8767" max="8767" width="5" customWidth="1"/>
    <col min="8962" max="8962" width="13.375" customWidth="1"/>
    <col min="8963" max="8963" width="4.875" customWidth="1"/>
    <col min="8964" max="8964" width="13.375" customWidth="1"/>
    <col min="8965" max="8965" width="5" customWidth="1"/>
    <col min="8966" max="8966" width="13.375" customWidth="1"/>
    <col min="8967" max="8967" width="5" customWidth="1"/>
    <col min="8968" max="8968" width="13.375" customWidth="1"/>
    <col min="8969" max="8969" width="5" customWidth="1"/>
    <col min="8970" max="8970" width="13.375" customWidth="1"/>
    <col min="8971" max="8971" width="5" customWidth="1"/>
    <col min="8972" max="8972" width="13.375" customWidth="1"/>
    <col min="8973" max="8973" width="5" customWidth="1"/>
    <col min="8974" max="8974" width="13.375" customWidth="1"/>
    <col min="8975" max="8975" width="5" customWidth="1"/>
    <col min="8976" max="8977" width="11.75" customWidth="1"/>
    <col min="8978" max="8978" width="13.375" customWidth="1"/>
    <col min="8979" max="8979" width="4.875" customWidth="1"/>
    <col min="8980" max="8980" width="13.375" customWidth="1"/>
    <col min="8981" max="8981" width="5" customWidth="1"/>
    <col min="8982" max="8982" width="13.375" customWidth="1"/>
    <col min="8983" max="8983" width="5" customWidth="1"/>
    <col min="8984" max="8984" width="13.375" customWidth="1"/>
    <col min="8985" max="8985" width="5" customWidth="1"/>
    <col min="8986" max="8986" width="13.375" customWidth="1"/>
    <col min="8987" max="8987" width="5" customWidth="1"/>
    <col min="8988" max="8988" width="13.375" customWidth="1"/>
    <col min="8989" max="8989" width="5" customWidth="1"/>
    <col min="8990" max="8990" width="13.375" customWidth="1"/>
    <col min="8991" max="8991" width="5" customWidth="1"/>
    <col min="8992" max="8993" width="11.75" customWidth="1"/>
    <col min="8994" max="8994" width="13.375" customWidth="1"/>
    <col min="8995" max="8995" width="4.875" customWidth="1"/>
    <col min="8996" max="8996" width="13.375" customWidth="1"/>
    <col min="8997" max="8997" width="5" customWidth="1"/>
    <col min="8998" max="8998" width="13.375" customWidth="1"/>
    <col min="8999" max="8999" width="5" customWidth="1"/>
    <col min="9000" max="9000" width="13.375" customWidth="1"/>
    <col min="9001" max="9001" width="5" customWidth="1"/>
    <col min="9002" max="9002" width="13.375" customWidth="1"/>
    <col min="9003" max="9003" width="5" customWidth="1"/>
    <col min="9004" max="9004" width="13.375" customWidth="1"/>
    <col min="9005" max="9005" width="5" customWidth="1"/>
    <col min="9006" max="9006" width="13.375" customWidth="1"/>
    <col min="9007" max="9007" width="5" customWidth="1"/>
    <col min="9008" max="9009" width="11.75" customWidth="1"/>
    <col min="9010" max="9010" width="13.375" customWidth="1"/>
    <col min="9011" max="9011" width="4.875" customWidth="1"/>
    <col min="9012" max="9012" width="13.375" customWidth="1"/>
    <col min="9013" max="9013" width="5" customWidth="1"/>
    <col min="9014" max="9014" width="13.375" customWidth="1"/>
    <col min="9015" max="9015" width="5" customWidth="1"/>
    <col min="9016" max="9016" width="13.375" customWidth="1"/>
    <col min="9017" max="9017" width="5" customWidth="1"/>
    <col min="9018" max="9018" width="13.375" customWidth="1"/>
    <col min="9019" max="9019" width="5" customWidth="1"/>
    <col min="9020" max="9020" width="13.375" customWidth="1"/>
    <col min="9021" max="9021" width="5" customWidth="1"/>
    <col min="9022" max="9022" width="13.375" customWidth="1"/>
    <col min="9023" max="9023" width="5" customWidth="1"/>
    <col min="9218" max="9218" width="13.375" customWidth="1"/>
    <col min="9219" max="9219" width="4.875" customWidth="1"/>
    <col min="9220" max="9220" width="13.375" customWidth="1"/>
    <col min="9221" max="9221" width="5" customWidth="1"/>
    <col min="9222" max="9222" width="13.375" customWidth="1"/>
    <col min="9223" max="9223" width="5" customWidth="1"/>
    <col min="9224" max="9224" width="13.375" customWidth="1"/>
    <col min="9225" max="9225" width="5" customWidth="1"/>
    <col min="9226" max="9226" width="13.375" customWidth="1"/>
    <col min="9227" max="9227" width="5" customWidth="1"/>
    <col min="9228" max="9228" width="13.375" customWidth="1"/>
    <col min="9229" max="9229" width="5" customWidth="1"/>
    <col min="9230" max="9230" width="13.375" customWidth="1"/>
    <col min="9231" max="9231" width="5" customWidth="1"/>
    <col min="9232" max="9233" width="11.75" customWidth="1"/>
    <col min="9234" max="9234" width="13.375" customWidth="1"/>
    <col min="9235" max="9235" width="4.875" customWidth="1"/>
    <col min="9236" max="9236" width="13.375" customWidth="1"/>
    <col min="9237" max="9237" width="5" customWidth="1"/>
    <col min="9238" max="9238" width="13.375" customWidth="1"/>
    <col min="9239" max="9239" width="5" customWidth="1"/>
    <col min="9240" max="9240" width="13.375" customWidth="1"/>
    <col min="9241" max="9241" width="5" customWidth="1"/>
    <col min="9242" max="9242" width="13.375" customWidth="1"/>
    <col min="9243" max="9243" width="5" customWidth="1"/>
    <col min="9244" max="9244" width="13.375" customWidth="1"/>
    <col min="9245" max="9245" width="5" customWidth="1"/>
    <col min="9246" max="9246" width="13.375" customWidth="1"/>
    <col min="9247" max="9247" width="5" customWidth="1"/>
    <col min="9248" max="9249" width="11.75" customWidth="1"/>
    <col min="9250" max="9250" width="13.375" customWidth="1"/>
    <col min="9251" max="9251" width="4.875" customWidth="1"/>
    <col min="9252" max="9252" width="13.375" customWidth="1"/>
    <col min="9253" max="9253" width="5" customWidth="1"/>
    <col min="9254" max="9254" width="13.375" customWidth="1"/>
    <col min="9255" max="9255" width="5" customWidth="1"/>
    <col min="9256" max="9256" width="13.375" customWidth="1"/>
    <col min="9257" max="9257" width="5" customWidth="1"/>
    <col min="9258" max="9258" width="13.375" customWidth="1"/>
    <col min="9259" max="9259" width="5" customWidth="1"/>
    <col min="9260" max="9260" width="13.375" customWidth="1"/>
    <col min="9261" max="9261" width="5" customWidth="1"/>
    <col min="9262" max="9262" width="13.375" customWidth="1"/>
    <col min="9263" max="9263" width="5" customWidth="1"/>
    <col min="9264" max="9265" width="11.75" customWidth="1"/>
    <col min="9266" max="9266" width="13.375" customWidth="1"/>
    <col min="9267" max="9267" width="4.875" customWidth="1"/>
    <col min="9268" max="9268" width="13.375" customWidth="1"/>
    <col min="9269" max="9269" width="5" customWidth="1"/>
    <col min="9270" max="9270" width="13.375" customWidth="1"/>
    <col min="9271" max="9271" width="5" customWidth="1"/>
    <col min="9272" max="9272" width="13.375" customWidth="1"/>
    <col min="9273" max="9273" width="5" customWidth="1"/>
    <col min="9274" max="9274" width="13.375" customWidth="1"/>
    <col min="9275" max="9275" width="5" customWidth="1"/>
    <col min="9276" max="9276" width="13.375" customWidth="1"/>
    <col min="9277" max="9277" width="5" customWidth="1"/>
    <col min="9278" max="9278" width="13.375" customWidth="1"/>
    <col min="9279" max="9279" width="5" customWidth="1"/>
    <col min="9474" max="9474" width="13.375" customWidth="1"/>
    <col min="9475" max="9475" width="4.875" customWidth="1"/>
    <col min="9476" max="9476" width="13.375" customWidth="1"/>
    <col min="9477" max="9477" width="5" customWidth="1"/>
    <col min="9478" max="9478" width="13.375" customWidth="1"/>
    <col min="9479" max="9479" width="5" customWidth="1"/>
    <col min="9480" max="9480" width="13.375" customWidth="1"/>
    <col min="9481" max="9481" width="5" customWidth="1"/>
    <col min="9482" max="9482" width="13.375" customWidth="1"/>
    <col min="9483" max="9483" width="5" customWidth="1"/>
    <col min="9484" max="9484" width="13.375" customWidth="1"/>
    <col min="9485" max="9485" width="5" customWidth="1"/>
    <col min="9486" max="9486" width="13.375" customWidth="1"/>
    <col min="9487" max="9487" width="5" customWidth="1"/>
    <col min="9488" max="9489" width="11.75" customWidth="1"/>
    <col min="9490" max="9490" width="13.375" customWidth="1"/>
    <col min="9491" max="9491" width="4.875" customWidth="1"/>
    <col min="9492" max="9492" width="13.375" customWidth="1"/>
    <col min="9493" max="9493" width="5" customWidth="1"/>
    <col min="9494" max="9494" width="13.375" customWidth="1"/>
    <col min="9495" max="9495" width="5" customWidth="1"/>
    <col min="9496" max="9496" width="13.375" customWidth="1"/>
    <col min="9497" max="9497" width="5" customWidth="1"/>
    <col min="9498" max="9498" width="13.375" customWidth="1"/>
    <col min="9499" max="9499" width="5" customWidth="1"/>
    <col min="9500" max="9500" width="13.375" customWidth="1"/>
    <col min="9501" max="9501" width="5" customWidth="1"/>
    <col min="9502" max="9502" width="13.375" customWidth="1"/>
    <col min="9503" max="9503" width="5" customWidth="1"/>
    <col min="9504" max="9505" width="11.75" customWidth="1"/>
    <col min="9506" max="9506" width="13.375" customWidth="1"/>
    <col min="9507" max="9507" width="4.875" customWidth="1"/>
    <col min="9508" max="9508" width="13.375" customWidth="1"/>
    <col min="9509" max="9509" width="5" customWidth="1"/>
    <col min="9510" max="9510" width="13.375" customWidth="1"/>
    <col min="9511" max="9511" width="5" customWidth="1"/>
    <col min="9512" max="9512" width="13.375" customWidth="1"/>
    <col min="9513" max="9513" width="5" customWidth="1"/>
    <col min="9514" max="9514" width="13.375" customWidth="1"/>
    <col min="9515" max="9515" width="5" customWidth="1"/>
    <col min="9516" max="9516" width="13.375" customWidth="1"/>
    <col min="9517" max="9517" width="5" customWidth="1"/>
    <col min="9518" max="9518" width="13.375" customWidth="1"/>
    <col min="9519" max="9519" width="5" customWidth="1"/>
    <col min="9520" max="9521" width="11.75" customWidth="1"/>
    <col min="9522" max="9522" width="13.375" customWidth="1"/>
    <col min="9523" max="9523" width="4.875" customWidth="1"/>
    <col min="9524" max="9524" width="13.375" customWidth="1"/>
    <col min="9525" max="9525" width="5" customWidth="1"/>
    <col min="9526" max="9526" width="13.375" customWidth="1"/>
    <col min="9527" max="9527" width="5" customWidth="1"/>
    <col min="9528" max="9528" width="13.375" customWidth="1"/>
    <col min="9529" max="9529" width="5" customWidth="1"/>
    <col min="9530" max="9530" width="13.375" customWidth="1"/>
    <col min="9531" max="9531" width="5" customWidth="1"/>
    <col min="9532" max="9532" width="13.375" customWidth="1"/>
    <col min="9533" max="9533" width="5" customWidth="1"/>
    <col min="9534" max="9534" width="13.375" customWidth="1"/>
    <col min="9535" max="9535" width="5" customWidth="1"/>
    <col min="9730" max="9730" width="13.375" customWidth="1"/>
    <col min="9731" max="9731" width="4.875" customWidth="1"/>
    <col min="9732" max="9732" width="13.375" customWidth="1"/>
    <col min="9733" max="9733" width="5" customWidth="1"/>
    <col min="9734" max="9734" width="13.375" customWidth="1"/>
    <col min="9735" max="9735" width="5" customWidth="1"/>
    <col min="9736" max="9736" width="13.375" customWidth="1"/>
    <col min="9737" max="9737" width="5" customWidth="1"/>
    <col min="9738" max="9738" width="13.375" customWidth="1"/>
    <col min="9739" max="9739" width="5" customWidth="1"/>
    <col min="9740" max="9740" width="13.375" customWidth="1"/>
    <col min="9741" max="9741" width="5" customWidth="1"/>
    <col min="9742" max="9742" width="13.375" customWidth="1"/>
    <col min="9743" max="9743" width="5" customWidth="1"/>
    <col min="9744" max="9745" width="11.75" customWidth="1"/>
    <col min="9746" max="9746" width="13.375" customWidth="1"/>
    <col min="9747" max="9747" width="4.875" customWidth="1"/>
    <col min="9748" max="9748" width="13.375" customWidth="1"/>
    <col min="9749" max="9749" width="5" customWidth="1"/>
    <col min="9750" max="9750" width="13.375" customWidth="1"/>
    <col min="9751" max="9751" width="5" customWidth="1"/>
    <col min="9752" max="9752" width="13.375" customWidth="1"/>
    <col min="9753" max="9753" width="5" customWidth="1"/>
    <col min="9754" max="9754" width="13.375" customWidth="1"/>
    <col min="9755" max="9755" width="5" customWidth="1"/>
    <col min="9756" max="9756" width="13.375" customWidth="1"/>
    <col min="9757" max="9757" width="5" customWidth="1"/>
    <col min="9758" max="9758" width="13.375" customWidth="1"/>
    <col min="9759" max="9759" width="5" customWidth="1"/>
    <col min="9760" max="9761" width="11.75" customWidth="1"/>
    <col min="9762" max="9762" width="13.375" customWidth="1"/>
    <col min="9763" max="9763" width="4.875" customWidth="1"/>
    <col min="9764" max="9764" width="13.375" customWidth="1"/>
    <col min="9765" max="9765" width="5" customWidth="1"/>
    <col min="9766" max="9766" width="13.375" customWidth="1"/>
    <col min="9767" max="9767" width="5" customWidth="1"/>
    <col min="9768" max="9768" width="13.375" customWidth="1"/>
    <col min="9769" max="9769" width="5" customWidth="1"/>
    <col min="9770" max="9770" width="13.375" customWidth="1"/>
    <col min="9771" max="9771" width="5" customWidth="1"/>
    <col min="9772" max="9772" width="13.375" customWidth="1"/>
    <col min="9773" max="9773" width="5" customWidth="1"/>
    <col min="9774" max="9774" width="13.375" customWidth="1"/>
    <col min="9775" max="9775" width="5" customWidth="1"/>
    <col min="9776" max="9777" width="11.75" customWidth="1"/>
    <col min="9778" max="9778" width="13.375" customWidth="1"/>
    <col min="9779" max="9779" width="4.875" customWidth="1"/>
    <col min="9780" max="9780" width="13.375" customWidth="1"/>
    <col min="9781" max="9781" width="5" customWidth="1"/>
    <col min="9782" max="9782" width="13.375" customWidth="1"/>
    <col min="9783" max="9783" width="5" customWidth="1"/>
    <col min="9784" max="9784" width="13.375" customWidth="1"/>
    <col min="9785" max="9785" width="5" customWidth="1"/>
    <col min="9786" max="9786" width="13.375" customWidth="1"/>
    <col min="9787" max="9787" width="5" customWidth="1"/>
    <col min="9788" max="9788" width="13.375" customWidth="1"/>
    <col min="9789" max="9789" width="5" customWidth="1"/>
    <col min="9790" max="9790" width="13.375" customWidth="1"/>
    <col min="9791" max="9791" width="5" customWidth="1"/>
    <col min="9986" max="9986" width="13.375" customWidth="1"/>
    <col min="9987" max="9987" width="4.875" customWidth="1"/>
    <col min="9988" max="9988" width="13.375" customWidth="1"/>
    <col min="9989" max="9989" width="5" customWidth="1"/>
    <col min="9990" max="9990" width="13.375" customWidth="1"/>
    <col min="9991" max="9991" width="5" customWidth="1"/>
    <col min="9992" max="9992" width="13.375" customWidth="1"/>
    <col min="9993" max="9993" width="5" customWidth="1"/>
    <col min="9994" max="9994" width="13.375" customWidth="1"/>
    <col min="9995" max="9995" width="5" customWidth="1"/>
    <col min="9996" max="9996" width="13.375" customWidth="1"/>
    <col min="9997" max="9997" width="5" customWidth="1"/>
    <col min="9998" max="9998" width="13.375" customWidth="1"/>
    <col min="9999" max="9999" width="5" customWidth="1"/>
    <col min="10000" max="10001" width="11.75" customWidth="1"/>
    <col min="10002" max="10002" width="13.375" customWidth="1"/>
    <col min="10003" max="10003" width="4.875" customWidth="1"/>
    <col min="10004" max="10004" width="13.375" customWidth="1"/>
    <col min="10005" max="10005" width="5" customWidth="1"/>
    <col min="10006" max="10006" width="13.375" customWidth="1"/>
    <col min="10007" max="10007" width="5" customWidth="1"/>
    <col min="10008" max="10008" width="13.375" customWidth="1"/>
    <col min="10009" max="10009" width="5" customWidth="1"/>
    <col min="10010" max="10010" width="13.375" customWidth="1"/>
    <col min="10011" max="10011" width="5" customWidth="1"/>
    <col min="10012" max="10012" width="13.375" customWidth="1"/>
    <col min="10013" max="10013" width="5" customWidth="1"/>
    <col min="10014" max="10014" width="13.375" customWidth="1"/>
    <col min="10015" max="10015" width="5" customWidth="1"/>
    <col min="10016" max="10017" width="11.75" customWidth="1"/>
    <col min="10018" max="10018" width="13.375" customWidth="1"/>
    <col min="10019" max="10019" width="4.875" customWidth="1"/>
    <col min="10020" max="10020" width="13.375" customWidth="1"/>
    <col min="10021" max="10021" width="5" customWidth="1"/>
    <col min="10022" max="10022" width="13.375" customWidth="1"/>
    <col min="10023" max="10023" width="5" customWidth="1"/>
    <col min="10024" max="10024" width="13.375" customWidth="1"/>
    <col min="10025" max="10025" width="5" customWidth="1"/>
    <col min="10026" max="10026" width="13.375" customWidth="1"/>
    <col min="10027" max="10027" width="5" customWidth="1"/>
    <col min="10028" max="10028" width="13.375" customWidth="1"/>
    <col min="10029" max="10029" width="5" customWidth="1"/>
    <col min="10030" max="10030" width="13.375" customWidth="1"/>
    <col min="10031" max="10031" width="5" customWidth="1"/>
    <col min="10032" max="10033" width="11.75" customWidth="1"/>
    <col min="10034" max="10034" width="13.375" customWidth="1"/>
    <col min="10035" max="10035" width="4.875" customWidth="1"/>
    <col min="10036" max="10036" width="13.375" customWidth="1"/>
    <col min="10037" max="10037" width="5" customWidth="1"/>
    <col min="10038" max="10038" width="13.375" customWidth="1"/>
    <col min="10039" max="10039" width="5" customWidth="1"/>
    <col min="10040" max="10040" width="13.375" customWidth="1"/>
    <col min="10041" max="10041" width="5" customWidth="1"/>
    <col min="10042" max="10042" width="13.375" customWidth="1"/>
    <col min="10043" max="10043" width="5" customWidth="1"/>
    <col min="10044" max="10044" width="13.375" customWidth="1"/>
    <col min="10045" max="10045" width="5" customWidth="1"/>
    <col min="10046" max="10046" width="13.375" customWidth="1"/>
    <col min="10047" max="10047" width="5" customWidth="1"/>
    <col min="10242" max="10242" width="13.375" customWidth="1"/>
    <col min="10243" max="10243" width="4.875" customWidth="1"/>
    <col min="10244" max="10244" width="13.375" customWidth="1"/>
    <col min="10245" max="10245" width="5" customWidth="1"/>
    <col min="10246" max="10246" width="13.375" customWidth="1"/>
    <col min="10247" max="10247" width="5" customWidth="1"/>
    <col min="10248" max="10248" width="13.375" customWidth="1"/>
    <col min="10249" max="10249" width="5" customWidth="1"/>
    <col min="10250" max="10250" width="13.375" customWidth="1"/>
    <col min="10251" max="10251" width="5" customWidth="1"/>
    <col min="10252" max="10252" width="13.375" customWidth="1"/>
    <col min="10253" max="10253" width="5" customWidth="1"/>
    <col min="10254" max="10254" width="13.375" customWidth="1"/>
    <col min="10255" max="10255" width="5" customWidth="1"/>
    <col min="10256" max="10257" width="11.75" customWidth="1"/>
    <col min="10258" max="10258" width="13.375" customWidth="1"/>
    <col min="10259" max="10259" width="4.875" customWidth="1"/>
    <col min="10260" max="10260" width="13.375" customWidth="1"/>
    <col min="10261" max="10261" width="5" customWidth="1"/>
    <col min="10262" max="10262" width="13.375" customWidth="1"/>
    <col min="10263" max="10263" width="5" customWidth="1"/>
    <col min="10264" max="10264" width="13.375" customWidth="1"/>
    <col min="10265" max="10265" width="5" customWidth="1"/>
    <col min="10266" max="10266" width="13.375" customWidth="1"/>
    <col min="10267" max="10267" width="5" customWidth="1"/>
    <col min="10268" max="10268" width="13.375" customWidth="1"/>
    <col min="10269" max="10269" width="5" customWidth="1"/>
    <col min="10270" max="10270" width="13.375" customWidth="1"/>
    <col min="10271" max="10271" width="5" customWidth="1"/>
    <col min="10272" max="10273" width="11.75" customWidth="1"/>
    <col min="10274" max="10274" width="13.375" customWidth="1"/>
    <col min="10275" max="10275" width="4.875" customWidth="1"/>
    <col min="10276" max="10276" width="13.375" customWidth="1"/>
    <col min="10277" max="10277" width="5" customWidth="1"/>
    <col min="10278" max="10278" width="13.375" customWidth="1"/>
    <col min="10279" max="10279" width="5" customWidth="1"/>
    <col min="10280" max="10280" width="13.375" customWidth="1"/>
    <col min="10281" max="10281" width="5" customWidth="1"/>
    <col min="10282" max="10282" width="13.375" customWidth="1"/>
    <col min="10283" max="10283" width="5" customWidth="1"/>
    <col min="10284" max="10284" width="13.375" customWidth="1"/>
    <col min="10285" max="10285" width="5" customWidth="1"/>
    <col min="10286" max="10286" width="13.375" customWidth="1"/>
    <col min="10287" max="10287" width="5" customWidth="1"/>
    <col min="10288" max="10289" width="11.75" customWidth="1"/>
    <col min="10290" max="10290" width="13.375" customWidth="1"/>
    <col min="10291" max="10291" width="4.875" customWidth="1"/>
    <col min="10292" max="10292" width="13.375" customWidth="1"/>
    <col min="10293" max="10293" width="5" customWidth="1"/>
    <col min="10294" max="10294" width="13.375" customWidth="1"/>
    <col min="10295" max="10295" width="5" customWidth="1"/>
    <col min="10296" max="10296" width="13.375" customWidth="1"/>
    <col min="10297" max="10297" width="5" customWidth="1"/>
    <col min="10298" max="10298" width="13.375" customWidth="1"/>
    <col min="10299" max="10299" width="5" customWidth="1"/>
    <col min="10300" max="10300" width="13.375" customWidth="1"/>
    <col min="10301" max="10301" width="5" customWidth="1"/>
    <col min="10302" max="10302" width="13.375" customWidth="1"/>
    <col min="10303" max="10303" width="5" customWidth="1"/>
    <col min="10498" max="10498" width="13.375" customWidth="1"/>
    <col min="10499" max="10499" width="4.875" customWidth="1"/>
    <col min="10500" max="10500" width="13.375" customWidth="1"/>
    <col min="10501" max="10501" width="5" customWidth="1"/>
    <col min="10502" max="10502" width="13.375" customWidth="1"/>
    <col min="10503" max="10503" width="5" customWidth="1"/>
    <col min="10504" max="10504" width="13.375" customWidth="1"/>
    <col min="10505" max="10505" width="5" customWidth="1"/>
    <col min="10506" max="10506" width="13.375" customWidth="1"/>
    <col min="10507" max="10507" width="5" customWidth="1"/>
    <col min="10508" max="10508" width="13.375" customWidth="1"/>
    <col min="10509" max="10509" width="5" customWidth="1"/>
    <col min="10510" max="10510" width="13.375" customWidth="1"/>
    <col min="10511" max="10511" width="5" customWidth="1"/>
    <col min="10512" max="10513" width="11.75" customWidth="1"/>
    <col min="10514" max="10514" width="13.375" customWidth="1"/>
    <col min="10515" max="10515" width="4.875" customWidth="1"/>
    <col min="10516" max="10516" width="13.375" customWidth="1"/>
    <col min="10517" max="10517" width="5" customWidth="1"/>
    <col min="10518" max="10518" width="13.375" customWidth="1"/>
    <col min="10519" max="10519" width="5" customWidth="1"/>
    <col min="10520" max="10520" width="13.375" customWidth="1"/>
    <col min="10521" max="10521" width="5" customWidth="1"/>
    <col min="10522" max="10522" width="13.375" customWidth="1"/>
    <col min="10523" max="10523" width="5" customWidth="1"/>
    <col min="10524" max="10524" width="13.375" customWidth="1"/>
    <col min="10525" max="10525" width="5" customWidth="1"/>
    <col min="10526" max="10526" width="13.375" customWidth="1"/>
    <col min="10527" max="10527" width="5" customWidth="1"/>
    <col min="10528" max="10529" width="11.75" customWidth="1"/>
    <col min="10530" max="10530" width="13.375" customWidth="1"/>
    <col min="10531" max="10531" width="4.875" customWidth="1"/>
    <col min="10532" max="10532" width="13.375" customWidth="1"/>
    <col min="10533" max="10533" width="5" customWidth="1"/>
    <col min="10534" max="10534" width="13.375" customWidth="1"/>
    <col min="10535" max="10535" width="5" customWidth="1"/>
    <col min="10536" max="10536" width="13.375" customWidth="1"/>
    <col min="10537" max="10537" width="5" customWidth="1"/>
    <col min="10538" max="10538" width="13.375" customWidth="1"/>
    <col min="10539" max="10539" width="5" customWidth="1"/>
    <col min="10540" max="10540" width="13.375" customWidth="1"/>
    <col min="10541" max="10541" width="5" customWidth="1"/>
    <col min="10542" max="10542" width="13.375" customWidth="1"/>
    <col min="10543" max="10543" width="5" customWidth="1"/>
    <col min="10544" max="10545" width="11.75" customWidth="1"/>
    <col min="10546" max="10546" width="13.375" customWidth="1"/>
    <col min="10547" max="10547" width="4.875" customWidth="1"/>
    <col min="10548" max="10548" width="13.375" customWidth="1"/>
    <col min="10549" max="10549" width="5" customWidth="1"/>
    <col min="10550" max="10550" width="13.375" customWidth="1"/>
    <col min="10551" max="10551" width="5" customWidth="1"/>
    <col min="10552" max="10552" width="13.375" customWidth="1"/>
    <col min="10553" max="10553" width="5" customWidth="1"/>
    <col min="10554" max="10554" width="13.375" customWidth="1"/>
    <col min="10555" max="10555" width="5" customWidth="1"/>
    <col min="10556" max="10556" width="13.375" customWidth="1"/>
    <col min="10557" max="10557" width="5" customWidth="1"/>
    <col min="10558" max="10558" width="13.375" customWidth="1"/>
    <col min="10559" max="10559" width="5" customWidth="1"/>
    <col min="10754" max="10754" width="13.375" customWidth="1"/>
    <col min="10755" max="10755" width="4.875" customWidth="1"/>
    <col min="10756" max="10756" width="13.375" customWidth="1"/>
    <col min="10757" max="10757" width="5" customWidth="1"/>
    <col min="10758" max="10758" width="13.375" customWidth="1"/>
    <col min="10759" max="10759" width="5" customWidth="1"/>
    <col min="10760" max="10760" width="13.375" customWidth="1"/>
    <col min="10761" max="10761" width="5" customWidth="1"/>
    <col min="10762" max="10762" width="13.375" customWidth="1"/>
    <col min="10763" max="10763" width="5" customWidth="1"/>
    <col min="10764" max="10764" width="13.375" customWidth="1"/>
    <col min="10765" max="10765" width="5" customWidth="1"/>
    <col min="10766" max="10766" width="13.375" customWidth="1"/>
    <col min="10767" max="10767" width="5" customWidth="1"/>
    <col min="10768" max="10769" width="11.75" customWidth="1"/>
    <col min="10770" max="10770" width="13.375" customWidth="1"/>
    <col min="10771" max="10771" width="4.875" customWidth="1"/>
    <col min="10772" max="10772" width="13.375" customWidth="1"/>
    <col min="10773" max="10773" width="5" customWidth="1"/>
    <col min="10774" max="10774" width="13.375" customWidth="1"/>
    <col min="10775" max="10775" width="5" customWidth="1"/>
    <col min="10776" max="10776" width="13.375" customWidth="1"/>
    <col min="10777" max="10777" width="5" customWidth="1"/>
    <col min="10778" max="10778" width="13.375" customWidth="1"/>
    <col min="10779" max="10779" width="5" customWidth="1"/>
    <col min="10780" max="10780" width="13.375" customWidth="1"/>
    <col min="10781" max="10781" width="5" customWidth="1"/>
    <col min="10782" max="10782" width="13.375" customWidth="1"/>
    <col min="10783" max="10783" width="5" customWidth="1"/>
    <col min="10784" max="10785" width="11.75" customWidth="1"/>
    <col min="10786" max="10786" width="13.375" customWidth="1"/>
    <col min="10787" max="10787" width="4.875" customWidth="1"/>
    <col min="10788" max="10788" width="13.375" customWidth="1"/>
    <col min="10789" max="10789" width="5" customWidth="1"/>
    <col min="10790" max="10790" width="13.375" customWidth="1"/>
    <col min="10791" max="10791" width="5" customWidth="1"/>
    <col min="10792" max="10792" width="13.375" customWidth="1"/>
    <col min="10793" max="10793" width="5" customWidth="1"/>
    <col min="10794" max="10794" width="13.375" customWidth="1"/>
    <col min="10795" max="10795" width="5" customWidth="1"/>
    <col min="10796" max="10796" width="13.375" customWidth="1"/>
    <col min="10797" max="10797" width="5" customWidth="1"/>
    <col min="10798" max="10798" width="13.375" customWidth="1"/>
    <col min="10799" max="10799" width="5" customWidth="1"/>
    <col min="10800" max="10801" width="11.75" customWidth="1"/>
    <col min="10802" max="10802" width="13.375" customWidth="1"/>
    <col min="10803" max="10803" width="4.875" customWidth="1"/>
    <col min="10804" max="10804" width="13.375" customWidth="1"/>
    <col min="10805" max="10805" width="5" customWidth="1"/>
    <col min="10806" max="10806" width="13.375" customWidth="1"/>
    <col min="10807" max="10807" width="5" customWidth="1"/>
    <col min="10808" max="10808" width="13.375" customWidth="1"/>
    <col min="10809" max="10809" width="5" customWidth="1"/>
    <col min="10810" max="10810" width="13.375" customWidth="1"/>
    <col min="10811" max="10811" width="5" customWidth="1"/>
    <col min="10812" max="10812" width="13.375" customWidth="1"/>
    <col min="10813" max="10813" width="5" customWidth="1"/>
    <col min="10814" max="10814" width="13.375" customWidth="1"/>
    <col min="10815" max="10815" width="5" customWidth="1"/>
    <col min="11010" max="11010" width="13.375" customWidth="1"/>
    <col min="11011" max="11011" width="4.875" customWidth="1"/>
    <col min="11012" max="11012" width="13.375" customWidth="1"/>
    <col min="11013" max="11013" width="5" customWidth="1"/>
    <col min="11014" max="11014" width="13.375" customWidth="1"/>
    <col min="11015" max="11015" width="5" customWidth="1"/>
    <col min="11016" max="11016" width="13.375" customWidth="1"/>
    <col min="11017" max="11017" width="5" customWidth="1"/>
    <col min="11018" max="11018" width="13.375" customWidth="1"/>
    <col min="11019" max="11019" width="5" customWidth="1"/>
    <col min="11020" max="11020" width="13.375" customWidth="1"/>
    <col min="11021" max="11021" width="5" customWidth="1"/>
    <col min="11022" max="11022" width="13.375" customWidth="1"/>
    <col min="11023" max="11023" width="5" customWidth="1"/>
    <col min="11024" max="11025" width="11.75" customWidth="1"/>
    <col min="11026" max="11026" width="13.375" customWidth="1"/>
    <col min="11027" max="11027" width="4.875" customWidth="1"/>
    <col min="11028" max="11028" width="13.375" customWidth="1"/>
    <col min="11029" max="11029" width="5" customWidth="1"/>
    <col min="11030" max="11030" width="13.375" customWidth="1"/>
    <col min="11031" max="11031" width="5" customWidth="1"/>
    <col min="11032" max="11032" width="13.375" customWidth="1"/>
    <col min="11033" max="11033" width="5" customWidth="1"/>
    <col min="11034" max="11034" width="13.375" customWidth="1"/>
    <col min="11035" max="11035" width="5" customWidth="1"/>
    <col min="11036" max="11036" width="13.375" customWidth="1"/>
    <col min="11037" max="11037" width="5" customWidth="1"/>
    <col min="11038" max="11038" width="13.375" customWidth="1"/>
    <col min="11039" max="11039" width="5" customWidth="1"/>
    <col min="11040" max="11041" width="11.75" customWidth="1"/>
    <col min="11042" max="11042" width="13.375" customWidth="1"/>
    <col min="11043" max="11043" width="4.875" customWidth="1"/>
    <col min="11044" max="11044" width="13.375" customWidth="1"/>
    <col min="11045" max="11045" width="5" customWidth="1"/>
    <col min="11046" max="11046" width="13.375" customWidth="1"/>
    <col min="11047" max="11047" width="5" customWidth="1"/>
    <col min="11048" max="11048" width="13.375" customWidth="1"/>
    <col min="11049" max="11049" width="5" customWidth="1"/>
    <col min="11050" max="11050" width="13.375" customWidth="1"/>
    <col min="11051" max="11051" width="5" customWidth="1"/>
    <col min="11052" max="11052" width="13.375" customWidth="1"/>
    <col min="11053" max="11053" width="5" customWidth="1"/>
    <col min="11054" max="11054" width="13.375" customWidth="1"/>
    <col min="11055" max="11055" width="5" customWidth="1"/>
    <col min="11056" max="11057" width="11.75" customWidth="1"/>
    <col min="11058" max="11058" width="13.375" customWidth="1"/>
    <col min="11059" max="11059" width="4.875" customWidth="1"/>
    <col min="11060" max="11060" width="13.375" customWidth="1"/>
    <col min="11061" max="11061" width="5" customWidth="1"/>
    <col min="11062" max="11062" width="13.375" customWidth="1"/>
    <col min="11063" max="11063" width="5" customWidth="1"/>
    <col min="11064" max="11064" width="13.375" customWidth="1"/>
    <col min="11065" max="11065" width="5" customWidth="1"/>
    <col min="11066" max="11066" width="13.375" customWidth="1"/>
    <col min="11067" max="11067" width="5" customWidth="1"/>
    <col min="11068" max="11068" width="13.375" customWidth="1"/>
    <col min="11069" max="11069" width="5" customWidth="1"/>
    <col min="11070" max="11070" width="13.375" customWidth="1"/>
    <col min="11071" max="11071" width="5" customWidth="1"/>
    <col min="11266" max="11266" width="13.375" customWidth="1"/>
    <col min="11267" max="11267" width="4.875" customWidth="1"/>
    <col min="11268" max="11268" width="13.375" customWidth="1"/>
    <col min="11269" max="11269" width="5" customWidth="1"/>
    <col min="11270" max="11270" width="13.375" customWidth="1"/>
    <col min="11271" max="11271" width="5" customWidth="1"/>
    <col min="11272" max="11272" width="13.375" customWidth="1"/>
    <col min="11273" max="11273" width="5" customWidth="1"/>
    <col min="11274" max="11274" width="13.375" customWidth="1"/>
    <col min="11275" max="11275" width="5" customWidth="1"/>
    <col min="11276" max="11276" width="13.375" customWidth="1"/>
    <col min="11277" max="11277" width="5" customWidth="1"/>
    <col min="11278" max="11278" width="13.375" customWidth="1"/>
    <col min="11279" max="11279" width="5" customWidth="1"/>
    <col min="11280" max="11281" width="11.75" customWidth="1"/>
    <col min="11282" max="11282" width="13.375" customWidth="1"/>
    <col min="11283" max="11283" width="4.875" customWidth="1"/>
    <col min="11284" max="11284" width="13.375" customWidth="1"/>
    <col min="11285" max="11285" width="5" customWidth="1"/>
    <col min="11286" max="11286" width="13.375" customWidth="1"/>
    <col min="11287" max="11287" width="5" customWidth="1"/>
    <col min="11288" max="11288" width="13.375" customWidth="1"/>
    <col min="11289" max="11289" width="5" customWidth="1"/>
    <col min="11290" max="11290" width="13.375" customWidth="1"/>
    <col min="11291" max="11291" width="5" customWidth="1"/>
    <col min="11292" max="11292" width="13.375" customWidth="1"/>
    <col min="11293" max="11293" width="5" customWidth="1"/>
    <col min="11294" max="11294" width="13.375" customWidth="1"/>
    <col min="11295" max="11295" width="5" customWidth="1"/>
    <col min="11296" max="11297" width="11.75" customWidth="1"/>
    <col min="11298" max="11298" width="13.375" customWidth="1"/>
    <col min="11299" max="11299" width="4.875" customWidth="1"/>
    <col min="11300" max="11300" width="13.375" customWidth="1"/>
    <col min="11301" max="11301" width="5" customWidth="1"/>
    <col min="11302" max="11302" width="13.375" customWidth="1"/>
    <col min="11303" max="11303" width="5" customWidth="1"/>
    <col min="11304" max="11304" width="13.375" customWidth="1"/>
    <col min="11305" max="11305" width="5" customWidth="1"/>
    <col min="11306" max="11306" width="13.375" customWidth="1"/>
    <col min="11307" max="11307" width="5" customWidth="1"/>
    <col min="11308" max="11308" width="13.375" customWidth="1"/>
    <col min="11309" max="11309" width="5" customWidth="1"/>
    <col min="11310" max="11310" width="13.375" customWidth="1"/>
    <col min="11311" max="11311" width="5" customWidth="1"/>
    <col min="11312" max="11313" width="11.75" customWidth="1"/>
    <col min="11314" max="11314" width="13.375" customWidth="1"/>
    <col min="11315" max="11315" width="4.875" customWidth="1"/>
    <col min="11316" max="11316" width="13.375" customWidth="1"/>
    <col min="11317" max="11317" width="5" customWidth="1"/>
    <col min="11318" max="11318" width="13.375" customWidth="1"/>
    <col min="11319" max="11319" width="5" customWidth="1"/>
    <col min="11320" max="11320" width="13.375" customWidth="1"/>
    <col min="11321" max="11321" width="5" customWidth="1"/>
    <col min="11322" max="11322" width="13.375" customWidth="1"/>
    <col min="11323" max="11323" width="5" customWidth="1"/>
    <col min="11324" max="11324" width="13.375" customWidth="1"/>
    <col min="11325" max="11325" width="5" customWidth="1"/>
    <col min="11326" max="11326" width="13.375" customWidth="1"/>
    <col min="11327" max="11327" width="5" customWidth="1"/>
    <col min="11522" max="11522" width="13.375" customWidth="1"/>
    <col min="11523" max="11523" width="4.875" customWidth="1"/>
    <col min="11524" max="11524" width="13.375" customWidth="1"/>
    <col min="11525" max="11525" width="5" customWidth="1"/>
    <col min="11526" max="11526" width="13.375" customWidth="1"/>
    <col min="11527" max="11527" width="5" customWidth="1"/>
    <col min="11528" max="11528" width="13.375" customWidth="1"/>
    <col min="11529" max="11529" width="5" customWidth="1"/>
    <col min="11530" max="11530" width="13.375" customWidth="1"/>
    <col min="11531" max="11531" width="5" customWidth="1"/>
    <col min="11532" max="11532" width="13.375" customWidth="1"/>
    <col min="11533" max="11533" width="5" customWidth="1"/>
    <col min="11534" max="11534" width="13.375" customWidth="1"/>
    <col min="11535" max="11535" width="5" customWidth="1"/>
    <col min="11536" max="11537" width="11.75" customWidth="1"/>
    <col min="11538" max="11538" width="13.375" customWidth="1"/>
    <col min="11539" max="11539" width="4.875" customWidth="1"/>
    <col min="11540" max="11540" width="13.375" customWidth="1"/>
    <col min="11541" max="11541" width="5" customWidth="1"/>
    <col min="11542" max="11542" width="13.375" customWidth="1"/>
    <col min="11543" max="11543" width="5" customWidth="1"/>
    <col min="11544" max="11544" width="13.375" customWidth="1"/>
    <col min="11545" max="11545" width="5" customWidth="1"/>
    <col min="11546" max="11546" width="13.375" customWidth="1"/>
    <col min="11547" max="11547" width="5" customWidth="1"/>
    <col min="11548" max="11548" width="13.375" customWidth="1"/>
    <col min="11549" max="11549" width="5" customWidth="1"/>
    <col min="11550" max="11550" width="13.375" customWidth="1"/>
    <col min="11551" max="11551" width="5" customWidth="1"/>
    <col min="11552" max="11553" width="11.75" customWidth="1"/>
    <col min="11554" max="11554" width="13.375" customWidth="1"/>
    <col min="11555" max="11555" width="4.875" customWidth="1"/>
    <col min="11556" max="11556" width="13.375" customWidth="1"/>
    <col min="11557" max="11557" width="5" customWidth="1"/>
    <col min="11558" max="11558" width="13.375" customWidth="1"/>
    <col min="11559" max="11559" width="5" customWidth="1"/>
    <col min="11560" max="11560" width="13.375" customWidth="1"/>
    <col min="11561" max="11561" width="5" customWidth="1"/>
    <col min="11562" max="11562" width="13.375" customWidth="1"/>
    <col min="11563" max="11563" width="5" customWidth="1"/>
    <col min="11564" max="11564" width="13.375" customWidth="1"/>
    <col min="11565" max="11565" width="5" customWidth="1"/>
    <col min="11566" max="11566" width="13.375" customWidth="1"/>
    <col min="11567" max="11567" width="5" customWidth="1"/>
    <col min="11568" max="11569" width="11.75" customWidth="1"/>
    <col min="11570" max="11570" width="13.375" customWidth="1"/>
    <col min="11571" max="11571" width="4.875" customWidth="1"/>
    <col min="11572" max="11572" width="13.375" customWidth="1"/>
    <col min="11573" max="11573" width="5" customWidth="1"/>
    <col min="11574" max="11574" width="13.375" customWidth="1"/>
    <col min="11575" max="11575" width="5" customWidth="1"/>
    <col min="11576" max="11576" width="13.375" customWidth="1"/>
    <col min="11577" max="11577" width="5" customWidth="1"/>
    <col min="11578" max="11578" width="13.375" customWidth="1"/>
    <col min="11579" max="11579" width="5" customWidth="1"/>
    <col min="11580" max="11580" width="13.375" customWidth="1"/>
    <col min="11581" max="11581" width="5" customWidth="1"/>
    <col min="11582" max="11582" width="13.375" customWidth="1"/>
    <col min="11583" max="11583" width="5" customWidth="1"/>
    <col min="11778" max="11778" width="13.375" customWidth="1"/>
    <col min="11779" max="11779" width="4.875" customWidth="1"/>
    <col min="11780" max="11780" width="13.375" customWidth="1"/>
    <col min="11781" max="11781" width="5" customWidth="1"/>
    <col min="11782" max="11782" width="13.375" customWidth="1"/>
    <col min="11783" max="11783" width="5" customWidth="1"/>
    <col min="11784" max="11784" width="13.375" customWidth="1"/>
    <col min="11785" max="11785" width="5" customWidth="1"/>
    <col min="11786" max="11786" width="13.375" customWidth="1"/>
    <col min="11787" max="11787" width="5" customWidth="1"/>
    <col min="11788" max="11788" width="13.375" customWidth="1"/>
    <col min="11789" max="11789" width="5" customWidth="1"/>
    <col min="11790" max="11790" width="13.375" customWidth="1"/>
    <col min="11791" max="11791" width="5" customWidth="1"/>
    <col min="11792" max="11793" width="11.75" customWidth="1"/>
    <col min="11794" max="11794" width="13.375" customWidth="1"/>
    <col min="11795" max="11795" width="4.875" customWidth="1"/>
    <col min="11796" max="11796" width="13.375" customWidth="1"/>
    <col min="11797" max="11797" width="5" customWidth="1"/>
    <col min="11798" max="11798" width="13.375" customWidth="1"/>
    <col min="11799" max="11799" width="5" customWidth="1"/>
    <col min="11800" max="11800" width="13.375" customWidth="1"/>
    <col min="11801" max="11801" width="5" customWidth="1"/>
    <col min="11802" max="11802" width="13.375" customWidth="1"/>
    <col min="11803" max="11803" width="5" customWidth="1"/>
    <col min="11804" max="11804" width="13.375" customWidth="1"/>
    <col min="11805" max="11805" width="5" customWidth="1"/>
    <col min="11806" max="11806" width="13.375" customWidth="1"/>
    <col min="11807" max="11807" width="5" customWidth="1"/>
    <col min="11808" max="11809" width="11.75" customWidth="1"/>
    <col min="11810" max="11810" width="13.375" customWidth="1"/>
    <col min="11811" max="11811" width="4.875" customWidth="1"/>
    <col min="11812" max="11812" width="13.375" customWidth="1"/>
    <col min="11813" max="11813" width="5" customWidth="1"/>
    <col min="11814" max="11814" width="13.375" customWidth="1"/>
    <col min="11815" max="11815" width="5" customWidth="1"/>
    <col min="11816" max="11816" width="13.375" customWidth="1"/>
    <col min="11817" max="11817" width="5" customWidth="1"/>
    <col min="11818" max="11818" width="13.375" customWidth="1"/>
    <col min="11819" max="11819" width="5" customWidth="1"/>
    <col min="11820" max="11820" width="13.375" customWidth="1"/>
    <col min="11821" max="11821" width="5" customWidth="1"/>
    <col min="11822" max="11822" width="13.375" customWidth="1"/>
    <col min="11823" max="11823" width="5" customWidth="1"/>
    <col min="11824" max="11825" width="11.75" customWidth="1"/>
    <col min="11826" max="11826" width="13.375" customWidth="1"/>
    <col min="11827" max="11827" width="4.875" customWidth="1"/>
    <col min="11828" max="11828" width="13.375" customWidth="1"/>
    <col min="11829" max="11829" width="5" customWidth="1"/>
    <col min="11830" max="11830" width="13.375" customWidth="1"/>
    <col min="11831" max="11831" width="5" customWidth="1"/>
    <col min="11832" max="11832" width="13.375" customWidth="1"/>
    <col min="11833" max="11833" width="5" customWidth="1"/>
    <col min="11834" max="11834" width="13.375" customWidth="1"/>
    <col min="11835" max="11835" width="5" customWidth="1"/>
    <col min="11836" max="11836" width="13.375" customWidth="1"/>
    <col min="11837" max="11837" width="5" customWidth="1"/>
    <col min="11838" max="11838" width="13.375" customWidth="1"/>
    <col min="11839" max="11839" width="5" customWidth="1"/>
    <col min="12034" max="12034" width="13.375" customWidth="1"/>
    <col min="12035" max="12035" width="4.875" customWidth="1"/>
    <col min="12036" max="12036" width="13.375" customWidth="1"/>
    <col min="12037" max="12037" width="5" customWidth="1"/>
    <col min="12038" max="12038" width="13.375" customWidth="1"/>
    <col min="12039" max="12039" width="5" customWidth="1"/>
    <col min="12040" max="12040" width="13.375" customWidth="1"/>
    <col min="12041" max="12041" width="5" customWidth="1"/>
    <col min="12042" max="12042" width="13.375" customWidth="1"/>
    <col min="12043" max="12043" width="5" customWidth="1"/>
    <col min="12044" max="12044" width="13.375" customWidth="1"/>
    <col min="12045" max="12045" width="5" customWidth="1"/>
    <col min="12046" max="12046" width="13.375" customWidth="1"/>
    <col min="12047" max="12047" width="5" customWidth="1"/>
    <col min="12048" max="12049" width="11.75" customWidth="1"/>
    <col min="12050" max="12050" width="13.375" customWidth="1"/>
    <col min="12051" max="12051" width="4.875" customWidth="1"/>
    <col min="12052" max="12052" width="13.375" customWidth="1"/>
    <col min="12053" max="12053" width="5" customWidth="1"/>
    <col min="12054" max="12054" width="13.375" customWidth="1"/>
    <col min="12055" max="12055" width="5" customWidth="1"/>
    <col min="12056" max="12056" width="13.375" customWidth="1"/>
    <col min="12057" max="12057" width="5" customWidth="1"/>
    <col min="12058" max="12058" width="13.375" customWidth="1"/>
    <col min="12059" max="12059" width="5" customWidth="1"/>
    <col min="12060" max="12060" width="13.375" customWidth="1"/>
    <col min="12061" max="12061" width="5" customWidth="1"/>
    <col min="12062" max="12062" width="13.375" customWidth="1"/>
    <col min="12063" max="12063" width="5" customWidth="1"/>
    <col min="12064" max="12065" width="11.75" customWidth="1"/>
    <col min="12066" max="12066" width="13.375" customWidth="1"/>
    <col min="12067" max="12067" width="4.875" customWidth="1"/>
    <col min="12068" max="12068" width="13.375" customWidth="1"/>
    <col min="12069" max="12069" width="5" customWidth="1"/>
    <col min="12070" max="12070" width="13.375" customWidth="1"/>
    <col min="12071" max="12071" width="5" customWidth="1"/>
    <col min="12072" max="12072" width="13.375" customWidth="1"/>
    <col min="12073" max="12073" width="5" customWidth="1"/>
    <col min="12074" max="12074" width="13.375" customWidth="1"/>
    <col min="12075" max="12075" width="5" customWidth="1"/>
    <col min="12076" max="12076" width="13.375" customWidth="1"/>
    <col min="12077" max="12077" width="5" customWidth="1"/>
    <col min="12078" max="12078" width="13.375" customWidth="1"/>
    <col min="12079" max="12079" width="5" customWidth="1"/>
    <col min="12080" max="12081" width="11.75" customWidth="1"/>
    <col min="12082" max="12082" width="13.375" customWidth="1"/>
    <col min="12083" max="12083" width="4.875" customWidth="1"/>
    <col min="12084" max="12084" width="13.375" customWidth="1"/>
    <col min="12085" max="12085" width="5" customWidth="1"/>
    <col min="12086" max="12086" width="13.375" customWidth="1"/>
    <col min="12087" max="12087" width="5" customWidth="1"/>
    <col min="12088" max="12088" width="13.375" customWidth="1"/>
    <col min="12089" max="12089" width="5" customWidth="1"/>
    <col min="12090" max="12090" width="13.375" customWidth="1"/>
    <col min="12091" max="12091" width="5" customWidth="1"/>
    <col min="12092" max="12092" width="13.375" customWidth="1"/>
    <col min="12093" max="12093" width="5" customWidth="1"/>
    <col min="12094" max="12094" width="13.375" customWidth="1"/>
    <col min="12095" max="12095" width="5" customWidth="1"/>
    <col min="12290" max="12290" width="13.375" customWidth="1"/>
    <col min="12291" max="12291" width="4.875" customWidth="1"/>
    <col min="12292" max="12292" width="13.375" customWidth="1"/>
    <col min="12293" max="12293" width="5" customWidth="1"/>
    <col min="12294" max="12294" width="13.375" customWidth="1"/>
    <col min="12295" max="12295" width="5" customWidth="1"/>
    <col min="12296" max="12296" width="13.375" customWidth="1"/>
    <col min="12297" max="12297" width="5" customWidth="1"/>
    <col min="12298" max="12298" width="13.375" customWidth="1"/>
    <col min="12299" max="12299" width="5" customWidth="1"/>
    <col min="12300" max="12300" width="13.375" customWidth="1"/>
    <col min="12301" max="12301" width="5" customWidth="1"/>
    <col min="12302" max="12302" width="13.375" customWidth="1"/>
    <col min="12303" max="12303" width="5" customWidth="1"/>
    <col min="12304" max="12305" width="11.75" customWidth="1"/>
    <col min="12306" max="12306" width="13.375" customWidth="1"/>
    <col min="12307" max="12307" width="4.875" customWidth="1"/>
    <col min="12308" max="12308" width="13.375" customWidth="1"/>
    <col min="12309" max="12309" width="5" customWidth="1"/>
    <col min="12310" max="12310" width="13.375" customWidth="1"/>
    <col min="12311" max="12311" width="5" customWidth="1"/>
    <col min="12312" max="12312" width="13.375" customWidth="1"/>
    <col min="12313" max="12313" width="5" customWidth="1"/>
    <col min="12314" max="12314" width="13.375" customWidth="1"/>
    <col min="12315" max="12315" width="5" customWidth="1"/>
    <col min="12316" max="12316" width="13.375" customWidth="1"/>
    <col min="12317" max="12317" width="5" customWidth="1"/>
    <col min="12318" max="12318" width="13.375" customWidth="1"/>
    <col min="12319" max="12319" width="5" customWidth="1"/>
    <col min="12320" max="12321" width="11.75" customWidth="1"/>
    <col min="12322" max="12322" width="13.375" customWidth="1"/>
    <col min="12323" max="12323" width="4.875" customWidth="1"/>
    <col min="12324" max="12324" width="13.375" customWidth="1"/>
    <col min="12325" max="12325" width="5" customWidth="1"/>
    <col min="12326" max="12326" width="13.375" customWidth="1"/>
    <col min="12327" max="12327" width="5" customWidth="1"/>
    <col min="12328" max="12328" width="13.375" customWidth="1"/>
    <col min="12329" max="12329" width="5" customWidth="1"/>
    <col min="12330" max="12330" width="13.375" customWidth="1"/>
    <col min="12331" max="12331" width="5" customWidth="1"/>
    <col min="12332" max="12332" width="13.375" customWidth="1"/>
    <col min="12333" max="12333" width="5" customWidth="1"/>
    <col min="12334" max="12334" width="13.375" customWidth="1"/>
    <col min="12335" max="12335" width="5" customWidth="1"/>
    <col min="12336" max="12337" width="11.75" customWidth="1"/>
    <col min="12338" max="12338" width="13.375" customWidth="1"/>
    <col min="12339" max="12339" width="4.875" customWidth="1"/>
    <col min="12340" max="12340" width="13.375" customWidth="1"/>
    <col min="12341" max="12341" width="5" customWidth="1"/>
    <col min="12342" max="12342" width="13.375" customWidth="1"/>
    <col min="12343" max="12343" width="5" customWidth="1"/>
    <col min="12344" max="12344" width="13.375" customWidth="1"/>
    <col min="12345" max="12345" width="5" customWidth="1"/>
    <col min="12346" max="12346" width="13.375" customWidth="1"/>
    <col min="12347" max="12347" width="5" customWidth="1"/>
    <col min="12348" max="12348" width="13.375" customWidth="1"/>
    <col min="12349" max="12349" width="5" customWidth="1"/>
    <col min="12350" max="12350" width="13.375" customWidth="1"/>
    <col min="12351" max="12351" width="5" customWidth="1"/>
    <col min="12546" max="12546" width="13.375" customWidth="1"/>
    <col min="12547" max="12547" width="4.875" customWidth="1"/>
    <col min="12548" max="12548" width="13.375" customWidth="1"/>
    <col min="12549" max="12549" width="5" customWidth="1"/>
    <col min="12550" max="12550" width="13.375" customWidth="1"/>
    <col min="12551" max="12551" width="5" customWidth="1"/>
    <col min="12552" max="12552" width="13.375" customWidth="1"/>
    <col min="12553" max="12553" width="5" customWidth="1"/>
    <col min="12554" max="12554" width="13.375" customWidth="1"/>
    <col min="12555" max="12555" width="5" customWidth="1"/>
    <col min="12556" max="12556" width="13.375" customWidth="1"/>
    <col min="12557" max="12557" width="5" customWidth="1"/>
    <col min="12558" max="12558" width="13.375" customWidth="1"/>
    <col min="12559" max="12559" width="5" customWidth="1"/>
    <col min="12560" max="12561" width="11.75" customWidth="1"/>
    <col min="12562" max="12562" width="13.375" customWidth="1"/>
    <col min="12563" max="12563" width="4.875" customWidth="1"/>
    <col min="12564" max="12564" width="13.375" customWidth="1"/>
    <col min="12565" max="12565" width="5" customWidth="1"/>
    <col min="12566" max="12566" width="13.375" customWidth="1"/>
    <col min="12567" max="12567" width="5" customWidth="1"/>
    <col min="12568" max="12568" width="13.375" customWidth="1"/>
    <col min="12569" max="12569" width="5" customWidth="1"/>
    <col min="12570" max="12570" width="13.375" customWidth="1"/>
    <col min="12571" max="12571" width="5" customWidth="1"/>
    <col min="12572" max="12572" width="13.375" customWidth="1"/>
    <col min="12573" max="12573" width="5" customWidth="1"/>
    <col min="12574" max="12574" width="13.375" customWidth="1"/>
    <col min="12575" max="12575" width="5" customWidth="1"/>
    <col min="12576" max="12577" width="11.75" customWidth="1"/>
    <col min="12578" max="12578" width="13.375" customWidth="1"/>
    <col min="12579" max="12579" width="4.875" customWidth="1"/>
    <col min="12580" max="12580" width="13.375" customWidth="1"/>
    <col min="12581" max="12581" width="5" customWidth="1"/>
    <col min="12582" max="12582" width="13.375" customWidth="1"/>
    <col min="12583" max="12583" width="5" customWidth="1"/>
    <col min="12584" max="12584" width="13.375" customWidth="1"/>
    <col min="12585" max="12585" width="5" customWidth="1"/>
    <col min="12586" max="12586" width="13.375" customWidth="1"/>
    <col min="12587" max="12587" width="5" customWidth="1"/>
    <col min="12588" max="12588" width="13.375" customWidth="1"/>
    <col min="12589" max="12589" width="5" customWidth="1"/>
    <col min="12590" max="12590" width="13.375" customWidth="1"/>
    <col min="12591" max="12591" width="5" customWidth="1"/>
    <col min="12592" max="12593" width="11.75" customWidth="1"/>
    <col min="12594" max="12594" width="13.375" customWidth="1"/>
    <col min="12595" max="12595" width="4.875" customWidth="1"/>
    <col min="12596" max="12596" width="13.375" customWidth="1"/>
    <col min="12597" max="12597" width="5" customWidth="1"/>
    <col min="12598" max="12598" width="13.375" customWidth="1"/>
    <col min="12599" max="12599" width="5" customWidth="1"/>
    <col min="12600" max="12600" width="13.375" customWidth="1"/>
    <col min="12601" max="12601" width="5" customWidth="1"/>
    <col min="12602" max="12602" width="13.375" customWidth="1"/>
    <col min="12603" max="12603" width="5" customWidth="1"/>
    <col min="12604" max="12604" width="13.375" customWidth="1"/>
    <col min="12605" max="12605" width="5" customWidth="1"/>
    <col min="12606" max="12606" width="13.375" customWidth="1"/>
    <col min="12607" max="12607" width="5" customWidth="1"/>
    <col min="12802" max="12802" width="13.375" customWidth="1"/>
    <col min="12803" max="12803" width="4.875" customWidth="1"/>
    <col min="12804" max="12804" width="13.375" customWidth="1"/>
    <col min="12805" max="12805" width="5" customWidth="1"/>
    <col min="12806" max="12806" width="13.375" customWidth="1"/>
    <col min="12807" max="12807" width="5" customWidth="1"/>
    <col min="12808" max="12808" width="13.375" customWidth="1"/>
    <col min="12809" max="12809" width="5" customWidth="1"/>
    <col min="12810" max="12810" width="13.375" customWidth="1"/>
    <col min="12811" max="12811" width="5" customWidth="1"/>
    <col min="12812" max="12812" width="13.375" customWidth="1"/>
    <col min="12813" max="12813" width="5" customWidth="1"/>
    <col min="12814" max="12814" width="13.375" customWidth="1"/>
    <col min="12815" max="12815" width="5" customWidth="1"/>
    <col min="12816" max="12817" width="11.75" customWidth="1"/>
    <col min="12818" max="12818" width="13.375" customWidth="1"/>
    <col min="12819" max="12819" width="4.875" customWidth="1"/>
    <col min="12820" max="12820" width="13.375" customWidth="1"/>
    <col min="12821" max="12821" width="5" customWidth="1"/>
    <col min="12822" max="12822" width="13.375" customWidth="1"/>
    <col min="12823" max="12823" width="5" customWidth="1"/>
    <col min="12824" max="12824" width="13.375" customWidth="1"/>
    <col min="12825" max="12825" width="5" customWidth="1"/>
    <col min="12826" max="12826" width="13.375" customWidth="1"/>
    <col min="12827" max="12827" width="5" customWidth="1"/>
    <col min="12828" max="12828" width="13.375" customWidth="1"/>
    <col min="12829" max="12829" width="5" customWidth="1"/>
    <col min="12830" max="12830" width="13.375" customWidth="1"/>
    <col min="12831" max="12831" width="5" customWidth="1"/>
    <col min="12832" max="12833" width="11.75" customWidth="1"/>
    <col min="12834" max="12834" width="13.375" customWidth="1"/>
    <col min="12835" max="12835" width="4.875" customWidth="1"/>
    <col min="12836" max="12836" width="13.375" customWidth="1"/>
    <col min="12837" max="12837" width="5" customWidth="1"/>
    <col min="12838" max="12838" width="13.375" customWidth="1"/>
    <col min="12839" max="12839" width="5" customWidth="1"/>
    <col min="12840" max="12840" width="13.375" customWidth="1"/>
    <col min="12841" max="12841" width="5" customWidth="1"/>
    <col min="12842" max="12842" width="13.375" customWidth="1"/>
    <col min="12843" max="12843" width="5" customWidth="1"/>
    <col min="12844" max="12844" width="13.375" customWidth="1"/>
    <col min="12845" max="12845" width="5" customWidth="1"/>
    <col min="12846" max="12846" width="13.375" customWidth="1"/>
    <col min="12847" max="12847" width="5" customWidth="1"/>
    <col min="12848" max="12849" width="11.75" customWidth="1"/>
    <col min="12850" max="12850" width="13.375" customWidth="1"/>
    <col min="12851" max="12851" width="4.875" customWidth="1"/>
    <col min="12852" max="12852" width="13.375" customWidth="1"/>
    <col min="12853" max="12853" width="5" customWidth="1"/>
    <col min="12854" max="12854" width="13.375" customWidth="1"/>
    <col min="12855" max="12855" width="5" customWidth="1"/>
    <col min="12856" max="12856" width="13.375" customWidth="1"/>
    <col min="12857" max="12857" width="5" customWidth="1"/>
    <col min="12858" max="12858" width="13.375" customWidth="1"/>
    <col min="12859" max="12859" width="5" customWidth="1"/>
    <col min="12860" max="12860" width="13.375" customWidth="1"/>
    <col min="12861" max="12861" width="5" customWidth="1"/>
    <col min="12862" max="12862" width="13.375" customWidth="1"/>
    <col min="12863" max="12863" width="5" customWidth="1"/>
    <col min="13058" max="13058" width="13.375" customWidth="1"/>
    <col min="13059" max="13059" width="4.875" customWidth="1"/>
    <col min="13060" max="13060" width="13.375" customWidth="1"/>
    <col min="13061" max="13061" width="5" customWidth="1"/>
    <col min="13062" max="13062" width="13.375" customWidth="1"/>
    <col min="13063" max="13063" width="5" customWidth="1"/>
    <col min="13064" max="13064" width="13.375" customWidth="1"/>
    <col min="13065" max="13065" width="5" customWidth="1"/>
    <col min="13066" max="13066" width="13.375" customWidth="1"/>
    <col min="13067" max="13067" width="5" customWidth="1"/>
    <col min="13068" max="13068" width="13.375" customWidth="1"/>
    <col min="13069" max="13069" width="5" customWidth="1"/>
    <col min="13070" max="13070" width="13.375" customWidth="1"/>
    <col min="13071" max="13071" width="5" customWidth="1"/>
    <col min="13072" max="13073" width="11.75" customWidth="1"/>
    <col min="13074" max="13074" width="13.375" customWidth="1"/>
    <col min="13075" max="13075" width="4.875" customWidth="1"/>
    <col min="13076" max="13076" width="13.375" customWidth="1"/>
    <col min="13077" max="13077" width="5" customWidth="1"/>
    <col min="13078" max="13078" width="13.375" customWidth="1"/>
    <col min="13079" max="13079" width="5" customWidth="1"/>
    <col min="13080" max="13080" width="13.375" customWidth="1"/>
    <col min="13081" max="13081" width="5" customWidth="1"/>
    <col min="13082" max="13082" width="13.375" customWidth="1"/>
    <col min="13083" max="13083" width="5" customWidth="1"/>
    <col min="13084" max="13084" width="13.375" customWidth="1"/>
    <col min="13085" max="13085" width="5" customWidth="1"/>
    <col min="13086" max="13086" width="13.375" customWidth="1"/>
    <col min="13087" max="13087" width="5" customWidth="1"/>
    <col min="13088" max="13089" width="11.75" customWidth="1"/>
    <col min="13090" max="13090" width="13.375" customWidth="1"/>
    <col min="13091" max="13091" width="4.875" customWidth="1"/>
    <col min="13092" max="13092" width="13.375" customWidth="1"/>
    <col min="13093" max="13093" width="5" customWidth="1"/>
    <col min="13094" max="13094" width="13.375" customWidth="1"/>
    <col min="13095" max="13095" width="5" customWidth="1"/>
    <col min="13096" max="13096" width="13.375" customWidth="1"/>
    <col min="13097" max="13097" width="5" customWidth="1"/>
    <col min="13098" max="13098" width="13.375" customWidth="1"/>
    <col min="13099" max="13099" width="5" customWidth="1"/>
    <col min="13100" max="13100" width="13.375" customWidth="1"/>
    <col min="13101" max="13101" width="5" customWidth="1"/>
    <col min="13102" max="13102" width="13.375" customWidth="1"/>
    <col min="13103" max="13103" width="5" customWidth="1"/>
    <col min="13104" max="13105" width="11.75" customWidth="1"/>
    <col min="13106" max="13106" width="13.375" customWidth="1"/>
    <col min="13107" max="13107" width="4.875" customWidth="1"/>
    <col min="13108" max="13108" width="13.375" customWidth="1"/>
    <col min="13109" max="13109" width="5" customWidth="1"/>
    <col min="13110" max="13110" width="13.375" customWidth="1"/>
    <col min="13111" max="13111" width="5" customWidth="1"/>
    <col min="13112" max="13112" width="13.375" customWidth="1"/>
    <col min="13113" max="13113" width="5" customWidth="1"/>
    <col min="13114" max="13114" width="13.375" customWidth="1"/>
    <col min="13115" max="13115" width="5" customWidth="1"/>
    <col min="13116" max="13116" width="13.375" customWidth="1"/>
    <col min="13117" max="13117" width="5" customWidth="1"/>
    <col min="13118" max="13118" width="13.375" customWidth="1"/>
    <col min="13119" max="13119" width="5" customWidth="1"/>
    <col min="13314" max="13314" width="13.375" customWidth="1"/>
    <col min="13315" max="13315" width="4.875" customWidth="1"/>
    <col min="13316" max="13316" width="13.375" customWidth="1"/>
    <col min="13317" max="13317" width="5" customWidth="1"/>
    <col min="13318" max="13318" width="13.375" customWidth="1"/>
    <col min="13319" max="13319" width="5" customWidth="1"/>
    <col min="13320" max="13320" width="13.375" customWidth="1"/>
    <col min="13321" max="13321" width="5" customWidth="1"/>
    <col min="13322" max="13322" width="13.375" customWidth="1"/>
    <col min="13323" max="13323" width="5" customWidth="1"/>
    <col min="13324" max="13324" width="13.375" customWidth="1"/>
    <col min="13325" max="13325" width="5" customWidth="1"/>
    <col min="13326" max="13326" width="13.375" customWidth="1"/>
    <col min="13327" max="13327" width="5" customWidth="1"/>
    <col min="13328" max="13329" width="11.75" customWidth="1"/>
    <col min="13330" max="13330" width="13.375" customWidth="1"/>
    <col min="13331" max="13331" width="4.875" customWidth="1"/>
    <col min="13332" max="13332" width="13.375" customWidth="1"/>
    <col min="13333" max="13333" width="5" customWidth="1"/>
    <col min="13334" max="13334" width="13.375" customWidth="1"/>
    <col min="13335" max="13335" width="5" customWidth="1"/>
    <col min="13336" max="13336" width="13.375" customWidth="1"/>
    <col min="13337" max="13337" width="5" customWidth="1"/>
    <col min="13338" max="13338" width="13.375" customWidth="1"/>
    <col min="13339" max="13339" width="5" customWidth="1"/>
    <col min="13340" max="13340" width="13.375" customWidth="1"/>
    <col min="13341" max="13341" width="5" customWidth="1"/>
    <col min="13342" max="13342" width="13.375" customWidth="1"/>
    <col min="13343" max="13343" width="5" customWidth="1"/>
    <col min="13344" max="13345" width="11.75" customWidth="1"/>
    <col min="13346" max="13346" width="13.375" customWidth="1"/>
    <col min="13347" max="13347" width="4.875" customWidth="1"/>
    <col min="13348" max="13348" width="13.375" customWidth="1"/>
    <col min="13349" max="13349" width="5" customWidth="1"/>
    <col min="13350" max="13350" width="13.375" customWidth="1"/>
    <col min="13351" max="13351" width="5" customWidth="1"/>
    <col min="13352" max="13352" width="13.375" customWidth="1"/>
    <col min="13353" max="13353" width="5" customWidth="1"/>
    <col min="13354" max="13354" width="13.375" customWidth="1"/>
    <col min="13355" max="13355" width="5" customWidth="1"/>
    <col min="13356" max="13356" width="13.375" customWidth="1"/>
    <col min="13357" max="13357" width="5" customWidth="1"/>
    <col min="13358" max="13358" width="13.375" customWidth="1"/>
    <col min="13359" max="13359" width="5" customWidth="1"/>
    <col min="13360" max="13361" width="11.75" customWidth="1"/>
    <col min="13362" max="13362" width="13.375" customWidth="1"/>
    <col min="13363" max="13363" width="4.875" customWidth="1"/>
    <col min="13364" max="13364" width="13.375" customWidth="1"/>
    <col min="13365" max="13365" width="5" customWidth="1"/>
    <col min="13366" max="13366" width="13.375" customWidth="1"/>
    <col min="13367" max="13367" width="5" customWidth="1"/>
    <col min="13368" max="13368" width="13.375" customWidth="1"/>
    <col min="13369" max="13369" width="5" customWidth="1"/>
    <col min="13370" max="13370" width="13.375" customWidth="1"/>
    <col min="13371" max="13371" width="5" customWidth="1"/>
    <col min="13372" max="13372" width="13.375" customWidth="1"/>
    <col min="13373" max="13373" width="5" customWidth="1"/>
    <col min="13374" max="13374" width="13.375" customWidth="1"/>
    <col min="13375" max="13375" width="5" customWidth="1"/>
    <col min="13570" max="13570" width="13.375" customWidth="1"/>
    <col min="13571" max="13571" width="4.875" customWidth="1"/>
    <col min="13572" max="13572" width="13.375" customWidth="1"/>
    <col min="13573" max="13573" width="5" customWidth="1"/>
    <col min="13574" max="13574" width="13.375" customWidth="1"/>
    <col min="13575" max="13575" width="5" customWidth="1"/>
    <col min="13576" max="13576" width="13.375" customWidth="1"/>
    <col min="13577" max="13577" width="5" customWidth="1"/>
    <col min="13578" max="13578" width="13.375" customWidth="1"/>
    <col min="13579" max="13579" width="5" customWidth="1"/>
    <col min="13580" max="13580" width="13.375" customWidth="1"/>
    <col min="13581" max="13581" width="5" customWidth="1"/>
    <col min="13582" max="13582" width="13.375" customWidth="1"/>
    <col min="13583" max="13583" width="5" customWidth="1"/>
    <col min="13584" max="13585" width="11.75" customWidth="1"/>
    <col min="13586" max="13586" width="13.375" customWidth="1"/>
    <col min="13587" max="13587" width="4.875" customWidth="1"/>
    <col min="13588" max="13588" width="13.375" customWidth="1"/>
    <col min="13589" max="13589" width="5" customWidth="1"/>
    <col min="13590" max="13590" width="13.375" customWidth="1"/>
    <col min="13591" max="13591" width="5" customWidth="1"/>
    <col min="13592" max="13592" width="13.375" customWidth="1"/>
    <col min="13593" max="13593" width="5" customWidth="1"/>
    <col min="13594" max="13594" width="13.375" customWidth="1"/>
    <col min="13595" max="13595" width="5" customWidth="1"/>
    <col min="13596" max="13596" width="13.375" customWidth="1"/>
    <col min="13597" max="13597" width="5" customWidth="1"/>
    <col min="13598" max="13598" width="13.375" customWidth="1"/>
    <col min="13599" max="13599" width="5" customWidth="1"/>
    <col min="13600" max="13601" width="11.75" customWidth="1"/>
    <col min="13602" max="13602" width="13.375" customWidth="1"/>
    <col min="13603" max="13603" width="4.875" customWidth="1"/>
    <col min="13604" max="13604" width="13.375" customWidth="1"/>
    <col min="13605" max="13605" width="5" customWidth="1"/>
    <col min="13606" max="13606" width="13.375" customWidth="1"/>
    <col min="13607" max="13607" width="5" customWidth="1"/>
    <col min="13608" max="13608" width="13.375" customWidth="1"/>
    <col min="13609" max="13609" width="5" customWidth="1"/>
    <col min="13610" max="13610" width="13.375" customWidth="1"/>
    <col min="13611" max="13611" width="5" customWidth="1"/>
    <col min="13612" max="13612" width="13.375" customWidth="1"/>
    <col min="13613" max="13613" width="5" customWidth="1"/>
    <col min="13614" max="13614" width="13.375" customWidth="1"/>
    <col min="13615" max="13615" width="5" customWidth="1"/>
    <col min="13616" max="13617" width="11.75" customWidth="1"/>
    <col min="13618" max="13618" width="13.375" customWidth="1"/>
    <col min="13619" max="13619" width="4.875" customWidth="1"/>
    <col min="13620" max="13620" width="13.375" customWidth="1"/>
    <col min="13621" max="13621" width="5" customWidth="1"/>
    <col min="13622" max="13622" width="13.375" customWidth="1"/>
    <col min="13623" max="13623" width="5" customWidth="1"/>
    <col min="13624" max="13624" width="13.375" customWidth="1"/>
    <col min="13625" max="13625" width="5" customWidth="1"/>
    <col min="13626" max="13626" width="13.375" customWidth="1"/>
    <col min="13627" max="13627" width="5" customWidth="1"/>
    <col min="13628" max="13628" width="13.375" customWidth="1"/>
    <col min="13629" max="13629" width="5" customWidth="1"/>
    <col min="13630" max="13630" width="13.375" customWidth="1"/>
    <col min="13631" max="13631" width="5" customWidth="1"/>
    <col min="13826" max="13826" width="13.375" customWidth="1"/>
    <col min="13827" max="13827" width="4.875" customWidth="1"/>
    <col min="13828" max="13828" width="13.375" customWidth="1"/>
    <col min="13829" max="13829" width="5" customWidth="1"/>
    <col min="13830" max="13830" width="13.375" customWidth="1"/>
    <col min="13831" max="13831" width="5" customWidth="1"/>
    <col min="13832" max="13832" width="13.375" customWidth="1"/>
    <col min="13833" max="13833" width="5" customWidth="1"/>
    <col min="13834" max="13834" width="13.375" customWidth="1"/>
    <col min="13835" max="13835" width="5" customWidth="1"/>
    <col min="13836" max="13836" width="13.375" customWidth="1"/>
    <col min="13837" max="13837" width="5" customWidth="1"/>
    <col min="13838" max="13838" width="13.375" customWidth="1"/>
    <col min="13839" max="13839" width="5" customWidth="1"/>
    <col min="13840" max="13841" width="11.75" customWidth="1"/>
    <col min="13842" max="13842" width="13.375" customWidth="1"/>
    <col min="13843" max="13843" width="4.875" customWidth="1"/>
    <col min="13844" max="13844" width="13.375" customWidth="1"/>
    <col min="13845" max="13845" width="5" customWidth="1"/>
    <col min="13846" max="13846" width="13.375" customWidth="1"/>
    <col min="13847" max="13847" width="5" customWidth="1"/>
    <col min="13848" max="13848" width="13.375" customWidth="1"/>
    <col min="13849" max="13849" width="5" customWidth="1"/>
    <col min="13850" max="13850" width="13.375" customWidth="1"/>
    <col min="13851" max="13851" width="5" customWidth="1"/>
    <col min="13852" max="13852" width="13.375" customWidth="1"/>
    <col min="13853" max="13853" width="5" customWidth="1"/>
    <col min="13854" max="13854" width="13.375" customWidth="1"/>
    <col min="13855" max="13855" width="5" customWidth="1"/>
    <col min="13856" max="13857" width="11.75" customWidth="1"/>
    <col min="13858" max="13858" width="13.375" customWidth="1"/>
    <col min="13859" max="13859" width="4.875" customWidth="1"/>
    <col min="13860" max="13860" width="13.375" customWidth="1"/>
    <col min="13861" max="13861" width="5" customWidth="1"/>
    <col min="13862" max="13862" width="13.375" customWidth="1"/>
    <col min="13863" max="13863" width="5" customWidth="1"/>
    <col min="13864" max="13864" width="13.375" customWidth="1"/>
    <col min="13865" max="13865" width="5" customWidth="1"/>
    <col min="13866" max="13866" width="13.375" customWidth="1"/>
    <col min="13867" max="13867" width="5" customWidth="1"/>
    <col min="13868" max="13868" width="13.375" customWidth="1"/>
    <col min="13869" max="13869" width="5" customWidth="1"/>
    <col min="13870" max="13870" width="13.375" customWidth="1"/>
    <col min="13871" max="13871" width="5" customWidth="1"/>
    <col min="13872" max="13873" width="11.75" customWidth="1"/>
    <col min="13874" max="13874" width="13.375" customWidth="1"/>
    <col min="13875" max="13875" width="4.875" customWidth="1"/>
    <col min="13876" max="13876" width="13.375" customWidth="1"/>
    <col min="13877" max="13877" width="5" customWidth="1"/>
    <col min="13878" max="13878" width="13.375" customWidth="1"/>
    <col min="13879" max="13879" width="5" customWidth="1"/>
    <col min="13880" max="13880" width="13.375" customWidth="1"/>
    <col min="13881" max="13881" width="5" customWidth="1"/>
    <col min="13882" max="13882" width="13.375" customWidth="1"/>
    <col min="13883" max="13883" width="5" customWidth="1"/>
    <col min="13884" max="13884" width="13.375" customWidth="1"/>
    <col min="13885" max="13885" width="5" customWidth="1"/>
    <col min="13886" max="13886" width="13.375" customWidth="1"/>
    <col min="13887" max="13887" width="5" customWidth="1"/>
    <col min="14082" max="14082" width="13.375" customWidth="1"/>
    <col min="14083" max="14083" width="4.875" customWidth="1"/>
    <col min="14084" max="14084" width="13.375" customWidth="1"/>
    <col min="14085" max="14085" width="5" customWidth="1"/>
    <col min="14086" max="14086" width="13.375" customWidth="1"/>
    <col min="14087" max="14087" width="5" customWidth="1"/>
    <col min="14088" max="14088" width="13.375" customWidth="1"/>
    <col min="14089" max="14089" width="5" customWidth="1"/>
    <col min="14090" max="14090" width="13.375" customWidth="1"/>
    <col min="14091" max="14091" width="5" customWidth="1"/>
    <col min="14092" max="14092" width="13.375" customWidth="1"/>
    <col min="14093" max="14093" width="5" customWidth="1"/>
    <col min="14094" max="14094" width="13.375" customWidth="1"/>
    <col min="14095" max="14095" width="5" customWidth="1"/>
    <col min="14096" max="14097" width="11.75" customWidth="1"/>
    <col min="14098" max="14098" width="13.375" customWidth="1"/>
    <col min="14099" max="14099" width="4.875" customWidth="1"/>
    <col min="14100" max="14100" width="13.375" customWidth="1"/>
    <col min="14101" max="14101" width="5" customWidth="1"/>
    <col min="14102" max="14102" width="13.375" customWidth="1"/>
    <col min="14103" max="14103" width="5" customWidth="1"/>
    <col min="14104" max="14104" width="13.375" customWidth="1"/>
    <col min="14105" max="14105" width="5" customWidth="1"/>
    <col min="14106" max="14106" width="13.375" customWidth="1"/>
    <col min="14107" max="14107" width="5" customWidth="1"/>
    <col min="14108" max="14108" width="13.375" customWidth="1"/>
    <col min="14109" max="14109" width="5" customWidth="1"/>
    <col min="14110" max="14110" width="13.375" customWidth="1"/>
    <col min="14111" max="14111" width="5" customWidth="1"/>
    <col min="14112" max="14113" width="11.75" customWidth="1"/>
    <col min="14114" max="14114" width="13.375" customWidth="1"/>
    <col min="14115" max="14115" width="4.875" customWidth="1"/>
    <col min="14116" max="14116" width="13.375" customWidth="1"/>
    <col min="14117" max="14117" width="5" customWidth="1"/>
    <col min="14118" max="14118" width="13.375" customWidth="1"/>
    <col min="14119" max="14119" width="5" customWidth="1"/>
    <col min="14120" max="14120" width="13.375" customWidth="1"/>
    <col min="14121" max="14121" width="5" customWidth="1"/>
    <col min="14122" max="14122" width="13.375" customWidth="1"/>
    <col min="14123" max="14123" width="5" customWidth="1"/>
    <col min="14124" max="14124" width="13.375" customWidth="1"/>
    <col min="14125" max="14125" width="5" customWidth="1"/>
    <col min="14126" max="14126" width="13.375" customWidth="1"/>
    <col min="14127" max="14127" width="5" customWidth="1"/>
    <col min="14128" max="14129" width="11.75" customWidth="1"/>
    <col min="14130" max="14130" width="13.375" customWidth="1"/>
    <col min="14131" max="14131" width="4.875" customWidth="1"/>
    <col min="14132" max="14132" width="13.375" customWidth="1"/>
    <col min="14133" max="14133" width="5" customWidth="1"/>
    <col min="14134" max="14134" width="13.375" customWidth="1"/>
    <col min="14135" max="14135" width="5" customWidth="1"/>
    <col min="14136" max="14136" width="13.375" customWidth="1"/>
    <col min="14137" max="14137" width="5" customWidth="1"/>
    <col min="14138" max="14138" width="13.375" customWidth="1"/>
    <col min="14139" max="14139" width="5" customWidth="1"/>
    <col min="14140" max="14140" width="13.375" customWidth="1"/>
    <col min="14141" max="14141" width="5" customWidth="1"/>
    <col min="14142" max="14142" width="13.375" customWidth="1"/>
    <col min="14143" max="14143" width="5" customWidth="1"/>
    <col min="14338" max="14338" width="13.375" customWidth="1"/>
    <col min="14339" max="14339" width="4.875" customWidth="1"/>
    <col min="14340" max="14340" width="13.375" customWidth="1"/>
    <col min="14341" max="14341" width="5" customWidth="1"/>
    <col min="14342" max="14342" width="13.375" customWidth="1"/>
    <col min="14343" max="14343" width="5" customWidth="1"/>
    <col min="14344" max="14344" width="13.375" customWidth="1"/>
    <col min="14345" max="14345" width="5" customWidth="1"/>
    <col min="14346" max="14346" width="13.375" customWidth="1"/>
    <col min="14347" max="14347" width="5" customWidth="1"/>
    <col min="14348" max="14348" width="13.375" customWidth="1"/>
    <col min="14349" max="14349" width="5" customWidth="1"/>
    <col min="14350" max="14350" width="13.375" customWidth="1"/>
    <col min="14351" max="14351" width="5" customWidth="1"/>
    <col min="14352" max="14353" width="11.75" customWidth="1"/>
    <col min="14354" max="14354" width="13.375" customWidth="1"/>
    <col min="14355" max="14355" width="4.875" customWidth="1"/>
    <col min="14356" max="14356" width="13.375" customWidth="1"/>
    <col min="14357" max="14357" width="5" customWidth="1"/>
    <col min="14358" max="14358" width="13.375" customWidth="1"/>
    <col min="14359" max="14359" width="5" customWidth="1"/>
    <col min="14360" max="14360" width="13.375" customWidth="1"/>
    <col min="14361" max="14361" width="5" customWidth="1"/>
    <col min="14362" max="14362" width="13.375" customWidth="1"/>
    <col min="14363" max="14363" width="5" customWidth="1"/>
    <col min="14364" max="14364" width="13.375" customWidth="1"/>
    <col min="14365" max="14365" width="5" customWidth="1"/>
    <col min="14366" max="14366" width="13.375" customWidth="1"/>
    <col min="14367" max="14367" width="5" customWidth="1"/>
    <col min="14368" max="14369" width="11.75" customWidth="1"/>
    <col min="14370" max="14370" width="13.375" customWidth="1"/>
    <col min="14371" max="14371" width="4.875" customWidth="1"/>
    <col min="14372" max="14372" width="13.375" customWidth="1"/>
    <col min="14373" max="14373" width="5" customWidth="1"/>
    <col min="14374" max="14374" width="13.375" customWidth="1"/>
    <col min="14375" max="14375" width="5" customWidth="1"/>
    <col min="14376" max="14376" width="13.375" customWidth="1"/>
    <col min="14377" max="14377" width="5" customWidth="1"/>
    <col min="14378" max="14378" width="13.375" customWidth="1"/>
    <col min="14379" max="14379" width="5" customWidth="1"/>
    <col min="14380" max="14380" width="13.375" customWidth="1"/>
    <col min="14381" max="14381" width="5" customWidth="1"/>
    <col min="14382" max="14382" width="13.375" customWidth="1"/>
    <col min="14383" max="14383" width="5" customWidth="1"/>
    <col min="14384" max="14385" width="11.75" customWidth="1"/>
    <col min="14386" max="14386" width="13.375" customWidth="1"/>
    <col min="14387" max="14387" width="4.875" customWidth="1"/>
    <col min="14388" max="14388" width="13.375" customWidth="1"/>
    <col min="14389" max="14389" width="5" customWidth="1"/>
    <col min="14390" max="14390" width="13.375" customWidth="1"/>
    <col min="14391" max="14391" width="5" customWidth="1"/>
    <col min="14392" max="14392" width="13.375" customWidth="1"/>
    <col min="14393" max="14393" width="5" customWidth="1"/>
    <col min="14394" max="14394" width="13.375" customWidth="1"/>
    <col min="14395" max="14395" width="5" customWidth="1"/>
    <col min="14396" max="14396" width="13.375" customWidth="1"/>
    <col min="14397" max="14397" width="5" customWidth="1"/>
    <col min="14398" max="14398" width="13.375" customWidth="1"/>
    <col min="14399" max="14399" width="5" customWidth="1"/>
    <col min="14594" max="14594" width="13.375" customWidth="1"/>
    <col min="14595" max="14595" width="4.875" customWidth="1"/>
    <col min="14596" max="14596" width="13.375" customWidth="1"/>
    <col min="14597" max="14597" width="5" customWidth="1"/>
    <col min="14598" max="14598" width="13.375" customWidth="1"/>
    <col min="14599" max="14599" width="5" customWidth="1"/>
    <col min="14600" max="14600" width="13.375" customWidth="1"/>
    <col min="14601" max="14601" width="5" customWidth="1"/>
    <col min="14602" max="14602" width="13.375" customWidth="1"/>
    <col min="14603" max="14603" width="5" customWidth="1"/>
    <col min="14604" max="14604" width="13.375" customWidth="1"/>
    <col min="14605" max="14605" width="5" customWidth="1"/>
    <col min="14606" max="14606" width="13.375" customWidth="1"/>
    <col min="14607" max="14607" width="5" customWidth="1"/>
    <col min="14608" max="14609" width="11.75" customWidth="1"/>
    <col min="14610" max="14610" width="13.375" customWidth="1"/>
    <col min="14611" max="14611" width="4.875" customWidth="1"/>
    <col min="14612" max="14612" width="13.375" customWidth="1"/>
    <col min="14613" max="14613" width="5" customWidth="1"/>
    <col min="14614" max="14614" width="13.375" customWidth="1"/>
    <col min="14615" max="14615" width="5" customWidth="1"/>
    <col min="14616" max="14616" width="13.375" customWidth="1"/>
    <col min="14617" max="14617" width="5" customWidth="1"/>
    <col min="14618" max="14618" width="13.375" customWidth="1"/>
    <col min="14619" max="14619" width="5" customWidth="1"/>
    <col min="14620" max="14620" width="13.375" customWidth="1"/>
    <col min="14621" max="14621" width="5" customWidth="1"/>
    <col min="14622" max="14622" width="13.375" customWidth="1"/>
    <col min="14623" max="14623" width="5" customWidth="1"/>
    <col min="14624" max="14625" width="11.75" customWidth="1"/>
    <col min="14626" max="14626" width="13.375" customWidth="1"/>
    <col min="14627" max="14627" width="4.875" customWidth="1"/>
    <col min="14628" max="14628" width="13.375" customWidth="1"/>
    <col min="14629" max="14629" width="5" customWidth="1"/>
    <col min="14630" max="14630" width="13.375" customWidth="1"/>
    <col min="14631" max="14631" width="5" customWidth="1"/>
    <col min="14632" max="14632" width="13.375" customWidth="1"/>
    <col min="14633" max="14633" width="5" customWidth="1"/>
    <col min="14634" max="14634" width="13.375" customWidth="1"/>
    <col min="14635" max="14635" width="5" customWidth="1"/>
    <col min="14636" max="14636" width="13.375" customWidth="1"/>
    <col min="14637" max="14637" width="5" customWidth="1"/>
    <col min="14638" max="14638" width="13.375" customWidth="1"/>
    <col min="14639" max="14639" width="5" customWidth="1"/>
    <col min="14640" max="14641" width="11.75" customWidth="1"/>
    <col min="14642" max="14642" width="13.375" customWidth="1"/>
    <col min="14643" max="14643" width="4.875" customWidth="1"/>
    <col min="14644" max="14644" width="13.375" customWidth="1"/>
    <col min="14645" max="14645" width="5" customWidth="1"/>
    <col min="14646" max="14646" width="13.375" customWidth="1"/>
    <col min="14647" max="14647" width="5" customWidth="1"/>
    <col min="14648" max="14648" width="13.375" customWidth="1"/>
    <col min="14649" max="14649" width="5" customWidth="1"/>
    <col min="14650" max="14650" width="13.375" customWidth="1"/>
    <col min="14651" max="14651" width="5" customWidth="1"/>
    <col min="14652" max="14652" width="13.375" customWidth="1"/>
    <col min="14653" max="14653" width="5" customWidth="1"/>
    <col min="14654" max="14654" width="13.375" customWidth="1"/>
    <col min="14655" max="14655" width="5" customWidth="1"/>
    <col min="14850" max="14850" width="13.375" customWidth="1"/>
    <col min="14851" max="14851" width="4.875" customWidth="1"/>
    <col min="14852" max="14852" width="13.375" customWidth="1"/>
    <col min="14853" max="14853" width="5" customWidth="1"/>
    <col min="14854" max="14854" width="13.375" customWidth="1"/>
    <col min="14855" max="14855" width="5" customWidth="1"/>
    <col min="14856" max="14856" width="13.375" customWidth="1"/>
    <col min="14857" max="14857" width="5" customWidth="1"/>
    <col min="14858" max="14858" width="13.375" customWidth="1"/>
    <col min="14859" max="14859" width="5" customWidth="1"/>
    <col min="14860" max="14860" width="13.375" customWidth="1"/>
    <col min="14861" max="14861" width="5" customWidth="1"/>
    <col min="14862" max="14862" width="13.375" customWidth="1"/>
    <col min="14863" max="14863" width="5" customWidth="1"/>
    <col min="14864" max="14865" width="11.75" customWidth="1"/>
    <col min="14866" max="14866" width="13.375" customWidth="1"/>
    <col min="14867" max="14867" width="4.875" customWidth="1"/>
    <col min="14868" max="14868" width="13.375" customWidth="1"/>
    <col min="14869" max="14869" width="5" customWidth="1"/>
    <col min="14870" max="14870" width="13.375" customWidth="1"/>
    <col min="14871" max="14871" width="5" customWidth="1"/>
    <col min="14872" max="14872" width="13.375" customWidth="1"/>
    <col min="14873" max="14873" width="5" customWidth="1"/>
    <col min="14874" max="14874" width="13.375" customWidth="1"/>
    <col min="14875" max="14875" width="5" customWidth="1"/>
    <col min="14876" max="14876" width="13.375" customWidth="1"/>
    <col min="14877" max="14877" width="5" customWidth="1"/>
    <col min="14878" max="14878" width="13.375" customWidth="1"/>
    <col min="14879" max="14879" width="5" customWidth="1"/>
    <col min="14880" max="14881" width="11.75" customWidth="1"/>
    <col min="14882" max="14882" width="13.375" customWidth="1"/>
    <col min="14883" max="14883" width="4.875" customWidth="1"/>
    <col min="14884" max="14884" width="13.375" customWidth="1"/>
    <col min="14885" max="14885" width="5" customWidth="1"/>
    <col min="14886" max="14886" width="13.375" customWidth="1"/>
    <col min="14887" max="14887" width="5" customWidth="1"/>
    <col min="14888" max="14888" width="13.375" customWidth="1"/>
    <col min="14889" max="14889" width="5" customWidth="1"/>
    <col min="14890" max="14890" width="13.375" customWidth="1"/>
    <col min="14891" max="14891" width="5" customWidth="1"/>
    <col min="14892" max="14892" width="13.375" customWidth="1"/>
    <col min="14893" max="14893" width="5" customWidth="1"/>
    <col min="14894" max="14894" width="13.375" customWidth="1"/>
    <col min="14895" max="14895" width="5" customWidth="1"/>
    <col min="14896" max="14897" width="11.75" customWidth="1"/>
    <col min="14898" max="14898" width="13.375" customWidth="1"/>
    <col min="14899" max="14899" width="4.875" customWidth="1"/>
    <col min="14900" max="14900" width="13.375" customWidth="1"/>
    <col min="14901" max="14901" width="5" customWidth="1"/>
    <col min="14902" max="14902" width="13.375" customWidth="1"/>
    <col min="14903" max="14903" width="5" customWidth="1"/>
    <col min="14904" max="14904" width="13.375" customWidth="1"/>
    <col min="14905" max="14905" width="5" customWidth="1"/>
    <col min="14906" max="14906" width="13.375" customWidth="1"/>
    <col min="14907" max="14907" width="5" customWidth="1"/>
    <col min="14908" max="14908" width="13.375" customWidth="1"/>
    <col min="14909" max="14909" width="5" customWidth="1"/>
    <col min="14910" max="14910" width="13.375" customWidth="1"/>
    <col min="14911" max="14911" width="5" customWidth="1"/>
    <col min="15106" max="15106" width="13.375" customWidth="1"/>
    <col min="15107" max="15107" width="4.875" customWidth="1"/>
    <col min="15108" max="15108" width="13.375" customWidth="1"/>
    <col min="15109" max="15109" width="5" customWidth="1"/>
    <col min="15110" max="15110" width="13.375" customWidth="1"/>
    <col min="15111" max="15111" width="5" customWidth="1"/>
    <col min="15112" max="15112" width="13.375" customWidth="1"/>
    <col min="15113" max="15113" width="5" customWidth="1"/>
    <col min="15114" max="15114" width="13.375" customWidth="1"/>
    <col min="15115" max="15115" width="5" customWidth="1"/>
    <col min="15116" max="15116" width="13.375" customWidth="1"/>
    <col min="15117" max="15117" width="5" customWidth="1"/>
    <col min="15118" max="15118" width="13.375" customWidth="1"/>
    <col min="15119" max="15119" width="5" customWidth="1"/>
    <col min="15120" max="15121" width="11.75" customWidth="1"/>
    <col min="15122" max="15122" width="13.375" customWidth="1"/>
    <col min="15123" max="15123" width="4.875" customWidth="1"/>
    <col min="15124" max="15124" width="13.375" customWidth="1"/>
    <col min="15125" max="15125" width="5" customWidth="1"/>
    <col min="15126" max="15126" width="13.375" customWidth="1"/>
    <col min="15127" max="15127" width="5" customWidth="1"/>
    <col min="15128" max="15128" width="13.375" customWidth="1"/>
    <col min="15129" max="15129" width="5" customWidth="1"/>
    <col min="15130" max="15130" width="13.375" customWidth="1"/>
    <col min="15131" max="15131" width="5" customWidth="1"/>
    <col min="15132" max="15132" width="13.375" customWidth="1"/>
    <col min="15133" max="15133" width="5" customWidth="1"/>
    <col min="15134" max="15134" width="13.375" customWidth="1"/>
    <col min="15135" max="15135" width="5" customWidth="1"/>
    <col min="15136" max="15137" width="11.75" customWidth="1"/>
    <col min="15138" max="15138" width="13.375" customWidth="1"/>
    <col min="15139" max="15139" width="4.875" customWidth="1"/>
    <col min="15140" max="15140" width="13.375" customWidth="1"/>
    <col min="15141" max="15141" width="5" customWidth="1"/>
    <col min="15142" max="15142" width="13.375" customWidth="1"/>
    <col min="15143" max="15143" width="5" customWidth="1"/>
    <col min="15144" max="15144" width="13.375" customWidth="1"/>
    <col min="15145" max="15145" width="5" customWidth="1"/>
    <col min="15146" max="15146" width="13.375" customWidth="1"/>
    <col min="15147" max="15147" width="5" customWidth="1"/>
    <col min="15148" max="15148" width="13.375" customWidth="1"/>
    <col min="15149" max="15149" width="5" customWidth="1"/>
    <col min="15150" max="15150" width="13.375" customWidth="1"/>
    <col min="15151" max="15151" width="5" customWidth="1"/>
    <col min="15152" max="15153" width="11.75" customWidth="1"/>
    <col min="15154" max="15154" width="13.375" customWidth="1"/>
    <col min="15155" max="15155" width="4.875" customWidth="1"/>
    <col min="15156" max="15156" width="13.375" customWidth="1"/>
    <col min="15157" max="15157" width="5" customWidth="1"/>
    <col min="15158" max="15158" width="13.375" customWidth="1"/>
    <col min="15159" max="15159" width="5" customWidth="1"/>
    <col min="15160" max="15160" width="13.375" customWidth="1"/>
    <col min="15161" max="15161" width="5" customWidth="1"/>
    <col min="15162" max="15162" width="13.375" customWidth="1"/>
    <col min="15163" max="15163" width="5" customWidth="1"/>
    <col min="15164" max="15164" width="13.375" customWidth="1"/>
    <col min="15165" max="15165" width="5" customWidth="1"/>
    <col min="15166" max="15166" width="13.375" customWidth="1"/>
    <col min="15167" max="15167" width="5" customWidth="1"/>
    <col min="15362" max="15362" width="13.375" customWidth="1"/>
    <col min="15363" max="15363" width="4.875" customWidth="1"/>
    <col min="15364" max="15364" width="13.375" customWidth="1"/>
    <col min="15365" max="15365" width="5" customWidth="1"/>
    <col min="15366" max="15366" width="13.375" customWidth="1"/>
    <col min="15367" max="15367" width="5" customWidth="1"/>
    <col min="15368" max="15368" width="13.375" customWidth="1"/>
    <col min="15369" max="15369" width="5" customWidth="1"/>
    <col min="15370" max="15370" width="13.375" customWidth="1"/>
    <col min="15371" max="15371" width="5" customWidth="1"/>
    <col min="15372" max="15372" width="13.375" customWidth="1"/>
    <col min="15373" max="15373" width="5" customWidth="1"/>
    <col min="15374" max="15374" width="13.375" customWidth="1"/>
    <col min="15375" max="15375" width="5" customWidth="1"/>
    <col min="15376" max="15377" width="11.75" customWidth="1"/>
    <col min="15378" max="15378" width="13.375" customWidth="1"/>
    <col min="15379" max="15379" width="4.875" customWidth="1"/>
    <col min="15380" max="15380" width="13.375" customWidth="1"/>
    <col min="15381" max="15381" width="5" customWidth="1"/>
    <col min="15382" max="15382" width="13.375" customWidth="1"/>
    <col min="15383" max="15383" width="5" customWidth="1"/>
    <col min="15384" max="15384" width="13.375" customWidth="1"/>
    <col min="15385" max="15385" width="5" customWidth="1"/>
    <col min="15386" max="15386" width="13.375" customWidth="1"/>
    <col min="15387" max="15387" width="5" customWidth="1"/>
    <col min="15388" max="15388" width="13.375" customWidth="1"/>
    <col min="15389" max="15389" width="5" customWidth="1"/>
    <col min="15390" max="15390" width="13.375" customWidth="1"/>
    <col min="15391" max="15391" width="5" customWidth="1"/>
    <col min="15392" max="15393" width="11.75" customWidth="1"/>
    <col min="15394" max="15394" width="13.375" customWidth="1"/>
    <col min="15395" max="15395" width="4.875" customWidth="1"/>
    <col min="15396" max="15396" width="13.375" customWidth="1"/>
    <col min="15397" max="15397" width="5" customWidth="1"/>
    <col min="15398" max="15398" width="13.375" customWidth="1"/>
    <col min="15399" max="15399" width="5" customWidth="1"/>
    <col min="15400" max="15400" width="13.375" customWidth="1"/>
    <col min="15401" max="15401" width="5" customWidth="1"/>
    <col min="15402" max="15402" width="13.375" customWidth="1"/>
    <col min="15403" max="15403" width="5" customWidth="1"/>
    <col min="15404" max="15404" width="13.375" customWidth="1"/>
    <col min="15405" max="15405" width="5" customWidth="1"/>
    <col min="15406" max="15406" width="13.375" customWidth="1"/>
    <col min="15407" max="15407" width="5" customWidth="1"/>
    <col min="15408" max="15409" width="11.75" customWidth="1"/>
    <col min="15410" max="15410" width="13.375" customWidth="1"/>
    <col min="15411" max="15411" width="4.875" customWidth="1"/>
    <col min="15412" max="15412" width="13.375" customWidth="1"/>
    <col min="15413" max="15413" width="5" customWidth="1"/>
    <col min="15414" max="15414" width="13.375" customWidth="1"/>
    <col min="15415" max="15415" width="5" customWidth="1"/>
    <col min="15416" max="15416" width="13.375" customWidth="1"/>
    <col min="15417" max="15417" width="5" customWidth="1"/>
    <col min="15418" max="15418" width="13.375" customWidth="1"/>
    <col min="15419" max="15419" width="5" customWidth="1"/>
    <col min="15420" max="15420" width="13.375" customWidth="1"/>
    <col min="15421" max="15421" width="5" customWidth="1"/>
    <col min="15422" max="15422" width="13.375" customWidth="1"/>
    <col min="15423" max="15423" width="5" customWidth="1"/>
    <col min="15618" max="15618" width="13.375" customWidth="1"/>
    <col min="15619" max="15619" width="4.875" customWidth="1"/>
    <col min="15620" max="15620" width="13.375" customWidth="1"/>
    <col min="15621" max="15621" width="5" customWidth="1"/>
    <col min="15622" max="15622" width="13.375" customWidth="1"/>
    <col min="15623" max="15623" width="5" customWidth="1"/>
    <col min="15624" max="15624" width="13.375" customWidth="1"/>
    <col min="15625" max="15625" width="5" customWidth="1"/>
    <col min="15626" max="15626" width="13.375" customWidth="1"/>
    <col min="15627" max="15627" width="5" customWidth="1"/>
    <col min="15628" max="15628" width="13.375" customWidth="1"/>
    <col min="15629" max="15629" width="5" customWidth="1"/>
    <col min="15630" max="15630" width="13.375" customWidth="1"/>
    <col min="15631" max="15631" width="5" customWidth="1"/>
    <col min="15632" max="15633" width="11.75" customWidth="1"/>
    <col min="15634" max="15634" width="13.375" customWidth="1"/>
    <col min="15635" max="15635" width="4.875" customWidth="1"/>
    <col min="15636" max="15636" width="13.375" customWidth="1"/>
    <col min="15637" max="15637" width="5" customWidth="1"/>
    <col min="15638" max="15638" width="13.375" customWidth="1"/>
    <col min="15639" max="15639" width="5" customWidth="1"/>
    <col min="15640" max="15640" width="13.375" customWidth="1"/>
    <col min="15641" max="15641" width="5" customWidth="1"/>
    <col min="15642" max="15642" width="13.375" customWidth="1"/>
    <col min="15643" max="15643" width="5" customWidth="1"/>
    <col min="15644" max="15644" width="13.375" customWidth="1"/>
    <col min="15645" max="15645" width="5" customWidth="1"/>
    <col min="15646" max="15646" width="13.375" customWidth="1"/>
    <col min="15647" max="15647" width="5" customWidth="1"/>
    <col min="15648" max="15649" width="11.75" customWidth="1"/>
    <col min="15650" max="15650" width="13.375" customWidth="1"/>
    <col min="15651" max="15651" width="4.875" customWidth="1"/>
    <col min="15652" max="15652" width="13.375" customWidth="1"/>
    <col min="15653" max="15653" width="5" customWidth="1"/>
    <col min="15654" max="15654" width="13.375" customWidth="1"/>
    <col min="15655" max="15655" width="5" customWidth="1"/>
    <col min="15656" max="15656" width="13.375" customWidth="1"/>
    <col min="15657" max="15657" width="5" customWidth="1"/>
    <col min="15658" max="15658" width="13.375" customWidth="1"/>
    <col min="15659" max="15659" width="5" customWidth="1"/>
    <col min="15660" max="15660" width="13.375" customWidth="1"/>
    <col min="15661" max="15661" width="5" customWidth="1"/>
    <col min="15662" max="15662" width="13.375" customWidth="1"/>
    <col min="15663" max="15663" width="5" customWidth="1"/>
    <col min="15664" max="15665" width="11.75" customWidth="1"/>
    <col min="15666" max="15666" width="13.375" customWidth="1"/>
    <col min="15667" max="15667" width="4.875" customWidth="1"/>
    <col min="15668" max="15668" width="13.375" customWidth="1"/>
    <col min="15669" max="15669" width="5" customWidth="1"/>
    <col min="15670" max="15670" width="13.375" customWidth="1"/>
    <col min="15671" max="15671" width="5" customWidth="1"/>
    <col min="15672" max="15672" width="13.375" customWidth="1"/>
    <col min="15673" max="15673" width="5" customWidth="1"/>
    <col min="15674" max="15674" width="13.375" customWidth="1"/>
    <col min="15675" max="15675" width="5" customWidth="1"/>
    <col min="15676" max="15676" width="13.375" customWidth="1"/>
    <col min="15677" max="15677" width="5" customWidth="1"/>
    <col min="15678" max="15678" width="13.375" customWidth="1"/>
    <col min="15679" max="15679" width="5" customWidth="1"/>
    <col min="15874" max="15874" width="13.375" customWidth="1"/>
    <col min="15875" max="15875" width="4.875" customWidth="1"/>
    <col min="15876" max="15876" width="13.375" customWidth="1"/>
    <col min="15877" max="15877" width="5" customWidth="1"/>
    <col min="15878" max="15878" width="13.375" customWidth="1"/>
    <col min="15879" max="15879" width="5" customWidth="1"/>
    <col min="15880" max="15880" width="13.375" customWidth="1"/>
    <col min="15881" max="15881" width="5" customWidth="1"/>
    <col min="15882" max="15882" width="13.375" customWidth="1"/>
    <col min="15883" max="15883" width="5" customWidth="1"/>
    <col min="15884" max="15884" width="13.375" customWidth="1"/>
    <col min="15885" max="15885" width="5" customWidth="1"/>
    <col min="15886" max="15886" width="13.375" customWidth="1"/>
    <col min="15887" max="15887" width="5" customWidth="1"/>
    <col min="15888" max="15889" width="11.75" customWidth="1"/>
    <col min="15890" max="15890" width="13.375" customWidth="1"/>
    <col min="15891" max="15891" width="4.875" customWidth="1"/>
    <col min="15892" max="15892" width="13.375" customWidth="1"/>
    <col min="15893" max="15893" width="5" customWidth="1"/>
    <col min="15894" max="15894" width="13.375" customWidth="1"/>
    <col min="15895" max="15895" width="5" customWidth="1"/>
    <col min="15896" max="15896" width="13.375" customWidth="1"/>
    <col min="15897" max="15897" width="5" customWidth="1"/>
    <col min="15898" max="15898" width="13.375" customWidth="1"/>
    <col min="15899" max="15899" width="5" customWidth="1"/>
    <col min="15900" max="15900" width="13.375" customWidth="1"/>
    <col min="15901" max="15901" width="5" customWidth="1"/>
    <col min="15902" max="15902" width="13.375" customWidth="1"/>
    <col min="15903" max="15903" width="5" customWidth="1"/>
    <col min="15904" max="15905" width="11.75" customWidth="1"/>
    <col min="15906" max="15906" width="13.375" customWidth="1"/>
    <col min="15907" max="15907" width="4.875" customWidth="1"/>
    <col min="15908" max="15908" width="13.375" customWidth="1"/>
    <col min="15909" max="15909" width="5" customWidth="1"/>
    <col min="15910" max="15910" width="13.375" customWidth="1"/>
    <col min="15911" max="15911" width="5" customWidth="1"/>
    <col min="15912" max="15912" width="13.375" customWidth="1"/>
    <col min="15913" max="15913" width="5" customWidth="1"/>
    <col min="15914" max="15914" width="13.375" customWidth="1"/>
    <col min="15915" max="15915" width="5" customWidth="1"/>
    <col min="15916" max="15916" width="13.375" customWidth="1"/>
    <col min="15917" max="15917" width="5" customWidth="1"/>
    <col min="15918" max="15918" width="13.375" customWidth="1"/>
    <col min="15919" max="15919" width="5" customWidth="1"/>
    <col min="15920" max="15921" width="11.75" customWidth="1"/>
    <col min="15922" max="15922" width="13.375" customWidth="1"/>
    <col min="15923" max="15923" width="4.875" customWidth="1"/>
    <col min="15924" max="15924" width="13.375" customWidth="1"/>
    <col min="15925" max="15925" width="5" customWidth="1"/>
    <col min="15926" max="15926" width="13.375" customWidth="1"/>
    <col min="15927" max="15927" width="5" customWidth="1"/>
    <col min="15928" max="15928" width="13.375" customWidth="1"/>
    <col min="15929" max="15929" width="5" customWidth="1"/>
    <col min="15930" max="15930" width="13.375" customWidth="1"/>
    <col min="15931" max="15931" width="5" customWidth="1"/>
    <col min="15932" max="15932" width="13.375" customWidth="1"/>
    <col min="15933" max="15933" width="5" customWidth="1"/>
    <col min="15934" max="15934" width="13.375" customWidth="1"/>
    <col min="15935" max="15935" width="5" customWidth="1"/>
    <col min="16130" max="16130" width="13.375" customWidth="1"/>
    <col min="16131" max="16131" width="4.875" customWidth="1"/>
    <col min="16132" max="16132" width="13.375" customWidth="1"/>
    <col min="16133" max="16133" width="5" customWidth="1"/>
    <col min="16134" max="16134" width="13.375" customWidth="1"/>
    <col min="16135" max="16135" width="5" customWidth="1"/>
    <col min="16136" max="16136" width="13.375" customWidth="1"/>
    <col min="16137" max="16137" width="5" customWidth="1"/>
    <col min="16138" max="16138" width="13.375" customWidth="1"/>
    <col min="16139" max="16139" width="5" customWidth="1"/>
    <col min="16140" max="16140" width="13.375" customWidth="1"/>
    <col min="16141" max="16141" width="5" customWidth="1"/>
    <col min="16142" max="16142" width="13.375" customWidth="1"/>
    <col min="16143" max="16143" width="5" customWidth="1"/>
    <col min="16144" max="16145" width="11.75" customWidth="1"/>
    <col min="16146" max="16146" width="13.375" customWidth="1"/>
    <col min="16147" max="16147" width="4.875" customWidth="1"/>
    <col min="16148" max="16148" width="13.375" customWidth="1"/>
    <col min="16149" max="16149" width="5" customWidth="1"/>
    <col min="16150" max="16150" width="13.375" customWidth="1"/>
    <col min="16151" max="16151" width="5" customWidth="1"/>
    <col min="16152" max="16152" width="13.375" customWidth="1"/>
    <col min="16153" max="16153" width="5" customWidth="1"/>
    <col min="16154" max="16154" width="13.375" customWidth="1"/>
    <col min="16155" max="16155" width="5" customWidth="1"/>
    <col min="16156" max="16156" width="13.375" customWidth="1"/>
    <col min="16157" max="16157" width="5" customWidth="1"/>
    <col min="16158" max="16158" width="13.375" customWidth="1"/>
    <col min="16159" max="16159" width="5" customWidth="1"/>
    <col min="16160" max="16161" width="11.75" customWidth="1"/>
    <col min="16162" max="16162" width="13.375" customWidth="1"/>
    <col min="16163" max="16163" width="4.875" customWidth="1"/>
    <col min="16164" max="16164" width="13.375" customWidth="1"/>
    <col min="16165" max="16165" width="5" customWidth="1"/>
    <col min="16166" max="16166" width="13.375" customWidth="1"/>
    <col min="16167" max="16167" width="5" customWidth="1"/>
    <col min="16168" max="16168" width="13.375" customWidth="1"/>
    <col min="16169" max="16169" width="5" customWidth="1"/>
    <col min="16170" max="16170" width="13.375" customWidth="1"/>
    <col min="16171" max="16171" width="5" customWidth="1"/>
    <col min="16172" max="16172" width="13.375" customWidth="1"/>
    <col min="16173" max="16173" width="5" customWidth="1"/>
    <col min="16174" max="16174" width="13.375" customWidth="1"/>
    <col min="16175" max="16175" width="5" customWidth="1"/>
    <col min="16176" max="16177" width="11.75" customWidth="1"/>
    <col min="16178" max="16178" width="13.375" customWidth="1"/>
    <col min="16179" max="16179" width="4.875" customWidth="1"/>
    <col min="16180" max="16180" width="13.375" customWidth="1"/>
    <col min="16181" max="16181" width="5" customWidth="1"/>
    <col min="16182" max="16182" width="13.375" customWidth="1"/>
    <col min="16183" max="16183" width="5" customWidth="1"/>
    <col min="16184" max="16184" width="13.375" customWidth="1"/>
    <col min="16185" max="16185" width="5" customWidth="1"/>
    <col min="16186" max="16186" width="13.375" customWidth="1"/>
    <col min="16187" max="16187" width="5" customWidth="1"/>
    <col min="16188" max="16188" width="13.375" customWidth="1"/>
    <col min="16189" max="16189" width="5" customWidth="1"/>
    <col min="16190" max="16190" width="13.375" customWidth="1"/>
    <col min="16191" max="16191" width="5" customWidth="1"/>
  </cols>
  <sheetData>
    <row r="1" spans="2:63" ht="36.75" customHeight="1" x14ac:dyDescent="0.15">
      <c r="B1" s="1344">
        <v>46023</v>
      </c>
      <c r="C1" s="1344"/>
      <c r="D1" s="1346">
        <f>B1</f>
        <v>46023</v>
      </c>
      <c r="E1" s="1346"/>
      <c r="F1" s="1296" t="str">
        <f>IF(B1&gt;=43586,"令和"&amp;IF(YEAR(B1)-2018=1,"元",YEAR(B1)-2018),"平成"&amp;(YEAR(B1)-1988))</f>
        <v>令和8</v>
      </c>
      <c r="G1" s="1343"/>
      <c r="H1" s="1331" t="s">
        <v>54</v>
      </c>
      <c r="I1" s="1332"/>
      <c r="J1" s="1335" t="str">
        <f>VLOOKUP(B1,祝節名,2,FALSE)</f>
        <v>1 元日、12 成人の日
小寒5、大寒20</v>
      </c>
      <c r="K1" s="1335"/>
      <c r="L1" s="1335"/>
      <c r="M1" s="1335"/>
      <c r="N1" s="1335"/>
      <c r="O1" s="1335"/>
      <c r="R1" s="1344">
        <f>B127</f>
        <v>46235</v>
      </c>
      <c r="S1" s="1344"/>
      <c r="T1" s="1345">
        <f>R1</f>
        <v>46235</v>
      </c>
      <c r="U1" s="1345"/>
      <c r="V1" s="1296" t="str">
        <f>IF(R1&gt;=43586,"令和"&amp;IF(YEAR(R1)-2018=1,"元",YEAR(R1)-2018),"平成"&amp;(YEAR(R1)-1988))</f>
        <v>令和8</v>
      </c>
      <c r="W1" s="1343"/>
      <c r="X1" s="1331" t="s">
        <v>54</v>
      </c>
      <c r="Y1" s="1332"/>
      <c r="Z1" s="1335" t="str">
        <f>VLOOKUP(R1,祝節名,2,FALSE)</f>
        <v>11 山の日
立秋7、処暑23</v>
      </c>
      <c r="AA1" s="1335"/>
      <c r="AB1" s="1335"/>
      <c r="AC1" s="1335"/>
      <c r="AD1" s="1335"/>
      <c r="AE1" s="1335"/>
      <c r="AG1" s="23"/>
      <c r="AH1" s="1344">
        <f>B1</f>
        <v>46023</v>
      </c>
      <c r="AI1" s="1344"/>
      <c r="AJ1" s="1346">
        <f>AH1</f>
        <v>46023</v>
      </c>
      <c r="AK1" s="1346"/>
      <c r="AL1" s="1296" t="str">
        <f>IF(AH1&gt;=43586,"令和"&amp;IF(YEAR(AH1)-2018=1,"元",YEAR(AH1)-2018),"平成"&amp;(YEAR(AH1)-1988))</f>
        <v>令和8</v>
      </c>
      <c r="AM1" s="1343"/>
      <c r="AN1" s="1331" t="s">
        <v>54</v>
      </c>
      <c r="AO1" s="1332"/>
      <c r="AP1" s="1335" t="str">
        <f>VLOOKUP(AH1,祝節名,2,FALSE)</f>
        <v>1 元日、12 成人の日
小寒5、大寒20</v>
      </c>
      <c r="AQ1" s="1335"/>
      <c r="AR1" s="1335"/>
      <c r="AS1" s="1335"/>
      <c r="AT1" s="1335"/>
      <c r="AU1" s="1335"/>
      <c r="AX1" s="1344">
        <f>AH127</f>
        <v>46235</v>
      </c>
      <c r="AY1" s="1344"/>
      <c r="AZ1" s="1345">
        <f>AX1</f>
        <v>46235</v>
      </c>
      <c r="BA1" s="1345"/>
      <c r="BB1" s="1296" t="str">
        <f>IF(AX1&gt;=43586,"令和"&amp;IF(YEAR(AX1)-2018=1,"元",YEAR(AX1)-2018),"平成"&amp;(YEAR(AX1)-1988))</f>
        <v>令和8</v>
      </c>
      <c r="BC1" s="1343"/>
      <c r="BD1" s="1331" t="s">
        <v>54</v>
      </c>
      <c r="BE1" s="1332"/>
      <c r="BF1" s="1335" t="str">
        <f>VLOOKUP(AX1,祝節名,2,FALSE)</f>
        <v>11 山の日
立秋7、処暑23</v>
      </c>
      <c r="BG1" s="1335"/>
      <c r="BH1" s="1335"/>
      <c r="BI1" s="1335"/>
      <c r="BJ1" s="1335"/>
      <c r="BK1" s="1335"/>
    </row>
    <row r="2" spans="2:63" ht="36.75" customHeight="1" x14ac:dyDescent="0.15">
      <c r="B2" s="1344"/>
      <c r="C2" s="1344"/>
      <c r="D2" s="1346"/>
      <c r="E2" s="1346"/>
      <c r="F2" s="1296"/>
      <c r="G2" s="1343"/>
      <c r="H2" s="1333"/>
      <c r="I2" s="1334"/>
      <c r="J2" s="1336"/>
      <c r="K2" s="1336"/>
      <c r="L2" s="1336"/>
      <c r="M2" s="1336"/>
      <c r="N2" s="1336"/>
      <c r="O2" s="1336"/>
      <c r="R2" s="1344"/>
      <c r="S2" s="1344"/>
      <c r="T2" s="1345"/>
      <c r="U2" s="1345"/>
      <c r="V2" s="1296"/>
      <c r="W2" s="1343"/>
      <c r="X2" s="1333"/>
      <c r="Y2" s="1334"/>
      <c r="Z2" s="1336"/>
      <c r="AA2" s="1336"/>
      <c r="AB2" s="1336"/>
      <c r="AC2" s="1336"/>
      <c r="AD2" s="1336"/>
      <c r="AE2" s="1336"/>
      <c r="AG2" s="23"/>
      <c r="AH2" s="1344"/>
      <c r="AI2" s="1344"/>
      <c r="AJ2" s="1346"/>
      <c r="AK2" s="1346"/>
      <c r="AL2" s="1296"/>
      <c r="AM2" s="1343"/>
      <c r="AN2" s="1333"/>
      <c r="AO2" s="1334"/>
      <c r="AP2" s="1336"/>
      <c r="AQ2" s="1336"/>
      <c r="AR2" s="1336"/>
      <c r="AS2" s="1336"/>
      <c r="AT2" s="1336"/>
      <c r="AU2" s="1336"/>
      <c r="AX2" s="1344"/>
      <c r="AY2" s="1344"/>
      <c r="AZ2" s="1345"/>
      <c r="BA2" s="1345"/>
      <c r="BB2" s="1296"/>
      <c r="BC2" s="1343"/>
      <c r="BD2" s="1333"/>
      <c r="BE2" s="1334"/>
      <c r="BF2" s="1336"/>
      <c r="BG2" s="1336"/>
      <c r="BH2" s="1336"/>
      <c r="BI2" s="1336"/>
      <c r="BJ2" s="1336"/>
      <c r="BK2" s="1336"/>
    </row>
    <row r="3" spans="2:63" ht="12" customHeight="1" x14ac:dyDescent="0.15">
      <c r="AG3" s="23"/>
    </row>
    <row r="4" spans="2:63" ht="33.75" customHeight="1" x14ac:dyDescent="0.15">
      <c r="B4" s="1337" t="s">
        <v>121</v>
      </c>
      <c r="C4" s="1338"/>
      <c r="D4" s="1339" t="s">
        <v>539</v>
      </c>
      <c r="E4" s="1339"/>
      <c r="F4" s="1340" t="s">
        <v>123</v>
      </c>
      <c r="G4" s="1340"/>
      <c r="H4" s="1339" t="s">
        <v>124</v>
      </c>
      <c r="I4" s="1339"/>
      <c r="J4" s="1340" t="s">
        <v>125</v>
      </c>
      <c r="K4" s="1340"/>
      <c r="L4" s="1339" t="s">
        <v>126</v>
      </c>
      <c r="M4" s="1339"/>
      <c r="N4" s="1341" t="s">
        <v>540</v>
      </c>
      <c r="O4" s="1342"/>
      <c r="R4" s="1337" t="s">
        <v>541</v>
      </c>
      <c r="S4" s="1338"/>
      <c r="T4" s="1339" t="s">
        <v>539</v>
      </c>
      <c r="U4" s="1339"/>
      <c r="V4" s="1352" t="s">
        <v>542</v>
      </c>
      <c r="W4" s="1352"/>
      <c r="X4" s="1339" t="s">
        <v>124</v>
      </c>
      <c r="Y4" s="1339"/>
      <c r="Z4" s="1352" t="s">
        <v>543</v>
      </c>
      <c r="AA4" s="1352"/>
      <c r="AB4" s="1339" t="s">
        <v>126</v>
      </c>
      <c r="AC4" s="1339"/>
      <c r="AD4" s="1341" t="s">
        <v>127</v>
      </c>
      <c r="AE4" s="1342"/>
      <c r="AG4" s="23"/>
      <c r="AH4" s="1337" t="s">
        <v>121</v>
      </c>
      <c r="AI4" s="1338"/>
      <c r="AJ4" s="1339" t="s">
        <v>539</v>
      </c>
      <c r="AK4" s="1339"/>
      <c r="AL4" s="1340" t="s">
        <v>544</v>
      </c>
      <c r="AM4" s="1340"/>
      <c r="AN4" s="1339" t="s">
        <v>545</v>
      </c>
      <c r="AO4" s="1339"/>
      <c r="AP4" s="1340" t="s">
        <v>125</v>
      </c>
      <c r="AQ4" s="1340"/>
      <c r="AR4" s="1339" t="s">
        <v>546</v>
      </c>
      <c r="AS4" s="1339"/>
      <c r="AT4" s="1341" t="s">
        <v>540</v>
      </c>
      <c r="AU4" s="1342"/>
      <c r="AX4" s="1337" t="s">
        <v>121</v>
      </c>
      <c r="AY4" s="1338"/>
      <c r="AZ4" s="1339" t="s">
        <v>122</v>
      </c>
      <c r="BA4" s="1339"/>
      <c r="BB4" s="1352" t="s">
        <v>547</v>
      </c>
      <c r="BC4" s="1352"/>
      <c r="BD4" s="1339" t="s">
        <v>545</v>
      </c>
      <c r="BE4" s="1339"/>
      <c r="BF4" s="1352" t="s">
        <v>548</v>
      </c>
      <c r="BG4" s="1352"/>
      <c r="BH4" s="1339" t="s">
        <v>549</v>
      </c>
      <c r="BI4" s="1339"/>
      <c r="BJ4" s="1341" t="s">
        <v>550</v>
      </c>
      <c r="BK4" s="1342"/>
    </row>
    <row r="5" spans="2:63" ht="6.75" customHeight="1" x14ac:dyDescent="0.15">
      <c r="B5" s="23"/>
      <c r="O5" s="17"/>
      <c r="R5" s="23"/>
      <c r="AE5" s="17"/>
      <c r="AG5" s="191"/>
      <c r="AH5" s="23"/>
      <c r="AU5" s="17"/>
      <c r="AX5" s="23"/>
      <c r="BK5" s="17"/>
    </row>
    <row r="6" spans="2:63" ht="38.25" customHeight="1" x14ac:dyDescent="0.15">
      <c r="B6" s="1350">
        <f>IF(WEEKDAY(B1)=1,B1,(IF(WEEKDAY(B1)=2,B1-1,(IF(WEEKDAY(B1)=3,B1-2,(IF(WEEKDAY(B1)=4,B1-3,(IF(WEEKDAY(B1)=5,B1-4,IF(WEEKDAY(B1)=6,B1-5,B1-6))))))))))</f>
        <v>46019</v>
      </c>
      <c r="C6" s="1351"/>
      <c r="D6" s="1347">
        <f>B6+1</f>
        <v>46020</v>
      </c>
      <c r="E6" s="1347"/>
      <c r="F6" s="1347">
        <f>D6+1</f>
        <v>46021</v>
      </c>
      <c r="G6" s="1347"/>
      <c r="H6" s="1347">
        <f>F6+1</f>
        <v>46022</v>
      </c>
      <c r="I6" s="1347"/>
      <c r="J6" s="1347">
        <f>H6+1</f>
        <v>46023</v>
      </c>
      <c r="K6" s="1347"/>
      <c r="L6" s="1347">
        <f>J6+1</f>
        <v>46024</v>
      </c>
      <c r="M6" s="1347"/>
      <c r="N6" s="1348">
        <f>L6+1</f>
        <v>46025</v>
      </c>
      <c r="O6" s="1349"/>
      <c r="R6" s="1350">
        <f>IF(WEEKDAY(R1)=1,R1,(IF(WEEKDAY(R1)=2,R1-1,(IF(WEEKDAY(R1)=3,R1-2,(IF(WEEKDAY(R1)=4,R1-3,(IF(WEEKDAY(R1)=5,R1-4,IF(WEEKDAY(R1)=6,R1-5,R1-6))))))))))</f>
        <v>46229</v>
      </c>
      <c r="S6" s="1351"/>
      <c r="T6" s="1347">
        <f>R6+1</f>
        <v>46230</v>
      </c>
      <c r="U6" s="1347"/>
      <c r="V6" s="1347">
        <f>T6+1</f>
        <v>46231</v>
      </c>
      <c r="W6" s="1347"/>
      <c r="X6" s="1347">
        <f>V6+1</f>
        <v>46232</v>
      </c>
      <c r="Y6" s="1347"/>
      <c r="Z6" s="1347">
        <f>X6+1</f>
        <v>46233</v>
      </c>
      <c r="AA6" s="1347"/>
      <c r="AB6" s="1347">
        <f>Z6+1</f>
        <v>46234</v>
      </c>
      <c r="AC6" s="1347"/>
      <c r="AD6" s="1348">
        <f>AB6+1</f>
        <v>46235</v>
      </c>
      <c r="AE6" s="1349"/>
      <c r="AG6" s="23"/>
      <c r="AH6" s="1350">
        <f>IF(WEEKDAY(AH1)=1,AH1,(IF(WEEKDAY(AH1)=2,AH1-1,(IF(WEEKDAY(AH1)=3,AH1-2,(IF(WEEKDAY(AH1)=4,AH1-3,(IF(WEEKDAY(AH1)=5,AH1-4,IF(WEEKDAY(AH1)=6,AH1-5,AH1-6))))))))))</f>
        <v>46019</v>
      </c>
      <c r="AI6" s="1351"/>
      <c r="AJ6" s="1347">
        <f>AH6+1</f>
        <v>46020</v>
      </c>
      <c r="AK6" s="1347"/>
      <c r="AL6" s="1347">
        <f>AJ6+1</f>
        <v>46021</v>
      </c>
      <c r="AM6" s="1347"/>
      <c r="AN6" s="1347">
        <f>AL6+1</f>
        <v>46022</v>
      </c>
      <c r="AO6" s="1347"/>
      <c r="AP6" s="1347">
        <f>AN6+1</f>
        <v>46023</v>
      </c>
      <c r="AQ6" s="1347"/>
      <c r="AR6" s="1347">
        <f>AP6+1</f>
        <v>46024</v>
      </c>
      <c r="AS6" s="1347"/>
      <c r="AT6" s="1348">
        <f>AR6+1</f>
        <v>46025</v>
      </c>
      <c r="AU6" s="1349"/>
      <c r="AX6" s="1350">
        <f>IF(WEEKDAY(AX1)=1,AX1,(IF(WEEKDAY(AX1)=2,AX1-1,(IF(WEEKDAY(AX1)=3,AX1-2,(IF(WEEKDAY(AX1)=4,AX1-3,(IF(WEEKDAY(AX1)=5,AX1-4,IF(WEEKDAY(AX1)=6,AX1-5,AX1-6))))))))))</f>
        <v>46229</v>
      </c>
      <c r="AY6" s="1351"/>
      <c r="AZ6" s="1347">
        <f>AX6+1</f>
        <v>46230</v>
      </c>
      <c r="BA6" s="1347"/>
      <c r="BB6" s="1347">
        <f>AZ6+1</f>
        <v>46231</v>
      </c>
      <c r="BC6" s="1347"/>
      <c r="BD6" s="1347">
        <f>BB6+1</f>
        <v>46232</v>
      </c>
      <c r="BE6" s="1347"/>
      <c r="BF6" s="1347">
        <f>BD6+1</f>
        <v>46233</v>
      </c>
      <c r="BG6" s="1347"/>
      <c r="BH6" s="1347">
        <f>BF6+1</f>
        <v>46234</v>
      </c>
      <c r="BI6" s="1347"/>
      <c r="BJ6" s="1348">
        <f>BH6+1</f>
        <v>46235</v>
      </c>
      <c r="BK6" s="1349"/>
    </row>
    <row r="7" spans="2:63" ht="38.25" customHeight="1" x14ac:dyDescent="0.15">
      <c r="B7" s="1350"/>
      <c r="C7" s="1351"/>
      <c r="D7" s="1347"/>
      <c r="E7" s="1347"/>
      <c r="F7" s="1347"/>
      <c r="G7" s="1347"/>
      <c r="H7" s="1347"/>
      <c r="I7" s="1347"/>
      <c r="J7" s="1347"/>
      <c r="K7" s="1347"/>
      <c r="L7" s="1347"/>
      <c r="M7" s="1347"/>
      <c r="N7" s="1348"/>
      <c r="O7" s="1349"/>
      <c r="R7" s="1350"/>
      <c r="S7" s="1351"/>
      <c r="T7" s="1347"/>
      <c r="U7" s="1347"/>
      <c r="V7" s="1347"/>
      <c r="W7" s="1347"/>
      <c r="X7" s="1347"/>
      <c r="Y7" s="1347"/>
      <c r="Z7" s="1347"/>
      <c r="AA7" s="1347"/>
      <c r="AB7" s="1347"/>
      <c r="AC7" s="1347"/>
      <c r="AD7" s="1348"/>
      <c r="AE7" s="1349"/>
      <c r="AG7" s="23"/>
      <c r="AH7" s="1350"/>
      <c r="AI7" s="1351"/>
      <c r="AJ7" s="1347"/>
      <c r="AK7" s="1347"/>
      <c r="AL7" s="1347"/>
      <c r="AM7" s="1347"/>
      <c r="AN7" s="1347"/>
      <c r="AO7" s="1347"/>
      <c r="AP7" s="1347"/>
      <c r="AQ7" s="1347"/>
      <c r="AR7" s="1347"/>
      <c r="AS7" s="1347"/>
      <c r="AT7" s="1348"/>
      <c r="AU7" s="1349"/>
      <c r="AX7" s="1350"/>
      <c r="AY7" s="1351"/>
      <c r="AZ7" s="1347"/>
      <c r="BA7" s="1347"/>
      <c r="BB7" s="1347"/>
      <c r="BC7" s="1347"/>
      <c r="BD7" s="1347"/>
      <c r="BE7" s="1347"/>
      <c r="BF7" s="1347"/>
      <c r="BG7" s="1347"/>
      <c r="BH7" s="1347"/>
      <c r="BI7" s="1347"/>
      <c r="BJ7" s="1348"/>
      <c r="BK7" s="1349"/>
    </row>
    <row r="8" spans="2:63" ht="38.25" customHeight="1" x14ac:dyDescent="0.15">
      <c r="B8" s="1350">
        <f>N6+1</f>
        <v>46026</v>
      </c>
      <c r="C8" s="1351"/>
      <c r="D8" s="1347">
        <f>B8+1</f>
        <v>46027</v>
      </c>
      <c r="E8" s="1347"/>
      <c r="F8" s="1347">
        <f>D8+1</f>
        <v>46028</v>
      </c>
      <c r="G8" s="1347"/>
      <c r="H8" s="1347">
        <f>F8+1</f>
        <v>46029</v>
      </c>
      <c r="I8" s="1347"/>
      <c r="J8" s="1347">
        <f>H8+1</f>
        <v>46030</v>
      </c>
      <c r="K8" s="1347"/>
      <c r="L8" s="1347">
        <f>J8+1</f>
        <v>46031</v>
      </c>
      <c r="M8" s="1347"/>
      <c r="N8" s="1353">
        <f>L8+1</f>
        <v>46032</v>
      </c>
      <c r="O8" s="1354"/>
      <c r="R8" s="1350">
        <f>AD6+1</f>
        <v>46236</v>
      </c>
      <c r="S8" s="1351"/>
      <c r="T8" s="1347">
        <f>R8+1</f>
        <v>46237</v>
      </c>
      <c r="U8" s="1347"/>
      <c r="V8" s="1347">
        <f>T8+1</f>
        <v>46238</v>
      </c>
      <c r="W8" s="1347"/>
      <c r="X8" s="1347">
        <f>V8+1</f>
        <v>46239</v>
      </c>
      <c r="Y8" s="1347"/>
      <c r="Z8" s="1347">
        <f>X8+1</f>
        <v>46240</v>
      </c>
      <c r="AA8" s="1347"/>
      <c r="AB8" s="1347">
        <f>Z8+1</f>
        <v>46241</v>
      </c>
      <c r="AC8" s="1347"/>
      <c r="AD8" s="1353">
        <f>AB8+1</f>
        <v>46242</v>
      </c>
      <c r="AE8" s="1354"/>
      <c r="AG8" s="23"/>
      <c r="AH8" s="1350">
        <f>AT6+1</f>
        <v>46026</v>
      </c>
      <c r="AI8" s="1351"/>
      <c r="AJ8" s="1347">
        <f>AH8+1</f>
        <v>46027</v>
      </c>
      <c r="AK8" s="1347"/>
      <c r="AL8" s="1347">
        <f>AJ8+1</f>
        <v>46028</v>
      </c>
      <c r="AM8" s="1347"/>
      <c r="AN8" s="1347">
        <f>AL8+1</f>
        <v>46029</v>
      </c>
      <c r="AO8" s="1347"/>
      <c r="AP8" s="1347">
        <f>AN8+1</f>
        <v>46030</v>
      </c>
      <c r="AQ8" s="1347"/>
      <c r="AR8" s="1347">
        <f>AP8+1</f>
        <v>46031</v>
      </c>
      <c r="AS8" s="1347"/>
      <c r="AT8" s="1353">
        <f>AR8+1</f>
        <v>46032</v>
      </c>
      <c r="AU8" s="1354"/>
      <c r="AX8" s="1350">
        <f>BJ6+1</f>
        <v>46236</v>
      </c>
      <c r="AY8" s="1351"/>
      <c r="AZ8" s="1347">
        <f>AX8+1</f>
        <v>46237</v>
      </c>
      <c r="BA8" s="1347"/>
      <c r="BB8" s="1347">
        <f>AZ8+1</f>
        <v>46238</v>
      </c>
      <c r="BC8" s="1347"/>
      <c r="BD8" s="1347">
        <f>BB8+1</f>
        <v>46239</v>
      </c>
      <c r="BE8" s="1347"/>
      <c r="BF8" s="1347">
        <f>BD8+1</f>
        <v>46240</v>
      </c>
      <c r="BG8" s="1347"/>
      <c r="BH8" s="1347">
        <f>BF8+1</f>
        <v>46241</v>
      </c>
      <c r="BI8" s="1347"/>
      <c r="BJ8" s="1353">
        <f>BH8+1</f>
        <v>46242</v>
      </c>
      <c r="BK8" s="1354"/>
    </row>
    <row r="9" spans="2:63" ht="38.25" customHeight="1" x14ac:dyDescent="0.15">
      <c r="B9" s="1350"/>
      <c r="C9" s="1351"/>
      <c r="D9" s="1347"/>
      <c r="E9" s="1347"/>
      <c r="F9" s="1347"/>
      <c r="G9" s="1347"/>
      <c r="H9" s="1347"/>
      <c r="I9" s="1347"/>
      <c r="J9" s="1347"/>
      <c r="K9" s="1347"/>
      <c r="L9" s="1347"/>
      <c r="M9" s="1347"/>
      <c r="N9" s="1353"/>
      <c r="O9" s="1354"/>
      <c r="R9" s="1350"/>
      <c r="S9" s="1351"/>
      <c r="T9" s="1347"/>
      <c r="U9" s="1347"/>
      <c r="V9" s="1347"/>
      <c r="W9" s="1347"/>
      <c r="X9" s="1347"/>
      <c r="Y9" s="1347"/>
      <c r="Z9" s="1347"/>
      <c r="AA9" s="1347"/>
      <c r="AB9" s="1347"/>
      <c r="AC9" s="1347"/>
      <c r="AD9" s="1353"/>
      <c r="AE9" s="1354"/>
      <c r="AG9" s="23"/>
      <c r="AH9" s="1350"/>
      <c r="AI9" s="1351"/>
      <c r="AJ9" s="1347"/>
      <c r="AK9" s="1347"/>
      <c r="AL9" s="1347"/>
      <c r="AM9" s="1347"/>
      <c r="AN9" s="1347"/>
      <c r="AO9" s="1347"/>
      <c r="AP9" s="1347"/>
      <c r="AQ9" s="1347"/>
      <c r="AR9" s="1347"/>
      <c r="AS9" s="1347"/>
      <c r="AT9" s="1353"/>
      <c r="AU9" s="1354"/>
      <c r="AX9" s="1350"/>
      <c r="AY9" s="1351"/>
      <c r="AZ9" s="1347"/>
      <c r="BA9" s="1347"/>
      <c r="BB9" s="1347"/>
      <c r="BC9" s="1347"/>
      <c r="BD9" s="1347"/>
      <c r="BE9" s="1347"/>
      <c r="BF9" s="1347"/>
      <c r="BG9" s="1347"/>
      <c r="BH9" s="1347"/>
      <c r="BI9" s="1347"/>
      <c r="BJ9" s="1353"/>
      <c r="BK9" s="1354"/>
    </row>
    <row r="10" spans="2:63" ht="38.25" customHeight="1" x14ac:dyDescent="0.15">
      <c r="B10" s="1350">
        <f>N8+1</f>
        <v>46033</v>
      </c>
      <c r="C10" s="1351"/>
      <c r="D10" s="1347">
        <f>B10+1</f>
        <v>46034</v>
      </c>
      <c r="E10" s="1347"/>
      <c r="F10" s="1347">
        <f>D10+1</f>
        <v>46035</v>
      </c>
      <c r="G10" s="1347"/>
      <c r="H10" s="1347">
        <f>F10+1</f>
        <v>46036</v>
      </c>
      <c r="I10" s="1347"/>
      <c r="J10" s="1347">
        <f>H10+1</f>
        <v>46037</v>
      </c>
      <c r="K10" s="1347"/>
      <c r="L10" s="1347">
        <f>J10+1</f>
        <v>46038</v>
      </c>
      <c r="M10" s="1347"/>
      <c r="N10" s="1353">
        <f>L10+1</f>
        <v>46039</v>
      </c>
      <c r="O10" s="1354"/>
      <c r="R10" s="1350">
        <f>AD8+1</f>
        <v>46243</v>
      </c>
      <c r="S10" s="1351"/>
      <c r="T10" s="1347">
        <f>R10+1</f>
        <v>46244</v>
      </c>
      <c r="U10" s="1347"/>
      <c r="V10" s="1347">
        <f>T10+1</f>
        <v>46245</v>
      </c>
      <c r="W10" s="1347"/>
      <c r="X10" s="1347">
        <f>V10+1</f>
        <v>46246</v>
      </c>
      <c r="Y10" s="1347"/>
      <c r="Z10" s="1347">
        <f>X10+1</f>
        <v>46247</v>
      </c>
      <c r="AA10" s="1347"/>
      <c r="AB10" s="1347">
        <f>Z10+1</f>
        <v>46248</v>
      </c>
      <c r="AC10" s="1347"/>
      <c r="AD10" s="1353">
        <f>AB10+1</f>
        <v>46249</v>
      </c>
      <c r="AE10" s="1354"/>
      <c r="AG10" s="23"/>
      <c r="AH10" s="1350">
        <f>AT8+1</f>
        <v>46033</v>
      </c>
      <c r="AI10" s="1351"/>
      <c r="AJ10" s="1347">
        <f>AH10+1</f>
        <v>46034</v>
      </c>
      <c r="AK10" s="1347"/>
      <c r="AL10" s="1347">
        <f>AJ10+1</f>
        <v>46035</v>
      </c>
      <c r="AM10" s="1347"/>
      <c r="AN10" s="1347">
        <f>AL10+1</f>
        <v>46036</v>
      </c>
      <c r="AO10" s="1347"/>
      <c r="AP10" s="1347">
        <f>AN10+1</f>
        <v>46037</v>
      </c>
      <c r="AQ10" s="1347"/>
      <c r="AR10" s="1347">
        <f>AP10+1</f>
        <v>46038</v>
      </c>
      <c r="AS10" s="1347"/>
      <c r="AT10" s="1353">
        <f>AR10+1</f>
        <v>46039</v>
      </c>
      <c r="AU10" s="1354"/>
      <c r="AX10" s="1350">
        <f>BJ8+1</f>
        <v>46243</v>
      </c>
      <c r="AY10" s="1351"/>
      <c r="AZ10" s="1347">
        <f>AX10+1</f>
        <v>46244</v>
      </c>
      <c r="BA10" s="1347"/>
      <c r="BB10" s="1347">
        <f>AZ10+1</f>
        <v>46245</v>
      </c>
      <c r="BC10" s="1347"/>
      <c r="BD10" s="1347">
        <f>BB10+1</f>
        <v>46246</v>
      </c>
      <c r="BE10" s="1347"/>
      <c r="BF10" s="1347">
        <f>BD10+1</f>
        <v>46247</v>
      </c>
      <c r="BG10" s="1347"/>
      <c r="BH10" s="1347">
        <f>BF10+1</f>
        <v>46248</v>
      </c>
      <c r="BI10" s="1347"/>
      <c r="BJ10" s="1353">
        <f>BH10+1</f>
        <v>46249</v>
      </c>
      <c r="BK10" s="1354"/>
    </row>
    <row r="11" spans="2:63" ht="38.25" customHeight="1" x14ac:dyDescent="0.15">
      <c r="B11" s="1350"/>
      <c r="C11" s="1351"/>
      <c r="D11" s="1347"/>
      <c r="E11" s="1347"/>
      <c r="F11" s="1347"/>
      <c r="G11" s="1347"/>
      <c r="H11" s="1347"/>
      <c r="I11" s="1347"/>
      <c r="J11" s="1347"/>
      <c r="K11" s="1347"/>
      <c r="L11" s="1347"/>
      <c r="M11" s="1347"/>
      <c r="N11" s="1353"/>
      <c r="O11" s="1354"/>
      <c r="R11" s="1350"/>
      <c r="S11" s="1351"/>
      <c r="T11" s="1347"/>
      <c r="U11" s="1347"/>
      <c r="V11" s="1347"/>
      <c r="W11" s="1347"/>
      <c r="X11" s="1347"/>
      <c r="Y11" s="1347"/>
      <c r="Z11" s="1347"/>
      <c r="AA11" s="1347"/>
      <c r="AB11" s="1347"/>
      <c r="AC11" s="1347"/>
      <c r="AD11" s="1353"/>
      <c r="AE11" s="1354"/>
      <c r="AG11" s="23"/>
      <c r="AH11" s="1350"/>
      <c r="AI11" s="1351"/>
      <c r="AJ11" s="1347"/>
      <c r="AK11" s="1347"/>
      <c r="AL11" s="1347"/>
      <c r="AM11" s="1347"/>
      <c r="AN11" s="1347"/>
      <c r="AO11" s="1347"/>
      <c r="AP11" s="1347"/>
      <c r="AQ11" s="1347"/>
      <c r="AR11" s="1347"/>
      <c r="AS11" s="1347"/>
      <c r="AT11" s="1353"/>
      <c r="AU11" s="1354"/>
      <c r="AX11" s="1350"/>
      <c r="AY11" s="1351"/>
      <c r="AZ11" s="1347"/>
      <c r="BA11" s="1347"/>
      <c r="BB11" s="1347"/>
      <c r="BC11" s="1347"/>
      <c r="BD11" s="1347"/>
      <c r="BE11" s="1347"/>
      <c r="BF11" s="1347"/>
      <c r="BG11" s="1347"/>
      <c r="BH11" s="1347"/>
      <c r="BI11" s="1347"/>
      <c r="BJ11" s="1353"/>
      <c r="BK11" s="1354"/>
    </row>
    <row r="12" spans="2:63" ht="38.25" customHeight="1" x14ac:dyDescent="0.15">
      <c r="B12" s="1350">
        <f>N10+1</f>
        <v>46040</v>
      </c>
      <c r="C12" s="1351"/>
      <c r="D12" s="1347">
        <f>B12+1</f>
        <v>46041</v>
      </c>
      <c r="E12" s="1347"/>
      <c r="F12" s="1347">
        <f>D12+1</f>
        <v>46042</v>
      </c>
      <c r="G12" s="1347"/>
      <c r="H12" s="1347">
        <f>F12+1</f>
        <v>46043</v>
      </c>
      <c r="I12" s="1347"/>
      <c r="J12" s="1347">
        <f>H12+1</f>
        <v>46044</v>
      </c>
      <c r="K12" s="1347"/>
      <c r="L12" s="1347">
        <f>J12+1</f>
        <v>46045</v>
      </c>
      <c r="M12" s="1347"/>
      <c r="N12" s="1353">
        <f>L12+1</f>
        <v>46046</v>
      </c>
      <c r="O12" s="1354"/>
      <c r="R12" s="1350">
        <f>AD10+1</f>
        <v>46250</v>
      </c>
      <c r="S12" s="1351"/>
      <c r="T12" s="1347">
        <f>R12+1</f>
        <v>46251</v>
      </c>
      <c r="U12" s="1347"/>
      <c r="V12" s="1347">
        <f>T12+1</f>
        <v>46252</v>
      </c>
      <c r="W12" s="1347"/>
      <c r="X12" s="1347">
        <f>V12+1</f>
        <v>46253</v>
      </c>
      <c r="Y12" s="1347"/>
      <c r="Z12" s="1347">
        <f>X12+1</f>
        <v>46254</v>
      </c>
      <c r="AA12" s="1347"/>
      <c r="AB12" s="1347">
        <f>Z12+1</f>
        <v>46255</v>
      </c>
      <c r="AC12" s="1347"/>
      <c r="AD12" s="1353">
        <f>AB12+1</f>
        <v>46256</v>
      </c>
      <c r="AE12" s="1354"/>
      <c r="AG12" s="23"/>
      <c r="AH12" s="1350">
        <f>AT10+1</f>
        <v>46040</v>
      </c>
      <c r="AI12" s="1351"/>
      <c r="AJ12" s="1347">
        <f>AH12+1</f>
        <v>46041</v>
      </c>
      <c r="AK12" s="1347"/>
      <c r="AL12" s="1347">
        <f>AJ12+1</f>
        <v>46042</v>
      </c>
      <c r="AM12" s="1347"/>
      <c r="AN12" s="1347">
        <f>AL12+1</f>
        <v>46043</v>
      </c>
      <c r="AO12" s="1347"/>
      <c r="AP12" s="1347">
        <f>AN12+1</f>
        <v>46044</v>
      </c>
      <c r="AQ12" s="1347"/>
      <c r="AR12" s="1347">
        <f>AP12+1</f>
        <v>46045</v>
      </c>
      <c r="AS12" s="1347"/>
      <c r="AT12" s="1353">
        <f>AR12+1</f>
        <v>46046</v>
      </c>
      <c r="AU12" s="1354"/>
      <c r="AX12" s="1350">
        <f>BJ10+1</f>
        <v>46250</v>
      </c>
      <c r="AY12" s="1351"/>
      <c r="AZ12" s="1347">
        <f>AX12+1</f>
        <v>46251</v>
      </c>
      <c r="BA12" s="1347"/>
      <c r="BB12" s="1347">
        <f>AZ12+1</f>
        <v>46252</v>
      </c>
      <c r="BC12" s="1347"/>
      <c r="BD12" s="1347">
        <f>BB12+1</f>
        <v>46253</v>
      </c>
      <c r="BE12" s="1347"/>
      <c r="BF12" s="1347">
        <f>BD12+1</f>
        <v>46254</v>
      </c>
      <c r="BG12" s="1347"/>
      <c r="BH12" s="1347">
        <f>BF12+1</f>
        <v>46255</v>
      </c>
      <c r="BI12" s="1347"/>
      <c r="BJ12" s="1353">
        <f>BH12+1</f>
        <v>46256</v>
      </c>
      <c r="BK12" s="1354"/>
    </row>
    <row r="13" spans="2:63" ht="38.25" customHeight="1" x14ac:dyDescent="0.15">
      <c r="B13" s="1350"/>
      <c r="C13" s="1351"/>
      <c r="D13" s="1347"/>
      <c r="E13" s="1347"/>
      <c r="F13" s="1347"/>
      <c r="G13" s="1347"/>
      <c r="H13" s="1347"/>
      <c r="I13" s="1347"/>
      <c r="J13" s="1347"/>
      <c r="K13" s="1347"/>
      <c r="L13" s="1347"/>
      <c r="M13" s="1347"/>
      <c r="N13" s="1353"/>
      <c r="O13" s="1354"/>
      <c r="R13" s="1350"/>
      <c r="S13" s="1351"/>
      <c r="T13" s="1347"/>
      <c r="U13" s="1347"/>
      <c r="V13" s="1347"/>
      <c r="W13" s="1347"/>
      <c r="X13" s="1347"/>
      <c r="Y13" s="1347"/>
      <c r="Z13" s="1347"/>
      <c r="AA13" s="1347"/>
      <c r="AB13" s="1347"/>
      <c r="AC13" s="1347"/>
      <c r="AD13" s="1353"/>
      <c r="AE13" s="1354"/>
      <c r="AG13" s="23"/>
      <c r="AH13" s="1350"/>
      <c r="AI13" s="1351"/>
      <c r="AJ13" s="1347"/>
      <c r="AK13" s="1347"/>
      <c r="AL13" s="1347"/>
      <c r="AM13" s="1347"/>
      <c r="AN13" s="1347"/>
      <c r="AO13" s="1347"/>
      <c r="AP13" s="1347"/>
      <c r="AQ13" s="1347"/>
      <c r="AR13" s="1347"/>
      <c r="AS13" s="1347"/>
      <c r="AT13" s="1353"/>
      <c r="AU13" s="1354"/>
      <c r="AX13" s="1350"/>
      <c r="AY13" s="1351"/>
      <c r="AZ13" s="1347"/>
      <c r="BA13" s="1347"/>
      <c r="BB13" s="1347"/>
      <c r="BC13" s="1347"/>
      <c r="BD13" s="1347"/>
      <c r="BE13" s="1347"/>
      <c r="BF13" s="1347"/>
      <c r="BG13" s="1347"/>
      <c r="BH13" s="1347"/>
      <c r="BI13" s="1347"/>
      <c r="BJ13" s="1353"/>
      <c r="BK13" s="1354"/>
    </row>
    <row r="14" spans="2:63" ht="38.25" customHeight="1" x14ac:dyDescent="0.15">
      <c r="B14" s="1350">
        <f>N12+1</f>
        <v>46047</v>
      </c>
      <c r="C14" s="1351"/>
      <c r="D14" s="1347">
        <f>B14+1</f>
        <v>46048</v>
      </c>
      <c r="E14" s="1347"/>
      <c r="F14" s="1347">
        <f>D14+1</f>
        <v>46049</v>
      </c>
      <c r="G14" s="1347"/>
      <c r="H14" s="1347">
        <f>F14+1</f>
        <v>46050</v>
      </c>
      <c r="I14" s="1347"/>
      <c r="J14" s="1347">
        <f>H14+1</f>
        <v>46051</v>
      </c>
      <c r="K14" s="1347"/>
      <c r="L14" s="1347">
        <f>J14+1</f>
        <v>46052</v>
      </c>
      <c r="M14" s="1347"/>
      <c r="N14" s="1353">
        <f>L14+1</f>
        <v>46053</v>
      </c>
      <c r="O14" s="1354"/>
      <c r="R14" s="1350">
        <f>AD12+1</f>
        <v>46257</v>
      </c>
      <c r="S14" s="1351"/>
      <c r="T14" s="1347">
        <f>R14+1</f>
        <v>46258</v>
      </c>
      <c r="U14" s="1347"/>
      <c r="V14" s="1347">
        <f>T14+1</f>
        <v>46259</v>
      </c>
      <c r="W14" s="1347"/>
      <c r="X14" s="1347">
        <f>V14+1</f>
        <v>46260</v>
      </c>
      <c r="Y14" s="1347"/>
      <c r="Z14" s="1347">
        <f>X14+1</f>
        <v>46261</v>
      </c>
      <c r="AA14" s="1347"/>
      <c r="AB14" s="1347">
        <f>Z14+1</f>
        <v>46262</v>
      </c>
      <c r="AC14" s="1347"/>
      <c r="AD14" s="1353">
        <f>AB14+1</f>
        <v>46263</v>
      </c>
      <c r="AE14" s="1354"/>
      <c r="AG14" s="23"/>
      <c r="AH14" s="1350">
        <f>AT12+1</f>
        <v>46047</v>
      </c>
      <c r="AI14" s="1351"/>
      <c r="AJ14" s="1347">
        <f>AH14+1</f>
        <v>46048</v>
      </c>
      <c r="AK14" s="1347"/>
      <c r="AL14" s="1347">
        <f>AJ14+1</f>
        <v>46049</v>
      </c>
      <c r="AM14" s="1347"/>
      <c r="AN14" s="1347">
        <f>AL14+1</f>
        <v>46050</v>
      </c>
      <c r="AO14" s="1347"/>
      <c r="AP14" s="1347">
        <f>AN14+1</f>
        <v>46051</v>
      </c>
      <c r="AQ14" s="1347"/>
      <c r="AR14" s="1347">
        <f>AP14+1</f>
        <v>46052</v>
      </c>
      <c r="AS14" s="1347"/>
      <c r="AT14" s="1353">
        <f>AR14+1</f>
        <v>46053</v>
      </c>
      <c r="AU14" s="1354"/>
      <c r="AX14" s="1350">
        <f>BJ12+1</f>
        <v>46257</v>
      </c>
      <c r="AY14" s="1351"/>
      <c r="AZ14" s="1347">
        <f>AX14+1</f>
        <v>46258</v>
      </c>
      <c r="BA14" s="1347"/>
      <c r="BB14" s="1347">
        <f>AZ14+1</f>
        <v>46259</v>
      </c>
      <c r="BC14" s="1347"/>
      <c r="BD14" s="1347">
        <f>BB14+1</f>
        <v>46260</v>
      </c>
      <c r="BE14" s="1347"/>
      <c r="BF14" s="1347">
        <f>BD14+1</f>
        <v>46261</v>
      </c>
      <c r="BG14" s="1347"/>
      <c r="BH14" s="1347">
        <f>BF14+1</f>
        <v>46262</v>
      </c>
      <c r="BI14" s="1347"/>
      <c r="BJ14" s="1353">
        <f>BH14+1</f>
        <v>46263</v>
      </c>
      <c r="BK14" s="1354"/>
    </row>
    <row r="15" spans="2:63" ht="38.25" customHeight="1" x14ac:dyDescent="0.15">
      <c r="B15" s="1350"/>
      <c r="C15" s="1351"/>
      <c r="D15" s="1347"/>
      <c r="E15" s="1347"/>
      <c r="F15" s="1347"/>
      <c r="G15" s="1347"/>
      <c r="H15" s="1347"/>
      <c r="I15" s="1347"/>
      <c r="J15" s="1347"/>
      <c r="K15" s="1347"/>
      <c r="L15" s="1347"/>
      <c r="M15" s="1347"/>
      <c r="N15" s="1353"/>
      <c r="O15" s="1354"/>
      <c r="R15" s="1350"/>
      <c r="S15" s="1351"/>
      <c r="T15" s="1347"/>
      <c r="U15" s="1347"/>
      <c r="V15" s="1347"/>
      <c r="W15" s="1347"/>
      <c r="X15" s="1347"/>
      <c r="Y15" s="1347"/>
      <c r="Z15" s="1347"/>
      <c r="AA15" s="1347"/>
      <c r="AB15" s="1347"/>
      <c r="AC15" s="1347"/>
      <c r="AD15" s="1353"/>
      <c r="AE15" s="1354"/>
      <c r="AG15" s="23"/>
      <c r="AH15" s="1350"/>
      <c r="AI15" s="1351"/>
      <c r="AJ15" s="1347"/>
      <c r="AK15" s="1347"/>
      <c r="AL15" s="1347"/>
      <c r="AM15" s="1347"/>
      <c r="AN15" s="1347"/>
      <c r="AO15" s="1347"/>
      <c r="AP15" s="1347"/>
      <c r="AQ15" s="1347"/>
      <c r="AR15" s="1347"/>
      <c r="AS15" s="1347"/>
      <c r="AT15" s="1353"/>
      <c r="AU15" s="1354"/>
      <c r="AX15" s="1350"/>
      <c r="AY15" s="1351"/>
      <c r="AZ15" s="1347"/>
      <c r="BA15" s="1347"/>
      <c r="BB15" s="1347"/>
      <c r="BC15" s="1347"/>
      <c r="BD15" s="1347"/>
      <c r="BE15" s="1347"/>
      <c r="BF15" s="1347"/>
      <c r="BG15" s="1347"/>
      <c r="BH15" s="1347"/>
      <c r="BI15" s="1347"/>
      <c r="BJ15" s="1353"/>
      <c r="BK15" s="1354"/>
    </row>
    <row r="16" spans="2:63" ht="38.25" customHeight="1" x14ac:dyDescent="0.15">
      <c r="B16" s="1350">
        <f>N14+1</f>
        <v>46054</v>
      </c>
      <c r="C16" s="1351"/>
      <c r="D16" s="1347">
        <f>B16+1</f>
        <v>46055</v>
      </c>
      <c r="E16" s="1347"/>
      <c r="F16" s="1358" t="s">
        <v>283</v>
      </c>
      <c r="G16" s="1358"/>
      <c r="H16" s="1358"/>
      <c r="I16" s="1358"/>
      <c r="J16" s="1360" t="str">
        <f>VLOOKUP(B1,記念名,2,FALSE)</f>
        <v>防災とボランティアの日 17</v>
      </c>
      <c r="K16" s="1360"/>
      <c r="L16" s="1360"/>
      <c r="M16" s="1360"/>
      <c r="N16" s="1360"/>
      <c r="O16" s="1361"/>
      <c r="R16" s="1350">
        <f>AD14+1</f>
        <v>46264</v>
      </c>
      <c r="S16" s="1351"/>
      <c r="T16" s="1347">
        <f>R16+1</f>
        <v>46265</v>
      </c>
      <c r="U16" s="1347"/>
      <c r="V16" s="1358" t="s">
        <v>283</v>
      </c>
      <c r="W16" s="1358"/>
      <c r="X16" s="1358"/>
      <c r="Y16" s="1358"/>
      <c r="Z16" s="1360" t="str">
        <f>VLOOKUP(R1,記念名,2,FALSE)</f>
        <v>水の日 1、広島平和記念日 6
長崎原爆の日9、終戦記念日15</v>
      </c>
      <c r="AA16" s="1360"/>
      <c r="AB16" s="1360"/>
      <c r="AC16" s="1360"/>
      <c r="AD16" s="1360"/>
      <c r="AE16" s="1361"/>
      <c r="AG16" s="23"/>
      <c r="AH16" s="1350">
        <f>AT14+1</f>
        <v>46054</v>
      </c>
      <c r="AI16" s="1351"/>
      <c r="AJ16" s="1347">
        <f>AH16+1</f>
        <v>46055</v>
      </c>
      <c r="AK16" s="1347"/>
      <c r="AL16" s="1358" t="s">
        <v>283</v>
      </c>
      <c r="AM16" s="1358"/>
      <c r="AN16" s="1358"/>
      <c r="AO16" s="1358"/>
      <c r="AP16" s="1360" t="str">
        <f>VLOOKUP(AH1,記念名,2,FALSE)</f>
        <v>防災とボランティアの日 17</v>
      </c>
      <c r="AQ16" s="1360"/>
      <c r="AR16" s="1360"/>
      <c r="AS16" s="1360"/>
      <c r="AT16" s="1360"/>
      <c r="AU16" s="1361"/>
      <c r="AX16" s="1350">
        <f>BJ14+1</f>
        <v>46264</v>
      </c>
      <c r="AY16" s="1351"/>
      <c r="AZ16" s="1347">
        <f>AX16+1</f>
        <v>46265</v>
      </c>
      <c r="BA16" s="1347"/>
      <c r="BB16" s="1358" t="s">
        <v>283</v>
      </c>
      <c r="BC16" s="1358"/>
      <c r="BD16" s="1358"/>
      <c r="BE16" s="1358"/>
      <c r="BF16" s="1360" t="str">
        <f>VLOOKUP(AX1,記念名,2,FALSE)</f>
        <v>水の日 1、広島平和記念日 6
長崎原爆の日9、終戦記念日15</v>
      </c>
      <c r="BG16" s="1360"/>
      <c r="BH16" s="1360"/>
      <c r="BI16" s="1360"/>
      <c r="BJ16" s="1360"/>
      <c r="BK16" s="1361"/>
    </row>
    <row r="17" spans="2:63" ht="38.25" customHeight="1" x14ac:dyDescent="0.15">
      <c r="B17" s="1355"/>
      <c r="C17" s="1356"/>
      <c r="D17" s="1357"/>
      <c r="E17" s="1357"/>
      <c r="F17" s="1359"/>
      <c r="G17" s="1359"/>
      <c r="H17" s="1359"/>
      <c r="I17" s="1359"/>
      <c r="J17" s="1362"/>
      <c r="K17" s="1362"/>
      <c r="L17" s="1362"/>
      <c r="M17" s="1362"/>
      <c r="N17" s="1362"/>
      <c r="O17" s="1363"/>
      <c r="R17" s="1355"/>
      <c r="S17" s="1356"/>
      <c r="T17" s="1357"/>
      <c r="U17" s="1357"/>
      <c r="V17" s="1359"/>
      <c r="W17" s="1359"/>
      <c r="X17" s="1359"/>
      <c r="Y17" s="1359"/>
      <c r="Z17" s="1362"/>
      <c r="AA17" s="1362"/>
      <c r="AB17" s="1362"/>
      <c r="AC17" s="1362"/>
      <c r="AD17" s="1362"/>
      <c r="AE17" s="1363"/>
      <c r="AG17" s="23"/>
      <c r="AH17" s="1355"/>
      <c r="AI17" s="1356"/>
      <c r="AJ17" s="1357"/>
      <c r="AK17" s="1357"/>
      <c r="AL17" s="1359"/>
      <c r="AM17" s="1359"/>
      <c r="AN17" s="1359"/>
      <c r="AO17" s="1359"/>
      <c r="AP17" s="1362"/>
      <c r="AQ17" s="1362"/>
      <c r="AR17" s="1362"/>
      <c r="AS17" s="1362"/>
      <c r="AT17" s="1362"/>
      <c r="AU17" s="1363"/>
      <c r="AX17" s="1355"/>
      <c r="AY17" s="1356"/>
      <c r="AZ17" s="1357"/>
      <c r="BA17" s="1357"/>
      <c r="BB17" s="1359"/>
      <c r="BC17" s="1359"/>
      <c r="BD17" s="1359"/>
      <c r="BE17" s="1359"/>
      <c r="BF17" s="1362"/>
      <c r="BG17" s="1362"/>
      <c r="BH17" s="1362"/>
      <c r="BI17" s="1362"/>
      <c r="BJ17" s="1362"/>
      <c r="BK17" s="1363"/>
    </row>
    <row r="18" spans="2:63" ht="72" customHeight="1" x14ac:dyDescent="0.15">
      <c r="B18" s="192" t="s">
        <v>551</v>
      </c>
      <c r="AG18" s="23"/>
      <c r="AH18" s="192" t="s">
        <v>551</v>
      </c>
    </row>
    <row r="19" spans="2:63" ht="36.75" customHeight="1" x14ac:dyDescent="0.15">
      <c r="B19" s="1344">
        <f>IF(MONTH(B1)=12,DATE(YEAR(B1)+1,1,1),DATE(YEAR(B1),MONTH(B1)+1,1))</f>
        <v>46054</v>
      </c>
      <c r="C19" s="1344"/>
      <c r="D19" s="1345">
        <f>B19</f>
        <v>46054</v>
      </c>
      <c r="E19" s="1345"/>
      <c r="F19" s="1296" t="str">
        <f>IF(B19&gt;=43586,"令和"&amp;IF(YEAR(B19)-2018=1,"元",YEAR(B19)-2018),"平成"&amp;(YEAR(B19)-1988))</f>
        <v>令和8</v>
      </c>
      <c r="G19" s="1343"/>
      <c r="H19" s="1331" t="s">
        <v>54</v>
      </c>
      <c r="I19" s="1332"/>
      <c r="J19" s="1335" t="str">
        <f>VLOOKUP(B19,祝節名,2,FALSE)</f>
        <v>11建国記念の日、23天皇誕生日
立春4、雨水19</v>
      </c>
      <c r="K19" s="1335"/>
      <c r="L19" s="1335"/>
      <c r="M19" s="1335"/>
      <c r="N19" s="1335"/>
      <c r="O19" s="1335"/>
      <c r="R19" s="1344">
        <f>IF(MONTH(R1)=12,DATE(YEAR(R1)+1,1,1),DATE(YEAR(R1),MONTH(R1)+1,1))</f>
        <v>46266</v>
      </c>
      <c r="S19" s="1344"/>
      <c r="T19" s="1364">
        <f>R19</f>
        <v>46266</v>
      </c>
      <c r="U19" s="1364"/>
      <c r="V19" s="1296" t="str">
        <f>IF(R19&gt;=43586,"令和"&amp;IF(YEAR(R19)-2018=1,"元",YEAR(R19)-2018),"平成"&amp;(YEAR(R19)-1988))</f>
        <v>令和8</v>
      </c>
      <c r="W19" s="1343"/>
      <c r="X19" s="1331" t="s">
        <v>54</v>
      </c>
      <c r="Y19" s="1332"/>
      <c r="Z19" s="1335" t="str">
        <f>VLOOKUP(R19,祝節名,2,FALSE)</f>
        <v>21 敬老の日、22 国民の休日
23 秋分の日。白露7、秋分23</v>
      </c>
      <c r="AA19" s="1335"/>
      <c r="AB19" s="1335"/>
      <c r="AC19" s="1335"/>
      <c r="AD19" s="1335"/>
      <c r="AE19" s="1335"/>
      <c r="AG19" s="23"/>
      <c r="AH19" s="1344">
        <f>IF(MONTH(AH1)=12,DATE(YEAR(AH1)+1,1,1),DATE(YEAR(AH1),MONTH(AH1)+1,1))</f>
        <v>46054</v>
      </c>
      <c r="AI19" s="1344"/>
      <c r="AJ19" s="1345">
        <f>AH19</f>
        <v>46054</v>
      </c>
      <c r="AK19" s="1345"/>
      <c r="AL19" s="1296" t="str">
        <f>IF(AH19&gt;=43586,"令和"&amp;IF(YEAR(AH19)-2018=1,"元",YEAR(AH19)-2018),"平成"&amp;(YEAR(AH19)-1988))</f>
        <v>令和8</v>
      </c>
      <c r="AM19" s="1343"/>
      <c r="AN19" s="1331" t="s">
        <v>54</v>
      </c>
      <c r="AO19" s="1332"/>
      <c r="AP19" s="1335" t="str">
        <f>VLOOKUP(AH19,祝節名,2,FALSE)</f>
        <v>11建国記念の日、23天皇誕生日
立春4、雨水19</v>
      </c>
      <c r="AQ19" s="1335"/>
      <c r="AR19" s="1335"/>
      <c r="AS19" s="1335"/>
      <c r="AT19" s="1335"/>
      <c r="AU19" s="1335"/>
      <c r="AX19" s="1344">
        <f>IF(MONTH(AX1)=12,DATE(YEAR(AX1)+1,1,1),DATE(YEAR(AX1),MONTH(AX1)+1,1))</f>
        <v>46266</v>
      </c>
      <c r="AY19" s="1344"/>
      <c r="AZ19" s="1364">
        <f>AX19</f>
        <v>46266</v>
      </c>
      <c r="BA19" s="1364"/>
      <c r="BB19" s="1296" t="str">
        <f>IF(AX19&gt;=43586,"令和"&amp;IF(YEAR(AX19)-2018=1,"元",YEAR(AX19)-2018),"平成"&amp;(YEAR(AX19)-1988))</f>
        <v>令和8</v>
      </c>
      <c r="BC19" s="1343"/>
      <c r="BD19" s="1331" t="s">
        <v>54</v>
      </c>
      <c r="BE19" s="1332"/>
      <c r="BF19" s="1335" t="str">
        <f>VLOOKUP(AX19,祝節名,2,FALSE)</f>
        <v>21 敬老の日、22 国民の休日
23 秋分の日。白露7、秋分23</v>
      </c>
      <c r="BG19" s="1335"/>
      <c r="BH19" s="1335"/>
      <c r="BI19" s="1335"/>
      <c r="BJ19" s="1335"/>
      <c r="BK19" s="1335"/>
    </row>
    <row r="20" spans="2:63" ht="36.75" customHeight="1" x14ac:dyDescent="0.15">
      <c r="B20" s="1344"/>
      <c r="C20" s="1344"/>
      <c r="D20" s="1345"/>
      <c r="E20" s="1345"/>
      <c r="F20" s="1296"/>
      <c r="G20" s="1343"/>
      <c r="H20" s="1333"/>
      <c r="I20" s="1334"/>
      <c r="J20" s="1336"/>
      <c r="K20" s="1336"/>
      <c r="L20" s="1336"/>
      <c r="M20" s="1336"/>
      <c r="N20" s="1336"/>
      <c r="O20" s="1336"/>
      <c r="R20" s="1344"/>
      <c r="S20" s="1344"/>
      <c r="T20" s="1364"/>
      <c r="U20" s="1364"/>
      <c r="V20" s="1296"/>
      <c r="W20" s="1343"/>
      <c r="X20" s="1333"/>
      <c r="Y20" s="1334"/>
      <c r="Z20" s="1336"/>
      <c r="AA20" s="1336"/>
      <c r="AB20" s="1336"/>
      <c r="AC20" s="1336"/>
      <c r="AD20" s="1336"/>
      <c r="AE20" s="1336"/>
      <c r="AG20" s="23"/>
      <c r="AH20" s="1344"/>
      <c r="AI20" s="1344"/>
      <c r="AJ20" s="1345"/>
      <c r="AK20" s="1345"/>
      <c r="AL20" s="1296"/>
      <c r="AM20" s="1343"/>
      <c r="AN20" s="1333"/>
      <c r="AO20" s="1334"/>
      <c r="AP20" s="1336"/>
      <c r="AQ20" s="1336"/>
      <c r="AR20" s="1336"/>
      <c r="AS20" s="1336"/>
      <c r="AT20" s="1336"/>
      <c r="AU20" s="1336"/>
      <c r="AX20" s="1344"/>
      <c r="AY20" s="1344"/>
      <c r="AZ20" s="1364"/>
      <c r="BA20" s="1364"/>
      <c r="BB20" s="1296"/>
      <c r="BC20" s="1343"/>
      <c r="BD20" s="1333"/>
      <c r="BE20" s="1334"/>
      <c r="BF20" s="1336"/>
      <c r="BG20" s="1336"/>
      <c r="BH20" s="1336"/>
      <c r="BI20" s="1336"/>
      <c r="BJ20" s="1336"/>
      <c r="BK20" s="1336"/>
    </row>
    <row r="21" spans="2:63" ht="12" customHeight="1" x14ac:dyDescent="0.15">
      <c r="AG21" s="23"/>
    </row>
    <row r="22" spans="2:63" ht="33.75" customHeight="1" x14ac:dyDescent="0.15">
      <c r="B22" s="1337" t="s">
        <v>121</v>
      </c>
      <c r="C22" s="1338"/>
      <c r="D22" s="1339" t="s">
        <v>122</v>
      </c>
      <c r="E22" s="1339"/>
      <c r="F22" s="1352" t="s">
        <v>123</v>
      </c>
      <c r="G22" s="1352"/>
      <c r="H22" s="1339" t="s">
        <v>124</v>
      </c>
      <c r="I22" s="1339"/>
      <c r="J22" s="1352" t="s">
        <v>125</v>
      </c>
      <c r="K22" s="1352"/>
      <c r="L22" s="1339" t="s">
        <v>126</v>
      </c>
      <c r="M22" s="1339"/>
      <c r="N22" s="1341" t="s">
        <v>127</v>
      </c>
      <c r="O22" s="1342"/>
      <c r="R22" s="1337" t="s">
        <v>121</v>
      </c>
      <c r="S22" s="1338"/>
      <c r="T22" s="1339" t="s">
        <v>122</v>
      </c>
      <c r="U22" s="1339"/>
      <c r="V22" s="1365" t="s">
        <v>552</v>
      </c>
      <c r="W22" s="1365"/>
      <c r="X22" s="1339" t="s">
        <v>124</v>
      </c>
      <c r="Y22" s="1339"/>
      <c r="Z22" s="1365" t="s">
        <v>125</v>
      </c>
      <c r="AA22" s="1365"/>
      <c r="AB22" s="1339" t="s">
        <v>126</v>
      </c>
      <c r="AC22" s="1339"/>
      <c r="AD22" s="1341" t="s">
        <v>127</v>
      </c>
      <c r="AE22" s="1342"/>
      <c r="AG22" s="23"/>
      <c r="AH22" s="1337" t="s">
        <v>121</v>
      </c>
      <c r="AI22" s="1338"/>
      <c r="AJ22" s="1339" t="s">
        <v>122</v>
      </c>
      <c r="AK22" s="1339"/>
      <c r="AL22" s="1352" t="s">
        <v>123</v>
      </c>
      <c r="AM22" s="1352"/>
      <c r="AN22" s="1339" t="s">
        <v>124</v>
      </c>
      <c r="AO22" s="1339"/>
      <c r="AP22" s="1352" t="s">
        <v>553</v>
      </c>
      <c r="AQ22" s="1352"/>
      <c r="AR22" s="1339" t="s">
        <v>126</v>
      </c>
      <c r="AS22" s="1339"/>
      <c r="AT22" s="1341" t="s">
        <v>127</v>
      </c>
      <c r="AU22" s="1342"/>
      <c r="AX22" s="1337" t="s">
        <v>554</v>
      </c>
      <c r="AY22" s="1338"/>
      <c r="AZ22" s="1339" t="s">
        <v>122</v>
      </c>
      <c r="BA22" s="1339"/>
      <c r="BB22" s="1365" t="s">
        <v>123</v>
      </c>
      <c r="BC22" s="1365"/>
      <c r="BD22" s="1339" t="s">
        <v>124</v>
      </c>
      <c r="BE22" s="1339"/>
      <c r="BF22" s="1365" t="s">
        <v>125</v>
      </c>
      <c r="BG22" s="1365"/>
      <c r="BH22" s="1339" t="s">
        <v>126</v>
      </c>
      <c r="BI22" s="1339"/>
      <c r="BJ22" s="1341" t="s">
        <v>127</v>
      </c>
      <c r="BK22" s="1342"/>
    </row>
    <row r="23" spans="2:63" ht="6.75" customHeight="1" x14ac:dyDescent="0.15">
      <c r="B23" s="23"/>
      <c r="O23" s="17"/>
      <c r="R23" s="23"/>
      <c r="AE23" s="17"/>
      <c r="AG23" s="191"/>
      <c r="AH23" s="23"/>
      <c r="AU23" s="17"/>
      <c r="AX23" s="23"/>
      <c r="BK23" s="17"/>
    </row>
    <row r="24" spans="2:63" ht="38.25" customHeight="1" x14ac:dyDescent="0.15">
      <c r="B24" s="1350">
        <f>IF(WEEKDAY(B19)=1,B19,(IF(WEEKDAY(B19)=2,B19-1,(IF(WEEKDAY(B19)=3,B19-2,(IF(WEEKDAY(B19)=4,B19-3,(IF(WEEKDAY(B19)=5,B19-4,IF(WEEKDAY(B19)=6,B19-5,B19-6))))))))))</f>
        <v>46054</v>
      </c>
      <c r="C24" s="1351"/>
      <c r="D24" s="1347">
        <f>B24+1</f>
        <v>46055</v>
      </c>
      <c r="E24" s="1347"/>
      <c r="F24" s="1347">
        <f>D24+1</f>
        <v>46056</v>
      </c>
      <c r="G24" s="1347"/>
      <c r="H24" s="1347">
        <f>F24+1</f>
        <v>46057</v>
      </c>
      <c r="I24" s="1347"/>
      <c r="J24" s="1347">
        <f>H24+1</f>
        <v>46058</v>
      </c>
      <c r="K24" s="1347"/>
      <c r="L24" s="1347">
        <f>J24+1</f>
        <v>46059</v>
      </c>
      <c r="M24" s="1347"/>
      <c r="N24" s="1348">
        <f>L24+1</f>
        <v>46060</v>
      </c>
      <c r="O24" s="1349"/>
      <c r="R24" s="1350">
        <f>IF(WEEKDAY(R19)=1,R19,(IF(WEEKDAY(R19)=2,R19-1,(IF(WEEKDAY(R19)=3,R19-2,(IF(WEEKDAY(R19)=4,R19-3,(IF(WEEKDAY(R19)=5,R19-4,IF(WEEKDAY(R19)=6,R19-5,R19-6))))))))))</f>
        <v>46264</v>
      </c>
      <c r="S24" s="1351"/>
      <c r="T24" s="1347">
        <f>R24+1</f>
        <v>46265</v>
      </c>
      <c r="U24" s="1347"/>
      <c r="V24" s="1347">
        <f>T24+1</f>
        <v>46266</v>
      </c>
      <c r="W24" s="1347"/>
      <c r="X24" s="1347">
        <f>V24+1</f>
        <v>46267</v>
      </c>
      <c r="Y24" s="1347"/>
      <c r="Z24" s="1347">
        <f>X24+1</f>
        <v>46268</v>
      </c>
      <c r="AA24" s="1347"/>
      <c r="AB24" s="1347">
        <f>Z24+1</f>
        <v>46269</v>
      </c>
      <c r="AC24" s="1347"/>
      <c r="AD24" s="1348">
        <f>AB24+1</f>
        <v>46270</v>
      </c>
      <c r="AE24" s="1349"/>
      <c r="AG24" s="23"/>
      <c r="AH24" s="1350">
        <f>IF(WEEKDAY(AH19)=1,AH19,(IF(WEEKDAY(AH19)=2,AH19-1,(IF(WEEKDAY(AH19)=3,AH19-2,(IF(WEEKDAY(AH19)=4,AH19-3,(IF(WEEKDAY(AH19)=5,AH19-4,IF(WEEKDAY(AH19)=6,AH19-5,AH19-6))))))))))</f>
        <v>46054</v>
      </c>
      <c r="AI24" s="1351"/>
      <c r="AJ24" s="1347">
        <f>AH24+1</f>
        <v>46055</v>
      </c>
      <c r="AK24" s="1347"/>
      <c r="AL24" s="1347">
        <f>AJ24+1</f>
        <v>46056</v>
      </c>
      <c r="AM24" s="1347"/>
      <c r="AN24" s="1347">
        <f>AL24+1</f>
        <v>46057</v>
      </c>
      <c r="AO24" s="1347"/>
      <c r="AP24" s="1347">
        <f>AN24+1</f>
        <v>46058</v>
      </c>
      <c r="AQ24" s="1347"/>
      <c r="AR24" s="1347">
        <f>AP24+1</f>
        <v>46059</v>
      </c>
      <c r="AS24" s="1347"/>
      <c r="AT24" s="1348">
        <f>AR24+1</f>
        <v>46060</v>
      </c>
      <c r="AU24" s="1349"/>
      <c r="AX24" s="1350">
        <f>IF(WEEKDAY(AX19)=1,AX19,(IF(WEEKDAY(AX19)=2,AX19-1,(IF(WEEKDAY(AX19)=3,AX19-2,(IF(WEEKDAY(AX19)=4,AX19-3,(IF(WEEKDAY(AX19)=5,AX19-4,IF(WEEKDAY(AX19)=6,AX19-5,AX19-6))))))))))</f>
        <v>46264</v>
      </c>
      <c r="AY24" s="1351"/>
      <c r="AZ24" s="1347">
        <f>AX24+1</f>
        <v>46265</v>
      </c>
      <c r="BA24" s="1347"/>
      <c r="BB24" s="1347">
        <f>AZ24+1</f>
        <v>46266</v>
      </c>
      <c r="BC24" s="1347"/>
      <c r="BD24" s="1347">
        <f>BB24+1</f>
        <v>46267</v>
      </c>
      <c r="BE24" s="1347"/>
      <c r="BF24" s="1347">
        <f>BD24+1</f>
        <v>46268</v>
      </c>
      <c r="BG24" s="1347"/>
      <c r="BH24" s="1347">
        <f>BF24+1</f>
        <v>46269</v>
      </c>
      <c r="BI24" s="1347"/>
      <c r="BJ24" s="1348">
        <f>BH24+1</f>
        <v>46270</v>
      </c>
      <c r="BK24" s="1349"/>
    </row>
    <row r="25" spans="2:63" ht="38.25" customHeight="1" x14ac:dyDescent="0.15">
      <c r="B25" s="1350"/>
      <c r="C25" s="1351"/>
      <c r="D25" s="1347"/>
      <c r="E25" s="1347"/>
      <c r="F25" s="1347"/>
      <c r="G25" s="1347"/>
      <c r="H25" s="1347"/>
      <c r="I25" s="1347"/>
      <c r="J25" s="1347"/>
      <c r="K25" s="1347"/>
      <c r="L25" s="1347"/>
      <c r="M25" s="1347"/>
      <c r="N25" s="1348"/>
      <c r="O25" s="1349"/>
      <c r="R25" s="1350"/>
      <c r="S25" s="1351"/>
      <c r="T25" s="1347"/>
      <c r="U25" s="1347"/>
      <c r="V25" s="1347"/>
      <c r="W25" s="1347"/>
      <c r="X25" s="1347"/>
      <c r="Y25" s="1347"/>
      <c r="Z25" s="1347"/>
      <c r="AA25" s="1347"/>
      <c r="AB25" s="1347"/>
      <c r="AC25" s="1347"/>
      <c r="AD25" s="1348"/>
      <c r="AE25" s="1349"/>
      <c r="AG25" s="23"/>
      <c r="AH25" s="1350"/>
      <c r="AI25" s="1351"/>
      <c r="AJ25" s="1347"/>
      <c r="AK25" s="1347"/>
      <c r="AL25" s="1347"/>
      <c r="AM25" s="1347"/>
      <c r="AN25" s="1347"/>
      <c r="AO25" s="1347"/>
      <c r="AP25" s="1347"/>
      <c r="AQ25" s="1347"/>
      <c r="AR25" s="1347"/>
      <c r="AS25" s="1347"/>
      <c r="AT25" s="1348"/>
      <c r="AU25" s="1349"/>
      <c r="AX25" s="1350"/>
      <c r="AY25" s="1351"/>
      <c r="AZ25" s="1347"/>
      <c r="BA25" s="1347"/>
      <c r="BB25" s="1347"/>
      <c r="BC25" s="1347"/>
      <c r="BD25" s="1347"/>
      <c r="BE25" s="1347"/>
      <c r="BF25" s="1347"/>
      <c r="BG25" s="1347"/>
      <c r="BH25" s="1347"/>
      <c r="BI25" s="1347"/>
      <c r="BJ25" s="1348"/>
      <c r="BK25" s="1349"/>
    </row>
    <row r="26" spans="2:63" ht="38.25" customHeight="1" x14ac:dyDescent="0.15">
      <c r="B26" s="1350">
        <f>N24+1</f>
        <v>46061</v>
      </c>
      <c r="C26" s="1351"/>
      <c r="D26" s="1347">
        <f>B26+1</f>
        <v>46062</v>
      </c>
      <c r="E26" s="1347"/>
      <c r="F26" s="1347">
        <f>D26+1</f>
        <v>46063</v>
      </c>
      <c r="G26" s="1347"/>
      <c r="H26" s="1347">
        <f>F26+1</f>
        <v>46064</v>
      </c>
      <c r="I26" s="1347"/>
      <c r="J26" s="1347">
        <f>H26+1</f>
        <v>46065</v>
      </c>
      <c r="K26" s="1347"/>
      <c r="L26" s="1347">
        <f>J26+1</f>
        <v>46066</v>
      </c>
      <c r="M26" s="1347"/>
      <c r="N26" s="1353">
        <f>L26+1</f>
        <v>46067</v>
      </c>
      <c r="O26" s="1354"/>
      <c r="R26" s="1350">
        <f>AD24+1</f>
        <v>46271</v>
      </c>
      <c r="S26" s="1351"/>
      <c r="T26" s="1347">
        <f>R26+1</f>
        <v>46272</v>
      </c>
      <c r="U26" s="1347"/>
      <c r="V26" s="1347">
        <f>T26+1</f>
        <v>46273</v>
      </c>
      <c r="W26" s="1347"/>
      <c r="X26" s="1347">
        <f>V26+1</f>
        <v>46274</v>
      </c>
      <c r="Y26" s="1347"/>
      <c r="Z26" s="1347">
        <f>X26+1</f>
        <v>46275</v>
      </c>
      <c r="AA26" s="1347"/>
      <c r="AB26" s="1347">
        <f>Z26+1</f>
        <v>46276</v>
      </c>
      <c r="AC26" s="1347"/>
      <c r="AD26" s="1353">
        <f>AB26+1</f>
        <v>46277</v>
      </c>
      <c r="AE26" s="1354"/>
      <c r="AG26" s="23"/>
      <c r="AH26" s="1350">
        <f>AT24+1</f>
        <v>46061</v>
      </c>
      <c r="AI26" s="1351"/>
      <c r="AJ26" s="1347">
        <f>AH26+1</f>
        <v>46062</v>
      </c>
      <c r="AK26" s="1347"/>
      <c r="AL26" s="1347">
        <f>AJ26+1</f>
        <v>46063</v>
      </c>
      <c r="AM26" s="1347"/>
      <c r="AN26" s="1347">
        <f>AL26+1</f>
        <v>46064</v>
      </c>
      <c r="AO26" s="1347"/>
      <c r="AP26" s="1347">
        <f>AN26+1</f>
        <v>46065</v>
      </c>
      <c r="AQ26" s="1347"/>
      <c r="AR26" s="1347">
        <f>AP26+1</f>
        <v>46066</v>
      </c>
      <c r="AS26" s="1347"/>
      <c r="AT26" s="1353">
        <f>AR26+1</f>
        <v>46067</v>
      </c>
      <c r="AU26" s="1354"/>
      <c r="AX26" s="1350">
        <f>BJ24+1</f>
        <v>46271</v>
      </c>
      <c r="AY26" s="1351"/>
      <c r="AZ26" s="1347">
        <f>AX26+1</f>
        <v>46272</v>
      </c>
      <c r="BA26" s="1347"/>
      <c r="BB26" s="1347">
        <f>AZ26+1</f>
        <v>46273</v>
      </c>
      <c r="BC26" s="1347"/>
      <c r="BD26" s="1347">
        <f>BB26+1</f>
        <v>46274</v>
      </c>
      <c r="BE26" s="1347"/>
      <c r="BF26" s="1347">
        <f>BD26+1</f>
        <v>46275</v>
      </c>
      <c r="BG26" s="1347"/>
      <c r="BH26" s="1347">
        <f>BF26+1</f>
        <v>46276</v>
      </c>
      <c r="BI26" s="1347"/>
      <c r="BJ26" s="1353">
        <f>BH26+1</f>
        <v>46277</v>
      </c>
      <c r="BK26" s="1354"/>
    </row>
    <row r="27" spans="2:63" ht="38.25" customHeight="1" x14ac:dyDescent="0.15">
      <c r="B27" s="1350"/>
      <c r="C27" s="1351"/>
      <c r="D27" s="1347"/>
      <c r="E27" s="1347"/>
      <c r="F27" s="1347"/>
      <c r="G27" s="1347"/>
      <c r="H27" s="1347"/>
      <c r="I27" s="1347"/>
      <c r="J27" s="1347"/>
      <c r="K27" s="1347"/>
      <c r="L27" s="1347"/>
      <c r="M27" s="1347"/>
      <c r="N27" s="1353"/>
      <c r="O27" s="1354"/>
      <c r="R27" s="1350"/>
      <c r="S27" s="1351"/>
      <c r="T27" s="1347"/>
      <c r="U27" s="1347"/>
      <c r="V27" s="1347"/>
      <c r="W27" s="1347"/>
      <c r="X27" s="1347"/>
      <c r="Y27" s="1347"/>
      <c r="Z27" s="1347"/>
      <c r="AA27" s="1347"/>
      <c r="AB27" s="1347"/>
      <c r="AC27" s="1347"/>
      <c r="AD27" s="1353"/>
      <c r="AE27" s="1354"/>
      <c r="AG27" s="23"/>
      <c r="AH27" s="1350"/>
      <c r="AI27" s="1351"/>
      <c r="AJ27" s="1347"/>
      <c r="AK27" s="1347"/>
      <c r="AL27" s="1347"/>
      <c r="AM27" s="1347"/>
      <c r="AN27" s="1347"/>
      <c r="AO27" s="1347"/>
      <c r="AP27" s="1347"/>
      <c r="AQ27" s="1347"/>
      <c r="AR27" s="1347"/>
      <c r="AS27" s="1347"/>
      <c r="AT27" s="1353"/>
      <c r="AU27" s="1354"/>
      <c r="AX27" s="1350"/>
      <c r="AY27" s="1351"/>
      <c r="AZ27" s="1347"/>
      <c r="BA27" s="1347"/>
      <c r="BB27" s="1347"/>
      <c r="BC27" s="1347"/>
      <c r="BD27" s="1347"/>
      <c r="BE27" s="1347"/>
      <c r="BF27" s="1347"/>
      <c r="BG27" s="1347"/>
      <c r="BH27" s="1347"/>
      <c r="BI27" s="1347"/>
      <c r="BJ27" s="1353"/>
      <c r="BK27" s="1354"/>
    </row>
    <row r="28" spans="2:63" ht="38.25" customHeight="1" x14ac:dyDescent="0.15">
      <c r="B28" s="1350">
        <f>N26+1</f>
        <v>46068</v>
      </c>
      <c r="C28" s="1351"/>
      <c r="D28" s="1347">
        <f>B28+1</f>
        <v>46069</v>
      </c>
      <c r="E28" s="1347"/>
      <c r="F28" s="1347">
        <f>D28+1</f>
        <v>46070</v>
      </c>
      <c r="G28" s="1347"/>
      <c r="H28" s="1347">
        <f>F28+1</f>
        <v>46071</v>
      </c>
      <c r="I28" s="1347"/>
      <c r="J28" s="1347">
        <f>H28+1</f>
        <v>46072</v>
      </c>
      <c r="K28" s="1347"/>
      <c r="L28" s="1347">
        <f>J28+1</f>
        <v>46073</v>
      </c>
      <c r="M28" s="1347"/>
      <c r="N28" s="1353">
        <f>L28+1</f>
        <v>46074</v>
      </c>
      <c r="O28" s="1354"/>
      <c r="R28" s="1350">
        <f>AD26+1</f>
        <v>46278</v>
      </c>
      <c r="S28" s="1351"/>
      <c r="T28" s="1347">
        <f>R28+1</f>
        <v>46279</v>
      </c>
      <c r="U28" s="1347"/>
      <c r="V28" s="1347">
        <f>T28+1</f>
        <v>46280</v>
      </c>
      <c r="W28" s="1347"/>
      <c r="X28" s="1347">
        <f>V28+1</f>
        <v>46281</v>
      </c>
      <c r="Y28" s="1347"/>
      <c r="Z28" s="1347">
        <f>X28+1</f>
        <v>46282</v>
      </c>
      <c r="AA28" s="1347"/>
      <c r="AB28" s="1347">
        <f>Z28+1</f>
        <v>46283</v>
      </c>
      <c r="AC28" s="1347"/>
      <c r="AD28" s="1353">
        <f>AB28+1</f>
        <v>46284</v>
      </c>
      <c r="AE28" s="1354"/>
      <c r="AG28" s="23"/>
      <c r="AH28" s="1350">
        <f>AT26+1</f>
        <v>46068</v>
      </c>
      <c r="AI28" s="1351"/>
      <c r="AJ28" s="1347">
        <f>AH28+1</f>
        <v>46069</v>
      </c>
      <c r="AK28" s="1347"/>
      <c r="AL28" s="1347">
        <f>AJ28+1</f>
        <v>46070</v>
      </c>
      <c r="AM28" s="1347"/>
      <c r="AN28" s="1347">
        <f>AL28+1</f>
        <v>46071</v>
      </c>
      <c r="AO28" s="1347"/>
      <c r="AP28" s="1347">
        <f>AN28+1</f>
        <v>46072</v>
      </c>
      <c r="AQ28" s="1347"/>
      <c r="AR28" s="1347">
        <f>AP28+1</f>
        <v>46073</v>
      </c>
      <c r="AS28" s="1347"/>
      <c r="AT28" s="1353">
        <f>AR28+1</f>
        <v>46074</v>
      </c>
      <c r="AU28" s="1354"/>
      <c r="AX28" s="1350">
        <f>BJ26+1</f>
        <v>46278</v>
      </c>
      <c r="AY28" s="1351"/>
      <c r="AZ28" s="1347">
        <f>AX28+1</f>
        <v>46279</v>
      </c>
      <c r="BA28" s="1347"/>
      <c r="BB28" s="1347">
        <f>AZ28+1</f>
        <v>46280</v>
      </c>
      <c r="BC28" s="1347"/>
      <c r="BD28" s="1347">
        <f>BB28+1</f>
        <v>46281</v>
      </c>
      <c r="BE28" s="1347"/>
      <c r="BF28" s="1347">
        <f>BD28+1</f>
        <v>46282</v>
      </c>
      <c r="BG28" s="1347"/>
      <c r="BH28" s="1347">
        <f>BF28+1</f>
        <v>46283</v>
      </c>
      <c r="BI28" s="1347"/>
      <c r="BJ28" s="1353">
        <f>BH28+1</f>
        <v>46284</v>
      </c>
      <c r="BK28" s="1354"/>
    </row>
    <row r="29" spans="2:63" ht="38.25" customHeight="1" x14ac:dyDescent="0.15">
      <c r="B29" s="1350"/>
      <c r="C29" s="1351"/>
      <c r="D29" s="1347"/>
      <c r="E29" s="1347"/>
      <c r="F29" s="1347"/>
      <c r="G29" s="1347"/>
      <c r="H29" s="1347"/>
      <c r="I29" s="1347"/>
      <c r="J29" s="1347"/>
      <c r="K29" s="1347"/>
      <c r="L29" s="1347"/>
      <c r="M29" s="1347"/>
      <c r="N29" s="1353"/>
      <c r="O29" s="1354"/>
      <c r="R29" s="1350"/>
      <c r="S29" s="1351"/>
      <c r="T29" s="1347"/>
      <c r="U29" s="1347"/>
      <c r="V29" s="1347"/>
      <c r="W29" s="1347"/>
      <c r="X29" s="1347"/>
      <c r="Y29" s="1347"/>
      <c r="Z29" s="1347"/>
      <c r="AA29" s="1347"/>
      <c r="AB29" s="1347"/>
      <c r="AC29" s="1347"/>
      <c r="AD29" s="1353"/>
      <c r="AE29" s="1354"/>
      <c r="AG29" s="23"/>
      <c r="AH29" s="1350"/>
      <c r="AI29" s="1351"/>
      <c r="AJ29" s="1347"/>
      <c r="AK29" s="1347"/>
      <c r="AL29" s="1347"/>
      <c r="AM29" s="1347"/>
      <c r="AN29" s="1347"/>
      <c r="AO29" s="1347"/>
      <c r="AP29" s="1347"/>
      <c r="AQ29" s="1347"/>
      <c r="AR29" s="1347"/>
      <c r="AS29" s="1347"/>
      <c r="AT29" s="1353"/>
      <c r="AU29" s="1354"/>
      <c r="AX29" s="1350"/>
      <c r="AY29" s="1351"/>
      <c r="AZ29" s="1347"/>
      <c r="BA29" s="1347"/>
      <c r="BB29" s="1347"/>
      <c r="BC29" s="1347"/>
      <c r="BD29" s="1347"/>
      <c r="BE29" s="1347"/>
      <c r="BF29" s="1347"/>
      <c r="BG29" s="1347"/>
      <c r="BH29" s="1347"/>
      <c r="BI29" s="1347"/>
      <c r="BJ29" s="1353"/>
      <c r="BK29" s="1354"/>
    </row>
    <row r="30" spans="2:63" ht="38.25" customHeight="1" x14ac:dyDescent="0.15">
      <c r="B30" s="1350">
        <f>N28+1</f>
        <v>46075</v>
      </c>
      <c r="C30" s="1351"/>
      <c r="D30" s="1347">
        <f>B30+1</f>
        <v>46076</v>
      </c>
      <c r="E30" s="1347"/>
      <c r="F30" s="1347">
        <f>D30+1</f>
        <v>46077</v>
      </c>
      <c r="G30" s="1347"/>
      <c r="H30" s="1347">
        <f>F30+1</f>
        <v>46078</v>
      </c>
      <c r="I30" s="1347"/>
      <c r="J30" s="1347">
        <f>H30+1</f>
        <v>46079</v>
      </c>
      <c r="K30" s="1347"/>
      <c r="L30" s="1347">
        <f>J30+1</f>
        <v>46080</v>
      </c>
      <c r="M30" s="1347"/>
      <c r="N30" s="1353">
        <f>L30+1</f>
        <v>46081</v>
      </c>
      <c r="O30" s="1354"/>
      <c r="R30" s="1350">
        <f>AD28+1</f>
        <v>46285</v>
      </c>
      <c r="S30" s="1351"/>
      <c r="T30" s="1347">
        <f>R30+1</f>
        <v>46286</v>
      </c>
      <c r="U30" s="1347"/>
      <c r="V30" s="1347">
        <f>T30+1</f>
        <v>46287</v>
      </c>
      <c r="W30" s="1347"/>
      <c r="X30" s="1347">
        <f>V30+1</f>
        <v>46288</v>
      </c>
      <c r="Y30" s="1347"/>
      <c r="Z30" s="1347">
        <f>X30+1</f>
        <v>46289</v>
      </c>
      <c r="AA30" s="1347"/>
      <c r="AB30" s="1347">
        <f>Z30+1</f>
        <v>46290</v>
      </c>
      <c r="AC30" s="1347"/>
      <c r="AD30" s="1353">
        <f>AB30+1</f>
        <v>46291</v>
      </c>
      <c r="AE30" s="1354"/>
      <c r="AG30" s="23"/>
      <c r="AH30" s="1350">
        <f>AT28+1</f>
        <v>46075</v>
      </c>
      <c r="AI30" s="1351"/>
      <c r="AJ30" s="1347">
        <f>AH30+1</f>
        <v>46076</v>
      </c>
      <c r="AK30" s="1347"/>
      <c r="AL30" s="1347">
        <f>AJ30+1</f>
        <v>46077</v>
      </c>
      <c r="AM30" s="1347"/>
      <c r="AN30" s="1347">
        <f>AL30+1</f>
        <v>46078</v>
      </c>
      <c r="AO30" s="1347"/>
      <c r="AP30" s="1347">
        <f>AN30+1</f>
        <v>46079</v>
      </c>
      <c r="AQ30" s="1347"/>
      <c r="AR30" s="1347">
        <f>AP30+1</f>
        <v>46080</v>
      </c>
      <c r="AS30" s="1347"/>
      <c r="AT30" s="1353">
        <f>AR30+1</f>
        <v>46081</v>
      </c>
      <c r="AU30" s="1354"/>
      <c r="AX30" s="1350">
        <f>BJ28+1</f>
        <v>46285</v>
      </c>
      <c r="AY30" s="1351"/>
      <c r="AZ30" s="1347">
        <f>AX30+1</f>
        <v>46286</v>
      </c>
      <c r="BA30" s="1347"/>
      <c r="BB30" s="1347">
        <f>AZ30+1</f>
        <v>46287</v>
      </c>
      <c r="BC30" s="1347"/>
      <c r="BD30" s="1347">
        <f>BB30+1</f>
        <v>46288</v>
      </c>
      <c r="BE30" s="1347"/>
      <c r="BF30" s="1347">
        <f>BD30+1</f>
        <v>46289</v>
      </c>
      <c r="BG30" s="1347"/>
      <c r="BH30" s="1347">
        <f>BF30+1</f>
        <v>46290</v>
      </c>
      <c r="BI30" s="1347"/>
      <c r="BJ30" s="1353">
        <f>BH30+1</f>
        <v>46291</v>
      </c>
      <c r="BK30" s="1354"/>
    </row>
    <row r="31" spans="2:63" ht="38.25" customHeight="1" x14ac:dyDescent="0.15">
      <c r="B31" s="1350"/>
      <c r="C31" s="1351"/>
      <c r="D31" s="1347"/>
      <c r="E31" s="1347"/>
      <c r="F31" s="1347"/>
      <c r="G31" s="1347"/>
      <c r="H31" s="1347"/>
      <c r="I31" s="1347"/>
      <c r="J31" s="1347"/>
      <c r="K31" s="1347"/>
      <c r="L31" s="1347"/>
      <c r="M31" s="1347"/>
      <c r="N31" s="1353"/>
      <c r="O31" s="1354"/>
      <c r="R31" s="1350"/>
      <c r="S31" s="1351"/>
      <c r="T31" s="1347"/>
      <c r="U31" s="1347"/>
      <c r="V31" s="1347"/>
      <c r="W31" s="1347"/>
      <c r="X31" s="1347"/>
      <c r="Y31" s="1347"/>
      <c r="Z31" s="1347"/>
      <c r="AA31" s="1347"/>
      <c r="AB31" s="1347"/>
      <c r="AC31" s="1347"/>
      <c r="AD31" s="1353"/>
      <c r="AE31" s="1354"/>
      <c r="AG31" s="23"/>
      <c r="AH31" s="1350"/>
      <c r="AI31" s="1351"/>
      <c r="AJ31" s="1347"/>
      <c r="AK31" s="1347"/>
      <c r="AL31" s="1347"/>
      <c r="AM31" s="1347"/>
      <c r="AN31" s="1347"/>
      <c r="AO31" s="1347"/>
      <c r="AP31" s="1347"/>
      <c r="AQ31" s="1347"/>
      <c r="AR31" s="1347"/>
      <c r="AS31" s="1347"/>
      <c r="AT31" s="1353"/>
      <c r="AU31" s="1354"/>
      <c r="AX31" s="1350"/>
      <c r="AY31" s="1351"/>
      <c r="AZ31" s="1347"/>
      <c r="BA31" s="1347"/>
      <c r="BB31" s="1347"/>
      <c r="BC31" s="1347"/>
      <c r="BD31" s="1347"/>
      <c r="BE31" s="1347"/>
      <c r="BF31" s="1347"/>
      <c r="BG31" s="1347"/>
      <c r="BH31" s="1347"/>
      <c r="BI31" s="1347"/>
      <c r="BJ31" s="1353"/>
      <c r="BK31" s="1354"/>
    </row>
    <row r="32" spans="2:63" ht="38.25" customHeight="1" x14ac:dyDescent="0.15">
      <c r="B32" s="1350">
        <f>N30+1</f>
        <v>46082</v>
      </c>
      <c r="C32" s="1351"/>
      <c r="D32" s="1347">
        <f>B32+1</f>
        <v>46083</v>
      </c>
      <c r="E32" s="1347"/>
      <c r="F32" s="1347">
        <f>D32+1</f>
        <v>46084</v>
      </c>
      <c r="G32" s="1347"/>
      <c r="H32" s="1347">
        <f>F32+1</f>
        <v>46085</v>
      </c>
      <c r="I32" s="1347"/>
      <c r="J32" s="1347">
        <f>H32+1</f>
        <v>46086</v>
      </c>
      <c r="K32" s="1347"/>
      <c r="L32" s="1347">
        <f>J32+1</f>
        <v>46087</v>
      </c>
      <c r="M32" s="1347"/>
      <c r="N32" s="1353">
        <f>L32+1</f>
        <v>46088</v>
      </c>
      <c r="O32" s="1354"/>
      <c r="R32" s="1350">
        <f>AD30+1</f>
        <v>46292</v>
      </c>
      <c r="S32" s="1351"/>
      <c r="T32" s="1347">
        <f>R32+1</f>
        <v>46293</v>
      </c>
      <c r="U32" s="1347"/>
      <c r="V32" s="1347">
        <f>T32+1</f>
        <v>46294</v>
      </c>
      <c r="W32" s="1347"/>
      <c r="X32" s="1347">
        <f>V32+1</f>
        <v>46295</v>
      </c>
      <c r="Y32" s="1347"/>
      <c r="Z32" s="1347">
        <f>X32+1</f>
        <v>46296</v>
      </c>
      <c r="AA32" s="1347"/>
      <c r="AB32" s="1347">
        <f>Z32+1</f>
        <v>46297</v>
      </c>
      <c r="AC32" s="1347"/>
      <c r="AD32" s="1353">
        <f>AB32+1</f>
        <v>46298</v>
      </c>
      <c r="AE32" s="1354"/>
      <c r="AG32" s="23"/>
      <c r="AH32" s="1350">
        <f>AT30+1</f>
        <v>46082</v>
      </c>
      <c r="AI32" s="1351"/>
      <c r="AJ32" s="1347">
        <f>AH32+1</f>
        <v>46083</v>
      </c>
      <c r="AK32" s="1347"/>
      <c r="AL32" s="1347">
        <f>AJ32+1</f>
        <v>46084</v>
      </c>
      <c r="AM32" s="1347"/>
      <c r="AN32" s="1347">
        <f>AL32+1</f>
        <v>46085</v>
      </c>
      <c r="AO32" s="1347"/>
      <c r="AP32" s="1347">
        <f>AN32+1</f>
        <v>46086</v>
      </c>
      <c r="AQ32" s="1347"/>
      <c r="AR32" s="1347">
        <f>AP32+1</f>
        <v>46087</v>
      </c>
      <c r="AS32" s="1347"/>
      <c r="AT32" s="1353">
        <f>AR32+1</f>
        <v>46088</v>
      </c>
      <c r="AU32" s="1354"/>
      <c r="AX32" s="1350">
        <f>BJ30+1</f>
        <v>46292</v>
      </c>
      <c r="AY32" s="1351"/>
      <c r="AZ32" s="1347">
        <f>AX32+1</f>
        <v>46293</v>
      </c>
      <c r="BA32" s="1347"/>
      <c r="BB32" s="1347">
        <f>AZ32+1</f>
        <v>46294</v>
      </c>
      <c r="BC32" s="1347"/>
      <c r="BD32" s="1347">
        <f>BB32+1</f>
        <v>46295</v>
      </c>
      <c r="BE32" s="1347"/>
      <c r="BF32" s="1347">
        <f>BD32+1</f>
        <v>46296</v>
      </c>
      <c r="BG32" s="1347"/>
      <c r="BH32" s="1347">
        <f>BF32+1</f>
        <v>46297</v>
      </c>
      <c r="BI32" s="1347"/>
      <c r="BJ32" s="1353">
        <f>BH32+1</f>
        <v>46298</v>
      </c>
      <c r="BK32" s="1354"/>
    </row>
    <row r="33" spans="2:63" ht="38.25" customHeight="1" x14ac:dyDescent="0.15">
      <c r="B33" s="1350"/>
      <c r="C33" s="1351"/>
      <c r="D33" s="1347"/>
      <c r="E33" s="1347"/>
      <c r="F33" s="1347"/>
      <c r="G33" s="1347"/>
      <c r="H33" s="1347"/>
      <c r="I33" s="1347"/>
      <c r="J33" s="1347"/>
      <c r="K33" s="1347"/>
      <c r="L33" s="1347"/>
      <c r="M33" s="1347"/>
      <c r="N33" s="1353"/>
      <c r="O33" s="1354"/>
      <c r="R33" s="1350"/>
      <c r="S33" s="1351"/>
      <c r="T33" s="1347"/>
      <c r="U33" s="1347"/>
      <c r="V33" s="1347"/>
      <c r="W33" s="1347"/>
      <c r="X33" s="1347"/>
      <c r="Y33" s="1347"/>
      <c r="Z33" s="1347"/>
      <c r="AA33" s="1347"/>
      <c r="AB33" s="1347"/>
      <c r="AC33" s="1347"/>
      <c r="AD33" s="1353"/>
      <c r="AE33" s="1354"/>
      <c r="AG33" s="23"/>
      <c r="AH33" s="1350"/>
      <c r="AI33" s="1351"/>
      <c r="AJ33" s="1347"/>
      <c r="AK33" s="1347"/>
      <c r="AL33" s="1347"/>
      <c r="AM33" s="1347"/>
      <c r="AN33" s="1347"/>
      <c r="AO33" s="1347"/>
      <c r="AP33" s="1347"/>
      <c r="AQ33" s="1347"/>
      <c r="AR33" s="1347"/>
      <c r="AS33" s="1347"/>
      <c r="AT33" s="1353"/>
      <c r="AU33" s="1354"/>
      <c r="AX33" s="1350"/>
      <c r="AY33" s="1351"/>
      <c r="AZ33" s="1347"/>
      <c r="BA33" s="1347"/>
      <c r="BB33" s="1347"/>
      <c r="BC33" s="1347"/>
      <c r="BD33" s="1347"/>
      <c r="BE33" s="1347"/>
      <c r="BF33" s="1347"/>
      <c r="BG33" s="1347"/>
      <c r="BH33" s="1347"/>
      <c r="BI33" s="1347"/>
      <c r="BJ33" s="1353"/>
      <c r="BK33" s="1354"/>
    </row>
    <row r="34" spans="2:63" ht="38.25" customHeight="1" x14ac:dyDescent="0.15">
      <c r="B34" s="1350">
        <f>N32+1</f>
        <v>46089</v>
      </c>
      <c r="C34" s="1351"/>
      <c r="D34" s="1347">
        <f>B34+1</f>
        <v>46090</v>
      </c>
      <c r="E34" s="1347"/>
      <c r="F34" s="1358" t="s">
        <v>283</v>
      </c>
      <c r="G34" s="1358"/>
      <c r="H34" s="1358"/>
      <c r="I34" s="1358"/>
      <c r="J34" s="1360" t="str">
        <f>VLOOKUP(B19,記念名,2,FALSE)</f>
        <v>バレンタインデー 14</v>
      </c>
      <c r="K34" s="1360"/>
      <c r="L34" s="1360"/>
      <c r="M34" s="1360"/>
      <c r="N34" s="1360"/>
      <c r="O34" s="1361"/>
      <c r="R34" s="1350">
        <f>AD32+1</f>
        <v>46299</v>
      </c>
      <c r="S34" s="1351"/>
      <c r="T34" s="1347">
        <f>R34+1</f>
        <v>46300</v>
      </c>
      <c r="U34" s="1347"/>
      <c r="V34" s="1358" t="s">
        <v>283</v>
      </c>
      <c r="W34" s="1358"/>
      <c r="X34" s="1358"/>
      <c r="Y34" s="1358"/>
      <c r="Z34" s="1360" t="str">
        <f>VLOOKUP(R19,記念名,2,FALSE)</f>
        <v>防災の日 1
動物愛護週間 20～26</v>
      </c>
      <c r="AA34" s="1360"/>
      <c r="AB34" s="1360"/>
      <c r="AC34" s="1360"/>
      <c r="AD34" s="1360"/>
      <c r="AE34" s="1361"/>
      <c r="AG34" s="23"/>
      <c r="AH34" s="1350">
        <f>AT32+1</f>
        <v>46089</v>
      </c>
      <c r="AI34" s="1351"/>
      <c r="AJ34" s="1347">
        <f>AH34+1</f>
        <v>46090</v>
      </c>
      <c r="AK34" s="1347"/>
      <c r="AL34" s="1358" t="s">
        <v>283</v>
      </c>
      <c r="AM34" s="1358"/>
      <c r="AN34" s="1358"/>
      <c r="AO34" s="1358"/>
      <c r="AP34" s="1360" t="str">
        <f>VLOOKUP(AH19,記念名,2,FALSE)</f>
        <v>バレンタインデー 14</v>
      </c>
      <c r="AQ34" s="1360"/>
      <c r="AR34" s="1360"/>
      <c r="AS34" s="1360"/>
      <c r="AT34" s="1360"/>
      <c r="AU34" s="1361"/>
      <c r="AX34" s="1350">
        <f>BJ32+1</f>
        <v>46299</v>
      </c>
      <c r="AY34" s="1351"/>
      <c r="AZ34" s="1347">
        <f>AX34+1</f>
        <v>46300</v>
      </c>
      <c r="BA34" s="1347"/>
      <c r="BB34" s="1358" t="s">
        <v>283</v>
      </c>
      <c r="BC34" s="1358"/>
      <c r="BD34" s="1358"/>
      <c r="BE34" s="1358"/>
      <c r="BF34" s="1360" t="str">
        <f>VLOOKUP(AX19,記念名,2,FALSE)</f>
        <v>防災の日 1
動物愛護週間 20～26</v>
      </c>
      <c r="BG34" s="1360"/>
      <c r="BH34" s="1360"/>
      <c r="BI34" s="1360"/>
      <c r="BJ34" s="1360"/>
      <c r="BK34" s="1361"/>
    </row>
    <row r="35" spans="2:63" ht="38.25" customHeight="1" x14ac:dyDescent="0.15">
      <c r="B35" s="1355"/>
      <c r="C35" s="1356"/>
      <c r="D35" s="1357"/>
      <c r="E35" s="1357"/>
      <c r="F35" s="1359"/>
      <c r="G35" s="1359"/>
      <c r="H35" s="1359"/>
      <c r="I35" s="1359"/>
      <c r="J35" s="1362"/>
      <c r="K35" s="1362"/>
      <c r="L35" s="1362"/>
      <c r="M35" s="1362"/>
      <c r="N35" s="1362"/>
      <c r="O35" s="1363"/>
      <c r="R35" s="1355"/>
      <c r="S35" s="1356"/>
      <c r="T35" s="1357"/>
      <c r="U35" s="1357"/>
      <c r="V35" s="1359"/>
      <c r="W35" s="1359"/>
      <c r="X35" s="1359"/>
      <c r="Y35" s="1359"/>
      <c r="Z35" s="1362"/>
      <c r="AA35" s="1362"/>
      <c r="AB35" s="1362"/>
      <c r="AC35" s="1362"/>
      <c r="AD35" s="1362"/>
      <c r="AE35" s="1363"/>
      <c r="AG35" s="23"/>
      <c r="AH35" s="1355"/>
      <c r="AI35" s="1356"/>
      <c r="AJ35" s="1357"/>
      <c r="AK35" s="1357"/>
      <c r="AL35" s="1359"/>
      <c r="AM35" s="1359"/>
      <c r="AN35" s="1359"/>
      <c r="AO35" s="1359"/>
      <c r="AP35" s="1362"/>
      <c r="AQ35" s="1362"/>
      <c r="AR35" s="1362"/>
      <c r="AS35" s="1362"/>
      <c r="AT35" s="1362"/>
      <c r="AU35" s="1363"/>
      <c r="AX35" s="1355"/>
      <c r="AY35" s="1356"/>
      <c r="AZ35" s="1357"/>
      <c r="BA35" s="1357"/>
      <c r="BB35" s="1359"/>
      <c r="BC35" s="1359"/>
      <c r="BD35" s="1359"/>
      <c r="BE35" s="1359"/>
      <c r="BF35" s="1362"/>
      <c r="BG35" s="1362"/>
      <c r="BH35" s="1362"/>
      <c r="BI35" s="1362"/>
      <c r="BJ35" s="1362"/>
      <c r="BK35" s="1363"/>
    </row>
    <row r="36" spans="2:63" ht="72" customHeight="1" x14ac:dyDescent="0.15">
      <c r="AG36" s="23"/>
    </row>
    <row r="37" spans="2:63" ht="36.75" customHeight="1" x14ac:dyDescent="0.15">
      <c r="B37" s="1344">
        <f>IF(MONTH(B19)=12,DATE(YEAR(B19)+1,1,1),DATE(YEAR(B19),MONTH(B19)+1,1))</f>
        <v>46082</v>
      </c>
      <c r="C37" s="1344"/>
      <c r="D37" s="1364">
        <f>B37</f>
        <v>46082</v>
      </c>
      <c r="E37" s="1364"/>
      <c r="F37" s="1296" t="str">
        <f>IF(B37&gt;=43586,"令和"&amp;IF(YEAR(B37)-2018=1,"元",YEAR(B37)-2018),"平成"&amp;(YEAR(B37)-1988))</f>
        <v>令和8</v>
      </c>
      <c r="G37" s="1343"/>
      <c r="H37" s="1331" t="s">
        <v>54</v>
      </c>
      <c r="I37" s="1332"/>
      <c r="J37" s="1335" t="str">
        <f>VLOOKUP(B37,祝節名,2,FALSE)</f>
        <v>20 春分の日
啓蟄5、春分20</v>
      </c>
      <c r="K37" s="1335"/>
      <c r="L37" s="1335"/>
      <c r="M37" s="1335"/>
      <c r="N37" s="1335"/>
      <c r="O37" s="1335"/>
      <c r="R37" s="1344">
        <f>IF(MONTH(R19)=12,DATE(YEAR(R19)+1,1,1),DATE(YEAR(R19),MONTH(R19)+1,1))</f>
        <v>46296</v>
      </c>
      <c r="S37" s="1344"/>
      <c r="T37" s="1346">
        <f>R37</f>
        <v>46296</v>
      </c>
      <c r="U37" s="1346"/>
      <c r="V37" s="1296" t="str">
        <f>IF(R37&gt;=43586,"令和"&amp;IF(YEAR(R37)-2018=1,"元",YEAR(R37)-2018),"平成"&amp;(YEAR(R37)-1988))</f>
        <v>令和8</v>
      </c>
      <c r="W37" s="1343"/>
      <c r="X37" s="1331" t="s">
        <v>54</v>
      </c>
      <c r="Y37" s="1332"/>
      <c r="Z37" s="1335" t="str">
        <f>VLOOKUP(R37,祝節名,2,FALSE)</f>
        <v>12 スポーツの日
寒露8、霜降23</v>
      </c>
      <c r="AA37" s="1335"/>
      <c r="AB37" s="1335"/>
      <c r="AC37" s="1335"/>
      <c r="AD37" s="1335"/>
      <c r="AE37" s="1335"/>
      <c r="AG37" s="23"/>
      <c r="AH37" s="1344">
        <f>IF(MONTH(AH19)=12,DATE(YEAR(AH19)+1,1,1),DATE(YEAR(AH19),MONTH(AH19)+1,1))</f>
        <v>46082</v>
      </c>
      <c r="AI37" s="1344"/>
      <c r="AJ37" s="1364">
        <f>AH37</f>
        <v>46082</v>
      </c>
      <c r="AK37" s="1364"/>
      <c r="AL37" s="1296" t="str">
        <f>IF(AH37&gt;=43586,"令和"&amp;IF(YEAR(AH37)-2018=1,"元",YEAR(AH37)-2018),"平成"&amp;(YEAR(AH37)-1988))</f>
        <v>令和8</v>
      </c>
      <c r="AM37" s="1343"/>
      <c r="AN37" s="1331" t="s">
        <v>54</v>
      </c>
      <c r="AO37" s="1332"/>
      <c r="AP37" s="1335" t="str">
        <f>VLOOKUP(AH37,祝節名,2,FALSE)</f>
        <v>20 春分の日
啓蟄5、春分20</v>
      </c>
      <c r="AQ37" s="1335"/>
      <c r="AR37" s="1335"/>
      <c r="AS37" s="1335"/>
      <c r="AT37" s="1335"/>
      <c r="AU37" s="1335"/>
      <c r="AX37" s="1344">
        <f>IF(MONTH(AX19)=12,DATE(YEAR(AX19)+1,1,1),DATE(YEAR(AX19),MONTH(AX19)+1,1))</f>
        <v>46296</v>
      </c>
      <c r="AY37" s="1344"/>
      <c r="AZ37" s="1346">
        <f>AX37</f>
        <v>46296</v>
      </c>
      <c r="BA37" s="1346"/>
      <c r="BB37" s="1296" t="str">
        <f>IF(AX37&gt;=43586,"令和"&amp;IF(YEAR(AX37)-2018=1,"元",YEAR(AX37)-2018),"平成"&amp;(YEAR(AX37)-1988))</f>
        <v>令和8</v>
      </c>
      <c r="BC37" s="1343"/>
      <c r="BD37" s="1331" t="s">
        <v>54</v>
      </c>
      <c r="BE37" s="1332"/>
      <c r="BF37" s="1335" t="str">
        <f>VLOOKUP(AX37,祝節名,2,FALSE)</f>
        <v>12 スポーツの日
寒露8、霜降23</v>
      </c>
      <c r="BG37" s="1335"/>
      <c r="BH37" s="1335"/>
      <c r="BI37" s="1335"/>
      <c r="BJ37" s="1335"/>
      <c r="BK37" s="1335"/>
    </row>
    <row r="38" spans="2:63" ht="36.75" customHeight="1" x14ac:dyDescent="0.15">
      <c r="B38" s="1344"/>
      <c r="C38" s="1344"/>
      <c r="D38" s="1364"/>
      <c r="E38" s="1364"/>
      <c r="F38" s="1296"/>
      <c r="G38" s="1343"/>
      <c r="H38" s="1333"/>
      <c r="I38" s="1334"/>
      <c r="J38" s="1336"/>
      <c r="K38" s="1336"/>
      <c r="L38" s="1336"/>
      <c r="M38" s="1336"/>
      <c r="N38" s="1336"/>
      <c r="O38" s="1336"/>
      <c r="R38" s="1344"/>
      <c r="S38" s="1344"/>
      <c r="T38" s="1346"/>
      <c r="U38" s="1346"/>
      <c r="V38" s="1296"/>
      <c r="W38" s="1343"/>
      <c r="X38" s="1333"/>
      <c r="Y38" s="1334"/>
      <c r="Z38" s="1336"/>
      <c r="AA38" s="1336"/>
      <c r="AB38" s="1336"/>
      <c r="AC38" s="1336"/>
      <c r="AD38" s="1336"/>
      <c r="AE38" s="1336"/>
      <c r="AG38" s="23"/>
      <c r="AH38" s="1344"/>
      <c r="AI38" s="1344"/>
      <c r="AJ38" s="1364"/>
      <c r="AK38" s="1364"/>
      <c r="AL38" s="1296"/>
      <c r="AM38" s="1343"/>
      <c r="AN38" s="1333"/>
      <c r="AO38" s="1334"/>
      <c r="AP38" s="1336"/>
      <c r="AQ38" s="1336"/>
      <c r="AR38" s="1336"/>
      <c r="AS38" s="1336"/>
      <c r="AT38" s="1336"/>
      <c r="AU38" s="1336"/>
      <c r="AX38" s="1344"/>
      <c r="AY38" s="1344"/>
      <c r="AZ38" s="1346"/>
      <c r="BA38" s="1346"/>
      <c r="BB38" s="1296"/>
      <c r="BC38" s="1343"/>
      <c r="BD38" s="1333"/>
      <c r="BE38" s="1334"/>
      <c r="BF38" s="1336"/>
      <c r="BG38" s="1336"/>
      <c r="BH38" s="1336"/>
      <c r="BI38" s="1336"/>
      <c r="BJ38" s="1336"/>
      <c r="BK38" s="1336"/>
    </row>
    <row r="39" spans="2:63" ht="12" customHeight="1" x14ac:dyDescent="0.15">
      <c r="AG39" s="23"/>
    </row>
    <row r="40" spans="2:63" ht="33.75" customHeight="1" x14ac:dyDescent="0.15">
      <c r="B40" s="1337" t="s">
        <v>121</v>
      </c>
      <c r="C40" s="1338"/>
      <c r="D40" s="1339" t="s">
        <v>122</v>
      </c>
      <c r="E40" s="1339"/>
      <c r="F40" s="1365" t="s">
        <v>123</v>
      </c>
      <c r="G40" s="1365"/>
      <c r="H40" s="1339" t="s">
        <v>124</v>
      </c>
      <c r="I40" s="1339"/>
      <c r="J40" s="1365" t="s">
        <v>125</v>
      </c>
      <c r="K40" s="1365"/>
      <c r="L40" s="1339" t="s">
        <v>126</v>
      </c>
      <c r="M40" s="1339"/>
      <c r="N40" s="1341" t="s">
        <v>127</v>
      </c>
      <c r="O40" s="1342"/>
      <c r="R40" s="1337" t="s">
        <v>121</v>
      </c>
      <c r="S40" s="1338"/>
      <c r="T40" s="1339" t="s">
        <v>122</v>
      </c>
      <c r="U40" s="1339"/>
      <c r="V40" s="1340" t="s">
        <v>123</v>
      </c>
      <c r="W40" s="1340"/>
      <c r="X40" s="1339" t="s">
        <v>124</v>
      </c>
      <c r="Y40" s="1339"/>
      <c r="Z40" s="1340" t="s">
        <v>125</v>
      </c>
      <c r="AA40" s="1340"/>
      <c r="AB40" s="1339" t="s">
        <v>126</v>
      </c>
      <c r="AC40" s="1339"/>
      <c r="AD40" s="1341" t="s">
        <v>127</v>
      </c>
      <c r="AE40" s="1342"/>
      <c r="AG40" s="23"/>
      <c r="AH40" s="1337" t="s">
        <v>121</v>
      </c>
      <c r="AI40" s="1338"/>
      <c r="AJ40" s="1339" t="s">
        <v>122</v>
      </c>
      <c r="AK40" s="1339"/>
      <c r="AL40" s="1365" t="s">
        <v>123</v>
      </c>
      <c r="AM40" s="1365"/>
      <c r="AN40" s="1339" t="s">
        <v>124</v>
      </c>
      <c r="AO40" s="1339"/>
      <c r="AP40" s="1365" t="s">
        <v>125</v>
      </c>
      <c r="AQ40" s="1365"/>
      <c r="AR40" s="1339" t="s">
        <v>126</v>
      </c>
      <c r="AS40" s="1339"/>
      <c r="AT40" s="1341" t="s">
        <v>127</v>
      </c>
      <c r="AU40" s="1342"/>
      <c r="AX40" s="1337" t="s">
        <v>121</v>
      </c>
      <c r="AY40" s="1338"/>
      <c r="AZ40" s="1339" t="s">
        <v>122</v>
      </c>
      <c r="BA40" s="1339"/>
      <c r="BB40" s="1340" t="s">
        <v>123</v>
      </c>
      <c r="BC40" s="1340"/>
      <c r="BD40" s="1339" t="s">
        <v>124</v>
      </c>
      <c r="BE40" s="1339"/>
      <c r="BF40" s="1340" t="s">
        <v>125</v>
      </c>
      <c r="BG40" s="1340"/>
      <c r="BH40" s="1339" t="s">
        <v>126</v>
      </c>
      <c r="BI40" s="1339"/>
      <c r="BJ40" s="1341" t="s">
        <v>127</v>
      </c>
      <c r="BK40" s="1342"/>
    </row>
    <row r="41" spans="2:63" ht="6.75" customHeight="1" x14ac:dyDescent="0.15">
      <c r="B41" s="23"/>
      <c r="O41" s="17"/>
      <c r="R41" s="23"/>
      <c r="AE41" s="17"/>
      <c r="AG41" s="191"/>
      <c r="AH41" s="23"/>
      <c r="AU41" s="17"/>
      <c r="AX41" s="23"/>
      <c r="BK41" s="17"/>
    </row>
    <row r="42" spans="2:63" ht="38.25" customHeight="1" x14ac:dyDescent="0.15">
      <c r="B42" s="1350">
        <f>IF(WEEKDAY(B37)=1,B37,(IF(WEEKDAY(B37)=2,B37-1,(IF(WEEKDAY(B37)=3,B37-2,(IF(WEEKDAY(B37)=4,B37-3,(IF(WEEKDAY(B37)=5,B37-4,IF(WEEKDAY(B37)=6,B37-5,B37-6))))))))))</f>
        <v>46082</v>
      </c>
      <c r="C42" s="1351"/>
      <c r="D42" s="1347">
        <f>B42+1</f>
        <v>46083</v>
      </c>
      <c r="E42" s="1347"/>
      <c r="F42" s="1347">
        <f>D42+1</f>
        <v>46084</v>
      </c>
      <c r="G42" s="1347"/>
      <c r="H42" s="1347">
        <f>F42+1</f>
        <v>46085</v>
      </c>
      <c r="I42" s="1347"/>
      <c r="J42" s="1347">
        <f>H42+1</f>
        <v>46086</v>
      </c>
      <c r="K42" s="1347"/>
      <c r="L42" s="1347">
        <f>J42+1</f>
        <v>46087</v>
      </c>
      <c r="M42" s="1347"/>
      <c r="N42" s="1348">
        <f>L42+1</f>
        <v>46088</v>
      </c>
      <c r="O42" s="1349"/>
      <c r="R42" s="1350">
        <f>IF(WEEKDAY(R37)=1,R37,(IF(WEEKDAY(R37)=2,R37-1,(IF(WEEKDAY(R37)=3,R37-2,(IF(WEEKDAY(R37)=4,R37-3,(IF(WEEKDAY(R37)=5,R37-4,IF(WEEKDAY(R37)=6,R37-5,R37-6))))))))))</f>
        <v>46292</v>
      </c>
      <c r="S42" s="1351"/>
      <c r="T42" s="1347">
        <f>R42+1</f>
        <v>46293</v>
      </c>
      <c r="U42" s="1347"/>
      <c r="V42" s="1347">
        <f>T42+1</f>
        <v>46294</v>
      </c>
      <c r="W42" s="1347"/>
      <c r="X42" s="1347">
        <f>V42+1</f>
        <v>46295</v>
      </c>
      <c r="Y42" s="1347"/>
      <c r="Z42" s="1347">
        <f>X42+1</f>
        <v>46296</v>
      </c>
      <c r="AA42" s="1347"/>
      <c r="AB42" s="1347">
        <f>Z42+1</f>
        <v>46297</v>
      </c>
      <c r="AC42" s="1347"/>
      <c r="AD42" s="1348">
        <f>AB42+1</f>
        <v>46298</v>
      </c>
      <c r="AE42" s="1349"/>
      <c r="AG42" s="23"/>
      <c r="AH42" s="1350">
        <f>IF(WEEKDAY(AH37)=1,AH37,(IF(WEEKDAY(AH37)=2,AH37-1,(IF(WEEKDAY(AH37)=3,AH37-2,(IF(WEEKDAY(AH37)=4,AH37-3,(IF(WEEKDAY(AH37)=5,AH37-4,IF(WEEKDAY(AH37)=6,AH37-5,AH37-6))))))))))</f>
        <v>46082</v>
      </c>
      <c r="AI42" s="1351"/>
      <c r="AJ42" s="1347">
        <f>AH42+1</f>
        <v>46083</v>
      </c>
      <c r="AK42" s="1347"/>
      <c r="AL42" s="1347">
        <f>AJ42+1</f>
        <v>46084</v>
      </c>
      <c r="AM42" s="1347"/>
      <c r="AN42" s="1347">
        <f>AL42+1</f>
        <v>46085</v>
      </c>
      <c r="AO42" s="1347"/>
      <c r="AP42" s="1347">
        <f>AN42+1</f>
        <v>46086</v>
      </c>
      <c r="AQ42" s="1347"/>
      <c r="AR42" s="1347">
        <f>AP42+1</f>
        <v>46087</v>
      </c>
      <c r="AS42" s="1347"/>
      <c r="AT42" s="1348">
        <f>AR42+1</f>
        <v>46088</v>
      </c>
      <c r="AU42" s="1349"/>
      <c r="AX42" s="1350">
        <f>IF(WEEKDAY(AX37)=1,AX37,(IF(WEEKDAY(AX37)=2,AX37-1,(IF(WEEKDAY(AX37)=3,AX37-2,(IF(WEEKDAY(AX37)=4,AX37-3,(IF(WEEKDAY(AX37)=5,AX37-4,IF(WEEKDAY(AX37)=6,AX37-5,AX37-6))))))))))</f>
        <v>46292</v>
      </c>
      <c r="AY42" s="1351"/>
      <c r="AZ42" s="1347">
        <f>AX42+1</f>
        <v>46293</v>
      </c>
      <c r="BA42" s="1347"/>
      <c r="BB42" s="1347">
        <f>AZ42+1</f>
        <v>46294</v>
      </c>
      <c r="BC42" s="1347"/>
      <c r="BD42" s="1347">
        <f>BB42+1</f>
        <v>46295</v>
      </c>
      <c r="BE42" s="1347"/>
      <c r="BF42" s="1347">
        <f>BD42+1</f>
        <v>46296</v>
      </c>
      <c r="BG42" s="1347"/>
      <c r="BH42" s="1347">
        <f>BF42+1</f>
        <v>46297</v>
      </c>
      <c r="BI42" s="1347"/>
      <c r="BJ42" s="1348">
        <f>BH42+1</f>
        <v>46298</v>
      </c>
      <c r="BK42" s="1349"/>
    </row>
    <row r="43" spans="2:63" ht="38.25" customHeight="1" x14ac:dyDescent="0.15">
      <c r="B43" s="1350"/>
      <c r="C43" s="1351"/>
      <c r="D43" s="1347"/>
      <c r="E43" s="1347"/>
      <c r="F43" s="1347"/>
      <c r="G43" s="1347"/>
      <c r="H43" s="1347"/>
      <c r="I43" s="1347"/>
      <c r="J43" s="1347"/>
      <c r="K43" s="1347"/>
      <c r="L43" s="1347"/>
      <c r="M43" s="1347"/>
      <c r="N43" s="1348"/>
      <c r="O43" s="1349"/>
      <c r="R43" s="1350"/>
      <c r="S43" s="1351"/>
      <c r="T43" s="1347"/>
      <c r="U43" s="1347"/>
      <c r="V43" s="1347"/>
      <c r="W43" s="1347"/>
      <c r="X43" s="1347"/>
      <c r="Y43" s="1347"/>
      <c r="Z43" s="1347"/>
      <c r="AA43" s="1347"/>
      <c r="AB43" s="1347"/>
      <c r="AC43" s="1347"/>
      <c r="AD43" s="1348"/>
      <c r="AE43" s="1349"/>
      <c r="AG43" s="23"/>
      <c r="AH43" s="1350"/>
      <c r="AI43" s="1351"/>
      <c r="AJ43" s="1347"/>
      <c r="AK43" s="1347"/>
      <c r="AL43" s="1347"/>
      <c r="AM43" s="1347"/>
      <c r="AN43" s="1347"/>
      <c r="AO43" s="1347"/>
      <c r="AP43" s="1347"/>
      <c r="AQ43" s="1347"/>
      <c r="AR43" s="1347"/>
      <c r="AS43" s="1347"/>
      <c r="AT43" s="1348"/>
      <c r="AU43" s="1349"/>
      <c r="AX43" s="1350"/>
      <c r="AY43" s="1351"/>
      <c r="AZ43" s="1347"/>
      <c r="BA43" s="1347"/>
      <c r="BB43" s="1347"/>
      <c r="BC43" s="1347"/>
      <c r="BD43" s="1347"/>
      <c r="BE43" s="1347"/>
      <c r="BF43" s="1347"/>
      <c r="BG43" s="1347"/>
      <c r="BH43" s="1347"/>
      <c r="BI43" s="1347"/>
      <c r="BJ43" s="1348"/>
      <c r="BK43" s="1349"/>
    </row>
    <row r="44" spans="2:63" ht="38.25" customHeight="1" x14ac:dyDescent="0.15">
      <c r="B44" s="1350">
        <f>N42+1</f>
        <v>46089</v>
      </c>
      <c r="C44" s="1351"/>
      <c r="D44" s="1347">
        <f>B44+1</f>
        <v>46090</v>
      </c>
      <c r="E44" s="1347"/>
      <c r="F44" s="1347">
        <f>D44+1</f>
        <v>46091</v>
      </c>
      <c r="G44" s="1347"/>
      <c r="H44" s="1347">
        <f>F44+1</f>
        <v>46092</v>
      </c>
      <c r="I44" s="1347"/>
      <c r="J44" s="1347">
        <f>H44+1</f>
        <v>46093</v>
      </c>
      <c r="K44" s="1347"/>
      <c r="L44" s="1347">
        <f>J44+1</f>
        <v>46094</v>
      </c>
      <c r="M44" s="1347"/>
      <c r="N44" s="1353">
        <f>L44+1</f>
        <v>46095</v>
      </c>
      <c r="O44" s="1354"/>
      <c r="R44" s="1350">
        <f>AD42+1</f>
        <v>46299</v>
      </c>
      <c r="S44" s="1351"/>
      <c r="T44" s="1347">
        <f>R44+1</f>
        <v>46300</v>
      </c>
      <c r="U44" s="1347"/>
      <c r="V44" s="1347">
        <f>T44+1</f>
        <v>46301</v>
      </c>
      <c r="W44" s="1347"/>
      <c r="X44" s="1347">
        <f>V44+1</f>
        <v>46302</v>
      </c>
      <c r="Y44" s="1347"/>
      <c r="Z44" s="1347">
        <f>X44+1</f>
        <v>46303</v>
      </c>
      <c r="AA44" s="1347"/>
      <c r="AB44" s="1347">
        <f>Z44+1</f>
        <v>46304</v>
      </c>
      <c r="AC44" s="1347"/>
      <c r="AD44" s="1353">
        <f>AB44+1</f>
        <v>46305</v>
      </c>
      <c r="AE44" s="1354"/>
      <c r="AG44" s="23"/>
      <c r="AH44" s="1350">
        <f>AT42+1</f>
        <v>46089</v>
      </c>
      <c r="AI44" s="1351"/>
      <c r="AJ44" s="1347">
        <f>AH44+1</f>
        <v>46090</v>
      </c>
      <c r="AK44" s="1347"/>
      <c r="AL44" s="1347">
        <f>AJ44+1</f>
        <v>46091</v>
      </c>
      <c r="AM44" s="1347"/>
      <c r="AN44" s="1347">
        <f>AL44+1</f>
        <v>46092</v>
      </c>
      <c r="AO44" s="1347"/>
      <c r="AP44" s="1347">
        <f>AN44+1</f>
        <v>46093</v>
      </c>
      <c r="AQ44" s="1347"/>
      <c r="AR44" s="1347">
        <f>AP44+1</f>
        <v>46094</v>
      </c>
      <c r="AS44" s="1347"/>
      <c r="AT44" s="1353">
        <f>AR44+1</f>
        <v>46095</v>
      </c>
      <c r="AU44" s="1354"/>
      <c r="AX44" s="1350">
        <f>BJ42+1</f>
        <v>46299</v>
      </c>
      <c r="AY44" s="1351"/>
      <c r="AZ44" s="1347">
        <f>AX44+1</f>
        <v>46300</v>
      </c>
      <c r="BA44" s="1347"/>
      <c r="BB44" s="1347">
        <f>AZ44+1</f>
        <v>46301</v>
      </c>
      <c r="BC44" s="1347"/>
      <c r="BD44" s="1347">
        <f>BB44+1</f>
        <v>46302</v>
      </c>
      <c r="BE44" s="1347"/>
      <c r="BF44" s="1347">
        <f>BD44+1</f>
        <v>46303</v>
      </c>
      <c r="BG44" s="1347"/>
      <c r="BH44" s="1347">
        <f>BF44+1</f>
        <v>46304</v>
      </c>
      <c r="BI44" s="1347"/>
      <c r="BJ44" s="1353">
        <f>BH44+1</f>
        <v>46305</v>
      </c>
      <c r="BK44" s="1354"/>
    </row>
    <row r="45" spans="2:63" ht="38.25" customHeight="1" x14ac:dyDescent="0.15">
      <c r="B45" s="1350"/>
      <c r="C45" s="1351"/>
      <c r="D45" s="1347"/>
      <c r="E45" s="1347"/>
      <c r="F45" s="1347"/>
      <c r="G45" s="1347"/>
      <c r="H45" s="1347"/>
      <c r="I45" s="1347"/>
      <c r="J45" s="1347"/>
      <c r="K45" s="1347"/>
      <c r="L45" s="1347"/>
      <c r="M45" s="1347"/>
      <c r="N45" s="1353"/>
      <c r="O45" s="1354"/>
      <c r="R45" s="1350"/>
      <c r="S45" s="1351"/>
      <c r="T45" s="1347"/>
      <c r="U45" s="1347"/>
      <c r="V45" s="1347"/>
      <c r="W45" s="1347"/>
      <c r="X45" s="1347"/>
      <c r="Y45" s="1347"/>
      <c r="Z45" s="1347"/>
      <c r="AA45" s="1347"/>
      <c r="AB45" s="1347"/>
      <c r="AC45" s="1347"/>
      <c r="AD45" s="1353"/>
      <c r="AE45" s="1354"/>
      <c r="AG45" s="23"/>
      <c r="AH45" s="1350"/>
      <c r="AI45" s="1351"/>
      <c r="AJ45" s="1347"/>
      <c r="AK45" s="1347"/>
      <c r="AL45" s="1347"/>
      <c r="AM45" s="1347"/>
      <c r="AN45" s="1347"/>
      <c r="AO45" s="1347"/>
      <c r="AP45" s="1347"/>
      <c r="AQ45" s="1347"/>
      <c r="AR45" s="1347"/>
      <c r="AS45" s="1347"/>
      <c r="AT45" s="1353"/>
      <c r="AU45" s="1354"/>
      <c r="AX45" s="1350"/>
      <c r="AY45" s="1351"/>
      <c r="AZ45" s="1347"/>
      <c r="BA45" s="1347"/>
      <c r="BB45" s="1347"/>
      <c r="BC45" s="1347"/>
      <c r="BD45" s="1347"/>
      <c r="BE45" s="1347"/>
      <c r="BF45" s="1347"/>
      <c r="BG45" s="1347"/>
      <c r="BH45" s="1347"/>
      <c r="BI45" s="1347"/>
      <c r="BJ45" s="1353"/>
      <c r="BK45" s="1354"/>
    </row>
    <row r="46" spans="2:63" ht="38.25" customHeight="1" x14ac:dyDescent="0.15">
      <c r="B46" s="1350">
        <f>N44+1</f>
        <v>46096</v>
      </c>
      <c r="C46" s="1351"/>
      <c r="D46" s="1347">
        <f>B46+1</f>
        <v>46097</v>
      </c>
      <c r="E46" s="1347"/>
      <c r="F46" s="1347">
        <f>D46+1</f>
        <v>46098</v>
      </c>
      <c r="G46" s="1347"/>
      <c r="H46" s="1347">
        <f>F46+1</f>
        <v>46099</v>
      </c>
      <c r="I46" s="1347"/>
      <c r="J46" s="1347">
        <f>H46+1</f>
        <v>46100</v>
      </c>
      <c r="K46" s="1347"/>
      <c r="L46" s="1347">
        <f>J46+1</f>
        <v>46101</v>
      </c>
      <c r="M46" s="1347"/>
      <c r="N46" s="1353">
        <f>L46+1</f>
        <v>46102</v>
      </c>
      <c r="O46" s="1354"/>
      <c r="R46" s="1350">
        <f>AD44+1</f>
        <v>46306</v>
      </c>
      <c r="S46" s="1351"/>
      <c r="T46" s="1347">
        <f>R46+1</f>
        <v>46307</v>
      </c>
      <c r="U46" s="1347"/>
      <c r="V46" s="1347">
        <f>T46+1</f>
        <v>46308</v>
      </c>
      <c r="W46" s="1347"/>
      <c r="X46" s="1347">
        <f>V46+1</f>
        <v>46309</v>
      </c>
      <c r="Y46" s="1347"/>
      <c r="Z46" s="1347">
        <f>X46+1</f>
        <v>46310</v>
      </c>
      <c r="AA46" s="1347"/>
      <c r="AB46" s="1347">
        <f>Z46+1</f>
        <v>46311</v>
      </c>
      <c r="AC46" s="1347"/>
      <c r="AD46" s="1353">
        <f>AB46+1</f>
        <v>46312</v>
      </c>
      <c r="AE46" s="1354"/>
      <c r="AG46" s="23"/>
      <c r="AH46" s="1350">
        <f>AT44+1</f>
        <v>46096</v>
      </c>
      <c r="AI46" s="1351"/>
      <c r="AJ46" s="1347">
        <f>AH46+1</f>
        <v>46097</v>
      </c>
      <c r="AK46" s="1347"/>
      <c r="AL46" s="1347">
        <f>AJ46+1</f>
        <v>46098</v>
      </c>
      <c r="AM46" s="1347"/>
      <c r="AN46" s="1347">
        <f>AL46+1</f>
        <v>46099</v>
      </c>
      <c r="AO46" s="1347"/>
      <c r="AP46" s="1347">
        <f>AN46+1</f>
        <v>46100</v>
      </c>
      <c r="AQ46" s="1347"/>
      <c r="AR46" s="1347">
        <f>AP46+1</f>
        <v>46101</v>
      </c>
      <c r="AS46" s="1347"/>
      <c r="AT46" s="1353">
        <f>AR46+1</f>
        <v>46102</v>
      </c>
      <c r="AU46" s="1354"/>
      <c r="AX46" s="1350">
        <f>BJ44+1</f>
        <v>46306</v>
      </c>
      <c r="AY46" s="1351"/>
      <c r="AZ46" s="1347">
        <f>AX46+1</f>
        <v>46307</v>
      </c>
      <c r="BA46" s="1347"/>
      <c r="BB46" s="1347">
        <f>AZ46+1</f>
        <v>46308</v>
      </c>
      <c r="BC46" s="1347"/>
      <c r="BD46" s="1347">
        <f>BB46+1</f>
        <v>46309</v>
      </c>
      <c r="BE46" s="1347"/>
      <c r="BF46" s="1347">
        <f>BD46+1</f>
        <v>46310</v>
      </c>
      <c r="BG46" s="1347"/>
      <c r="BH46" s="1347">
        <f>BF46+1</f>
        <v>46311</v>
      </c>
      <c r="BI46" s="1347"/>
      <c r="BJ46" s="1353">
        <f>BH46+1</f>
        <v>46312</v>
      </c>
      <c r="BK46" s="1354"/>
    </row>
    <row r="47" spans="2:63" ht="38.25" customHeight="1" x14ac:dyDescent="0.15">
      <c r="B47" s="1350"/>
      <c r="C47" s="1351"/>
      <c r="D47" s="1347"/>
      <c r="E47" s="1347"/>
      <c r="F47" s="1347"/>
      <c r="G47" s="1347"/>
      <c r="H47" s="1347"/>
      <c r="I47" s="1347"/>
      <c r="J47" s="1347"/>
      <c r="K47" s="1347"/>
      <c r="L47" s="1347"/>
      <c r="M47" s="1347"/>
      <c r="N47" s="1353"/>
      <c r="O47" s="1354"/>
      <c r="R47" s="1350"/>
      <c r="S47" s="1351"/>
      <c r="T47" s="1347"/>
      <c r="U47" s="1347"/>
      <c r="V47" s="1347"/>
      <c r="W47" s="1347"/>
      <c r="X47" s="1347"/>
      <c r="Y47" s="1347"/>
      <c r="Z47" s="1347"/>
      <c r="AA47" s="1347"/>
      <c r="AB47" s="1347"/>
      <c r="AC47" s="1347"/>
      <c r="AD47" s="1353"/>
      <c r="AE47" s="1354"/>
      <c r="AG47" s="23"/>
      <c r="AH47" s="1350"/>
      <c r="AI47" s="1351"/>
      <c r="AJ47" s="1347"/>
      <c r="AK47" s="1347"/>
      <c r="AL47" s="1347"/>
      <c r="AM47" s="1347"/>
      <c r="AN47" s="1347"/>
      <c r="AO47" s="1347"/>
      <c r="AP47" s="1347"/>
      <c r="AQ47" s="1347"/>
      <c r="AR47" s="1347"/>
      <c r="AS47" s="1347"/>
      <c r="AT47" s="1353"/>
      <c r="AU47" s="1354"/>
      <c r="AX47" s="1350"/>
      <c r="AY47" s="1351"/>
      <c r="AZ47" s="1347"/>
      <c r="BA47" s="1347"/>
      <c r="BB47" s="1347"/>
      <c r="BC47" s="1347"/>
      <c r="BD47" s="1347"/>
      <c r="BE47" s="1347"/>
      <c r="BF47" s="1347"/>
      <c r="BG47" s="1347"/>
      <c r="BH47" s="1347"/>
      <c r="BI47" s="1347"/>
      <c r="BJ47" s="1353"/>
      <c r="BK47" s="1354"/>
    </row>
    <row r="48" spans="2:63" ht="38.25" customHeight="1" x14ac:dyDescent="0.15">
      <c r="B48" s="1350">
        <f>N46+1</f>
        <v>46103</v>
      </c>
      <c r="C48" s="1351"/>
      <c r="D48" s="1347">
        <f>B48+1</f>
        <v>46104</v>
      </c>
      <c r="E48" s="1347"/>
      <c r="F48" s="1347">
        <f>D48+1</f>
        <v>46105</v>
      </c>
      <c r="G48" s="1347"/>
      <c r="H48" s="1347">
        <f>F48+1</f>
        <v>46106</v>
      </c>
      <c r="I48" s="1347"/>
      <c r="J48" s="1347">
        <f>H48+1</f>
        <v>46107</v>
      </c>
      <c r="K48" s="1347"/>
      <c r="L48" s="1347">
        <f>J48+1</f>
        <v>46108</v>
      </c>
      <c r="M48" s="1347"/>
      <c r="N48" s="1353">
        <f>L48+1</f>
        <v>46109</v>
      </c>
      <c r="O48" s="1354"/>
      <c r="R48" s="1350">
        <f>AD46+1</f>
        <v>46313</v>
      </c>
      <c r="S48" s="1351"/>
      <c r="T48" s="1347">
        <f>R48+1</f>
        <v>46314</v>
      </c>
      <c r="U48" s="1347"/>
      <c r="V48" s="1347">
        <f>T48+1</f>
        <v>46315</v>
      </c>
      <c r="W48" s="1347"/>
      <c r="X48" s="1347">
        <f>V48+1</f>
        <v>46316</v>
      </c>
      <c r="Y48" s="1347"/>
      <c r="Z48" s="1347">
        <f>X48+1</f>
        <v>46317</v>
      </c>
      <c r="AA48" s="1347"/>
      <c r="AB48" s="1347">
        <f>Z48+1</f>
        <v>46318</v>
      </c>
      <c r="AC48" s="1347"/>
      <c r="AD48" s="1353">
        <f>AB48+1</f>
        <v>46319</v>
      </c>
      <c r="AE48" s="1354"/>
      <c r="AG48" s="23"/>
      <c r="AH48" s="1350">
        <f>AT46+1</f>
        <v>46103</v>
      </c>
      <c r="AI48" s="1351"/>
      <c r="AJ48" s="1347">
        <f>AH48+1</f>
        <v>46104</v>
      </c>
      <c r="AK48" s="1347"/>
      <c r="AL48" s="1347">
        <f>AJ48+1</f>
        <v>46105</v>
      </c>
      <c r="AM48" s="1347"/>
      <c r="AN48" s="1347">
        <f>AL48+1</f>
        <v>46106</v>
      </c>
      <c r="AO48" s="1347"/>
      <c r="AP48" s="1347">
        <f>AN48+1</f>
        <v>46107</v>
      </c>
      <c r="AQ48" s="1347"/>
      <c r="AR48" s="1347">
        <f>AP48+1</f>
        <v>46108</v>
      </c>
      <c r="AS48" s="1347"/>
      <c r="AT48" s="1353">
        <f>AR48+1</f>
        <v>46109</v>
      </c>
      <c r="AU48" s="1354"/>
      <c r="AX48" s="1350">
        <f>BJ46+1</f>
        <v>46313</v>
      </c>
      <c r="AY48" s="1351"/>
      <c r="AZ48" s="1347">
        <f>AX48+1</f>
        <v>46314</v>
      </c>
      <c r="BA48" s="1347"/>
      <c r="BB48" s="1347">
        <f>AZ48+1</f>
        <v>46315</v>
      </c>
      <c r="BC48" s="1347"/>
      <c r="BD48" s="1347">
        <f>BB48+1</f>
        <v>46316</v>
      </c>
      <c r="BE48" s="1347"/>
      <c r="BF48" s="1347">
        <f>BD48+1</f>
        <v>46317</v>
      </c>
      <c r="BG48" s="1347"/>
      <c r="BH48" s="1347">
        <f>BF48+1</f>
        <v>46318</v>
      </c>
      <c r="BI48" s="1347"/>
      <c r="BJ48" s="1353">
        <f>BH48+1</f>
        <v>46319</v>
      </c>
      <c r="BK48" s="1354"/>
    </row>
    <row r="49" spans="2:63" ht="38.25" customHeight="1" x14ac:dyDescent="0.15">
      <c r="B49" s="1350"/>
      <c r="C49" s="1351"/>
      <c r="D49" s="1347"/>
      <c r="E49" s="1347"/>
      <c r="F49" s="1347"/>
      <c r="G49" s="1347"/>
      <c r="H49" s="1347"/>
      <c r="I49" s="1347"/>
      <c r="J49" s="1347"/>
      <c r="K49" s="1347"/>
      <c r="L49" s="1347"/>
      <c r="M49" s="1347"/>
      <c r="N49" s="1353"/>
      <c r="O49" s="1354"/>
      <c r="R49" s="1350"/>
      <c r="S49" s="1351"/>
      <c r="T49" s="1347"/>
      <c r="U49" s="1347"/>
      <c r="V49" s="1347"/>
      <c r="W49" s="1347"/>
      <c r="X49" s="1347"/>
      <c r="Y49" s="1347"/>
      <c r="Z49" s="1347"/>
      <c r="AA49" s="1347"/>
      <c r="AB49" s="1347"/>
      <c r="AC49" s="1347"/>
      <c r="AD49" s="1353"/>
      <c r="AE49" s="1354"/>
      <c r="AG49" s="23"/>
      <c r="AH49" s="1350"/>
      <c r="AI49" s="1351"/>
      <c r="AJ49" s="1347"/>
      <c r="AK49" s="1347"/>
      <c r="AL49" s="1347"/>
      <c r="AM49" s="1347"/>
      <c r="AN49" s="1347"/>
      <c r="AO49" s="1347"/>
      <c r="AP49" s="1347"/>
      <c r="AQ49" s="1347"/>
      <c r="AR49" s="1347"/>
      <c r="AS49" s="1347"/>
      <c r="AT49" s="1353"/>
      <c r="AU49" s="1354"/>
      <c r="AX49" s="1350"/>
      <c r="AY49" s="1351"/>
      <c r="AZ49" s="1347"/>
      <c r="BA49" s="1347"/>
      <c r="BB49" s="1347"/>
      <c r="BC49" s="1347"/>
      <c r="BD49" s="1347"/>
      <c r="BE49" s="1347"/>
      <c r="BF49" s="1347"/>
      <c r="BG49" s="1347"/>
      <c r="BH49" s="1347"/>
      <c r="BI49" s="1347"/>
      <c r="BJ49" s="1353"/>
      <c r="BK49" s="1354"/>
    </row>
    <row r="50" spans="2:63" ht="38.25" customHeight="1" x14ac:dyDescent="0.15">
      <c r="B50" s="1350">
        <f>N48+1</f>
        <v>46110</v>
      </c>
      <c r="C50" s="1351"/>
      <c r="D50" s="1347">
        <f>B50+1</f>
        <v>46111</v>
      </c>
      <c r="E50" s="1347"/>
      <c r="F50" s="1347">
        <f>D50+1</f>
        <v>46112</v>
      </c>
      <c r="G50" s="1347"/>
      <c r="H50" s="1347">
        <f>F50+1</f>
        <v>46113</v>
      </c>
      <c r="I50" s="1347"/>
      <c r="J50" s="1347">
        <f>H50+1</f>
        <v>46114</v>
      </c>
      <c r="K50" s="1347"/>
      <c r="L50" s="1347">
        <f>J50+1</f>
        <v>46115</v>
      </c>
      <c r="M50" s="1347"/>
      <c r="N50" s="1353">
        <f>L50+1</f>
        <v>46116</v>
      </c>
      <c r="O50" s="1354"/>
      <c r="R50" s="1350">
        <f>AD48+1</f>
        <v>46320</v>
      </c>
      <c r="S50" s="1351"/>
      <c r="T50" s="1347">
        <f>R50+1</f>
        <v>46321</v>
      </c>
      <c r="U50" s="1347"/>
      <c r="V50" s="1347">
        <f>T50+1</f>
        <v>46322</v>
      </c>
      <c r="W50" s="1347"/>
      <c r="X50" s="1347">
        <f>V50+1</f>
        <v>46323</v>
      </c>
      <c r="Y50" s="1347"/>
      <c r="Z50" s="1347">
        <f>X50+1</f>
        <v>46324</v>
      </c>
      <c r="AA50" s="1347"/>
      <c r="AB50" s="1347">
        <f>Z50+1</f>
        <v>46325</v>
      </c>
      <c r="AC50" s="1347"/>
      <c r="AD50" s="1353">
        <f>AB50+1</f>
        <v>46326</v>
      </c>
      <c r="AE50" s="1354"/>
      <c r="AG50" s="23"/>
      <c r="AH50" s="1350">
        <f>AT48+1</f>
        <v>46110</v>
      </c>
      <c r="AI50" s="1351"/>
      <c r="AJ50" s="1347">
        <f>AH50+1</f>
        <v>46111</v>
      </c>
      <c r="AK50" s="1347"/>
      <c r="AL50" s="1347">
        <f>AJ50+1</f>
        <v>46112</v>
      </c>
      <c r="AM50" s="1347"/>
      <c r="AN50" s="1347">
        <f>AL50+1</f>
        <v>46113</v>
      </c>
      <c r="AO50" s="1347"/>
      <c r="AP50" s="1347">
        <f>AN50+1</f>
        <v>46114</v>
      </c>
      <c r="AQ50" s="1347"/>
      <c r="AR50" s="1347">
        <f>AP50+1</f>
        <v>46115</v>
      </c>
      <c r="AS50" s="1347"/>
      <c r="AT50" s="1353">
        <f>AR50+1</f>
        <v>46116</v>
      </c>
      <c r="AU50" s="1354"/>
      <c r="AX50" s="1350">
        <f>BJ48+1</f>
        <v>46320</v>
      </c>
      <c r="AY50" s="1351"/>
      <c r="AZ50" s="1347">
        <f>AX50+1</f>
        <v>46321</v>
      </c>
      <c r="BA50" s="1347"/>
      <c r="BB50" s="1347">
        <f>AZ50+1</f>
        <v>46322</v>
      </c>
      <c r="BC50" s="1347"/>
      <c r="BD50" s="1347">
        <f>BB50+1</f>
        <v>46323</v>
      </c>
      <c r="BE50" s="1347"/>
      <c r="BF50" s="1347">
        <f>BD50+1</f>
        <v>46324</v>
      </c>
      <c r="BG50" s="1347"/>
      <c r="BH50" s="1347">
        <f>BF50+1</f>
        <v>46325</v>
      </c>
      <c r="BI50" s="1347"/>
      <c r="BJ50" s="1353">
        <f>BH50+1</f>
        <v>46326</v>
      </c>
      <c r="BK50" s="1354"/>
    </row>
    <row r="51" spans="2:63" ht="38.25" customHeight="1" x14ac:dyDescent="0.15">
      <c r="B51" s="1350"/>
      <c r="C51" s="1351"/>
      <c r="D51" s="1347"/>
      <c r="E51" s="1347"/>
      <c r="F51" s="1347"/>
      <c r="G51" s="1347"/>
      <c r="H51" s="1347"/>
      <c r="I51" s="1347"/>
      <c r="J51" s="1347"/>
      <c r="K51" s="1347"/>
      <c r="L51" s="1347"/>
      <c r="M51" s="1347"/>
      <c r="N51" s="1353"/>
      <c r="O51" s="1354"/>
      <c r="R51" s="1350"/>
      <c r="S51" s="1351"/>
      <c r="T51" s="1347"/>
      <c r="U51" s="1347"/>
      <c r="V51" s="1347"/>
      <c r="W51" s="1347"/>
      <c r="X51" s="1347"/>
      <c r="Y51" s="1347"/>
      <c r="Z51" s="1347"/>
      <c r="AA51" s="1347"/>
      <c r="AB51" s="1347"/>
      <c r="AC51" s="1347"/>
      <c r="AD51" s="1353"/>
      <c r="AE51" s="1354"/>
      <c r="AG51" s="23"/>
      <c r="AH51" s="1350"/>
      <c r="AI51" s="1351"/>
      <c r="AJ51" s="1347"/>
      <c r="AK51" s="1347"/>
      <c r="AL51" s="1347"/>
      <c r="AM51" s="1347"/>
      <c r="AN51" s="1347"/>
      <c r="AO51" s="1347"/>
      <c r="AP51" s="1347"/>
      <c r="AQ51" s="1347"/>
      <c r="AR51" s="1347"/>
      <c r="AS51" s="1347"/>
      <c r="AT51" s="1353"/>
      <c r="AU51" s="1354"/>
      <c r="AX51" s="1350"/>
      <c r="AY51" s="1351"/>
      <c r="AZ51" s="1347"/>
      <c r="BA51" s="1347"/>
      <c r="BB51" s="1347"/>
      <c r="BC51" s="1347"/>
      <c r="BD51" s="1347"/>
      <c r="BE51" s="1347"/>
      <c r="BF51" s="1347"/>
      <c r="BG51" s="1347"/>
      <c r="BH51" s="1347"/>
      <c r="BI51" s="1347"/>
      <c r="BJ51" s="1353"/>
      <c r="BK51" s="1354"/>
    </row>
    <row r="52" spans="2:63" ht="38.25" customHeight="1" x14ac:dyDescent="0.15">
      <c r="B52" s="1350">
        <f>N50+1</f>
        <v>46117</v>
      </c>
      <c r="C52" s="1351"/>
      <c r="D52" s="1347">
        <f>B52+1</f>
        <v>46118</v>
      </c>
      <c r="E52" s="1347"/>
      <c r="F52" s="1358" t="s">
        <v>283</v>
      </c>
      <c r="G52" s="1358"/>
      <c r="H52" s="1358"/>
      <c r="I52" s="1358"/>
      <c r="J52" s="1360" t="str">
        <f>VLOOKUP(B37,記念名,2,FALSE)</f>
        <v>耳の日3、東日本大震災の日11
世界水の日 22</v>
      </c>
      <c r="K52" s="1360"/>
      <c r="L52" s="1360"/>
      <c r="M52" s="1360"/>
      <c r="N52" s="1360"/>
      <c r="O52" s="1361"/>
      <c r="R52" s="1350">
        <f>AD50+1</f>
        <v>46327</v>
      </c>
      <c r="S52" s="1351"/>
      <c r="T52" s="1347">
        <f>R52+1</f>
        <v>46328</v>
      </c>
      <c r="U52" s="1347"/>
      <c r="V52" s="1358" t="s">
        <v>283</v>
      </c>
      <c r="W52" s="1358"/>
      <c r="X52" s="1358"/>
      <c r="Y52" s="1358"/>
      <c r="Z52" s="1360" t="str">
        <f>VLOOKUP(R37,記念名,2,FALSE)</f>
        <v>目の愛護デー 10
電信電話記念日 23</v>
      </c>
      <c r="AA52" s="1360"/>
      <c r="AB52" s="1360"/>
      <c r="AC52" s="1360"/>
      <c r="AD52" s="1360"/>
      <c r="AE52" s="1361"/>
      <c r="AG52" s="23"/>
      <c r="AH52" s="1350">
        <f>AT50+1</f>
        <v>46117</v>
      </c>
      <c r="AI52" s="1351"/>
      <c r="AJ52" s="1347">
        <f>AH52+1</f>
        <v>46118</v>
      </c>
      <c r="AK52" s="1347"/>
      <c r="AL52" s="1358" t="s">
        <v>283</v>
      </c>
      <c r="AM52" s="1358"/>
      <c r="AN52" s="1358"/>
      <c r="AO52" s="1358"/>
      <c r="AP52" s="1360" t="str">
        <f>VLOOKUP(AH37,記念名,2,FALSE)</f>
        <v>耳の日3、東日本大震災の日11
世界水の日 22</v>
      </c>
      <c r="AQ52" s="1360"/>
      <c r="AR52" s="1360"/>
      <c r="AS52" s="1360"/>
      <c r="AT52" s="1360"/>
      <c r="AU52" s="1361"/>
      <c r="AX52" s="1350">
        <f>BJ50+1</f>
        <v>46327</v>
      </c>
      <c r="AY52" s="1351"/>
      <c r="AZ52" s="1347">
        <f>AX52+1</f>
        <v>46328</v>
      </c>
      <c r="BA52" s="1347"/>
      <c r="BB52" s="1358" t="s">
        <v>283</v>
      </c>
      <c r="BC52" s="1358"/>
      <c r="BD52" s="1358"/>
      <c r="BE52" s="1358"/>
      <c r="BF52" s="1360" t="str">
        <f>VLOOKUP(AX37,記念名,2,FALSE)</f>
        <v>目の愛護デー 10
電信電話記念日 23</v>
      </c>
      <c r="BG52" s="1360"/>
      <c r="BH52" s="1360"/>
      <c r="BI52" s="1360"/>
      <c r="BJ52" s="1360"/>
      <c r="BK52" s="1361"/>
    </row>
    <row r="53" spans="2:63" ht="38.25" customHeight="1" x14ac:dyDescent="0.15">
      <c r="B53" s="1355"/>
      <c r="C53" s="1356"/>
      <c r="D53" s="1357"/>
      <c r="E53" s="1357"/>
      <c r="F53" s="1359"/>
      <c r="G53" s="1359"/>
      <c r="H53" s="1359"/>
      <c r="I53" s="1359"/>
      <c r="J53" s="1362"/>
      <c r="K53" s="1362"/>
      <c r="L53" s="1362"/>
      <c r="M53" s="1362"/>
      <c r="N53" s="1362"/>
      <c r="O53" s="1363"/>
      <c r="R53" s="1355"/>
      <c r="S53" s="1356"/>
      <c r="T53" s="1357"/>
      <c r="U53" s="1357"/>
      <c r="V53" s="1359"/>
      <c r="W53" s="1359"/>
      <c r="X53" s="1359"/>
      <c r="Y53" s="1359"/>
      <c r="Z53" s="1362"/>
      <c r="AA53" s="1362"/>
      <c r="AB53" s="1362"/>
      <c r="AC53" s="1362"/>
      <c r="AD53" s="1362"/>
      <c r="AE53" s="1363"/>
      <c r="AG53" s="23"/>
      <c r="AH53" s="1355"/>
      <c r="AI53" s="1356"/>
      <c r="AJ53" s="1357"/>
      <c r="AK53" s="1357"/>
      <c r="AL53" s="1359"/>
      <c r="AM53" s="1359"/>
      <c r="AN53" s="1359"/>
      <c r="AO53" s="1359"/>
      <c r="AP53" s="1362"/>
      <c r="AQ53" s="1362"/>
      <c r="AR53" s="1362"/>
      <c r="AS53" s="1362"/>
      <c r="AT53" s="1362"/>
      <c r="AU53" s="1363"/>
      <c r="AX53" s="1355"/>
      <c r="AY53" s="1356"/>
      <c r="AZ53" s="1357"/>
      <c r="BA53" s="1357"/>
      <c r="BB53" s="1359"/>
      <c r="BC53" s="1359"/>
      <c r="BD53" s="1359"/>
      <c r="BE53" s="1359"/>
      <c r="BF53" s="1362"/>
      <c r="BG53" s="1362"/>
      <c r="BH53" s="1362"/>
      <c r="BI53" s="1362"/>
      <c r="BJ53" s="1362"/>
      <c r="BK53" s="1363"/>
    </row>
    <row r="54" spans="2:63" ht="72" customHeight="1" x14ac:dyDescent="0.15">
      <c r="AG54" s="23"/>
    </row>
    <row r="55" spans="2:63" ht="36.75" customHeight="1" x14ac:dyDescent="0.15">
      <c r="B55" s="1344">
        <f>IF(MONTH(B37)=12,DATE(YEAR(B37)+1,1,1),DATE(YEAR(B37),MONTH(B37)+1,1))</f>
        <v>46113</v>
      </c>
      <c r="C55" s="1344"/>
      <c r="D55" s="1346">
        <f>B55</f>
        <v>46113</v>
      </c>
      <c r="E55" s="1346"/>
      <c r="F55" s="1296" t="str">
        <f>IF(B55&gt;=43586,"令和"&amp;IF(YEAR(B55)-2018=1,"元",YEAR(B55)-2018),"平成"&amp;(YEAR(B55)-1988))</f>
        <v>令和8</v>
      </c>
      <c r="G55" s="1343"/>
      <c r="H55" s="1331" t="s">
        <v>54</v>
      </c>
      <c r="I55" s="1332"/>
      <c r="J55" s="1335" t="str">
        <f>VLOOKUP(B55,祝節名,2,FALSE)</f>
        <v>29 昭和の日
清明5、穀雨20</v>
      </c>
      <c r="K55" s="1335"/>
      <c r="L55" s="1335"/>
      <c r="M55" s="1335"/>
      <c r="N55" s="1335"/>
      <c r="O55" s="1335"/>
      <c r="R55" s="1344">
        <f>IF(MONTH(R37)=12,DATE(YEAR(R37)+1,1,1),DATE(YEAR(R37),MONTH(R37)+1,1))</f>
        <v>46327</v>
      </c>
      <c r="S55" s="1344"/>
      <c r="T55" s="1345">
        <f>R55</f>
        <v>46327</v>
      </c>
      <c r="U55" s="1345"/>
      <c r="V55" s="1296" t="str">
        <f>IF(R55&gt;=43586,"令和"&amp;IF(YEAR(R55)-2018=1,"元",YEAR(R55)-2018),"平成"&amp;(YEAR(R55)-1988))</f>
        <v>令和8</v>
      </c>
      <c r="W55" s="1343"/>
      <c r="X55" s="1331" t="s">
        <v>54</v>
      </c>
      <c r="Y55" s="1332"/>
      <c r="Z55" s="1335" t="str">
        <f>VLOOKUP(R55,祝節名,2,FALSE)</f>
        <v>3 文化の日、23 勤労感謝の日
立冬7、小雪22</v>
      </c>
      <c r="AA55" s="1335"/>
      <c r="AB55" s="1335"/>
      <c r="AC55" s="1335"/>
      <c r="AD55" s="1335"/>
      <c r="AE55" s="1335"/>
      <c r="AG55" s="23"/>
      <c r="AH55" s="1344">
        <f>IF(MONTH(AH37)=12,DATE(YEAR(AH37)+1,1,1),DATE(YEAR(AH37),MONTH(AH37)+1,1))</f>
        <v>46113</v>
      </c>
      <c r="AI55" s="1344"/>
      <c r="AJ55" s="1346">
        <f>AH55</f>
        <v>46113</v>
      </c>
      <c r="AK55" s="1346"/>
      <c r="AL55" s="1296" t="str">
        <f>IF(AH55&gt;=43586,"令和"&amp;IF(YEAR(AH55)-2018=1,"元",YEAR(AH55)-2018),"平成"&amp;(YEAR(AH55)-1988))</f>
        <v>令和8</v>
      </c>
      <c r="AM55" s="1343"/>
      <c r="AN55" s="1331" t="s">
        <v>54</v>
      </c>
      <c r="AO55" s="1332"/>
      <c r="AP55" s="1335" t="str">
        <f>VLOOKUP(AH55,祝節名,2,FALSE)</f>
        <v>29 昭和の日
清明5、穀雨20</v>
      </c>
      <c r="AQ55" s="1335"/>
      <c r="AR55" s="1335"/>
      <c r="AS55" s="1335"/>
      <c r="AT55" s="1335"/>
      <c r="AU55" s="1335"/>
      <c r="AX55" s="1344">
        <f>IF(MONTH(AX37)=12,DATE(YEAR(AX37)+1,1,1),DATE(YEAR(AX37),MONTH(AX37)+1,1))</f>
        <v>46327</v>
      </c>
      <c r="AY55" s="1344"/>
      <c r="AZ55" s="1345">
        <f>AX55</f>
        <v>46327</v>
      </c>
      <c r="BA55" s="1345"/>
      <c r="BB55" s="1296" t="str">
        <f>IF(AX55&gt;=43586,"令和"&amp;IF(YEAR(AX55)-2018=1,"元",YEAR(AX55)-2018),"平成"&amp;(YEAR(AX55)-1988))</f>
        <v>令和8</v>
      </c>
      <c r="BC55" s="1343"/>
      <c r="BD55" s="1331" t="s">
        <v>54</v>
      </c>
      <c r="BE55" s="1332"/>
      <c r="BF55" s="1335" t="str">
        <f>VLOOKUP(AX55,祝節名,2,FALSE)</f>
        <v>3 文化の日、23 勤労感謝の日
立冬7、小雪22</v>
      </c>
      <c r="BG55" s="1335"/>
      <c r="BH55" s="1335"/>
      <c r="BI55" s="1335"/>
      <c r="BJ55" s="1335"/>
      <c r="BK55" s="1335"/>
    </row>
    <row r="56" spans="2:63" ht="36.75" customHeight="1" x14ac:dyDescent="0.15">
      <c r="B56" s="1344"/>
      <c r="C56" s="1344"/>
      <c r="D56" s="1346"/>
      <c r="E56" s="1346"/>
      <c r="F56" s="1296"/>
      <c r="G56" s="1343"/>
      <c r="H56" s="1333"/>
      <c r="I56" s="1334"/>
      <c r="J56" s="1336"/>
      <c r="K56" s="1336"/>
      <c r="L56" s="1336"/>
      <c r="M56" s="1336"/>
      <c r="N56" s="1336"/>
      <c r="O56" s="1336"/>
      <c r="R56" s="1344"/>
      <c r="S56" s="1344"/>
      <c r="T56" s="1345"/>
      <c r="U56" s="1345"/>
      <c r="V56" s="1296"/>
      <c r="W56" s="1343"/>
      <c r="X56" s="1333"/>
      <c r="Y56" s="1334"/>
      <c r="Z56" s="1336"/>
      <c r="AA56" s="1336"/>
      <c r="AB56" s="1336"/>
      <c r="AC56" s="1336"/>
      <c r="AD56" s="1336"/>
      <c r="AE56" s="1336"/>
      <c r="AG56" s="23"/>
      <c r="AH56" s="1344"/>
      <c r="AI56" s="1344"/>
      <c r="AJ56" s="1346"/>
      <c r="AK56" s="1346"/>
      <c r="AL56" s="1296"/>
      <c r="AM56" s="1343"/>
      <c r="AN56" s="1333"/>
      <c r="AO56" s="1334"/>
      <c r="AP56" s="1336"/>
      <c r="AQ56" s="1336"/>
      <c r="AR56" s="1336"/>
      <c r="AS56" s="1336"/>
      <c r="AT56" s="1336"/>
      <c r="AU56" s="1336"/>
      <c r="AX56" s="1344"/>
      <c r="AY56" s="1344"/>
      <c r="AZ56" s="1345"/>
      <c r="BA56" s="1345"/>
      <c r="BB56" s="1296"/>
      <c r="BC56" s="1343"/>
      <c r="BD56" s="1333"/>
      <c r="BE56" s="1334"/>
      <c r="BF56" s="1336"/>
      <c r="BG56" s="1336"/>
      <c r="BH56" s="1336"/>
      <c r="BI56" s="1336"/>
      <c r="BJ56" s="1336"/>
      <c r="BK56" s="1336"/>
    </row>
    <row r="57" spans="2:63" ht="12" customHeight="1" x14ac:dyDescent="0.15">
      <c r="AG57" s="23"/>
    </row>
    <row r="58" spans="2:63" ht="33.75" customHeight="1" x14ac:dyDescent="0.15">
      <c r="B58" s="1337" t="s">
        <v>121</v>
      </c>
      <c r="C58" s="1338"/>
      <c r="D58" s="1339" t="s">
        <v>122</v>
      </c>
      <c r="E58" s="1339"/>
      <c r="F58" s="1340" t="s">
        <v>123</v>
      </c>
      <c r="G58" s="1340"/>
      <c r="H58" s="1339" t="s">
        <v>124</v>
      </c>
      <c r="I58" s="1339"/>
      <c r="J58" s="1340" t="s">
        <v>125</v>
      </c>
      <c r="K58" s="1340"/>
      <c r="L58" s="1339" t="s">
        <v>126</v>
      </c>
      <c r="M58" s="1339"/>
      <c r="N58" s="1341" t="s">
        <v>127</v>
      </c>
      <c r="O58" s="1342"/>
      <c r="R58" s="1337" t="s">
        <v>121</v>
      </c>
      <c r="S58" s="1338"/>
      <c r="T58" s="1339" t="s">
        <v>122</v>
      </c>
      <c r="U58" s="1339"/>
      <c r="V58" s="1352" t="s">
        <v>123</v>
      </c>
      <c r="W58" s="1352"/>
      <c r="X58" s="1339" t="s">
        <v>124</v>
      </c>
      <c r="Y58" s="1339"/>
      <c r="Z58" s="1352" t="s">
        <v>125</v>
      </c>
      <c r="AA58" s="1352"/>
      <c r="AB58" s="1339" t="s">
        <v>126</v>
      </c>
      <c r="AC58" s="1339"/>
      <c r="AD58" s="1341" t="s">
        <v>127</v>
      </c>
      <c r="AE58" s="1342"/>
      <c r="AG58" s="23"/>
      <c r="AH58" s="1337" t="s">
        <v>121</v>
      </c>
      <c r="AI58" s="1338"/>
      <c r="AJ58" s="1339" t="s">
        <v>122</v>
      </c>
      <c r="AK58" s="1339"/>
      <c r="AL58" s="1340" t="s">
        <v>123</v>
      </c>
      <c r="AM58" s="1340"/>
      <c r="AN58" s="1339" t="s">
        <v>124</v>
      </c>
      <c r="AO58" s="1339"/>
      <c r="AP58" s="1340" t="s">
        <v>125</v>
      </c>
      <c r="AQ58" s="1340"/>
      <c r="AR58" s="1339" t="s">
        <v>126</v>
      </c>
      <c r="AS58" s="1339"/>
      <c r="AT58" s="1341" t="s">
        <v>127</v>
      </c>
      <c r="AU58" s="1342"/>
      <c r="AX58" s="1337" t="s">
        <v>121</v>
      </c>
      <c r="AY58" s="1338"/>
      <c r="AZ58" s="1339" t="s">
        <v>122</v>
      </c>
      <c r="BA58" s="1339"/>
      <c r="BB58" s="1352" t="s">
        <v>123</v>
      </c>
      <c r="BC58" s="1352"/>
      <c r="BD58" s="1339" t="s">
        <v>124</v>
      </c>
      <c r="BE58" s="1339"/>
      <c r="BF58" s="1352" t="s">
        <v>125</v>
      </c>
      <c r="BG58" s="1352"/>
      <c r="BH58" s="1339" t="s">
        <v>126</v>
      </c>
      <c r="BI58" s="1339"/>
      <c r="BJ58" s="1341" t="s">
        <v>127</v>
      </c>
      <c r="BK58" s="1342"/>
    </row>
    <row r="59" spans="2:63" ht="6.75" customHeight="1" x14ac:dyDescent="0.15">
      <c r="B59" s="23"/>
      <c r="O59" s="17"/>
      <c r="R59" s="23"/>
      <c r="AE59" s="17"/>
      <c r="AG59" s="191"/>
      <c r="AH59" s="23"/>
      <c r="AU59" s="17"/>
      <c r="AX59" s="23"/>
      <c r="BK59" s="17"/>
    </row>
    <row r="60" spans="2:63" ht="38.25" customHeight="1" x14ac:dyDescent="0.15">
      <c r="B60" s="1350">
        <f>IF(WEEKDAY(B55)=1,B55,(IF(WEEKDAY(B55)=2,B55-1,(IF(WEEKDAY(B55)=3,B55-2,(IF(WEEKDAY(B55)=4,B55-3,(IF(WEEKDAY(B55)=5,B55-4,IF(WEEKDAY(B55)=6,B55-5,B55-6))))))))))</f>
        <v>46110</v>
      </c>
      <c r="C60" s="1351"/>
      <c r="D60" s="1347">
        <f>B60+1</f>
        <v>46111</v>
      </c>
      <c r="E60" s="1347"/>
      <c r="F60" s="1347">
        <f>D60+1</f>
        <v>46112</v>
      </c>
      <c r="G60" s="1347"/>
      <c r="H60" s="1347">
        <f>F60+1</f>
        <v>46113</v>
      </c>
      <c r="I60" s="1347"/>
      <c r="J60" s="1347">
        <f>H60+1</f>
        <v>46114</v>
      </c>
      <c r="K60" s="1347"/>
      <c r="L60" s="1347">
        <f>J60+1</f>
        <v>46115</v>
      </c>
      <c r="M60" s="1347"/>
      <c r="N60" s="1348">
        <f>L60+1</f>
        <v>46116</v>
      </c>
      <c r="O60" s="1349"/>
      <c r="R60" s="1350">
        <f>IF(WEEKDAY(R55)=1,R55,(IF(WEEKDAY(R55)=2,R55-1,(IF(WEEKDAY(R55)=3,R55-2,(IF(WEEKDAY(R55)=4,R55-3,(IF(WEEKDAY(R55)=5,R55-4,IF(WEEKDAY(R55)=6,R55-5,R55-6))))))))))</f>
        <v>46327</v>
      </c>
      <c r="S60" s="1351"/>
      <c r="T60" s="1347">
        <f>R60+1</f>
        <v>46328</v>
      </c>
      <c r="U60" s="1347"/>
      <c r="V60" s="1347">
        <f>T60+1</f>
        <v>46329</v>
      </c>
      <c r="W60" s="1347"/>
      <c r="X60" s="1347">
        <f>V60+1</f>
        <v>46330</v>
      </c>
      <c r="Y60" s="1347"/>
      <c r="Z60" s="1347">
        <f>X60+1</f>
        <v>46331</v>
      </c>
      <c r="AA60" s="1347"/>
      <c r="AB60" s="1347">
        <f>Z60+1</f>
        <v>46332</v>
      </c>
      <c r="AC60" s="1347"/>
      <c r="AD60" s="1348">
        <f>AB60+1</f>
        <v>46333</v>
      </c>
      <c r="AE60" s="1349"/>
      <c r="AG60" s="23"/>
      <c r="AH60" s="1350">
        <f>IF(WEEKDAY(AH55)=1,AH55,(IF(WEEKDAY(AH55)=2,AH55-1,(IF(WEEKDAY(AH55)=3,AH55-2,(IF(WEEKDAY(AH55)=4,AH55-3,(IF(WEEKDAY(AH55)=5,AH55-4,IF(WEEKDAY(AH55)=6,AH55-5,AH55-6))))))))))</f>
        <v>46110</v>
      </c>
      <c r="AI60" s="1351"/>
      <c r="AJ60" s="1347">
        <f>AH60+1</f>
        <v>46111</v>
      </c>
      <c r="AK60" s="1347"/>
      <c r="AL60" s="1347">
        <f>AJ60+1</f>
        <v>46112</v>
      </c>
      <c r="AM60" s="1347"/>
      <c r="AN60" s="1347">
        <f>AL60+1</f>
        <v>46113</v>
      </c>
      <c r="AO60" s="1347"/>
      <c r="AP60" s="1347">
        <f>AN60+1</f>
        <v>46114</v>
      </c>
      <c r="AQ60" s="1347"/>
      <c r="AR60" s="1347">
        <f>AP60+1</f>
        <v>46115</v>
      </c>
      <c r="AS60" s="1347"/>
      <c r="AT60" s="1348">
        <f>AR60+1</f>
        <v>46116</v>
      </c>
      <c r="AU60" s="1349"/>
      <c r="AX60" s="1350">
        <f>IF(WEEKDAY(AX55)=1,AX55,(IF(WEEKDAY(AX55)=2,AX55-1,(IF(WEEKDAY(AX55)=3,AX55-2,(IF(WEEKDAY(AX55)=4,AX55-3,(IF(WEEKDAY(AX55)=5,AX55-4,IF(WEEKDAY(AX55)=6,AX55-5,AX55-6))))))))))</f>
        <v>46327</v>
      </c>
      <c r="AY60" s="1351"/>
      <c r="AZ60" s="1347">
        <f>AX60+1</f>
        <v>46328</v>
      </c>
      <c r="BA60" s="1347"/>
      <c r="BB60" s="1347">
        <f>AZ60+1</f>
        <v>46329</v>
      </c>
      <c r="BC60" s="1347"/>
      <c r="BD60" s="1347">
        <f>BB60+1</f>
        <v>46330</v>
      </c>
      <c r="BE60" s="1347"/>
      <c r="BF60" s="1347">
        <f>BD60+1</f>
        <v>46331</v>
      </c>
      <c r="BG60" s="1347"/>
      <c r="BH60" s="1347">
        <f>BF60+1</f>
        <v>46332</v>
      </c>
      <c r="BI60" s="1347"/>
      <c r="BJ60" s="1348">
        <f>BH60+1</f>
        <v>46333</v>
      </c>
      <c r="BK60" s="1349"/>
    </row>
    <row r="61" spans="2:63" ht="38.25" customHeight="1" x14ac:dyDescent="0.15">
      <c r="B61" s="1350"/>
      <c r="C61" s="1351"/>
      <c r="D61" s="1347"/>
      <c r="E61" s="1347"/>
      <c r="F61" s="1347"/>
      <c r="G61" s="1347"/>
      <c r="H61" s="1347"/>
      <c r="I61" s="1347"/>
      <c r="J61" s="1347"/>
      <c r="K61" s="1347"/>
      <c r="L61" s="1347"/>
      <c r="M61" s="1347"/>
      <c r="N61" s="1348"/>
      <c r="O61" s="1349"/>
      <c r="R61" s="1350"/>
      <c r="S61" s="1351"/>
      <c r="T61" s="1347"/>
      <c r="U61" s="1347"/>
      <c r="V61" s="1347"/>
      <c r="W61" s="1347"/>
      <c r="X61" s="1347"/>
      <c r="Y61" s="1347"/>
      <c r="Z61" s="1347"/>
      <c r="AA61" s="1347"/>
      <c r="AB61" s="1347"/>
      <c r="AC61" s="1347"/>
      <c r="AD61" s="1348"/>
      <c r="AE61" s="1349"/>
      <c r="AG61" s="23"/>
      <c r="AH61" s="1350"/>
      <c r="AI61" s="1351"/>
      <c r="AJ61" s="1347"/>
      <c r="AK61" s="1347"/>
      <c r="AL61" s="1347"/>
      <c r="AM61" s="1347"/>
      <c r="AN61" s="1347"/>
      <c r="AO61" s="1347"/>
      <c r="AP61" s="1347"/>
      <c r="AQ61" s="1347"/>
      <c r="AR61" s="1347"/>
      <c r="AS61" s="1347"/>
      <c r="AT61" s="1348"/>
      <c r="AU61" s="1349"/>
      <c r="AX61" s="1350"/>
      <c r="AY61" s="1351"/>
      <c r="AZ61" s="1347"/>
      <c r="BA61" s="1347"/>
      <c r="BB61" s="1347"/>
      <c r="BC61" s="1347"/>
      <c r="BD61" s="1347"/>
      <c r="BE61" s="1347"/>
      <c r="BF61" s="1347"/>
      <c r="BG61" s="1347"/>
      <c r="BH61" s="1347"/>
      <c r="BI61" s="1347"/>
      <c r="BJ61" s="1348"/>
      <c r="BK61" s="1349"/>
    </row>
    <row r="62" spans="2:63" ht="38.25" customHeight="1" x14ac:dyDescent="0.15">
      <c r="B62" s="1350">
        <f>N60+1</f>
        <v>46117</v>
      </c>
      <c r="C62" s="1351"/>
      <c r="D62" s="1347">
        <f>B62+1</f>
        <v>46118</v>
      </c>
      <c r="E62" s="1347"/>
      <c r="F62" s="1347">
        <f>D62+1</f>
        <v>46119</v>
      </c>
      <c r="G62" s="1347"/>
      <c r="H62" s="1347">
        <f>F62+1</f>
        <v>46120</v>
      </c>
      <c r="I62" s="1347"/>
      <c r="J62" s="1347">
        <f>H62+1</f>
        <v>46121</v>
      </c>
      <c r="K62" s="1347"/>
      <c r="L62" s="1347">
        <f>J62+1</f>
        <v>46122</v>
      </c>
      <c r="M62" s="1347"/>
      <c r="N62" s="1353">
        <f>L62+1</f>
        <v>46123</v>
      </c>
      <c r="O62" s="1354"/>
      <c r="R62" s="1350">
        <f>AD60+1</f>
        <v>46334</v>
      </c>
      <c r="S62" s="1351"/>
      <c r="T62" s="1347">
        <f>R62+1</f>
        <v>46335</v>
      </c>
      <c r="U62" s="1347"/>
      <c r="V62" s="1347">
        <f>T62+1</f>
        <v>46336</v>
      </c>
      <c r="W62" s="1347"/>
      <c r="X62" s="1347">
        <f>V62+1</f>
        <v>46337</v>
      </c>
      <c r="Y62" s="1347"/>
      <c r="Z62" s="1347">
        <f>X62+1</f>
        <v>46338</v>
      </c>
      <c r="AA62" s="1347"/>
      <c r="AB62" s="1347">
        <f>Z62+1</f>
        <v>46339</v>
      </c>
      <c r="AC62" s="1347"/>
      <c r="AD62" s="1353">
        <f>AB62+1</f>
        <v>46340</v>
      </c>
      <c r="AE62" s="1354"/>
      <c r="AG62" s="23"/>
      <c r="AH62" s="1350">
        <f>AT60+1</f>
        <v>46117</v>
      </c>
      <c r="AI62" s="1351"/>
      <c r="AJ62" s="1347">
        <f>AH62+1</f>
        <v>46118</v>
      </c>
      <c r="AK62" s="1347"/>
      <c r="AL62" s="1347">
        <f>AJ62+1</f>
        <v>46119</v>
      </c>
      <c r="AM62" s="1347"/>
      <c r="AN62" s="1347">
        <f>AL62+1</f>
        <v>46120</v>
      </c>
      <c r="AO62" s="1347"/>
      <c r="AP62" s="1347">
        <f>AN62+1</f>
        <v>46121</v>
      </c>
      <c r="AQ62" s="1347"/>
      <c r="AR62" s="1347">
        <f>AP62+1</f>
        <v>46122</v>
      </c>
      <c r="AS62" s="1347"/>
      <c r="AT62" s="1353">
        <f>AR62+1</f>
        <v>46123</v>
      </c>
      <c r="AU62" s="1354"/>
      <c r="AX62" s="1350">
        <f>BJ60+1</f>
        <v>46334</v>
      </c>
      <c r="AY62" s="1351"/>
      <c r="AZ62" s="1347">
        <f>AX62+1</f>
        <v>46335</v>
      </c>
      <c r="BA62" s="1347"/>
      <c r="BB62" s="1347">
        <f>AZ62+1</f>
        <v>46336</v>
      </c>
      <c r="BC62" s="1347"/>
      <c r="BD62" s="1347">
        <f>BB62+1</f>
        <v>46337</v>
      </c>
      <c r="BE62" s="1347"/>
      <c r="BF62" s="1347">
        <f>BD62+1</f>
        <v>46338</v>
      </c>
      <c r="BG62" s="1347"/>
      <c r="BH62" s="1347">
        <f>BF62+1</f>
        <v>46339</v>
      </c>
      <c r="BI62" s="1347"/>
      <c r="BJ62" s="1353">
        <f>BH62+1</f>
        <v>46340</v>
      </c>
      <c r="BK62" s="1354"/>
    </row>
    <row r="63" spans="2:63" ht="38.25" customHeight="1" x14ac:dyDescent="0.15">
      <c r="B63" s="1350"/>
      <c r="C63" s="1351"/>
      <c r="D63" s="1347"/>
      <c r="E63" s="1347"/>
      <c r="F63" s="1347"/>
      <c r="G63" s="1347"/>
      <c r="H63" s="1347"/>
      <c r="I63" s="1347"/>
      <c r="J63" s="1347"/>
      <c r="K63" s="1347"/>
      <c r="L63" s="1347"/>
      <c r="M63" s="1347"/>
      <c r="N63" s="1353"/>
      <c r="O63" s="1354"/>
      <c r="R63" s="1350"/>
      <c r="S63" s="1351"/>
      <c r="T63" s="1347"/>
      <c r="U63" s="1347"/>
      <c r="V63" s="1347"/>
      <c r="W63" s="1347"/>
      <c r="X63" s="1347"/>
      <c r="Y63" s="1347"/>
      <c r="Z63" s="1347"/>
      <c r="AA63" s="1347"/>
      <c r="AB63" s="1347"/>
      <c r="AC63" s="1347"/>
      <c r="AD63" s="1353"/>
      <c r="AE63" s="1354"/>
      <c r="AG63" s="23"/>
      <c r="AH63" s="1350"/>
      <c r="AI63" s="1351"/>
      <c r="AJ63" s="1347"/>
      <c r="AK63" s="1347"/>
      <c r="AL63" s="1347"/>
      <c r="AM63" s="1347"/>
      <c r="AN63" s="1347"/>
      <c r="AO63" s="1347"/>
      <c r="AP63" s="1347"/>
      <c r="AQ63" s="1347"/>
      <c r="AR63" s="1347"/>
      <c r="AS63" s="1347"/>
      <c r="AT63" s="1353"/>
      <c r="AU63" s="1354"/>
      <c r="AX63" s="1350"/>
      <c r="AY63" s="1351"/>
      <c r="AZ63" s="1347"/>
      <c r="BA63" s="1347"/>
      <c r="BB63" s="1347"/>
      <c r="BC63" s="1347"/>
      <c r="BD63" s="1347"/>
      <c r="BE63" s="1347"/>
      <c r="BF63" s="1347"/>
      <c r="BG63" s="1347"/>
      <c r="BH63" s="1347"/>
      <c r="BI63" s="1347"/>
      <c r="BJ63" s="1353"/>
      <c r="BK63" s="1354"/>
    </row>
    <row r="64" spans="2:63" ht="38.25" customHeight="1" x14ac:dyDescent="0.15">
      <c r="B64" s="1350">
        <f>N62+1</f>
        <v>46124</v>
      </c>
      <c r="C64" s="1351"/>
      <c r="D64" s="1347">
        <f>B64+1</f>
        <v>46125</v>
      </c>
      <c r="E64" s="1347"/>
      <c r="F64" s="1347">
        <f>D64+1</f>
        <v>46126</v>
      </c>
      <c r="G64" s="1347"/>
      <c r="H64" s="1347">
        <f>F64+1</f>
        <v>46127</v>
      </c>
      <c r="I64" s="1347"/>
      <c r="J64" s="1347">
        <f>H64+1</f>
        <v>46128</v>
      </c>
      <c r="K64" s="1347"/>
      <c r="L64" s="1347">
        <f>J64+1</f>
        <v>46129</v>
      </c>
      <c r="M64" s="1347"/>
      <c r="N64" s="1353">
        <f>L64+1</f>
        <v>46130</v>
      </c>
      <c r="O64" s="1354"/>
      <c r="R64" s="1350">
        <f>AD62+1</f>
        <v>46341</v>
      </c>
      <c r="S64" s="1351"/>
      <c r="T64" s="1347">
        <f>R64+1</f>
        <v>46342</v>
      </c>
      <c r="U64" s="1347"/>
      <c r="V64" s="1347">
        <f>T64+1</f>
        <v>46343</v>
      </c>
      <c r="W64" s="1347"/>
      <c r="X64" s="1347">
        <f>V64+1</f>
        <v>46344</v>
      </c>
      <c r="Y64" s="1347"/>
      <c r="Z64" s="1347">
        <f>X64+1</f>
        <v>46345</v>
      </c>
      <c r="AA64" s="1347"/>
      <c r="AB64" s="1347">
        <f>Z64+1</f>
        <v>46346</v>
      </c>
      <c r="AC64" s="1347"/>
      <c r="AD64" s="1353">
        <f>AB64+1</f>
        <v>46347</v>
      </c>
      <c r="AE64" s="1354"/>
      <c r="AG64" s="23"/>
      <c r="AH64" s="1350">
        <f>AT62+1</f>
        <v>46124</v>
      </c>
      <c r="AI64" s="1351"/>
      <c r="AJ64" s="1347">
        <f>AH64+1</f>
        <v>46125</v>
      </c>
      <c r="AK64" s="1347"/>
      <c r="AL64" s="1347">
        <f>AJ64+1</f>
        <v>46126</v>
      </c>
      <c r="AM64" s="1347"/>
      <c r="AN64" s="1347">
        <f>AL64+1</f>
        <v>46127</v>
      </c>
      <c r="AO64" s="1347"/>
      <c r="AP64" s="1347">
        <f>AN64+1</f>
        <v>46128</v>
      </c>
      <c r="AQ64" s="1347"/>
      <c r="AR64" s="1347">
        <f>AP64+1</f>
        <v>46129</v>
      </c>
      <c r="AS64" s="1347"/>
      <c r="AT64" s="1353">
        <f>AR64+1</f>
        <v>46130</v>
      </c>
      <c r="AU64" s="1354"/>
      <c r="AX64" s="1350">
        <f>BJ62+1</f>
        <v>46341</v>
      </c>
      <c r="AY64" s="1351"/>
      <c r="AZ64" s="1347">
        <f>AX64+1</f>
        <v>46342</v>
      </c>
      <c r="BA64" s="1347"/>
      <c r="BB64" s="1347">
        <f>AZ64+1</f>
        <v>46343</v>
      </c>
      <c r="BC64" s="1347"/>
      <c r="BD64" s="1347">
        <f>BB64+1</f>
        <v>46344</v>
      </c>
      <c r="BE64" s="1347"/>
      <c r="BF64" s="1347">
        <f>BD64+1</f>
        <v>46345</v>
      </c>
      <c r="BG64" s="1347"/>
      <c r="BH64" s="1347">
        <f>BF64+1</f>
        <v>46346</v>
      </c>
      <c r="BI64" s="1347"/>
      <c r="BJ64" s="1353">
        <f>BH64+1</f>
        <v>46347</v>
      </c>
      <c r="BK64" s="1354"/>
    </row>
    <row r="65" spans="2:63" ht="38.25" customHeight="1" x14ac:dyDescent="0.15">
      <c r="B65" s="1350"/>
      <c r="C65" s="1351"/>
      <c r="D65" s="1347"/>
      <c r="E65" s="1347"/>
      <c r="F65" s="1347"/>
      <c r="G65" s="1347"/>
      <c r="H65" s="1347"/>
      <c r="I65" s="1347"/>
      <c r="J65" s="1347"/>
      <c r="K65" s="1347"/>
      <c r="L65" s="1347"/>
      <c r="M65" s="1347"/>
      <c r="N65" s="1353"/>
      <c r="O65" s="1354"/>
      <c r="R65" s="1350"/>
      <c r="S65" s="1351"/>
      <c r="T65" s="1347"/>
      <c r="U65" s="1347"/>
      <c r="V65" s="1347"/>
      <c r="W65" s="1347"/>
      <c r="X65" s="1347"/>
      <c r="Y65" s="1347"/>
      <c r="Z65" s="1347"/>
      <c r="AA65" s="1347"/>
      <c r="AB65" s="1347"/>
      <c r="AC65" s="1347"/>
      <c r="AD65" s="1353"/>
      <c r="AE65" s="1354"/>
      <c r="AG65" s="23"/>
      <c r="AH65" s="1350"/>
      <c r="AI65" s="1351"/>
      <c r="AJ65" s="1347"/>
      <c r="AK65" s="1347"/>
      <c r="AL65" s="1347"/>
      <c r="AM65" s="1347"/>
      <c r="AN65" s="1347"/>
      <c r="AO65" s="1347"/>
      <c r="AP65" s="1347"/>
      <c r="AQ65" s="1347"/>
      <c r="AR65" s="1347"/>
      <c r="AS65" s="1347"/>
      <c r="AT65" s="1353"/>
      <c r="AU65" s="1354"/>
      <c r="AX65" s="1350"/>
      <c r="AY65" s="1351"/>
      <c r="AZ65" s="1347"/>
      <c r="BA65" s="1347"/>
      <c r="BB65" s="1347"/>
      <c r="BC65" s="1347"/>
      <c r="BD65" s="1347"/>
      <c r="BE65" s="1347"/>
      <c r="BF65" s="1347"/>
      <c r="BG65" s="1347"/>
      <c r="BH65" s="1347"/>
      <c r="BI65" s="1347"/>
      <c r="BJ65" s="1353"/>
      <c r="BK65" s="1354"/>
    </row>
    <row r="66" spans="2:63" ht="38.25" customHeight="1" x14ac:dyDescent="0.15">
      <c r="B66" s="1350">
        <f>N64+1</f>
        <v>46131</v>
      </c>
      <c r="C66" s="1351"/>
      <c r="D66" s="1347">
        <f>B66+1</f>
        <v>46132</v>
      </c>
      <c r="E66" s="1347"/>
      <c r="F66" s="1347">
        <f>D66+1</f>
        <v>46133</v>
      </c>
      <c r="G66" s="1347"/>
      <c r="H66" s="1347">
        <f>F66+1</f>
        <v>46134</v>
      </c>
      <c r="I66" s="1347"/>
      <c r="J66" s="1347">
        <f>H66+1</f>
        <v>46135</v>
      </c>
      <c r="K66" s="1347"/>
      <c r="L66" s="1347">
        <f>J66+1</f>
        <v>46136</v>
      </c>
      <c r="M66" s="1347"/>
      <c r="N66" s="1353">
        <f>L66+1</f>
        <v>46137</v>
      </c>
      <c r="O66" s="1354"/>
      <c r="R66" s="1350">
        <f>AD64+1</f>
        <v>46348</v>
      </c>
      <c r="S66" s="1351"/>
      <c r="T66" s="1347">
        <f>R66+1</f>
        <v>46349</v>
      </c>
      <c r="U66" s="1347"/>
      <c r="V66" s="1347">
        <f>T66+1</f>
        <v>46350</v>
      </c>
      <c r="W66" s="1347"/>
      <c r="X66" s="1347">
        <f>V66+1</f>
        <v>46351</v>
      </c>
      <c r="Y66" s="1347"/>
      <c r="Z66" s="1347">
        <f>X66+1</f>
        <v>46352</v>
      </c>
      <c r="AA66" s="1347"/>
      <c r="AB66" s="1347">
        <f>Z66+1</f>
        <v>46353</v>
      </c>
      <c r="AC66" s="1347"/>
      <c r="AD66" s="1353">
        <f>AB66+1</f>
        <v>46354</v>
      </c>
      <c r="AE66" s="1354"/>
      <c r="AG66" s="23"/>
      <c r="AH66" s="1350">
        <f>AT64+1</f>
        <v>46131</v>
      </c>
      <c r="AI66" s="1351"/>
      <c r="AJ66" s="1347">
        <f>AH66+1</f>
        <v>46132</v>
      </c>
      <c r="AK66" s="1347"/>
      <c r="AL66" s="1347">
        <f>AJ66+1</f>
        <v>46133</v>
      </c>
      <c r="AM66" s="1347"/>
      <c r="AN66" s="1347">
        <f>AL66+1</f>
        <v>46134</v>
      </c>
      <c r="AO66" s="1347"/>
      <c r="AP66" s="1347">
        <f>AN66+1</f>
        <v>46135</v>
      </c>
      <c r="AQ66" s="1347"/>
      <c r="AR66" s="1347">
        <f>AP66+1</f>
        <v>46136</v>
      </c>
      <c r="AS66" s="1347"/>
      <c r="AT66" s="1353">
        <f>AR66+1</f>
        <v>46137</v>
      </c>
      <c r="AU66" s="1354"/>
      <c r="AX66" s="1350">
        <f>BJ64+1</f>
        <v>46348</v>
      </c>
      <c r="AY66" s="1351"/>
      <c r="AZ66" s="1347">
        <f>AX66+1</f>
        <v>46349</v>
      </c>
      <c r="BA66" s="1347"/>
      <c r="BB66" s="1347">
        <f>AZ66+1</f>
        <v>46350</v>
      </c>
      <c r="BC66" s="1347"/>
      <c r="BD66" s="1347">
        <f>BB66+1</f>
        <v>46351</v>
      </c>
      <c r="BE66" s="1347"/>
      <c r="BF66" s="1347">
        <f>BD66+1</f>
        <v>46352</v>
      </c>
      <c r="BG66" s="1347"/>
      <c r="BH66" s="1347">
        <f>BF66+1</f>
        <v>46353</v>
      </c>
      <c r="BI66" s="1347"/>
      <c r="BJ66" s="1353">
        <f>BH66+1</f>
        <v>46354</v>
      </c>
      <c r="BK66" s="1354"/>
    </row>
    <row r="67" spans="2:63" ht="38.25" customHeight="1" x14ac:dyDescent="0.15">
      <c r="B67" s="1350"/>
      <c r="C67" s="1351"/>
      <c r="D67" s="1347"/>
      <c r="E67" s="1347"/>
      <c r="F67" s="1347"/>
      <c r="G67" s="1347"/>
      <c r="H67" s="1347"/>
      <c r="I67" s="1347"/>
      <c r="J67" s="1347"/>
      <c r="K67" s="1347"/>
      <c r="L67" s="1347"/>
      <c r="M67" s="1347"/>
      <c r="N67" s="1353"/>
      <c r="O67" s="1354"/>
      <c r="R67" s="1350"/>
      <c r="S67" s="1351"/>
      <c r="T67" s="1347"/>
      <c r="U67" s="1347"/>
      <c r="V67" s="1347"/>
      <c r="W67" s="1347"/>
      <c r="X67" s="1347"/>
      <c r="Y67" s="1347"/>
      <c r="Z67" s="1347"/>
      <c r="AA67" s="1347"/>
      <c r="AB67" s="1347"/>
      <c r="AC67" s="1347"/>
      <c r="AD67" s="1353"/>
      <c r="AE67" s="1354"/>
      <c r="AG67" s="23"/>
      <c r="AH67" s="1350"/>
      <c r="AI67" s="1351"/>
      <c r="AJ67" s="1347"/>
      <c r="AK67" s="1347"/>
      <c r="AL67" s="1347"/>
      <c r="AM67" s="1347"/>
      <c r="AN67" s="1347"/>
      <c r="AO67" s="1347"/>
      <c r="AP67" s="1347"/>
      <c r="AQ67" s="1347"/>
      <c r="AR67" s="1347"/>
      <c r="AS67" s="1347"/>
      <c r="AT67" s="1353"/>
      <c r="AU67" s="1354"/>
      <c r="AX67" s="1350"/>
      <c r="AY67" s="1351"/>
      <c r="AZ67" s="1347"/>
      <c r="BA67" s="1347"/>
      <c r="BB67" s="1347"/>
      <c r="BC67" s="1347"/>
      <c r="BD67" s="1347"/>
      <c r="BE67" s="1347"/>
      <c r="BF67" s="1347"/>
      <c r="BG67" s="1347"/>
      <c r="BH67" s="1347"/>
      <c r="BI67" s="1347"/>
      <c r="BJ67" s="1353"/>
      <c r="BK67" s="1354"/>
    </row>
    <row r="68" spans="2:63" ht="38.25" customHeight="1" x14ac:dyDescent="0.15">
      <c r="B68" s="1350">
        <f>N66+1</f>
        <v>46138</v>
      </c>
      <c r="C68" s="1351"/>
      <c r="D68" s="1347">
        <f>B68+1</f>
        <v>46139</v>
      </c>
      <c r="E68" s="1347"/>
      <c r="F68" s="1347">
        <f>D68+1</f>
        <v>46140</v>
      </c>
      <c r="G68" s="1347"/>
      <c r="H68" s="1347">
        <f>F68+1</f>
        <v>46141</v>
      </c>
      <c r="I68" s="1347"/>
      <c r="J68" s="1347">
        <f>H68+1</f>
        <v>46142</v>
      </c>
      <c r="K68" s="1347"/>
      <c r="L68" s="1347">
        <f>J68+1</f>
        <v>46143</v>
      </c>
      <c r="M68" s="1347"/>
      <c r="N68" s="1353">
        <f>L68+1</f>
        <v>46144</v>
      </c>
      <c r="O68" s="1354"/>
      <c r="R68" s="1350">
        <f>AD66+1</f>
        <v>46355</v>
      </c>
      <c r="S68" s="1351"/>
      <c r="T68" s="1347">
        <f>R68+1</f>
        <v>46356</v>
      </c>
      <c r="U68" s="1347"/>
      <c r="V68" s="1347">
        <f>T68+1</f>
        <v>46357</v>
      </c>
      <c r="W68" s="1347"/>
      <c r="X68" s="1347">
        <f>V68+1</f>
        <v>46358</v>
      </c>
      <c r="Y68" s="1347"/>
      <c r="Z68" s="1347">
        <f>X68+1</f>
        <v>46359</v>
      </c>
      <c r="AA68" s="1347"/>
      <c r="AB68" s="1347">
        <f>Z68+1</f>
        <v>46360</v>
      </c>
      <c r="AC68" s="1347"/>
      <c r="AD68" s="1353">
        <f>AB68+1</f>
        <v>46361</v>
      </c>
      <c r="AE68" s="1354"/>
      <c r="AG68" s="23"/>
      <c r="AH68" s="1350">
        <f>AT66+1</f>
        <v>46138</v>
      </c>
      <c r="AI68" s="1351"/>
      <c r="AJ68" s="1347">
        <f>AH68+1</f>
        <v>46139</v>
      </c>
      <c r="AK68" s="1347"/>
      <c r="AL68" s="1347">
        <f>AJ68+1</f>
        <v>46140</v>
      </c>
      <c r="AM68" s="1347"/>
      <c r="AN68" s="1347">
        <f>AL68+1</f>
        <v>46141</v>
      </c>
      <c r="AO68" s="1347"/>
      <c r="AP68" s="1347">
        <f>AN68+1</f>
        <v>46142</v>
      </c>
      <c r="AQ68" s="1347"/>
      <c r="AR68" s="1347">
        <f>AP68+1</f>
        <v>46143</v>
      </c>
      <c r="AS68" s="1347"/>
      <c r="AT68" s="1353">
        <f>AR68+1</f>
        <v>46144</v>
      </c>
      <c r="AU68" s="1354"/>
      <c r="AX68" s="1350">
        <f>BJ66+1</f>
        <v>46355</v>
      </c>
      <c r="AY68" s="1351"/>
      <c r="AZ68" s="1347">
        <f>AX68+1</f>
        <v>46356</v>
      </c>
      <c r="BA68" s="1347"/>
      <c r="BB68" s="1347">
        <f>AZ68+1</f>
        <v>46357</v>
      </c>
      <c r="BC68" s="1347"/>
      <c r="BD68" s="1347">
        <f>BB68+1</f>
        <v>46358</v>
      </c>
      <c r="BE68" s="1347"/>
      <c r="BF68" s="1347">
        <f>BD68+1</f>
        <v>46359</v>
      </c>
      <c r="BG68" s="1347"/>
      <c r="BH68" s="1347">
        <f>BF68+1</f>
        <v>46360</v>
      </c>
      <c r="BI68" s="1347"/>
      <c r="BJ68" s="1353">
        <f>BH68+1</f>
        <v>46361</v>
      </c>
      <c r="BK68" s="1354"/>
    </row>
    <row r="69" spans="2:63" ht="38.25" customHeight="1" x14ac:dyDescent="0.15">
      <c r="B69" s="1350"/>
      <c r="C69" s="1351"/>
      <c r="D69" s="1347"/>
      <c r="E69" s="1347"/>
      <c r="F69" s="1347"/>
      <c r="G69" s="1347"/>
      <c r="H69" s="1347"/>
      <c r="I69" s="1347"/>
      <c r="J69" s="1347"/>
      <c r="K69" s="1347"/>
      <c r="L69" s="1347"/>
      <c r="M69" s="1347"/>
      <c r="N69" s="1353"/>
      <c r="O69" s="1354"/>
      <c r="R69" s="1350"/>
      <c r="S69" s="1351"/>
      <c r="T69" s="1347"/>
      <c r="U69" s="1347"/>
      <c r="V69" s="1347"/>
      <c r="W69" s="1347"/>
      <c r="X69" s="1347"/>
      <c r="Y69" s="1347"/>
      <c r="Z69" s="1347"/>
      <c r="AA69" s="1347"/>
      <c r="AB69" s="1347"/>
      <c r="AC69" s="1347"/>
      <c r="AD69" s="1353"/>
      <c r="AE69" s="1354"/>
      <c r="AG69" s="23"/>
      <c r="AH69" s="1350"/>
      <c r="AI69" s="1351"/>
      <c r="AJ69" s="1347"/>
      <c r="AK69" s="1347"/>
      <c r="AL69" s="1347"/>
      <c r="AM69" s="1347"/>
      <c r="AN69" s="1347"/>
      <c r="AO69" s="1347"/>
      <c r="AP69" s="1347"/>
      <c r="AQ69" s="1347"/>
      <c r="AR69" s="1347"/>
      <c r="AS69" s="1347"/>
      <c r="AT69" s="1353"/>
      <c r="AU69" s="1354"/>
      <c r="AX69" s="1350"/>
      <c r="AY69" s="1351"/>
      <c r="AZ69" s="1347"/>
      <c r="BA69" s="1347"/>
      <c r="BB69" s="1347"/>
      <c r="BC69" s="1347"/>
      <c r="BD69" s="1347"/>
      <c r="BE69" s="1347"/>
      <c r="BF69" s="1347"/>
      <c r="BG69" s="1347"/>
      <c r="BH69" s="1347"/>
      <c r="BI69" s="1347"/>
      <c r="BJ69" s="1353"/>
      <c r="BK69" s="1354"/>
    </row>
    <row r="70" spans="2:63" ht="38.25" customHeight="1" x14ac:dyDescent="0.15">
      <c r="B70" s="1350">
        <f>N68+1</f>
        <v>46145</v>
      </c>
      <c r="C70" s="1351"/>
      <c r="D70" s="1347">
        <f>B70+1</f>
        <v>46146</v>
      </c>
      <c r="E70" s="1347"/>
      <c r="F70" s="1358" t="s">
        <v>283</v>
      </c>
      <c r="G70" s="1358"/>
      <c r="H70" s="1358"/>
      <c r="I70" s="1358"/>
      <c r="J70" s="1360" t="str">
        <f>VLOOKUP(B55,記念名,2,FALSE)</f>
        <v>発明の日 18、郵政記念日 20
主権回復の日 28</v>
      </c>
      <c r="K70" s="1360"/>
      <c r="L70" s="1360"/>
      <c r="M70" s="1360"/>
      <c r="N70" s="1360"/>
      <c r="O70" s="1361"/>
      <c r="R70" s="1350">
        <f>AD68+1</f>
        <v>46362</v>
      </c>
      <c r="S70" s="1351"/>
      <c r="T70" s="1347">
        <f>R70+1</f>
        <v>46363</v>
      </c>
      <c r="U70" s="1347"/>
      <c r="V70" s="1358" t="s">
        <v>283</v>
      </c>
      <c r="W70" s="1358"/>
      <c r="X70" s="1358"/>
      <c r="Y70" s="1358"/>
      <c r="Z70" s="1360" t="str">
        <f>VLOOKUP(R55,記念名,2,FALSE)</f>
        <v>119番の日 9
世界平和記念日 11</v>
      </c>
      <c r="AA70" s="1360"/>
      <c r="AB70" s="1360"/>
      <c r="AC70" s="1360"/>
      <c r="AD70" s="1360"/>
      <c r="AE70" s="1361"/>
      <c r="AG70" s="23"/>
      <c r="AH70" s="1350">
        <f>AT68+1</f>
        <v>46145</v>
      </c>
      <c r="AI70" s="1351"/>
      <c r="AJ70" s="1347">
        <f>AH70+1</f>
        <v>46146</v>
      </c>
      <c r="AK70" s="1347"/>
      <c r="AL70" s="1358" t="s">
        <v>283</v>
      </c>
      <c r="AM70" s="1358"/>
      <c r="AN70" s="1358"/>
      <c r="AO70" s="1358"/>
      <c r="AP70" s="1360" t="str">
        <f>VLOOKUP(AH55,記念名,2,FALSE)</f>
        <v>発明の日 18、郵政記念日 20
主権回復の日 28</v>
      </c>
      <c r="AQ70" s="1360"/>
      <c r="AR70" s="1360"/>
      <c r="AS70" s="1360"/>
      <c r="AT70" s="1360"/>
      <c r="AU70" s="1361"/>
      <c r="AX70" s="1350">
        <f>BJ68+1</f>
        <v>46362</v>
      </c>
      <c r="AY70" s="1351"/>
      <c r="AZ70" s="1347">
        <f>AX70+1</f>
        <v>46363</v>
      </c>
      <c r="BA70" s="1347"/>
      <c r="BB70" s="1358" t="s">
        <v>283</v>
      </c>
      <c r="BC70" s="1358"/>
      <c r="BD70" s="1358"/>
      <c r="BE70" s="1358"/>
      <c r="BF70" s="1360" t="str">
        <f>VLOOKUP(AX55,記念名,2,FALSE)</f>
        <v>119番の日 9
世界平和記念日 11</v>
      </c>
      <c r="BG70" s="1360"/>
      <c r="BH70" s="1360"/>
      <c r="BI70" s="1360"/>
      <c r="BJ70" s="1360"/>
      <c r="BK70" s="1361"/>
    </row>
    <row r="71" spans="2:63" ht="38.25" customHeight="1" x14ac:dyDescent="0.15">
      <c r="B71" s="1355"/>
      <c r="C71" s="1356"/>
      <c r="D71" s="1357"/>
      <c r="E71" s="1357"/>
      <c r="F71" s="1359"/>
      <c r="G71" s="1359"/>
      <c r="H71" s="1359"/>
      <c r="I71" s="1359"/>
      <c r="J71" s="1362"/>
      <c r="K71" s="1362"/>
      <c r="L71" s="1362"/>
      <c r="M71" s="1362"/>
      <c r="N71" s="1362"/>
      <c r="O71" s="1363"/>
      <c r="R71" s="1355"/>
      <c r="S71" s="1356"/>
      <c r="T71" s="1357"/>
      <c r="U71" s="1357"/>
      <c r="V71" s="1359"/>
      <c r="W71" s="1359"/>
      <c r="X71" s="1359"/>
      <c r="Y71" s="1359"/>
      <c r="Z71" s="1362"/>
      <c r="AA71" s="1362"/>
      <c r="AB71" s="1362"/>
      <c r="AC71" s="1362"/>
      <c r="AD71" s="1362"/>
      <c r="AE71" s="1363"/>
      <c r="AG71" s="23"/>
      <c r="AH71" s="1355"/>
      <c r="AI71" s="1356"/>
      <c r="AJ71" s="1357"/>
      <c r="AK71" s="1357"/>
      <c r="AL71" s="1359"/>
      <c r="AM71" s="1359"/>
      <c r="AN71" s="1359"/>
      <c r="AO71" s="1359"/>
      <c r="AP71" s="1362"/>
      <c r="AQ71" s="1362"/>
      <c r="AR71" s="1362"/>
      <c r="AS71" s="1362"/>
      <c r="AT71" s="1362"/>
      <c r="AU71" s="1363"/>
      <c r="AX71" s="1355"/>
      <c r="AY71" s="1356"/>
      <c r="AZ71" s="1357"/>
      <c r="BA71" s="1357"/>
      <c r="BB71" s="1359"/>
      <c r="BC71" s="1359"/>
      <c r="BD71" s="1359"/>
      <c r="BE71" s="1359"/>
      <c r="BF71" s="1362"/>
      <c r="BG71" s="1362"/>
      <c r="BH71" s="1362"/>
      <c r="BI71" s="1362"/>
      <c r="BJ71" s="1362"/>
      <c r="BK71" s="1363"/>
    </row>
    <row r="72" spans="2:63" ht="72" customHeight="1" x14ac:dyDescent="0.15">
      <c r="AG72" s="23"/>
    </row>
    <row r="73" spans="2:63" ht="36.75" customHeight="1" x14ac:dyDescent="0.15">
      <c r="B73" s="1344">
        <f>IF(MONTH(B55)=12,DATE(YEAR(B55)+1,1,1),DATE(YEAR(B55),MONTH(B55)+1,1))</f>
        <v>46143</v>
      </c>
      <c r="C73" s="1344"/>
      <c r="D73" s="1345">
        <f>B73</f>
        <v>46143</v>
      </c>
      <c r="E73" s="1345"/>
      <c r="F73" s="1296" t="str">
        <f>IF(B73&gt;=43586,"令和"&amp;IF(YEAR(B73)-2018=1,"元",YEAR(B73)-2018),"平成"&amp;(YEAR(B73)-1988))</f>
        <v>令和8</v>
      </c>
      <c r="G73" s="1343"/>
      <c r="H73" s="1331" t="s">
        <v>54</v>
      </c>
      <c r="I73" s="1332"/>
      <c r="J73" s="1335" t="str">
        <f>VLOOKUP(B73,祝節名,2,FALSE)</f>
        <v>3憲法記念日、4みどりの日
5こどもの日、6振休。立夏5小満21</v>
      </c>
      <c r="K73" s="1335"/>
      <c r="L73" s="1335"/>
      <c r="M73" s="1335"/>
      <c r="N73" s="1335"/>
      <c r="O73" s="1335"/>
      <c r="R73" s="1344">
        <f>IF(MONTH(R55)=12,DATE(YEAR(R55)+1,1,1),DATE(YEAR(R55),MONTH(R55)+1,1))</f>
        <v>46357</v>
      </c>
      <c r="S73" s="1344"/>
      <c r="T73" s="1364">
        <f>R73</f>
        <v>46357</v>
      </c>
      <c r="U73" s="1364"/>
      <c r="V73" s="1296" t="str">
        <f>IF(R73&gt;=43586,"令和"&amp;IF(YEAR(R73)-2018=1,"元",YEAR(R73)-2018),"平成"&amp;(YEAR(R73)-1988))</f>
        <v>令和8</v>
      </c>
      <c r="W73" s="1343"/>
      <c r="X73" s="1331" t="s">
        <v>54</v>
      </c>
      <c r="Y73" s="1332"/>
      <c r="Z73" s="1335" t="str">
        <f>VLOOKUP(R73,祝節名,2,FALSE)</f>
        <v xml:space="preserve">
大雪7、冬至22</v>
      </c>
      <c r="AA73" s="1335"/>
      <c r="AB73" s="1335"/>
      <c r="AC73" s="1335"/>
      <c r="AD73" s="1335"/>
      <c r="AE73" s="1335"/>
      <c r="AG73" s="23"/>
      <c r="AH73" s="1344">
        <f>IF(MONTH(AH55)=12,DATE(YEAR(AH55)+1,1,1),DATE(YEAR(AH55),MONTH(AH55)+1,1))</f>
        <v>46143</v>
      </c>
      <c r="AI73" s="1344"/>
      <c r="AJ73" s="1345">
        <f>AH73</f>
        <v>46143</v>
      </c>
      <c r="AK73" s="1345"/>
      <c r="AL73" s="1296" t="str">
        <f>IF(AH73&gt;=43586,"令和"&amp;IF(YEAR(AH73)-2018=1,"元",YEAR(AH73)-2018),"平成"&amp;(YEAR(AH73)-1988))</f>
        <v>令和8</v>
      </c>
      <c r="AM73" s="1343"/>
      <c r="AN73" s="1331" t="s">
        <v>54</v>
      </c>
      <c r="AO73" s="1332"/>
      <c r="AP73" s="1335" t="str">
        <f>VLOOKUP(AH73,祝節名,2,FALSE)</f>
        <v>3憲法記念日、4みどりの日
5こどもの日、6振休。立夏5小満21</v>
      </c>
      <c r="AQ73" s="1335"/>
      <c r="AR73" s="1335"/>
      <c r="AS73" s="1335"/>
      <c r="AT73" s="1335"/>
      <c r="AU73" s="1335"/>
      <c r="AX73" s="1344">
        <f>IF(MONTH(AX55)=12,DATE(YEAR(AX55)+1,1,1),DATE(YEAR(AX55),MONTH(AX55)+1,1))</f>
        <v>46357</v>
      </c>
      <c r="AY73" s="1344"/>
      <c r="AZ73" s="1364">
        <f>AX73</f>
        <v>46357</v>
      </c>
      <c r="BA73" s="1364"/>
      <c r="BB73" s="1296" t="str">
        <f>IF(AX73&gt;=43586,"令和"&amp;IF(YEAR(AX73)-2018=1,"元",YEAR(AX73)-2018),"平成"&amp;(YEAR(AX73)-1988))</f>
        <v>令和8</v>
      </c>
      <c r="BC73" s="1343"/>
      <c r="BD73" s="1331" t="s">
        <v>54</v>
      </c>
      <c r="BE73" s="1332"/>
      <c r="BF73" s="1335" t="str">
        <f>VLOOKUP(AX73,祝節名,2,FALSE)</f>
        <v xml:space="preserve">
大雪7、冬至22</v>
      </c>
      <c r="BG73" s="1335"/>
      <c r="BH73" s="1335"/>
      <c r="BI73" s="1335"/>
      <c r="BJ73" s="1335"/>
      <c r="BK73" s="1335"/>
    </row>
    <row r="74" spans="2:63" ht="36.75" customHeight="1" x14ac:dyDescent="0.15">
      <c r="B74" s="1344"/>
      <c r="C74" s="1344"/>
      <c r="D74" s="1345"/>
      <c r="E74" s="1345"/>
      <c r="F74" s="1296"/>
      <c r="G74" s="1343"/>
      <c r="H74" s="1333"/>
      <c r="I74" s="1334"/>
      <c r="J74" s="1336"/>
      <c r="K74" s="1336"/>
      <c r="L74" s="1336"/>
      <c r="M74" s="1336"/>
      <c r="N74" s="1336"/>
      <c r="O74" s="1336"/>
      <c r="R74" s="1344"/>
      <c r="S74" s="1344"/>
      <c r="T74" s="1364"/>
      <c r="U74" s="1364"/>
      <c r="V74" s="1296"/>
      <c r="W74" s="1343"/>
      <c r="X74" s="1333"/>
      <c r="Y74" s="1334"/>
      <c r="Z74" s="1336"/>
      <c r="AA74" s="1336"/>
      <c r="AB74" s="1336"/>
      <c r="AC74" s="1336"/>
      <c r="AD74" s="1336"/>
      <c r="AE74" s="1336"/>
      <c r="AG74" s="23"/>
      <c r="AH74" s="1344"/>
      <c r="AI74" s="1344"/>
      <c r="AJ74" s="1345"/>
      <c r="AK74" s="1345"/>
      <c r="AL74" s="1296"/>
      <c r="AM74" s="1343"/>
      <c r="AN74" s="1333"/>
      <c r="AO74" s="1334"/>
      <c r="AP74" s="1336"/>
      <c r="AQ74" s="1336"/>
      <c r="AR74" s="1336"/>
      <c r="AS74" s="1336"/>
      <c r="AT74" s="1336"/>
      <c r="AU74" s="1336"/>
      <c r="AX74" s="1344"/>
      <c r="AY74" s="1344"/>
      <c r="AZ74" s="1364"/>
      <c r="BA74" s="1364"/>
      <c r="BB74" s="1296"/>
      <c r="BC74" s="1343"/>
      <c r="BD74" s="1333"/>
      <c r="BE74" s="1334"/>
      <c r="BF74" s="1336"/>
      <c r="BG74" s="1336"/>
      <c r="BH74" s="1336"/>
      <c r="BI74" s="1336"/>
      <c r="BJ74" s="1336"/>
      <c r="BK74" s="1336"/>
    </row>
    <row r="75" spans="2:63" ht="12" customHeight="1" x14ac:dyDescent="0.15">
      <c r="AG75" s="23"/>
    </row>
    <row r="76" spans="2:63" ht="33.75" customHeight="1" x14ac:dyDescent="0.15">
      <c r="B76" s="1337" t="s">
        <v>555</v>
      </c>
      <c r="C76" s="1338"/>
      <c r="D76" s="1339" t="s">
        <v>556</v>
      </c>
      <c r="E76" s="1339"/>
      <c r="F76" s="1352" t="s">
        <v>557</v>
      </c>
      <c r="G76" s="1352"/>
      <c r="H76" s="1339" t="s">
        <v>558</v>
      </c>
      <c r="I76" s="1339"/>
      <c r="J76" s="1352" t="s">
        <v>559</v>
      </c>
      <c r="K76" s="1352"/>
      <c r="L76" s="1339" t="s">
        <v>560</v>
      </c>
      <c r="M76" s="1339"/>
      <c r="N76" s="1341" t="s">
        <v>561</v>
      </c>
      <c r="O76" s="1342"/>
      <c r="R76" s="1337" t="s">
        <v>555</v>
      </c>
      <c r="S76" s="1338"/>
      <c r="T76" s="1339" t="s">
        <v>556</v>
      </c>
      <c r="U76" s="1339"/>
      <c r="V76" s="1365" t="s">
        <v>557</v>
      </c>
      <c r="W76" s="1365"/>
      <c r="X76" s="1339" t="s">
        <v>558</v>
      </c>
      <c r="Y76" s="1339"/>
      <c r="Z76" s="1365" t="s">
        <v>559</v>
      </c>
      <c r="AA76" s="1365"/>
      <c r="AB76" s="1339" t="s">
        <v>560</v>
      </c>
      <c r="AC76" s="1339"/>
      <c r="AD76" s="1341" t="s">
        <v>561</v>
      </c>
      <c r="AE76" s="1342"/>
      <c r="AG76" s="23"/>
      <c r="AH76" s="1337" t="s">
        <v>555</v>
      </c>
      <c r="AI76" s="1338"/>
      <c r="AJ76" s="1339" t="s">
        <v>556</v>
      </c>
      <c r="AK76" s="1339"/>
      <c r="AL76" s="1352" t="s">
        <v>557</v>
      </c>
      <c r="AM76" s="1352"/>
      <c r="AN76" s="1339" t="s">
        <v>558</v>
      </c>
      <c r="AO76" s="1339"/>
      <c r="AP76" s="1352" t="s">
        <v>559</v>
      </c>
      <c r="AQ76" s="1352"/>
      <c r="AR76" s="1339" t="s">
        <v>560</v>
      </c>
      <c r="AS76" s="1339"/>
      <c r="AT76" s="1341" t="s">
        <v>561</v>
      </c>
      <c r="AU76" s="1342"/>
      <c r="AX76" s="1337" t="s">
        <v>555</v>
      </c>
      <c r="AY76" s="1338"/>
      <c r="AZ76" s="1339" t="s">
        <v>556</v>
      </c>
      <c r="BA76" s="1339"/>
      <c r="BB76" s="1365" t="s">
        <v>557</v>
      </c>
      <c r="BC76" s="1365"/>
      <c r="BD76" s="1339" t="s">
        <v>558</v>
      </c>
      <c r="BE76" s="1339"/>
      <c r="BF76" s="1365" t="s">
        <v>559</v>
      </c>
      <c r="BG76" s="1365"/>
      <c r="BH76" s="1339" t="s">
        <v>560</v>
      </c>
      <c r="BI76" s="1339"/>
      <c r="BJ76" s="1341" t="s">
        <v>561</v>
      </c>
      <c r="BK76" s="1342"/>
    </row>
    <row r="77" spans="2:63" ht="6.75" customHeight="1" x14ac:dyDescent="0.15">
      <c r="B77" s="23"/>
      <c r="O77" s="17"/>
      <c r="R77" s="23"/>
      <c r="AE77" s="17"/>
      <c r="AG77" s="191"/>
      <c r="AH77" s="23"/>
      <c r="AU77" s="17"/>
      <c r="AX77" s="23"/>
      <c r="BK77" s="17"/>
    </row>
    <row r="78" spans="2:63" ht="38.25" customHeight="1" x14ac:dyDescent="0.15">
      <c r="B78" s="1350">
        <f>IF(WEEKDAY(B73)=1,B73,(IF(WEEKDAY(B73)=2,B73-1,(IF(WEEKDAY(B73)=3,B73-2,(IF(WEEKDAY(B73)=4,B73-3,(IF(WEEKDAY(B73)=5,B73-4,IF(WEEKDAY(B73)=6,B73-5,B73-6))))))))))</f>
        <v>46138</v>
      </c>
      <c r="C78" s="1351"/>
      <c r="D78" s="1347">
        <f>B78+1</f>
        <v>46139</v>
      </c>
      <c r="E78" s="1347"/>
      <c r="F78" s="1347">
        <f>D78+1</f>
        <v>46140</v>
      </c>
      <c r="G78" s="1347"/>
      <c r="H78" s="1347">
        <f>F78+1</f>
        <v>46141</v>
      </c>
      <c r="I78" s="1347"/>
      <c r="J78" s="1347">
        <f>H78+1</f>
        <v>46142</v>
      </c>
      <c r="K78" s="1347"/>
      <c r="L78" s="1347">
        <f>J78+1</f>
        <v>46143</v>
      </c>
      <c r="M78" s="1347"/>
      <c r="N78" s="1348">
        <f>L78+1</f>
        <v>46144</v>
      </c>
      <c r="O78" s="1349"/>
      <c r="R78" s="1350">
        <f>IF(WEEKDAY(R73)=1,R73,(IF(WEEKDAY(R73)=2,R73-1,(IF(WEEKDAY(R73)=3,R73-2,(IF(WEEKDAY(R73)=4,R73-3,(IF(WEEKDAY(R73)=5,R73-4,IF(WEEKDAY(R73)=6,R73-5,R73-6))))))))))</f>
        <v>46355</v>
      </c>
      <c r="S78" s="1351"/>
      <c r="T78" s="1347">
        <f>R78+1</f>
        <v>46356</v>
      </c>
      <c r="U78" s="1347"/>
      <c r="V78" s="1347">
        <f>T78+1</f>
        <v>46357</v>
      </c>
      <c r="W78" s="1347"/>
      <c r="X78" s="1347">
        <f>V78+1</f>
        <v>46358</v>
      </c>
      <c r="Y78" s="1347"/>
      <c r="Z78" s="1347">
        <f>X78+1</f>
        <v>46359</v>
      </c>
      <c r="AA78" s="1347"/>
      <c r="AB78" s="1347">
        <f>Z78+1</f>
        <v>46360</v>
      </c>
      <c r="AC78" s="1347"/>
      <c r="AD78" s="1348">
        <f>AB78+1</f>
        <v>46361</v>
      </c>
      <c r="AE78" s="1349"/>
      <c r="AG78" s="23"/>
      <c r="AH78" s="1350">
        <f>IF(WEEKDAY(AH73)=1,AH73,(IF(WEEKDAY(AH73)=2,AH73-1,(IF(WEEKDAY(AH73)=3,AH73-2,(IF(WEEKDAY(AH73)=4,AH73-3,(IF(WEEKDAY(AH73)=5,AH73-4,IF(WEEKDAY(AH73)=6,AH73-5,AH73-6))))))))))</f>
        <v>46138</v>
      </c>
      <c r="AI78" s="1351"/>
      <c r="AJ78" s="1347">
        <f>AH78+1</f>
        <v>46139</v>
      </c>
      <c r="AK78" s="1347"/>
      <c r="AL78" s="1347">
        <f>AJ78+1</f>
        <v>46140</v>
      </c>
      <c r="AM78" s="1347"/>
      <c r="AN78" s="1347">
        <f>AL78+1</f>
        <v>46141</v>
      </c>
      <c r="AO78" s="1347"/>
      <c r="AP78" s="1347">
        <f>AN78+1</f>
        <v>46142</v>
      </c>
      <c r="AQ78" s="1347"/>
      <c r="AR78" s="1347">
        <f>AP78+1</f>
        <v>46143</v>
      </c>
      <c r="AS78" s="1347"/>
      <c r="AT78" s="1348">
        <f>AR78+1</f>
        <v>46144</v>
      </c>
      <c r="AU78" s="1349"/>
      <c r="AX78" s="1350">
        <f>IF(WEEKDAY(AX73)=1,AX73,(IF(WEEKDAY(AX73)=2,AX73-1,(IF(WEEKDAY(AX73)=3,AX73-2,(IF(WEEKDAY(AX73)=4,AX73-3,(IF(WEEKDAY(AX73)=5,AX73-4,IF(WEEKDAY(AX73)=6,AX73-5,AX73-6))))))))))</f>
        <v>46355</v>
      </c>
      <c r="AY78" s="1351"/>
      <c r="AZ78" s="1347">
        <f>AX78+1</f>
        <v>46356</v>
      </c>
      <c r="BA78" s="1347"/>
      <c r="BB78" s="1347">
        <f>AZ78+1</f>
        <v>46357</v>
      </c>
      <c r="BC78" s="1347"/>
      <c r="BD78" s="1347">
        <f>BB78+1</f>
        <v>46358</v>
      </c>
      <c r="BE78" s="1347"/>
      <c r="BF78" s="1347">
        <f>BD78+1</f>
        <v>46359</v>
      </c>
      <c r="BG78" s="1347"/>
      <c r="BH78" s="1347">
        <f>BF78+1</f>
        <v>46360</v>
      </c>
      <c r="BI78" s="1347"/>
      <c r="BJ78" s="1348">
        <f>BH78+1</f>
        <v>46361</v>
      </c>
      <c r="BK78" s="1349"/>
    </row>
    <row r="79" spans="2:63" ht="38.25" customHeight="1" x14ac:dyDescent="0.15">
      <c r="B79" s="1350"/>
      <c r="C79" s="1351"/>
      <c r="D79" s="1347"/>
      <c r="E79" s="1347"/>
      <c r="F79" s="1347"/>
      <c r="G79" s="1347"/>
      <c r="H79" s="1347"/>
      <c r="I79" s="1347"/>
      <c r="J79" s="1347"/>
      <c r="K79" s="1347"/>
      <c r="L79" s="1347"/>
      <c r="M79" s="1347"/>
      <c r="N79" s="1348"/>
      <c r="O79" s="1349"/>
      <c r="R79" s="1350"/>
      <c r="S79" s="1351"/>
      <c r="T79" s="1347"/>
      <c r="U79" s="1347"/>
      <c r="V79" s="1347"/>
      <c r="W79" s="1347"/>
      <c r="X79" s="1347"/>
      <c r="Y79" s="1347"/>
      <c r="Z79" s="1347"/>
      <c r="AA79" s="1347"/>
      <c r="AB79" s="1347"/>
      <c r="AC79" s="1347"/>
      <c r="AD79" s="1348"/>
      <c r="AE79" s="1349"/>
      <c r="AG79" s="23"/>
      <c r="AH79" s="1350"/>
      <c r="AI79" s="1351"/>
      <c r="AJ79" s="1347"/>
      <c r="AK79" s="1347"/>
      <c r="AL79" s="1347"/>
      <c r="AM79" s="1347"/>
      <c r="AN79" s="1347"/>
      <c r="AO79" s="1347"/>
      <c r="AP79" s="1347"/>
      <c r="AQ79" s="1347"/>
      <c r="AR79" s="1347"/>
      <c r="AS79" s="1347"/>
      <c r="AT79" s="1348"/>
      <c r="AU79" s="1349"/>
      <c r="AX79" s="1350"/>
      <c r="AY79" s="1351"/>
      <c r="AZ79" s="1347"/>
      <c r="BA79" s="1347"/>
      <c r="BB79" s="1347"/>
      <c r="BC79" s="1347"/>
      <c r="BD79" s="1347"/>
      <c r="BE79" s="1347"/>
      <c r="BF79" s="1347"/>
      <c r="BG79" s="1347"/>
      <c r="BH79" s="1347"/>
      <c r="BI79" s="1347"/>
      <c r="BJ79" s="1348"/>
      <c r="BK79" s="1349"/>
    </row>
    <row r="80" spans="2:63" ht="38.25" customHeight="1" x14ac:dyDescent="0.15">
      <c r="B80" s="1350">
        <f>N78+1</f>
        <v>46145</v>
      </c>
      <c r="C80" s="1351"/>
      <c r="D80" s="1347">
        <f>B80+1</f>
        <v>46146</v>
      </c>
      <c r="E80" s="1347"/>
      <c r="F80" s="1347">
        <f>D80+1</f>
        <v>46147</v>
      </c>
      <c r="G80" s="1347"/>
      <c r="H80" s="1347">
        <f>F80+1</f>
        <v>46148</v>
      </c>
      <c r="I80" s="1347"/>
      <c r="J80" s="1347">
        <f>H80+1</f>
        <v>46149</v>
      </c>
      <c r="K80" s="1347"/>
      <c r="L80" s="1347">
        <f>J80+1</f>
        <v>46150</v>
      </c>
      <c r="M80" s="1347"/>
      <c r="N80" s="1353">
        <f>L80+1</f>
        <v>46151</v>
      </c>
      <c r="O80" s="1354"/>
      <c r="R80" s="1350">
        <f>AD78+1</f>
        <v>46362</v>
      </c>
      <c r="S80" s="1351"/>
      <c r="T80" s="1347">
        <f>R80+1</f>
        <v>46363</v>
      </c>
      <c r="U80" s="1347"/>
      <c r="V80" s="1347">
        <f>T80+1</f>
        <v>46364</v>
      </c>
      <c r="W80" s="1347"/>
      <c r="X80" s="1347">
        <f>V80+1</f>
        <v>46365</v>
      </c>
      <c r="Y80" s="1347"/>
      <c r="Z80" s="1347">
        <f>X80+1</f>
        <v>46366</v>
      </c>
      <c r="AA80" s="1347"/>
      <c r="AB80" s="1347">
        <f>Z80+1</f>
        <v>46367</v>
      </c>
      <c r="AC80" s="1347"/>
      <c r="AD80" s="1353">
        <f>AB80+1</f>
        <v>46368</v>
      </c>
      <c r="AE80" s="1354"/>
      <c r="AG80" s="23"/>
      <c r="AH80" s="1350">
        <f>AT78+1</f>
        <v>46145</v>
      </c>
      <c r="AI80" s="1351"/>
      <c r="AJ80" s="1347">
        <f>AH80+1</f>
        <v>46146</v>
      </c>
      <c r="AK80" s="1347"/>
      <c r="AL80" s="1347">
        <f>AJ80+1</f>
        <v>46147</v>
      </c>
      <c r="AM80" s="1347"/>
      <c r="AN80" s="1347">
        <f>AL80+1</f>
        <v>46148</v>
      </c>
      <c r="AO80" s="1347"/>
      <c r="AP80" s="1347">
        <f>AN80+1</f>
        <v>46149</v>
      </c>
      <c r="AQ80" s="1347"/>
      <c r="AR80" s="1347">
        <f>AP80+1</f>
        <v>46150</v>
      </c>
      <c r="AS80" s="1347"/>
      <c r="AT80" s="1353">
        <f>AR80+1</f>
        <v>46151</v>
      </c>
      <c r="AU80" s="1354"/>
      <c r="AX80" s="1350">
        <f>BJ78+1</f>
        <v>46362</v>
      </c>
      <c r="AY80" s="1351"/>
      <c r="AZ80" s="1347">
        <f>AX80+1</f>
        <v>46363</v>
      </c>
      <c r="BA80" s="1347"/>
      <c r="BB80" s="1347">
        <f>AZ80+1</f>
        <v>46364</v>
      </c>
      <c r="BC80" s="1347"/>
      <c r="BD80" s="1347">
        <f>BB80+1</f>
        <v>46365</v>
      </c>
      <c r="BE80" s="1347"/>
      <c r="BF80" s="1347">
        <f>BD80+1</f>
        <v>46366</v>
      </c>
      <c r="BG80" s="1347"/>
      <c r="BH80" s="1347">
        <f>BF80+1</f>
        <v>46367</v>
      </c>
      <c r="BI80" s="1347"/>
      <c r="BJ80" s="1353">
        <f>BH80+1</f>
        <v>46368</v>
      </c>
      <c r="BK80" s="1354"/>
    </row>
    <row r="81" spans="2:63" ht="38.25" customHeight="1" x14ac:dyDescent="0.15">
      <c r="B81" s="1350"/>
      <c r="C81" s="1351"/>
      <c r="D81" s="1347"/>
      <c r="E81" s="1347"/>
      <c r="F81" s="1347"/>
      <c r="G81" s="1347"/>
      <c r="H81" s="1347"/>
      <c r="I81" s="1347"/>
      <c r="J81" s="1347"/>
      <c r="K81" s="1347"/>
      <c r="L81" s="1347"/>
      <c r="M81" s="1347"/>
      <c r="N81" s="1353"/>
      <c r="O81" s="1354"/>
      <c r="R81" s="1350"/>
      <c r="S81" s="1351"/>
      <c r="T81" s="1347"/>
      <c r="U81" s="1347"/>
      <c r="V81" s="1347"/>
      <c r="W81" s="1347"/>
      <c r="X81" s="1347"/>
      <c r="Y81" s="1347"/>
      <c r="Z81" s="1347"/>
      <c r="AA81" s="1347"/>
      <c r="AB81" s="1347"/>
      <c r="AC81" s="1347"/>
      <c r="AD81" s="1353"/>
      <c r="AE81" s="1354"/>
      <c r="AG81" s="23"/>
      <c r="AH81" s="1350"/>
      <c r="AI81" s="1351"/>
      <c r="AJ81" s="1347"/>
      <c r="AK81" s="1347"/>
      <c r="AL81" s="1347"/>
      <c r="AM81" s="1347"/>
      <c r="AN81" s="1347"/>
      <c r="AO81" s="1347"/>
      <c r="AP81" s="1347"/>
      <c r="AQ81" s="1347"/>
      <c r="AR81" s="1347"/>
      <c r="AS81" s="1347"/>
      <c r="AT81" s="1353"/>
      <c r="AU81" s="1354"/>
      <c r="AX81" s="1350"/>
      <c r="AY81" s="1351"/>
      <c r="AZ81" s="1347"/>
      <c r="BA81" s="1347"/>
      <c r="BB81" s="1347"/>
      <c r="BC81" s="1347"/>
      <c r="BD81" s="1347"/>
      <c r="BE81" s="1347"/>
      <c r="BF81" s="1347"/>
      <c r="BG81" s="1347"/>
      <c r="BH81" s="1347"/>
      <c r="BI81" s="1347"/>
      <c r="BJ81" s="1353"/>
      <c r="BK81" s="1354"/>
    </row>
    <row r="82" spans="2:63" ht="38.25" customHeight="1" x14ac:dyDescent="0.15">
      <c r="B82" s="1350">
        <f>N80+1</f>
        <v>46152</v>
      </c>
      <c r="C82" s="1351"/>
      <c r="D82" s="1347">
        <f>B82+1</f>
        <v>46153</v>
      </c>
      <c r="E82" s="1347"/>
      <c r="F82" s="1347">
        <f>D82+1</f>
        <v>46154</v>
      </c>
      <c r="G82" s="1347"/>
      <c r="H82" s="1347">
        <f>F82+1</f>
        <v>46155</v>
      </c>
      <c r="I82" s="1347"/>
      <c r="J82" s="1347">
        <f>H82+1</f>
        <v>46156</v>
      </c>
      <c r="K82" s="1347"/>
      <c r="L82" s="1347">
        <f>J82+1</f>
        <v>46157</v>
      </c>
      <c r="M82" s="1347"/>
      <c r="N82" s="1353">
        <f>L82+1</f>
        <v>46158</v>
      </c>
      <c r="O82" s="1354"/>
      <c r="R82" s="1350">
        <f>AD80+1</f>
        <v>46369</v>
      </c>
      <c r="S82" s="1351"/>
      <c r="T82" s="1347">
        <f>R82+1</f>
        <v>46370</v>
      </c>
      <c r="U82" s="1347"/>
      <c r="V82" s="1347">
        <f>T82+1</f>
        <v>46371</v>
      </c>
      <c r="W82" s="1347"/>
      <c r="X82" s="1347">
        <f>V82+1</f>
        <v>46372</v>
      </c>
      <c r="Y82" s="1347"/>
      <c r="Z82" s="1347">
        <f>X82+1</f>
        <v>46373</v>
      </c>
      <c r="AA82" s="1347"/>
      <c r="AB82" s="1347">
        <f>Z82+1</f>
        <v>46374</v>
      </c>
      <c r="AC82" s="1347"/>
      <c r="AD82" s="1353">
        <f>AB82+1</f>
        <v>46375</v>
      </c>
      <c r="AE82" s="1354"/>
      <c r="AG82" s="23"/>
      <c r="AH82" s="1350">
        <f>AT80+1</f>
        <v>46152</v>
      </c>
      <c r="AI82" s="1351"/>
      <c r="AJ82" s="1347">
        <f>AH82+1</f>
        <v>46153</v>
      </c>
      <c r="AK82" s="1347"/>
      <c r="AL82" s="1347">
        <f>AJ82+1</f>
        <v>46154</v>
      </c>
      <c r="AM82" s="1347"/>
      <c r="AN82" s="1347">
        <f>AL82+1</f>
        <v>46155</v>
      </c>
      <c r="AO82" s="1347"/>
      <c r="AP82" s="1347">
        <f>AN82+1</f>
        <v>46156</v>
      </c>
      <c r="AQ82" s="1347"/>
      <c r="AR82" s="1347">
        <f>AP82+1</f>
        <v>46157</v>
      </c>
      <c r="AS82" s="1347"/>
      <c r="AT82" s="1353">
        <f>AR82+1</f>
        <v>46158</v>
      </c>
      <c r="AU82" s="1354"/>
      <c r="AX82" s="1350">
        <f>BJ80+1</f>
        <v>46369</v>
      </c>
      <c r="AY82" s="1351"/>
      <c r="AZ82" s="1347">
        <f>AX82+1</f>
        <v>46370</v>
      </c>
      <c r="BA82" s="1347"/>
      <c r="BB82" s="1347">
        <f>AZ82+1</f>
        <v>46371</v>
      </c>
      <c r="BC82" s="1347"/>
      <c r="BD82" s="1347">
        <f>BB82+1</f>
        <v>46372</v>
      </c>
      <c r="BE82" s="1347"/>
      <c r="BF82" s="1347">
        <f>BD82+1</f>
        <v>46373</v>
      </c>
      <c r="BG82" s="1347"/>
      <c r="BH82" s="1347">
        <f>BF82+1</f>
        <v>46374</v>
      </c>
      <c r="BI82" s="1347"/>
      <c r="BJ82" s="1353">
        <f>BH82+1</f>
        <v>46375</v>
      </c>
      <c r="BK82" s="1354"/>
    </row>
    <row r="83" spans="2:63" ht="38.25" customHeight="1" x14ac:dyDescent="0.15">
      <c r="B83" s="1350"/>
      <c r="C83" s="1351"/>
      <c r="D83" s="1347"/>
      <c r="E83" s="1347"/>
      <c r="F83" s="1347"/>
      <c r="G83" s="1347"/>
      <c r="H83" s="1347"/>
      <c r="I83" s="1347"/>
      <c r="J83" s="1347"/>
      <c r="K83" s="1347"/>
      <c r="L83" s="1347"/>
      <c r="M83" s="1347"/>
      <c r="N83" s="1353"/>
      <c r="O83" s="1354"/>
      <c r="R83" s="1350"/>
      <c r="S83" s="1351"/>
      <c r="T83" s="1347"/>
      <c r="U83" s="1347"/>
      <c r="V83" s="1347"/>
      <c r="W83" s="1347"/>
      <c r="X83" s="1347"/>
      <c r="Y83" s="1347"/>
      <c r="Z83" s="1347"/>
      <c r="AA83" s="1347"/>
      <c r="AB83" s="1347"/>
      <c r="AC83" s="1347"/>
      <c r="AD83" s="1353"/>
      <c r="AE83" s="1354"/>
      <c r="AG83" s="23"/>
      <c r="AH83" s="1350"/>
      <c r="AI83" s="1351"/>
      <c r="AJ83" s="1347"/>
      <c r="AK83" s="1347"/>
      <c r="AL83" s="1347"/>
      <c r="AM83" s="1347"/>
      <c r="AN83" s="1347"/>
      <c r="AO83" s="1347"/>
      <c r="AP83" s="1347"/>
      <c r="AQ83" s="1347"/>
      <c r="AR83" s="1347"/>
      <c r="AS83" s="1347"/>
      <c r="AT83" s="1353"/>
      <c r="AU83" s="1354"/>
      <c r="AX83" s="1350"/>
      <c r="AY83" s="1351"/>
      <c r="AZ83" s="1347"/>
      <c r="BA83" s="1347"/>
      <c r="BB83" s="1347"/>
      <c r="BC83" s="1347"/>
      <c r="BD83" s="1347"/>
      <c r="BE83" s="1347"/>
      <c r="BF83" s="1347"/>
      <c r="BG83" s="1347"/>
      <c r="BH83" s="1347"/>
      <c r="BI83" s="1347"/>
      <c r="BJ83" s="1353"/>
      <c r="BK83" s="1354"/>
    </row>
    <row r="84" spans="2:63" ht="38.25" customHeight="1" x14ac:dyDescent="0.15">
      <c r="B84" s="1350">
        <f>N82+1</f>
        <v>46159</v>
      </c>
      <c r="C84" s="1351"/>
      <c r="D84" s="1347">
        <f>B84+1</f>
        <v>46160</v>
      </c>
      <c r="E84" s="1347"/>
      <c r="F84" s="1347">
        <f>D84+1</f>
        <v>46161</v>
      </c>
      <c r="G84" s="1347"/>
      <c r="H84" s="1347">
        <f>F84+1</f>
        <v>46162</v>
      </c>
      <c r="I84" s="1347"/>
      <c r="J84" s="1347">
        <f>H84+1</f>
        <v>46163</v>
      </c>
      <c r="K84" s="1347"/>
      <c r="L84" s="1347">
        <f>J84+1</f>
        <v>46164</v>
      </c>
      <c r="M84" s="1347"/>
      <c r="N84" s="1353">
        <f>L84+1</f>
        <v>46165</v>
      </c>
      <c r="O84" s="1354"/>
      <c r="R84" s="1350">
        <f>AD82+1</f>
        <v>46376</v>
      </c>
      <c r="S84" s="1351"/>
      <c r="T84" s="1347">
        <f>R84+1</f>
        <v>46377</v>
      </c>
      <c r="U84" s="1347"/>
      <c r="V84" s="1347">
        <f>T84+1</f>
        <v>46378</v>
      </c>
      <c r="W84" s="1347"/>
      <c r="X84" s="1347">
        <f>V84+1</f>
        <v>46379</v>
      </c>
      <c r="Y84" s="1347"/>
      <c r="Z84" s="1347">
        <f>X84+1</f>
        <v>46380</v>
      </c>
      <c r="AA84" s="1347"/>
      <c r="AB84" s="1347">
        <f>Z84+1</f>
        <v>46381</v>
      </c>
      <c r="AC84" s="1347"/>
      <c r="AD84" s="1353">
        <f>AB84+1</f>
        <v>46382</v>
      </c>
      <c r="AE84" s="1354"/>
      <c r="AG84" s="23"/>
      <c r="AH84" s="1350">
        <f>AT82+1</f>
        <v>46159</v>
      </c>
      <c r="AI84" s="1351"/>
      <c r="AJ84" s="1347">
        <f>AH84+1</f>
        <v>46160</v>
      </c>
      <c r="AK84" s="1347"/>
      <c r="AL84" s="1347">
        <f>AJ84+1</f>
        <v>46161</v>
      </c>
      <c r="AM84" s="1347"/>
      <c r="AN84" s="1347">
        <f>AL84+1</f>
        <v>46162</v>
      </c>
      <c r="AO84" s="1347"/>
      <c r="AP84" s="1347">
        <f>AN84+1</f>
        <v>46163</v>
      </c>
      <c r="AQ84" s="1347"/>
      <c r="AR84" s="1347">
        <f>AP84+1</f>
        <v>46164</v>
      </c>
      <c r="AS84" s="1347"/>
      <c r="AT84" s="1353">
        <f>AR84+1</f>
        <v>46165</v>
      </c>
      <c r="AU84" s="1354"/>
      <c r="AX84" s="1350">
        <f>BJ82+1</f>
        <v>46376</v>
      </c>
      <c r="AY84" s="1351"/>
      <c r="AZ84" s="1347">
        <f>AX84+1</f>
        <v>46377</v>
      </c>
      <c r="BA84" s="1347"/>
      <c r="BB84" s="1347">
        <f>AZ84+1</f>
        <v>46378</v>
      </c>
      <c r="BC84" s="1347"/>
      <c r="BD84" s="1347">
        <f>BB84+1</f>
        <v>46379</v>
      </c>
      <c r="BE84" s="1347"/>
      <c r="BF84" s="1347">
        <f>BD84+1</f>
        <v>46380</v>
      </c>
      <c r="BG84" s="1347"/>
      <c r="BH84" s="1347">
        <f>BF84+1</f>
        <v>46381</v>
      </c>
      <c r="BI84" s="1347"/>
      <c r="BJ84" s="1353">
        <f>BH84+1</f>
        <v>46382</v>
      </c>
      <c r="BK84" s="1354"/>
    </row>
    <row r="85" spans="2:63" ht="38.25" customHeight="1" x14ac:dyDescent="0.15">
      <c r="B85" s="1350"/>
      <c r="C85" s="1351"/>
      <c r="D85" s="1347"/>
      <c r="E85" s="1347"/>
      <c r="F85" s="1347"/>
      <c r="G85" s="1347"/>
      <c r="H85" s="1347"/>
      <c r="I85" s="1347"/>
      <c r="J85" s="1347"/>
      <c r="K85" s="1347"/>
      <c r="L85" s="1347"/>
      <c r="M85" s="1347"/>
      <c r="N85" s="1353"/>
      <c r="O85" s="1354"/>
      <c r="R85" s="1350"/>
      <c r="S85" s="1351"/>
      <c r="T85" s="1347"/>
      <c r="U85" s="1347"/>
      <c r="V85" s="1347"/>
      <c r="W85" s="1347"/>
      <c r="X85" s="1347"/>
      <c r="Y85" s="1347"/>
      <c r="Z85" s="1347"/>
      <c r="AA85" s="1347"/>
      <c r="AB85" s="1347"/>
      <c r="AC85" s="1347"/>
      <c r="AD85" s="1353"/>
      <c r="AE85" s="1354"/>
      <c r="AG85" s="23"/>
      <c r="AH85" s="1350"/>
      <c r="AI85" s="1351"/>
      <c r="AJ85" s="1347"/>
      <c r="AK85" s="1347"/>
      <c r="AL85" s="1347"/>
      <c r="AM85" s="1347"/>
      <c r="AN85" s="1347"/>
      <c r="AO85" s="1347"/>
      <c r="AP85" s="1347"/>
      <c r="AQ85" s="1347"/>
      <c r="AR85" s="1347"/>
      <c r="AS85" s="1347"/>
      <c r="AT85" s="1353"/>
      <c r="AU85" s="1354"/>
      <c r="AX85" s="1350"/>
      <c r="AY85" s="1351"/>
      <c r="AZ85" s="1347"/>
      <c r="BA85" s="1347"/>
      <c r="BB85" s="1347"/>
      <c r="BC85" s="1347"/>
      <c r="BD85" s="1347"/>
      <c r="BE85" s="1347"/>
      <c r="BF85" s="1347"/>
      <c r="BG85" s="1347"/>
      <c r="BH85" s="1347"/>
      <c r="BI85" s="1347"/>
      <c r="BJ85" s="1353"/>
      <c r="BK85" s="1354"/>
    </row>
    <row r="86" spans="2:63" ht="38.25" customHeight="1" x14ac:dyDescent="0.15">
      <c r="B86" s="1350">
        <f>N84+1</f>
        <v>46166</v>
      </c>
      <c r="C86" s="1351"/>
      <c r="D86" s="1347">
        <f>B86+1</f>
        <v>46167</v>
      </c>
      <c r="E86" s="1347"/>
      <c r="F86" s="1347">
        <f>D86+1</f>
        <v>46168</v>
      </c>
      <c r="G86" s="1347"/>
      <c r="H86" s="1347">
        <f>F86+1</f>
        <v>46169</v>
      </c>
      <c r="I86" s="1347"/>
      <c r="J86" s="1347">
        <f>H86+1</f>
        <v>46170</v>
      </c>
      <c r="K86" s="1347"/>
      <c r="L86" s="1347">
        <f>J86+1</f>
        <v>46171</v>
      </c>
      <c r="M86" s="1347"/>
      <c r="N86" s="1353">
        <f>L86+1</f>
        <v>46172</v>
      </c>
      <c r="O86" s="1354"/>
      <c r="R86" s="1350">
        <f>AD84+1</f>
        <v>46383</v>
      </c>
      <c r="S86" s="1351"/>
      <c r="T86" s="1347">
        <f>R86+1</f>
        <v>46384</v>
      </c>
      <c r="U86" s="1347"/>
      <c r="V86" s="1347">
        <f>T86+1</f>
        <v>46385</v>
      </c>
      <c r="W86" s="1347"/>
      <c r="X86" s="1347">
        <f>V86+1</f>
        <v>46386</v>
      </c>
      <c r="Y86" s="1347"/>
      <c r="Z86" s="1347">
        <f>X86+1</f>
        <v>46387</v>
      </c>
      <c r="AA86" s="1347"/>
      <c r="AB86" s="1347">
        <f>Z86+1</f>
        <v>46388</v>
      </c>
      <c r="AC86" s="1347"/>
      <c r="AD86" s="1353">
        <f>AB86+1</f>
        <v>46389</v>
      </c>
      <c r="AE86" s="1354"/>
      <c r="AG86" s="23"/>
      <c r="AH86" s="1350">
        <f>AT84+1</f>
        <v>46166</v>
      </c>
      <c r="AI86" s="1351"/>
      <c r="AJ86" s="1347">
        <f>AH86+1</f>
        <v>46167</v>
      </c>
      <c r="AK86" s="1347"/>
      <c r="AL86" s="1347">
        <f>AJ86+1</f>
        <v>46168</v>
      </c>
      <c r="AM86" s="1347"/>
      <c r="AN86" s="1347">
        <f>AL86+1</f>
        <v>46169</v>
      </c>
      <c r="AO86" s="1347"/>
      <c r="AP86" s="1347">
        <f>AN86+1</f>
        <v>46170</v>
      </c>
      <c r="AQ86" s="1347"/>
      <c r="AR86" s="1347">
        <f>AP86+1</f>
        <v>46171</v>
      </c>
      <c r="AS86" s="1347"/>
      <c r="AT86" s="1353">
        <f>AR86+1</f>
        <v>46172</v>
      </c>
      <c r="AU86" s="1354"/>
      <c r="AX86" s="1350">
        <f>BJ84+1</f>
        <v>46383</v>
      </c>
      <c r="AY86" s="1351"/>
      <c r="AZ86" s="1347">
        <f>AX86+1</f>
        <v>46384</v>
      </c>
      <c r="BA86" s="1347"/>
      <c r="BB86" s="1347">
        <f>AZ86+1</f>
        <v>46385</v>
      </c>
      <c r="BC86" s="1347"/>
      <c r="BD86" s="1347">
        <f>BB86+1</f>
        <v>46386</v>
      </c>
      <c r="BE86" s="1347"/>
      <c r="BF86" s="1347">
        <f>BD86+1</f>
        <v>46387</v>
      </c>
      <c r="BG86" s="1347"/>
      <c r="BH86" s="1347">
        <f>BF86+1</f>
        <v>46388</v>
      </c>
      <c r="BI86" s="1347"/>
      <c r="BJ86" s="1353">
        <f>BH86+1</f>
        <v>46389</v>
      </c>
      <c r="BK86" s="1354"/>
    </row>
    <row r="87" spans="2:63" ht="38.25" customHeight="1" x14ac:dyDescent="0.15">
      <c r="B87" s="1350"/>
      <c r="C87" s="1351"/>
      <c r="D87" s="1347"/>
      <c r="E87" s="1347"/>
      <c r="F87" s="1347"/>
      <c r="G87" s="1347"/>
      <c r="H87" s="1347"/>
      <c r="I87" s="1347"/>
      <c r="J87" s="1347"/>
      <c r="K87" s="1347"/>
      <c r="L87" s="1347"/>
      <c r="M87" s="1347"/>
      <c r="N87" s="1353"/>
      <c r="O87" s="1354"/>
      <c r="R87" s="1350"/>
      <c r="S87" s="1351"/>
      <c r="T87" s="1347"/>
      <c r="U87" s="1347"/>
      <c r="V87" s="1347"/>
      <c r="W87" s="1347"/>
      <c r="X87" s="1347"/>
      <c r="Y87" s="1347"/>
      <c r="Z87" s="1347"/>
      <c r="AA87" s="1347"/>
      <c r="AB87" s="1347"/>
      <c r="AC87" s="1347"/>
      <c r="AD87" s="1353"/>
      <c r="AE87" s="1354"/>
      <c r="AG87" s="23"/>
      <c r="AH87" s="1350"/>
      <c r="AI87" s="1351"/>
      <c r="AJ87" s="1347"/>
      <c r="AK87" s="1347"/>
      <c r="AL87" s="1347"/>
      <c r="AM87" s="1347"/>
      <c r="AN87" s="1347"/>
      <c r="AO87" s="1347"/>
      <c r="AP87" s="1347"/>
      <c r="AQ87" s="1347"/>
      <c r="AR87" s="1347"/>
      <c r="AS87" s="1347"/>
      <c r="AT87" s="1353"/>
      <c r="AU87" s="1354"/>
      <c r="AX87" s="1350"/>
      <c r="AY87" s="1351"/>
      <c r="AZ87" s="1347"/>
      <c r="BA87" s="1347"/>
      <c r="BB87" s="1347"/>
      <c r="BC87" s="1347"/>
      <c r="BD87" s="1347"/>
      <c r="BE87" s="1347"/>
      <c r="BF87" s="1347"/>
      <c r="BG87" s="1347"/>
      <c r="BH87" s="1347"/>
      <c r="BI87" s="1347"/>
      <c r="BJ87" s="1353"/>
      <c r="BK87" s="1354"/>
    </row>
    <row r="88" spans="2:63" ht="38.25" customHeight="1" x14ac:dyDescent="0.15">
      <c r="B88" s="1350">
        <f>N86+1</f>
        <v>46173</v>
      </c>
      <c r="C88" s="1351"/>
      <c r="D88" s="1347">
        <f>B88+1</f>
        <v>46174</v>
      </c>
      <c r="E88" s="1347"/>
      <c r="F88" s="1358" t="s">
        <v>283</v>
      </c>
      <c r="G88" s="1358"/>
      <c r="H88" s="1358"/>
      <c r="I88" s="1358"/>
      <c r="J88" s="1360" t="str">
        <f>VLOOKUP(B73,記念名,2,FALSE)</f>
        <v>メーデー 1、母の日 10</v>
      </c>
      <c r="K88" s="1360"/>
      <c r="L88" s="1360"/>
      <c r="M88" s="1360"/>
      <c r="N88" s="1360"/>
      <c r="O88" s="1361"/>
      <c r="R88" s="1350">
        <f>AD86+1</f>
        <v>46390</v>
      </c>
      <c r="S88" s="1351"/>
      <c r="T88" s="1347">
        <f>R88+1</f>
        <v>46391</v>
      </c>
      <c r="U88" s="1347"/>
      <c r="V88" s="1358" t="s">
        <v>283</v>
      </c>
      <c r="W88" s="1358"/>
      <c r="X88" s="1358"/>
      <c r="Y88" s="1358"/>
      <c r="Z88" s="1360" t="str">
        <f>VLOOKUP(R73,記念名,2,FALSE)</f>
        <v>地球温暖化防止月間 1～31
人権週間 4～10</v>
      </c>
      <c r="AA88" s="1360"/>
      <c r="AB88" s="1360"/>
      <c r="AC88" s="1360"/>
      <c r="AD88" s="1360"/>
      <c r="AE88" s="1361"/>
      <c r="AG88" s="23"/>
      <c r="AH88" s="1350">
        <f>AT86+1</f>
        <v>46173</v>
      </c>
      <c r="AI88" s="1351"/>
      <c r="AJ88" s="1347">
        <f>AH88+1</f>
        <v>46174</v>
      </c>
      <c r="AK88" s="1347"/>
      <c r="AL88" s="1358" t="s">
        <v>283</v>
      </c>
      <c r="AM88" s="1358"/>
      <c r="AN88" s="1358"/>
      <c r="AO88" s="1358"/>
      <c r="AP88" s="1360" t="str">
        <f>VLOOKUP(AH73,記念名,2,FALSE)</f>
        <v>メーデー 1、母の日 10</v>
      </c>
      <c r="AQ88" s="1360"/>
      <c r="AR88" s="1360"/>
      <c r="AS88" s="1360"/>
      <c r="AT88" s="1360"/>
      <c r="AU88" s="1361"/>
      <c r="AX88" s="1350">
        <f>BJ86+1</f>
        <v>46390</v>
      </c>
      <c r="AY88" s="1351"/>
      <c r="AZ88" s="1347">
        <f>AX88+1</f>
        <v>46391</v>
      </c>
      <c r="BA88" s="1347"/>
      <c r="BB88" s="1358" t="s">
        <v>283</v>
      </c>
      <c r="BC88" s="1358"/>
      <c r="BD88" s="1358"/>
      <c r="BE88" s="1358"/>
      <c r="BF88" s="1360" t="str">
        <f>VLOOKUP(AX73,記念名,2,FALSE)</f>
        <v>地球温暖化防止月間 1～31
人権週間 4～10</v>
      </c>
      <c r="BG88" s="1360"/>
      <c r="BH88" s="1360"/>
      <c r="BI88" s="1360"/>
      <c r="BJ88" s="1360"/>
      <c r="BK88" s="1361"/>
    </row>
    <row r="89" spans="2:63" ht="38.25" customHeight="1" x14ac:dyDescent="0.15">
      <c r="B89" s="1355"/>
      <c r="C89" s="1356"/>
      <c r="D89" s="1357"/>
      <c r="E89" s="1357"/>
      <c r="F89" s="1359"/>
      <c r="G89" s="1359"/>
      <c r="H89" s="1359"/>
      <c r="I89" s="1359"/>
      <c r="J89" s="1362"/>
      <c r="K89" s="1362"/>
      <c r="L89" s="1362"/>
      <c r="M89" s="1362"/>
      <c r="N89" s="1362"/>
      <c r="O89" s="1363"/>
      <c r="R89" s="1355"/>
      <c r="S89" s="1356"/>
      <c r="T89" s="1357"/>
      <c r="U89" s="1357"/>
      <c r="V89" s="1359"/>
      <c r="W89" s="1359"/>
      <c r="X89" s="1359"/>
      <c r="Y89" s="1359"/>
      <c r="Z89" s="1362"/>
      <c r="AA89" s="1362"/>
      <c r="AB89" s="1362"/>
      <c r="AC89" s="1362"/>
      <c r="AD89" s="1362"/>
      <c r="AE89" s="1363"/>
      <c r="AG89" s="23"/>
      <c r="AH89" s="1355"/>
      <c r="AI89" s="1356"/>
      <c r="AJ89" s="1357"/>
      <c r="AK89" s="1357"/>
      <c r="AL89" s="1359"/>
      <c r="AM89" s="1359"/>
      <c r="AN89" s="1359"/>
      <c r="AO89" s="1359"/>
      <c r="AP89" s="1362"/>
      <c r="AQ89" s="1362"/>
      <c r="AR89" s="1362"/>
      <c r="AS89" s="1362"/>
      <c r="AT89" s="1362"/>
      <c r="AU89" s="1363"/>
      <c r="AX89" s="1355"/>
      <c r="AY89" s="1356"/>
      <c r="AZ89" s="1357"/>
      <c r="BA89" s="1357"/>
      <c r="BB89" s="1359"/>
      <c r="BC89" s="1359"/>
      <c r="BD89" s="1359"/>
      <c r="BE89" s="1359"/>
      <c r="BF89" s="1362"/>
      <c r="BG89" s="1362"/>
      <c r="BH89" s="1362"/>
      <c r="BI89" s="1362"/>
      <c r="BJ89" s="1362"/>
      <c r="BK89" s="1363"/>
    </row>
    <row r="90" spans="2:63" ht="72" customHeight="1" x14ac:dyDescent="0.15">
      <c r="AG90" s="23"/>
    </row>
    <row r="91" spans="2:63" ht="36.75" customHeight="1" x14ac:dyDescent="0.15">
      <c r="B91" s="1344">
        <f>IF(MONTH(B73)=12,DATE(YEAR(B73)+1,1,1),DATE(YEAR(B73),MONTH(B73)+1,1))</f>
        <v>46174</v>
      </c>
      <c r="C91" s="1344"/>
      <c r="D91" s="1364">
        <f>B91</f>
        <v>46174</v>
      </c>
      <c r="E91" s="1364"/>
      <c r="F91" s="1296" t="str">
        <f>IF(B91&gt;=43586,"令和"&amp;IF(YEAR(B91)-2018=1,"元",YEAR(B91)-2018),"平成"&amp;(YEAR(B91)-1988))</f>
        <v>令和8</v>
      </c>
      <c r="G91" s="1343"/>
      <c r="H91" s="1331" t="s">
        <v>54</v>
      </c>
      <c r="I91" s="1332"/>
      <c r="J91" s="1335" t="str">
        <f>VLOOKUP(B91,祝節名,2,FALSE)</f>
        <v xml:space="preserve">
芒種6、夏至21</v>
      </c>
      <c r="K91" s="1335"/>
      <c r="L91" s="1335"/>
      <c r="M91" s="1335"/>
      <c r="N91" s="1335"/>
      <c r="O91" s="1335"/>
      <c r="R91" s="1344">
        <f>IF(MONTH(R73)=12,DATE(YEAR(R73)+1,1,1),DATE(YEAR(R73),MONTH(R73)+1,1))</f>
        <v>46388</v>
      </c>
      <c r="S91" s="1344"/>
      <c r="T91" s="1366">
        <f>R91</f>
        <v>46388</v>
      </c>
      <c r="U91" s="1366"/>
      <c r="V91" s="1296" t="str">
        <f>IF(R91&gt;=43586,"令和"&amp;IF(YEAR(R91)-2018=1,"元",YEAR(R91)-2018),"平成"&amp;(YEAR(R91)-1988))</f>
        <v>令和9</v>
      </c>
      <c r="W91" s="1343"/>
      <c r="X91" s="1331" t="s">
        <v>54</v>
      </c>
      <c r="Y91" s="1332"/>
      <c r="Z91" s="1335" t="str">
        <f>VLOOKUP(R91,祝節名,2,FALSE)</f>
        <v>1 元日、11 成人の日
小寒5、大寒20</v>
      </c>
      <c r="AA91" s="1335"/>
      <c r="AB91" s="1335"/>
      <c r="AC91" s="1335"/>
      <c r="AD91" s="1335"/>
      <c r="AE91" s="1335"/>
      <c r="AG91" s="23"/>
      <c r="AH91" s="1344">
        <f>IF(MONTH(AH73)=12,DATE(YEAR(AH73)+1,1,1),DATE(YEAR(AH73),MONTH(AH73)+1,1))</f>
        <v>46174</v>
      </c>
      <c r="AI91" s="1344"/>
      <c r="AJ91" s="1364">
        <f>AH91</f>
        <v>46174</v>
      </c>
      <c r="AK91" s="1364"/>
      <c r="AL91" s="1296" t="str">
        <f>IF(AH91&gt;=43586,"令和"&amp;IF(YEAR(AH91)-2018=1,"元",YEAR(AH91)-2018),"平成"&amp;(YEAR(AH91)-1988))</f>
        <v>令和8</v>
      </c>
      <c r="AM91" s="1343"/>
      <c r="AN91" s="1331" t="s">
        <v>54</v>
      </c>
      <c r="AO91" s="1332"/>
      <c r="AP91" s="1335" t="str">
        <f>VLOOKUP(AH91,祝節名,2,FALSE)</f>
        <v xml:space="preserve">
芒種6、夏至21</v>
      </c>
      <c r="AQ91" s="1335"/>
      <c r="AR91" s="1335"/>
      <c r="AS91" s="1335"/>
      <c r="AT91" s="1335"/>
      <c r="AU91" s="1335"/>
      <c r="AX91" s="1344">
        <f>IF(MONTH(AX73)=12,DATE(YEAR(AX73)+1,1,1),DATE(YEAR(AX73),MONTH(AX73)+1,1))</f>
        <v>46388</v>
      </c>
      <c r="AY91" s="1344"/>
      <c r="AZ91" s="1366">
        <f>AX91</f>
        <v>46388</v>
      </c>
      <c r="BA91" s="1366"/>
      <c r="BB91" s="1296" t="str">
        <f>IF(AX91&gt;=43586,"令和"&amp;IF(YEAR(AX91)-2018=1,"元",YEAR(AX91)-2018),"平成"&amp;(YEAR(AX91)-1988))</f>
        <v>令和9</v>
      </c>
      <c r="BC91" s="1343"/>
      <c r="BD91" s="1331" t="s">
        <v>54</v>
      </c>
      <c r="BE91" s="1332"/>
      <c r="BF91" s="1335" t="str">
        <f>VLOOKUP(AX91,祝節名,2,FALSE)</f>
        <v>1 元日、11 成人の日
小寒5、大寒20</v>
      </c>
      <c r="BG91" s="1335"/>
      <c r="BH91" s="1335"/>
      <c r="BI91" s="1335"/>
      <c r="BJ91" s="1335"/>
      <c r="BK91" s="1335"/>
    </row>
    <row r="92" spans="2:63" ht="36.75" customHeight="1" x14ac:dyDescent="0.15">
      <c r="B92" s="1344"/>
      <c r="C92" s="1344"/>
      <c r="D92" s="1364"/>
      <c r="E92" s="1364"/>
      <c r="F92" s="1296"/>
      <c r="G92" s="1343"/>
      <c r="H92" s="1333"/>
      <c r="I92" s="1334"/>
      <c r="J92" s="1336"/>
      <c r="K92" s="1336"/>
      <c r="L92" s="1336"/>
      <c r="M92" s="1336"/>
      <c r="N92" s="1336"/>
      <c r="O92" s="1336"/>
      <c r="R92" s="1344"/>
      <c r="S92" s="1344"/>
      <c r="T92" s="1366"/>
      <c r="U92" s="1366"/>
      <c r="V92" s="1296"/>
      <c r="W92" s="1343"/>
      <c r="X92" s="1333"/>
      <c r="Y92" s="1334"/>
      <c r="Z92" s="1336"/>
      <c r="AA92" s="1336"/>
      <c r="AB92" s="1336"/>
      <c r="AC92" s="1336"/>
      <c r="AD92" s="1336"/>
      <c r="AE92" s="1336"/>
      <c r="AG92" s="23"/>
      <c r="AH92" s="1344"/>
      <c r="AI92" s="1344"/>
      <c r="AJ92" s="1364"/>
      <c r="AK92" s="1364"/>
      <c r="AL92" s="1296"/>
      <c r="AM92" s="1343"/>
      <c r="AN92" s="1333"/>
      <c r="AO92" s="1334"/>
      <c r="AP92" s="1336"/>
      <c r="AQ92" s="1336"/>
      <c r="AR92" s="1336"/>
      <c r="AS92" s="1336"/>
      <c r="AT92" s="1336"/>
      <c r="AU92" s="1336"/>
      <c r="AX92" s="1344"/>
      <c r="AY92" s="1344"/>
      <c r="AZ92" s="1366"/>
      <c r="BA92" s="1366"/>
      <c r="BB92" s="1296"/>
      <c r="BC92" s="1343"/>
      <c r="BD92" s="1333"/>
      <c r="BE92" s="1334"/>
      <c r="BF92" s="1336"/>
      <c r="BG92" s="1336"/>
      <c r="BH92" s="1336"/>
      <c r="BI92" s="1336"/>
      <c r="BJ92" s="1336"/>
      <c r="BK92" s="1336"/>
    </row>
    <row r="93" spans="2:63" ht="12" customHeight="1" x14ac:dyDescent="0.15">
      <c r="AG93" s="23"/>
    </row>
    <row r="94" spans="2:63" ht="33.75" customHeight="1" x14ac:dyDescent="0.15">
      <c r="B94" s="1337" t="s">
        <v>562</v>
      </c>
      <c r="C94" s="1338"/>
      <c r="D94" s="1339" t="s">
        <v>122</v>
      </c>
      <c r="E94" s="1339"/>
      <c r="F94" s="1365" t="s">
        <v>563</v>
      </c>
      <c r="G94" s="1365"/>
      <c r="H94" s="1339" t="s">
        <v>564</v>
      </c>
      <c r="I94" s="1339"/>
      <c r="J94" s="1365" t="s">
        <v>125</v>
      </c>
      <c r="K94" s="1365"/>
      <c r="L94" s="1339" t="s">
        <v>126</v>
      </c>
      <c r="M94" s="1339"/>
      <c r="N94" s="1341" t="s">
        <v>565</v>
      </c>
      <c r="O94" s="1342"/>
      <c r="R94" s="1369" t="s">
        <v>121</v>
      </c>
      <c r="S94" s="1370"/>
      <c r="T94" s="1352" t="s">
        <v>122</v>
      </c>
      <c r="U94" s="1352"/>
      <c r="V94" s="1352" t="s">
        <v>563</v>
      </c>
      <c r="W94" s="1352"/>
      <c r="X94" s="1352" t="s">
        <v>564</v>
      </c>
      <c r="Y94" s="1352"/>
      <c r="Z94" s="1352" t="s">
        <v>125</v>
      </c>
      <c r="AA94" s="1352"/>
      <c r="AB94" s="1352" t="s">
        <v>126</v>
      </c>
      <c r="AC94" s="1352"/>
      <c r="AD94" s="1367" t="s">
        <v>127</v>
      </c>
      <c r="AE94" s="1368"/>
      <c r="AG94" s="23"/>
      <c r="AH94" s="1337" t="s">
        <v>566</v>
      </c>
      <c r="AI94" s="1338"/>
      <c r="AJ94" s="1339" t="s">
        <v>122</v>
      </c>
      <c r="AK94" s="1339"/>
      <c r="AL94" s="1365" t="s">
        <v>123</v>
      </c>
      <c r="AM94" s="1365"/>
      <c r="AN94" s="1339" t="s">
        <v>124</v>
      </c>
      <c r="AO94" s="1339"/>
      <c r="AP94" s="1365" t="s">
        <v>567</v>
      </c>
      <c r="AQ94" s="1365"/>
      <c r="AR94" s="1339" t="s">
        <v>126</v>
      </c>
      <c r="AS94" s="1339"/>
      <c r="AT94" s="1341" t="s">
        <v>565</v>
      </c>
      <c r="AU94" s="1342"/>
      <c r="AX94" s="1369" t="s">
        <v>121</v>
      </c>
      <c r="AY94" s="1370"/>
      <c r="AZ94" s="1352" t="s">
        <v>568</v>
      </c>
      <c r="BA94" s="1352"/>
      <c r="BB94" s="1352" t="s">
        <v>569</v>
      </c>
      <c r="BC94" s="1352"/>
      <c r="BD94" s="1352" t="s">
        <v>124</v>
      </c>
      <c r="BE94" s="1352"/>
      <c r="BF94" s="1352" t="s">
        <v>125</v>
      </c>
      <c r="BG94" s="1352"/>
      <c r="BH94" s="1352" t="s">
        <v>570</v>
      </c>
      <c r="BI94" s="1352"/>
      <c r="BJ94" s="1367" t="s">
        <v>127</v>
      </c>
      <c r="BK94" s="1368"/>
    </row>
    <row r="95" spans="2:63" ht="6.75" customHeight="1" x14ac:dyDescent="0.15">
      <c r="B95" s="23"/>
      <c r="O95" s="17"/>
      <c r="R95" s="23"/>
      <c r="AE95" s="17"/>
      <c r="AG95" s="191"/>
      <c r="AH95" s="23"/>
      <c r="AU95" s="17"/>
      <c r="AX95" s="23"/>
      <c r="BK95" s="17"/>
    </row>
    <row r="96" spans="2:63" ht="38.25" customHeight="1" x14ac:dyDescent="0.15">
      <c r="B96" s="1350">
        <f>IF(WEEKDAY(B91)=1,B91,(IF(WEEKDAY(B91)=2,B91-1,(IF(WEEKDAY(B91)=3,B91-2,(IF(WEEKDAY(B91)=4,B91-3,(IF(WEEKDAY(B91)=5,B91-4,IF(WEEKDAY(B91)=6,B91-5,B91-6))))))))))</f>
        <v>46173</v>
      </c>
      <c r="C96" s="1351"/>
      <c r="D96" s="1347">
        <f>B96+1</f>
        <v>46174</v>
      </c>
      <c r="E96" s="1347"/>
      <c r="F96" s="1347">
        <f>D96+1</f>
        <v>46175</v>
      </c>
      <c r="G96" s="1347"/>
      <c r="H96" s="1347">
        <f>F96+1</f>
        <v>46176</v>
      </c>
      <c r="I96" s="1347"/>
      <c r="J96" s="1347">
        <f>H96+1</f>
        <v>46177</v>
      </c>
      <c r="K96" s="1347"/>
      <c r="L96" s="1347">
        <f>J96+1</f>
        <v>46178</v>
      </c>
      <c r="M96" s="1347"/>
      <c r="N96" s="1348">
        <f>L96+1</f>
        <v>46179</v>
      </c>
      <c r="O96" s="1349"/>
      <c r="R96" s="1350">
        <f>IF(WEEKDAY(R91)=1,R91,(IF(WEEKDAY(R91)=2,R91-1,(IF(WEEKDAY(R91)=3,R91-2,(IF(WEEKDAY(R91)=4,R91-3,(IF(WEEKDAY(R91)=5,R91-4,IF(WEEKDAY(R91)=6,R91-5,R91-6))))))))))</f>
        <v>46383</v>
      </c>
      <c r="S96" s="1351"/>
      <c r="T96" s="1347">
        <f>R96+1</f>
        <v>46384</v>
      </c>
      <c r="U96" s="1347"/>
      <c r="V96" s="1347">
        <f>T96+1</f>
        <v>46385</v>
      </c>
      <c r="W96" s="1347"/>
      <c r="X96" s="1347">
        <f>V96+1</f>
        <v>46386</v>
      </c>
      <c r="Y96" s="1347"/>
      <c r="Z96" s="1347">
        <f>X96+1</f>
        <v>46387</v>
      </c>
      <c r="AA96" s="1347"/>
      <c r="AB96" s="1347">
        <f>Z96+1</f>
        <v>46388</v>
      </c>
      <c r="AC96" s="1347"/>
      <c r="AD96" s="1348">
        <f>AB96+1</f>
        <v>46389</v>
      </c>
      <c r="AE96" s="1349"/>
      <c r="AG96" s="23"/>
      <c r="AH96" s="1350">
        <f>IF(WEEKDAY(AH91)=1,AH91,(IF(WEEKDAY(AH91)=2,AH91-1,(IF(WEEKDAY(AH91)=3,AH91-2,(IF(WEEKDAY(AH91)=4,AH91-3,(IF(WEEKDAY(AH91)=5,AH91-4,IF(WEEKDAY(AH91)=6,AH91-5,AH91-6))))))))))</f>
        <v>46173</v>
      </c>
      <c r="AI96" s="1351"/>
      <c r="AJ96" s="1347">
        <f>AH96+1</f>
        <v>46174</v>
      </c>
      <c r="AK96" s="1347"/>
      <c r="AL96" s="1347">
        <f>AJ96+1</f>
        <v>46175</v>
      </c>
      <c r="AM96" s="1347"/>
      <c r="AN96" s="1347">
        <f>AL96+1</f>
        <v>46176</v>
      </c>
      <c r="AO96" s="1347"/>
      <c r="AP96" s="1347">
        <f>AN96+1</f>
        <v>46177</v>
      </c>
      <c r="AQ96" s="1347"/>
      <c r="AR96" s="1347">
        <f>AP96+1</f>
        <v>46178</v>
      </c>
      <c r="AS96" s="1347"/>
      <c r="AT96" s="1348">
        <f>AR96+1</f>
        <v>46179</v>
      </c>
      <c r="AU96" s="1349"/>
      <c r="AX96" s="1350">
        <f>IF(WEEKDAY(AX91)=1,AX91,(IF(WEEKDAY(AX91)=2,AX91-1,(IF(WEEKDAY(AX91)=3,AX91-2,(IF(WEEKDAY(AX91)=4,AX91-3,(IF(WEEKDAY(AX91)=5,AX91-4,IF(WEEKDAY(AX91)=6,AX91-5,AX91-6))))))))))</f>
        <v>46383</v>
      </c>
      <c r="AY96" s="1351"/>
      <c r="AZ96" s="1347">
        <f>AX96+1</f>
        <v>46384</v>
      </c>
      <c r="BA96" s="1347"/>
      <c r="BB96" s="1347">
        <f>AZ96+1</f>
        <v>46385</v>
      </c>
      <c r="BC96" s="1347"/>
      <c r="BD96" s="1347">
        <f>BB96+1</f>
        <v>46386</v>
      </c>
      <c r="BE96" s="1347"/>
      <c r="BF96" s="1347">
        <f>BD96+1</f>
        <v>46387</v>
      </c>
      <c r="BG96" s="1347"/>
      <c r="BH96" s="1347">
        <f>BF96+1</f>
        <v>46388</v>
      </c>
      <c r="BI96" s="1347"/>
      <c r="BJ96" s="1348">
        <f>BH96+1</f>
        <v>46389</v>
      </c>
      <c r="BK96" s="1349"/>
    </row>
    <row r="97" spans="2:63" ht="38.25" customHeight="1" x14ac:dyDescent="0.15">
      <c r="B97" s="1350"/>
      <c r="C97" s="1351"/>
      <c r="D97" s="1347"/>
      <c r="E97" s="1347"/>
      <c r="F97" s="1347"/>
      <c r="G97" s="1347"/>
      <c r="H97" s="1347"/>
      <c r="I97" s="1347"/>
      <c r="J97" s="1347"/>
      <c r="K97" s="1347"/>
      <c r="L97" s="1347"/>
      <c r="M97" s="1347"/>
      <c r="N97" s="1348"/>
      <c r="O97" s="1349"/>
      <c r="R97" s="1350"/>
      <c r="S97" s="1351"/>
      <c r="T97" s="1347"/>
      <c r="U97" s="1347"/>
      <c r="V97" s="1347"/>
      <c r="W97" s="1347"/>
      <c r="X97" s="1347"/>
      <c r="Y97" s="1347"/>
      <c r="Z97" s="1347"/>
      <c r="AA97" s="1347"/>
      <c r="AB97" s="1347"/>
      <c r="AC97" s="1347"/>
      <c r="AD97" s="1348"/>
      <c r="AE97" s="1349"/>
      <c r="AG97" s="23"/>
      <c r="AH97" s="1350"/>
      <c r="AI97" s="1351"/>
      <c r="AJ97" s="1347"/>
      <c r="AK97" s="1347"/>
      <c r="AL97" s="1347"/>
      <c r="AM97" s="1347"/>
      <c r="AN97" s="1347"/>
      <c r="AO97" s="1347"/>
      <c r="AP97" s="1347"/>
      <c r="AQ97" s="1347"/>
      <c r="AR97" s="1347"/>
      <c r="AS97" s="1347"/>
      <c r="AT97" s="1348"/>
      <c r="AU97" s="1349"/>
      <c r="AX97" s="1350"/>
      <c r="AY97" s="1351"/>
      <c r="AZ97" s="1347"/>
      <c r="BA97" s="1347"/>
      <c r="BB97" s="1347"/>
      <c r="BC97" s="1347"/>
      <c r="BD97" s="1347"/>
      <c r="BE97" s="1347"/>
      <c r="BF97" s="1347"/>
      <c r="BG97" s="1347"/>
      <c r="BH97" s="1347"/>
      <c r="BI97" s="1347"/>
      <c r="BJ97" s="1348"/>
      <c r="BK97" s="1349"/>
    </row>
    <row r="98" spans="2:63" ht="38.25" customHeight="1" x14ac:dyDescent="0.15">
      <c r="B98" s="1350">
        <f>N96+1</f>
        <v>46180</v>
      </c>
      <c r="C98" s="1351"/>
      <c r="D98" s="1347">
        <f>B98+1</f>
        <v>46181</v>
      </c>
      <c r="E98" s="1347"/>
      <c r="F98" s="1347">
        <f>D98+1</f>
        <v>46182</v>
      </c>
      <c r="G98" s="1347"/>
      <c r="H98" s="1347">
        <f>F98+1</f>
        <v>46183</v>
      </c>
      <c r="I98" s="1347"/>
      <c r="J98" s="1347">
        <f>H98+1</f>
        <v>46184</v>
      </c>
      <c r="K98" s="1347"/>
      <c r="L98" s="1347">
        <f>J98+1</f>
        <v>46185</v>
      </c>
      <c r="M98" s="1347"/>
      <c r="N98" s="1353">
        <f>L98+1</f>
        <v>46186</v>
      </c>
      <c r="O98" s="1354"/>
      <c r="R98" s="1350">
        <f>AD96+1</f>
        <v>46390</v>
      </c>
      <c r="S98" s="1351"/>
      <c r="T98" s="1347">
        <f>R98+1</f>
        <v>46391</v>
      </c>
      <c r="U98" s="1347"/>
      <c r="V98" s="1347">
        <f>T98+1</f>
        <v>46392</v>
      </c>
      <c r="W98" s="1347"/>
      <c r="X98" s="1347">
        <f>V98+1</f>
        <v>46393</v>
      </c>
      <c r="Y98" s="1347"/>
      <c r="Z98" s="1347">
        <f>X98+1</f>
        <v>46394</v>
      </c>
      <c r="AA98" s="1347"/>
      <c r="AB98" s="1347">
        <f>Z98+1</f>
        <v>46395</v>
      </c>
      <c r="AC98" s="1347"/>
      <c r="AD98" s="1353">
        <f>AB98+1</f>
        <v>46396</v>
      </c>
      <c r="AE98" s="1354"/>
      <c r="AG98" s="23"/>
      <c r="AH98" s="1350">
        <f>AT96+1</f>
        <v>46180</v>
      </c>
      <c r="AI98" s="1351"/>
      <c r="AJ98" s="1347">
        <f>AH98+1</f>
        <v>46181</v>
      </c>
      <c r="AK98" s="1347"/>
      <c r="AL98" s="1347">
        <f>AJ98+1</f>
        <v>46182</v>
      </c>
      <c r="AM98" s="1347"/>
      <c r="AN98" s="1347">
        <f>AL98+1</f>
        <v>46183</v>
      </c>
      <c r="AO98" s="1347"/>
      <c r="AP98" s="1347">
        <f>AN98+1</f>
        <v>46184</v>
      </c>
      <c r="AQ98" s="1347"/>
      <c r="AR98" s="1347">
        <f>AP98+1</f>
        <v>46185</v>
      </c>
      <c r="AS98" s="1347"/>
      <c r="AT98" s="1353">
        <f>AR98+1</f>
        <v>46186</v>
      </c>
      <c r="AU98" s="1354"/>
      <c r="AX98" s="1350">
        <f>BJ96+1</f>
        <v>46390</v>
      </c>
      <c r="AY98" s="1351"/>
      <c r="AZ98" s="1347">
        <f>AX98+1</f>
        <v>46391</v>
      </c>
      <c r="BA98" s="1347"/>
      <c r="BB98" s="1347">
        <f>AZ98+1</f>
        <v>46392</v>
      </c>
      <c r="BC98" s="1347"/>
      <c r="BD98" s="1347">
        <f>BB98+1</f>
        <v>46393</v>
      </c>
      <c r="BE98" s="1347"/>
      <c r="BF98" s="1347">
        <f>BD98+1</f>
        <v>46394</v>
      </c>
      <c r="BG98" s="1347"/>
      <c r="BH98" s="1347">
        <f>BF98+1</f>
        <v>46395</v>
      </c>
      <c r="BI98" s="1347"/>
      <c r="BJ98" s="1353">
        <f>BH98+1</f>
        <v>46396</v>
      </c>
      <c r="BK98" s="1354"/>
    </row>
    <row r="99" spans="2:63" ht="38.25" customHeight="1" x14ac:dyDescent="0.15">
      <c r="B99" s="1350"/>
      <c r="C99" s="1351"/>
      <c r="D99" s="1347"/>
      <c r="E99" s="1347"/>
      <c r="F99" s="1347"/>
      <c r="G99" s="1347"/>
      <c r="H99" s="1347"/>
      <c r="I99" s="1347"/>
      <c r="J99" s="1347"/>
      <c r="K99" s="1347"/>
      <c r="L99" s="1347"/>
      <c r="M99" s="1347"/>
      <c r="N99" s="1353"/>
      <c r="O99" s="1354"/>
      <c r="R99" s="1350"/>
      <c r="S99" s="1351"/>
      <c r="T99" s="1347"/>
      <c r="U99" s="1347"/>
      <c r="V99" s="1347"/>
      <c r="W99" s="1347"/>
      <c r="X99" s="1347"/>
      <c r="Y99" s="1347"/>
      <c r="Z99" s="1347"/>
      <c r="AA99" s="1347"/>
      <c r="AB99" s="1347"/>
      <c r="AC99" s="1347"/>
      <c r="AD99" s="1353"/>
      <c r="AE99" s="1354"/>
      <c r="AG99" s="23"/>
      <c r="AH99" s="1350"/>
      <c r="AI99" s="1351"/>
      <c r="AJ99" s="1347"/>
      <c r="AK99" s="1347"/>
      <c r="AL99" s="1347"/>
      <c r="AM99" s="1347"/>
      <c r="AN99" s="1347"/>
      <c r="AO99" s="1347"/>
      <c r="AP99" s="1347"/>
      <c r="AQ99" s="1347"/>
      <c r="AR99" s="1347"/>
      <c r="AS99" s="1347"/>
      <c r="AT99" s="1353"/>
      <c r="AU99" s="1354"/>
      <c r="AX99" s="1350"/>
      <c r="AY99" s="1351"/>
      <c r="AZ99" s="1347"/>
      <c r="BA99" s="1347"/>
      <c r="BB99" s="1347"/>
      <c r="BC99" s="1347"/>
      <c r="BD99" s="1347"/>
      <c r="BE99" s="1347"/>
      <c r="BF99" s="1347"/>
      <c r="BG99" s="1347"/>
      <c r="BH99" s="1347"/>
      <c r="BI99" s="1347"/>
      <c r="BJ99" s="1353"/>
      <c r="BK99" s="1354"/>
    </row>
    <row r="100" spans="2:63" ht="38.25" customHeight="1" x14ac:dyDescent="0.15">
      <c r="B100" s="1350">
        <f>N98+1</f>
        <v>46187</v>
      </c>
      <c r="C100" s="1351"/>
      <c r="D100" s="1347">
        <f>B100+1</f>
        <v>46188</v>
      </c>
      <c r="E100" s="1347"/>
      <c r="F100" s="1347">
        <f>D100+1</f>
        <v>46189</v>
      </c>
      <c r="G100" s="1347"/>
      <c r="H100" s="1347">
        <f>F100+1</f>
        <v>46190</v>
      </c>
      <c r="I100" s="1347"/>
      <c r="J100" s="1347">
        <f>H100+1</f>
        <v>46191</v>
      </c>
      <c r="K100" s="1347"/>
      <c r="L100" s="1347">
        <f>J100+1</f>
        <v>46192</v>
      </c>
      <c r="M100" s="1347"/>
      <c r="N100" s="1353">
        <f>L100+1</f>
        <v>46193</v>
      </c>
      <c r="O100" s="1354"/>
      <c r="R100" s="1350">
        <f>AD98+1</f>
        <v>46397</v>
      </c>
      <c r="S100" s="1351"/>
      <c r="T100" s="1347">
        <f>R100+1</f>
        <v>46398</v>
      </c>
      <c r="U100" s="1347"/>
      <c r="V100" s="1347">
        <f>T100+1</f>
        <v>46399</v>
      </c>
      <c r="W100" s="1347"/>
      <c r="X100" s="1347">
        <f>V100+1</f>
        <v>46400</v>
      </c>
      <c r="Y100" s="1347"/>
      <c r="Z100" s="1347">
        <f>X100+1</f>
        <v>46401</v>
      </c>
      <c r="AA100" s="1347"/>
      <c r="AB100" s="1347">
        <f>Z100+1</f>
        <v>46402</v>
      </c>
      <c r="AC100" s="1347"/>
      <c r="AD100" s="1353">
        <f>AB100+1</f>
        <v>46403</v>
      </c>
      <c r="AE100" s="1354"/>
      <c r="AG100" s="23"/>
      <c r="AH100" s="1350">
        <f>AT98+1</f>
        <v>46187</v>
      </c>
      <c r="AI100" s="1351"/>
      <c r="AJ100" s="1347">
        <f>AH100+1</f>
        <v>46188</v>
      </c>
      <c r="AK100" s="1347"/>
      <c r="AL100" s="1347">
        <f>AJ100+1</f>
        <v>46189</v>
      </c>
      <c r="AM100" s="1347"/>
      <c r="AN100" s="1347">
        <f>AL100+1</f>
        <v>46190</v>
      </c>
      <c r="AO100" s="1347"/>
      <c r="AP100" s="1347">
        <f>AN100+1</f>
        <v>46191</v>
      </c>
      <c r="AQ100" s="1347"/>
      <c r="AR100" s="1347">
        <f>AP100+1</f>
        <v>46192</v>
      </c>
      <c r="AS100" s="1347"/>
      <c r="AT100" s="1353">
        <f>AR100+1</f>
        <v>46193</v>
      </c>
      <c r="AU100" s="1354"/>
      <c r="AX100" s="1350">
        <f>BJ98+1</f>
        <v>46397</v>
      </c>
      <c r="AY100" s="1351"/>
      <c r="AZ100" s="1347">
        <f>AX100+1</f>
        <v>46398</v>
      </c>
      <c r="BA100" s="1347"/>
      <c r="BB100" s="1347">
        <f>AZ100+1</f>
        <v>46399</v>
      </c>
      <c r="BC100" s="1347"/>
      <c r="BD100" s="1347">
        <f>BB100+1</f>
        <v>46400</v>
      </c>
      <c r="BE100" s="1347"/>
      <c r="BF100" s="1347">
        <f>BD100+1</f>
        <v>46401</v>
      </c>
      <c r="BG100" s="1347"/>
      <c r="BH100" s="1347">
        <f>BF100+1</f>
        <v>46402</v>
      </c>
      <c r="BI100" s="1347"/>
      <c r="BJ100" s="1353">
        <f>BH100+1</f>
        <v>46403</v>
      </c>
      <c r="BK100" s="1354"/>
    </row>
    <row r="101" spans="2:63" ht="38.25" customHeight="1" x14ac:dyDescent="0.15">
      <c r="B101" s="1350"/>
      <c r="C101" s="1351"/>
      <c r="D101" s="1347"/>
      <c r="E101" s="1347"/>
      <c r="F101" s="1347"/>
      <c r="G101" s="1347"/>
      <c r="H101" s="1347"/>
      <c r="I101" s="1347"/>
      <c r="J101" s="1347"/>
      <c r="K101" s="1347"/>
      <c r="L101" s="1347"/>
      <c r="M101" s="1347"/>
      <c r="N101" s="1353"/>
      <c r="O101" s="1354"/>
      <c r="R101" s="1350"/>
      <c r="S101" s="1351"/>
      <c r="T101" s="1347"/>
      <c r="U101" s="1347"/>
      <c r="V101" s="1347"/>
      <c r="W101" s="1347"/>
      <c r="X101" s="1347"/>
      <c r="Y101" s="1347"/>
      <c r="Z101" s="1347"/>
      <c r="AA101" s="1347"/>
      <c r="AB101" s="1347"/>
      <c r="AC101" s="1347"/>
      <c r="AD101" s="1353"/>
      <c r="AE101" s="1354"/>
      <c r="AG101" s="23"/>
      <c r="AH101" s="1350"/>
      <c r="AI101" s="1351"/>
      <c r="AJ101" s="1347"/>
      <c r="AK101" s="1347"/>
      <c r="AL101" s="1347"/>
      <c r="AM101" s="1347"/>
      <c r="AN101" s="1347"/>
      <c r="AO101" s="1347"/>
      <c r="AP101" s="1347"/>
      <c r="AQ101" s="1347"/>
      <c r="AR101" s="1347"/>
      <c r="AS101" s="1347"/>
      <c r="AT101" s="1353"/>
      <c r="AU101" s="1354"/>
      <c r="AX101" s="1350"/>
      <c r="AY101" s="1351"/>
      <c r="AZ101" s="1347"/>
      <c r="BA101" s="1347"/>
      <c r="BB101" s="1347"/>
      <c r="BC101" s="1347"/>
      <c r="BD101" s="1347"/>
      <c r="BE101" s="1347"/>
      <c r="BF101" s="1347"/>
      <c r="BG101" s="1347"/>
      <c r="BH101" s="1347"/>
      <c r="BI101" s="1347"/>
      <c r="BJ101" s="1353"/>
      <c r="BK101" s="1354"/>
    </row>
    <row r="102" spans="2:63" ht="38.25" customHeight="1" x14ac:dyDescent="0.15">
      <c r="B102" s="1350">
        <f>N100+1</f>
        <v>46194</v>
      </c>
      <c r="C102" s="1351"/>
      <c r="D102" s="1347">
        <f>B102+1</f>
        <v>46195</v>
      </c>
      <c r="E102" s="1347"/>
      <c r="F102" s="1347">
        <f>D102+1</f>
        <v>46196</v>
      </c>
      <c r="G102" s="1347"/>
      <c r="H102" s="1347">
        <f>F102+1</f>
        <v>46197</v>
      </c>
      <c r="I102" s="1347"/>
      <c r="J102" s="1347">
        <f>H102+1</f>
        <v>46198</v>
      </c>
      <c r="K102" s="1347"/>
      <c r="L102" s="1347">
        <f>J102+1</f>
        <v>46199</v>
      </c>
      <c r="M102" s="1347"/>
      <c r="N102" s="1353">
        <f>L102+1</f>
        <v>46200</v>
      </c>
      <c r="O102" s="1354"/>
      <c r="R102" s="1350">
        <f>AD100+1</f>
        <v>46404</v>
      </c>
      <c r="S102" s="1351"/>
      <c r="T102" s="1347">
        <f>R102+1</f>
        <v>46405</v>
      </c>
      <c r="U102" s="1347"/>
      <c r="V102" s="1347">
        <f>T102+1</f>
        <v>46406</v>
      </c>
      <c r="W102" s="1347"/>
      <c r="X102" s="1347">
        <f>V102+1</f>
        <v>46407</v>
      </c>
      <c r="Y102" s="1347"/>
      <c r="Z102" s="1347">
        <f>X102+1</f>
        <v>46408</v>
      </c>
      <c r="AA102" s="1347"/>
      <c r="AB102" s="1347">
        <f>Z102+1</f>
        <v>46409</v>
      </c>
      <c r="AC102" s="1347"/>
      <c r="AD102" s="1353">
        <f>AB102+1</f>
        <v>46410</v>
      </c>
      <c r="AE102" s="1354"/>
      <c r="AG102" s="23"/>
      <c r="AH102" s="1350">
        <f>AT100+1</f>
        <v>46194</v>
      </c>
      <c r="AI102" s="1351"/>
      <c r="AJ102" s="1347">
        <f>AH102+1</f>
        <v>46195</v>
      </c>
      <c r="AK102" s="1347"/>
      <c r="AL102" s="1347">
        <f>AJ102+1</f>
        <v>46196</v>
      </c>
      <c r="AM102" s="1347"/>
      <c r="AN102" s="1347">
        <f>AL102+1</f>
        <v>46197</v>
      </c>
      <c r="AO102" s="1347"/>
      <c r="AP102" s="1347">
        <f>AN102+1</f>
        <v>46198</v>
      </c>
      <c r="AQ102" s="1347"/>
      <c r="AR102" s="1347">
        <f>AP102+1</f>
        <v>46199</v>
      </c>
      <c r="AS102" s="1347"/>
      <c r="AT102" s="1353">
        <f>AR102+1</f>
        <v>46200</v>
      </c>
      <c r="AU102" s="1354"/>
      <c r="AX102" s="1350">
        <f>BJ100+1</f>
        <v>46404</v>
      </c>
      <c r="AY102" s="1351"/>
      <c r="AZ102" s="1347">
        <f>AX102+1</f>
        <v>46405</v>
      </c>
      <c r="BA102" s="1347"/>
      <c r="BB102" s="1347">
        <f>AZ102+1</f>
        <v>46406</v>
      </c>
      <c r="BC102" s="1347"/>
      <c r="BD102" s="1347">
        <f>BB102+1</f>
        <v>46407</v>
      </c>
      <c r="BE102" s="1347"/>
      <c r="BF102" s="1347">
        <f>BD102+1</f>
        <v>46408</v>
      </c>
      <c r="BG102" s="1347"/>
      <c r="BH102" s="1347">
        <f>BF102+1</f>
        <v>46409</v>
      </c>
      <c r="BI102" s="1347"/>
      <c r="BJ102" s="1353">
        <f>BH102+1</f>
        <v>46410</v>
      </c>
      <c r="BK102" s="1354"/>
    </row>
    <row r="103" spans="2:63" ht="38.25" customHeight="1" x14ac:dyDescent="0.15">
      <c r="B103" s="1350"/>
      <c r="C103" s="1351"/>
      <c r="D103" s="1347"/>
      <c r="E103" s="1347"/>
      <c r="F103" s="1347"/>
      <c r="G103" s="1347"/>
      <c r="H103" s="1347"/>
      <c r="I103" s="1347"/>
      <c r="J103" s="1347"/>
      <c r="K103" s="1347"/>
      <c r="L103" s="1347"/>
      <c r="M103" s="1347"/>
      <c r="N103" s="1353"/>
      <c r="O103" s="1354"/>
      <c r="R103" s="1350"/>
      <c r="S103" s="1351"/>
      <c r="T103" s="1347"/>
      <c r="U103" s="1347"/>
      <c r="V103" s="1347"/>
      <c r="W103" s="1347"/>
      <c r="X103" s="1347"/>
      <c r="Y103" s="1347"/>
      <c r="Z103" s="1347"/>
      <c r="AA103" s="1347"/>
      <c r="AB103" s="1347"/>
      <c r="AC103" s="1347"/>
      <c r="AD103" s="1353"/>
      <c r="AE103" s="1354"/>
      <c r="AG103" s="23"/>
      <c r="AH103" s="1350"/>
      <c r="AI103" s="1351"/>
      <c r="AJ103" s="1347"/>
      <c r="AK103" s="1347"/>
      <c r="AL103" s="1347"/>
      <c r="AM103" s="1347"/>
      <c r="AN103" s="1347"/>
      <c r="AO103" s="1347"/>
      <c r="AP103" s="1347"/>
      <c r="AQ103" s="1347"/>
      <c r="AR103" s="1347"/>
      <c r="AS103" s="1347"/>
      <c r="AT103" s="1353"/>
      <c r="AU103" s="1354"/>
      <c r="AX103" s="1350"/>
      <c r="AY103" s="1351"/>
      <c r="AZ103" s="1347"/>
      <c r="BA103" s="1347"/>
      <c r="BB103" s="1347"/>
      <c r="BC103" s="1347"/>
      <c r="BD103" s="1347"/>
      <c r="BE103" s="1347"/>
      <c r="BF103" s="1347"/>
      <c r="BG103" s="1347"/>
      <c r="BH103" s="1347"/>
      <c r="BI103" s="1347"/>
      <c r="BJ103" s="1353"/>
      <c r="BK103" s="1354"/>
    </row>
    <row r="104" spans="2:63" ht="38.25" customHeight="1" x14ac:dyDescent="0.15">
      <c r="B104" s="1350">
        <f>N102+1</f>
        <v>46201</v>
      </c>
      <c r="C104" s="1351"/>
      <c r="D104" s="1347">
        <f>B104+1</f>
        <v>46202</v>
      </c>
      <c r="E104" s="1347"/>
      <c r="F104" s="1347">
        <f>D104+1</f>
        <v>46203</v>
      </c>
      <c r="G104" s="1347"/>
      <c r="H104" s="1347">
        <f>F104+1</f>
        <v>46204</v>
      </c>
      <c r="I104" s="1347"/>
      <c r="J104" s="1347">
        <f>H104+1</f>
        <v>46205</v>
      </c>
      <c r="K104" s="1347"/>
      <c r="L104" s="1347">
        <f>J104+1</f>
        <v>46206</v>
      </c>
      <c r="M104" s="1347"/>
      <c r="N104" s="1353">
        <f>L104+1</f>
        <v>46207</v>
      </c>
      <c r="O104" s="1354"/>
      <c r="R104" s="1350">
        <f>AD102+1</f>
        <v>46411</v>
      </c>
      <c r="S104" s="1351"/>
      <c r="T104" s="1347">
        <f>R104+1</f>
        <v>46412</v>
      </c>
      <c r="U104" s="1347"/>
      <c r="V104" s="1347">
        <f>T104+1</f>
        <v>46413</v>
      </c>
      <c r="W104" s="1347"/>
      <c r="X104" s="1347">
        <f>V104+1</f>
        <v>46414</v>
      </c>
      <c r="Y104" s="1347"/>
      <c r="Z104" s="1347">
        <f>X104+1</f>
        <v>46415</v>
      </c>
      <c r="AA104" s="1347"/>
      <c r="AB104" s="1347">
        <f>Z104+1</f>
        <v>46416</v>
      </c>
      <c r="AC104" s="1347"/>
      <c r="AD104" s="1353">
        <f>AB104+1</f>
        <v>46417</v>
      </c>
      <c r="AE104" s="1354"/>
      <c r="AG104" s="23"/>
      <c r="AH104" s="1350">
        <f>AT102+1</f>
        <v>46201</v>
      </c>
      <c r="AI104" s="1351"/>
      <c r="AJ104" s="1347">
        <f>AH104+1</f>
        <v>46202</v>
      </c>
      <c r="AK104" s="1347"/>
      <c r="AL104" s="1347">
        <f>AJ104+1</f>
        <v>46203</v>
      </c>
      <c r="AM104" s="1347"/>
      <c r="AN104" s="1347">
        <f>AL104+1</f>
        <v>46204</v>
      </c>
      <c r="AO104" s="1347"/>
      <c r="AP104" s="1347">
        <f>AN104+1</f>
        <v>46205</v>
      </c>
      <c r="AQ104" s="1347"/>
      <c r="AR104" s="1347">
        <f>AP104+1</f>
        <v>46206</v>
      </c>
      <c r="AS104" s="1347"/>
      <c r="AT104" s="1353">
        <f>AR104+1</f>
        <v>46207</v>
      </c>
      <c r="AU104" s="1354"/>
      <c r="AX104" s="1350">
        <f>BJ102+1</f>
        <v>46411</v>
      </c>
      <c r="AY104" s="1351"/>
      <c r="AZ104" s="1347">
        <f>AX104+1</f>
        <v>46412</v>
      </c>
      <c r="BA104" s="1347"/>
      <c r="BB104" s="1347">
        <f>AZ104+1</f>
        <v>46413</v>
      </c>
      <c r="BC104" s="1347"/>
      <c r="BD104" s="1347">
        <f>BB104+1</f>
        <v>46414</v>
      </c>
      <c r="BE104" s="1347"/>
      <c r="BF104" s="1347">
        <f>BD104+1</f>
        <v>46415</v>
      </c>
      <c r="BG104" s="1347"/>
      <c r="BH104" s="1347">
        <f>BF104+1</f>
        <v>46416</v>
      </c>
      <c r="BI104" s="1347"/>
      <c r="BJ104" s="1353">
        <f>BH104+1</f>
        <v>46417</v>
      </c>
      <c r="BK104" s="1354"/>
    </row>
    <row r="105" spans="2:63" ht="38.25" customHeight="1" x14ac:dyDescent="0.15">
      <c r="B105" s="1350"/>
      <c r="C105" s="1351"/>
      <c r="D105" s="1347"/>
      <c r="E105" s="1347"/>
      <c r="F105" s="1347"/>
      <c r="G105" s="1347"/>
      <c r="H105" s="1347"/>
      <c r="I105" s="1347"/>
      <c r="J105" s="1347"/>
      <c r="K105" s="1347"/>
      <c r="L105" s="1347"/>
      <c r="M105" s="1347"/>
      <c r="N105" s="1353"/>
      <c r="O105" s="1354"/>
      <c r="R105" s="1350"/>
      <c r="S105" s="1351"/>
      <c r="T105" s="1347"/>
      <c r="U105" s="1347"/>
      <c r="V105" s="1347"/>
      <c r="W105" s="1347"/>
      <c r="X105" s="1347"/>
      <c r="Y105" s="1347"/>
      <c r="Z105" s="1347"/>
      <c r="AA105" s="1347"/>
      <c r="AB105" s="1347"/>
      <c r="AC105" s="1347"/>
      <c r="AD105" s="1353"/>
      <c r="AE105" s="1354"/>
      <c r="AG105" s="23"/>
      <c r="AH105" s="1350"/>
      <c r="AI105" s="1351"/>
      <c r="AJ105" s="1347"/>
      <c r="AK105" s="1347"/>
      <c r="AL105" s="1347"/>
      <c r="AM105" s="1347"/>
      <c r="AN105" s="1347"/>
      <c r="AO105" s="1347"/>
      <c r="AP105" s="1347"/>
      <c r="AQ105" s="1347"/>
      <c r="AR105" s="1347"/>
      <c r="AS105" s="1347"/>
      <c r="AT105" s="1353"/>
      <c r="AU105" s="1354"/>
      <c r="AX105" s="1350"/>
      <c r="AY105" s="1351"/>
      <c r="AZ105" s="1347"/>
      <c r="BA105" s="1347"/>
      <c r="BB105" s="1347"/>
      <c r="BC105" s="1347"/>
      <c r="BD105" s="1347"/>
      <c r="BE105" s="1347"/>
      <c r="BF105" s="1347"/>
      <c r="BG105" s="1347"/>
      <c r="BH105" s="1347"/>
      <c r="BI105" s="1347"/>
      <c r="BJ105" s="1353"/>
      <c r="BK105" s="1354"/>
    </row>
    <row r="106" spans="2:63" ht="38.25" customHeight="1" x14ac:dyDescent="0.15">
      <c r="B106" s="1350">
        <f>N104+1</f>
        <v>46208</v>
      </c>
      <c r="C106" s="1351"/>
      <c r="D106" s="1347">
        <f>B106+1</f>
        <v>46209</v>
      </c>
      <c r="E106" s="1347"/>
      <c r="F106" s="1358" t="s">
        <v>283</v>
      </c>
      <c r="G106" s="1358"/>
      <c r="H106" s="1358"/>
      <c r="I106" s="1358"/>
      <c r="J106" s="1360" t="str">
        <f>VLOOKUP(B91,記念名,2,FALSE)</f>
        <v>環境の日 5 （6月は環境月間）
時の記念日 10、父の日 21</v>
      </c>
      <c r="K106" s="1360"/>
      <c r="L106" s="1360"/>
      <c r="M106" s="1360"/>
      <c r="N106" s="1360"/>
      <c r="O106" s="1361"/>
      <c r="R106" s="1350">
        <f>AD104+1</f>
        <v>46418</v>
      </c>
      <c r="S106" s="1351"/>
      <c r="T106" s="1347">
        <f>R106+1</f>
        <v>46419</v>
      </c>
      <c r="U106" s="1347"/>
      <c r="V106" s="1358" t="s">
        <v>283</v>
      </c>
      <c r="W106" s="1358"/>
      <c r="X106" s="1358"/>
      <c r="Y106" s="1358"/>
      <c r="Z106" s="1360" t="str">
        <f>VLOOKUP(R91,記念名,2,FALSE)</f>
        <v>防災とボランティアの日 17</v>
      </c>
      <c r="AA106" s="1360"/>
      <c r="AB106" s="1360"/>
      <c r="AC106" s="1360"/>
      <c r="AD106" s="1360"/>
      <c r="AE106" s="1361"/>
      <c r="AG106" s="23"/>
      <c r="AH106" s="1350">
        <f>AT104+1</f>
        <v>46208</v>
      </c>
      <c r="AI106" s="1351"/>
      <c r="AJ106" s="1347">
        <f>AH106+1</f>
        <v>46209</v>
      </c>
      <c r="AK106" s="1347"/>
      <c r="AL106" s="1358" t="s">
        <v>283</v>
      </c>
      <c r="AM106" s="1358"/>
      <c r="AN106" s="1358"/>
      <c r="AO106" s="1358"/>
      <c r="AP106" s="1360" t="str">
        <f>VLOOKUP(AH91,記念名,2,FALSE)</f>
        <v>環境の日 5 （6月は環境月間）
時の記念日 10、父の日 21</v>
      </c>
      <c r="AQ106" s="1360"/>
      <c r="AR106" s="1360"/>
      <c r="AS106" s="1360"/>
      <c r="AT106" s="1360"/>
      <c r="AU106" s="1361"/>
      <c r="AX106" s="1350">
        <f>BJ104+1</f>
        <v>46418</v>
      </c>
      <c r="AY106" s="1351"/>
      <c r="AZ106" s="1347">
        <f>AX106+1</f>
        <v>46419</v>
      </c>
      <c r="BA106" s="1347"/>
      <c r="BB106" s="1358" t="s">
        <v>283</v>
      </c>
      <c r="BC106" s="1358"/>
      <c r="BD106" s="1358"/>
      <c r="BE106" s="1358"/>
      <c r="BF106" s="1360" t="str">
        <f>VLOOKUP(AX91,記念名,2,FALSE)</f>
        <v>防災とボランティアの日 17</v>
      </c>
      <c r="BG106" s="1360"/>
      <c r="BH106" s="1360"/>
      <c r="BI106" s="1360"/>
      <c r="BJ106" s="1360"/>
      <c r="BK106" s="1361"/>
    </row>
    <row r="107" spans="2:63" ht="38.25" customHeight="1" x14ac:dyDescent="0.15">
      <c r="B107" s="1355"/>
      <c r="C107" s="1356"/>
      <c r="D107" s="1357"/>
      <c r="E107" s="1357"/>
      <c r="F107" s="1359"/>
      <c r="G107" s="1359"/>
      <c r="H107" s="1359"/>
      <c r="I107" s="1359"/>
      <c r="J107" s="1362"/>
      <c r="K107" s="1362"/>
      <c r="L107" s="1362"/>
      <c r="M107" s="1362"/>
      <c r="N107" s="1362"/>
      <c r="O107" s="1363"/>
      <c r="R107" s="1355"/>
      <c r="S107" s="1356"/>
      <c r="T107" s="1357"/>
      <c r="U107" s="1357"/>
      <c r="V107" s="1359"/>
      <c r="W107" s="1359"/>
      <c r="X107" s="1359"/>
      <c r="Y107" s="1359"/>
      <c r="Z107" s="1362"/>
      <c r="AA107" s="1362"/>
      <c r="AB107" s="1362"/>
      <c r="AC107" s="1362"/>
      <c r="AD107" s="1362"/>
      <c r="AE107" s="1363"/>
      <c r="AG107" s="23"/>
      <c r="AH107" s="1355"/>
      <c r="AI107" s="1356"/>
      <c r="AJ107" s="1357"/>
      <c r="AK107" s="1357"/>
      <c r="AL107" s="1359"/>
      <c r="AM107" s="1359"/>
      <c r="AN107" s="1359"/>
      <c r="AO107" s="1359"/>
      <c r="AP107" s="1362"/>
      <c r="AQ107" s="1362"/>
      <c r="AR107" s="1362"/>
      <c r="AS107" s="1362"/>
      <c r="AT107" s="1362"/>
      <c r="AU107" s="1363"/>
      <c r="AX107" s="1355"/>
      <c r="AY107" s="1356"/>
      <c r="AZ107" s="1357"/>
      <c r="BA107" s="1357"/>
      <c r="BB107" s="1359"/>
      <c r="BC107" s="1359"/>
      <c r="BD107" s="1359"/>
      <c r="BE107" s="1359"/>
      <c r="BF107" s="1362"/>
      <c r="BG107" s="1362"/>
      <c r="BH107" s="1362"/>
      <c r="BI107" s="1362"/>
      <c r="BJ107" s="1362"/>
      <c r="BK107" s="1363"/>
    </row>
    <row r="108" spans="2:63" ht="72" customHeight="1" x14ac:dyDescent="0.15">
      <c r="AG108" s="23"/>
    </row>
    <row r="109" spans="2:63" ht="36.75" customHeight="1" x14ac:dyDescent="0.15">
      <c r="B109" s="1344">
        <f>IF(MONTH(B91)=12,DATE(YEAR(B91)+1,1,1),DATE(YEAR(B91),MONTH(B91)+1,1))</f>
        <v>46204</v>
      </c>
      <c r="C109" s="1344"/>
      <c r="D109" s="1346">
        <f>B109</f>
        <v>46204</v>
      </c>
      <c r="E109" s="1346"/>
      <c r="F109" s="1296" t="str">
        <f>IF(B109&gt;=43586,"令和"&amp;IF(YEAR(B109)-2018=1,"元",YEAR(B109)-2018),"平成"&amp;(YEAR(B109)-1988))</f>
        <v>令和8</v>
      </c>
      <c r="G109" s="1343"/>
      <c r="H109" s="1331" t="s">
        <v>54</v>
      </c>
      <c r="I109" s="1332"/>
      <c r="J109" s="1335" t="str">
        <f>VLOOKUP(B109,祝節名,2,FALSE)</f>
        <v>20 海の日
小暑7、大暑23</v>
      </c>
      <c r="K109" s="1335"/>
      <c r="L109" s="1335"/>
      <c r="M109" s="1335"/>
      <c r="N109" s="1335"/>
      <c r="O109" s="1335"/>
      <c r="R109" s="1344">
        <f>IF(MONTH(R91)=12,DATE(YEAR(R91)+1,1,1),DATE(YEAR(R91),MONTH(R91)+1,1))</f>
        <v>46419</v>
      </c>
      <c r="S109" s="1344"/>
      <c r="T109" s="1366">
        <f>R109</f>
        <v>46419</v>
      </c>
      <c r="U109" s="1366"/>
      <c r="V109" s="1296" t="str">
        <f>IF(R109&gt;=43586,"令和"&amp;IF(YEAR(R109)-2018=1,"元",YEAR(R109)-2018),"平成"&amp;(YEAR(R109)-1988))</f>
        <v>令和9</v>
      </c>
      <c r="W109" s="1343"/>
      <c r="X109" s="1331" t="s">
        <v>54</v>
      </c>
      <c r="Y109" s="1332"/>
      <c r="Z109" s="1335" t="str">
        <f>VLOOKUP(R109,祝節名,2,FALSE)</f>
        <v>11建国記念の日、23天皇誕生日
立春4、雨水19</v>
      </c>
      <c r="AA109" s="1335"/>
      <c r="AB109" s="1335"/>
      <c r="AC109" s="1335"/>
      <c r="AD109" s="1335"/>
      <c r="AE109" s="1335"/>
      <c r="AG109" s="23"/>
      <c r="AH109" s="1344">
        <f>IF(MONTH(AH91)=12,DATE(YEAR(AH91)+1,1,1),DATE(YEAR(AH91),MONTH(AH91)+1,1))</f>
        <v>46204</v>
      </c>
      <c r="AI109" s="1344"/>
      <c r="AJ109" s="1346">
        <f>AH109</f>
        <v>46204</v>
      </c>
      <c r="AK109" s="1346"/>
      <c r="AL109" s="1296" t="str">
        <f>IF(AH109&gt;=43586,"令和"&amp;IF(YEAR(AH109)-2018=1,"元",YEAR(AH109)-2018),"平成"&amp;(YEAR(AH109)-1988))</f>
        <v>令和8</v>
      </c>
      <c r="AM109" s="1343"/>
      <c r="AN109" s="1331" t="s">
        <v>54</v>
      </c>
      <c r="AO109" s="1332"/>
      <c r="AP109" s="1335" t="str">
        <f>VLOOKUP(AH109,祝節名,2,FALSE)</f>
        <v>20 海の日
小暑7、大暑23</v>
      </c>
      <c r="AQ109" s="1335"/>
      <c r="AR109" s="1335"/>
      <c r="AS109" s="1335"/>
      <c r="AT109" s="1335"/>
      <c r="AU109" s="1335"/>
      <c r="AX109" s="1344">
        <f>IF(MONTH(AX91)=12,DATE(YEAR(AX91)+1,1,1),DATE(YEAR(AX91),MONTH(AX91)+1,1))</f>
        <v>46419</v>
      </c>
      <c r="AY109" s="1344"/>
      <c r="AZ109" s="1366">
        <f>AX109</f>
        <v>46419</v>
      </c>
      <c r="BA109" s="1366"/>
      <c r="BB109" s="1296" t="str">
        <f>IF(AX109&gt;=43586,"令和"&amp;IF(YEAR(AX109)-2018=1,"元",YEAR(AX109)-2018),"平成"&amp;(YEAR(AX109)-1988))</f>
        <v>令和9</v>
      </c>
      <c r="BC109" s="1343"/>
      <c r="BD109" s="1331" t="s">
        <v>54</v>
      </c>
      <c r="BE109" s="1332"/>
      <c r="BF109" s="1335" t="str">
        <f>VLOOKUP(AX109,祝節名,2,FALSE)</f>
        <v>11建国記念の日、23天皇誕生日
立春4、雨水19</v>
      </c>
      <c r="BG109" s="1335"/>
      <c r="BH109" s="1335"/>
      <c r="BI109" s="1335"/>
      <c r="BJ109" s="1335"/>
      <c r="BK109" s="1335"/>
    </row>
    <row r="110" spans="2:63" ht="36.75" customHeight="1" x14ac:dyDescent="0.15">
      <c r="B110" s="1344"/>
      <c r="C110" s="1344"/>
      <c r="D110" s="1346"/>
      <c r="E110" s="1346"/>
      <c r="F110" s="1296"/>
      <c r="G110" s="1343"/>
      <c r="H110" s="1333"/>
      <c r="I110" s="1334"/>
      <c r="J110" s="1336"/>
      <c r="K110" s="1336"/>
      <c r="L110" s="1336"/>
      <c r="M110" s="1336"/>
      <c r="N110" s="1336"/>
      <c r="O110" s="1336"/>
      <c r="R110" s="1344"/>
      <c r="S110" s="1344"/>
      <c r="T110" s="1366"/>
      <c r="U110" s="1366"/>
      <c r="V110" s="1296"/>
      <c r="W110" s="1343"/>
      <c r="X110" s="1333"/>
      <c r="Y110" s="1334"/>
      <c r="Z110" s="1336"/>
      <c r="AA110" s="1336"/>
      <c r="AB110" s="1336"/>
      <c r="AC110" s="1336"/>
      <c r="AD110" s="1336"/>
      <c r="AE110" s="1336"/>
      <c r="AG110" s="23"/>
      <c r="AH110" s="1344"/>
      <c r="AI110" s="1344"/>
      <c r="AJ110" s="1346"/>
      <c r="AK110" s="1346"/>
      <c r="AL110" s="1296"/>
      <c r="AM110" s="1343"/>
      <c r="AN110" s="1333"/>
      <c r="AO110" s="1334"/>
      <c r="AP110" s="1336"/>
      <c r="AQ110" s="1336"/>
      <c r="AR110" s="1336"/>
      <c r="AS110" s="1336"/>
      <c r="AT110" s="1336"/>
      <c r="AU110" s="1336"/>
      <c r="AX110" s="1344"/>
      <c r="AY110" s="1344"/>
      <c r="AZ110" s="1366"/>
      <c r="BA110" s="1366"/>
      <c r="BB110" s="1296"/>
      <c r="BC110" s="1343"/>
      <c r="BD110" s="1333"/>
      <c r="BE110" s="1334"/>
      <c r="BF110" s="1336"/>
      <c r="BG110" s="1336"/>
      <c r="BH110" s="1336"/>
      <c r="BI110" s="1336"/>
      <c r="BJ110" s="1336"/>
      <c r="BK110" s="1336"/>
    </row>
    <row r="111" spans="2:63" ht="12" customHeight="1" x14ac:dyDescent="0.15">
      <c r="AG111" s="23"/>
    </row>
    <row r="112" spans="2:63" ht="33.75" customHeight="1" x14ac:dyDescent="0.15">
      <c r="B112" s="1337" t="s">
        <v>571</v>
      </c>
      <c r="C112" s="1338"/>
      <c r="D112" s="1339" t="s">
        <v>572</v>
      </c>
      <c r="E112" s="1339"/>
      <c r="F112" s="1340" t="s">
        <v>573</v>
      </c>
      <c r="G112" s="1340"/>
      <c r="H112" s="1339" t="s">
        <v>574</v>
      </c>
      <c r="I112" s="1339"/>
      <c r="J112" s="1340" t="s">
        <v>125</v>
      </c>
      <c r="K112" s="1340"/>
      <c r="L112" s="1339" t="s">
        <v>575</v>
      </c>
      <c r="M112" s="1339"/>
      <c r="N112" s="1341" t="s">
        <v>127</v>
      </c>
      <c r="O112" s="1342"/>
      <c r="R112" s="1369" t="s">
        <v>121</v>
      </c>
      <c r="S112" s="1370"/>
      <c r="T112" s="1352" t="s">
        <v>122</v>
      </c>
      <c r="U112" s="1352"/>
      <c r="V112" s="1352" t="s">
        <v>123</v>
      </c>
      <c r="W112" s="1352"/>
      <c r="X112" s="1352" t="s">
        <v>574</v>
      </c>
      <c r="Y112" s="1352"/>
      <c r="Z112" s="1352" t="s">
        <v>576</v>
      </c>
      <c r="AA112" s="1352"/>
      <c r="AB112" s="1352" t="s">
        <v>575</v>
      </c>
      <c r="AC112" s="1352"/>
      <c r="AD112" s="1367" t="s">
        <v>127</v>
      </c>
      <c r="AE112" s="1368"/>
      <c r="AG112" s="23"/>
      <c r="AH112" s="1337" t="s">
        <v>121</v>
      </c>
      <c r="AI112" s="1338"/>
      <c r="AJ112" s="1339" t="s">
        <v>572</v>
      </c>
      <c r="AK112" s="1339"/>
      <c r="AL112" s="1340" t="s">
        <v>573</v>
      </c>
      <c r="AM112" s="1340"/>
      <c r="AN112" s="1339" t="s">
        <v>124</v>
      </c>
      <c r="AO112" s="1339"/>
      <c r="AP112" s="1340" t="s">
        <v>576</v>
      </c>
      <c r="AQ112" s="1340"/>
      <c r="AR112" s="1339" t="s">
        <v>575</v>
      </c>
      <c r="AS112" s="1339"/>
      <c r="AT112" s="1341" t="s">
        <v>577</v>
      </c>
      <c r="AU112" s="1342"/>
      <c r="AX112" s="1369" t="s">
        <v>571</v>
      </c>
      <c r="AY112" s="1370"/>
      <c r="AZ112" s="1352" t="s">
        <v>572</v>
      </c>
      <c r="BA112" s="1352"/>
      <c r="BB112" s="1352" t="s">
        <v>573</v>
      </c>
      <c r="BC112" s="1352"/>
      <c r="BD112" s="1352" t="s">
        <v>574</v>
      </c>
      <c r="BE112" s="1352"/>
      <c r="BF112" s="1352" t="s">
        <v>576</v>
      </c>
      <c r="BG112" s="1352"/>
      <c r="BH112" s="1352" t="s">
        <v>575</v>
      </c>
      <c r="BI112" s="1352"/>
      <c r="BJ112" s="1367" t="s">
        <v>127</v>
      </c>
      <c r="BK112" s="1368"/>
    </row>
    <row r="113" spans="2:63" ht="6.75" customHeight="1" x14ac:dyDescent="0.15">
      <c r="B113" s="23"/>
      <c r="O113" s="17"/>
      <c r="R113" s="23"/>
      <c r="AE113" s="17"/>
      <c r="AG113" s="191"/>
      <c r="AH113" s="23"/>
      <c r="AU113" s="17"/>
      <c r="AX113" s="23"/>
      <c r="BK113" s="17"/>
    </row>
    <row r="114" spans="2:63" ht="38.25" customHeight="1" x14ac:dyDescent="0.15">
      <c r="B114" s="1350">
        <f>IF(WEEKDAY(B109)=1,B109,(IF(WEEKDAY(B109)=2,B109-1,(IF(WEEKDAY(B109)=3,B109-2,(IF(WEEKDAY(B109)=4,B109-3,(IF(WEEKDAY(B109)=5,B109-4,IF(WEEKDAY(B109)=6,B109-5,B109-6))))))))))</f>
        <v>46201</v>
      </c>
      <c r="C114" s="1351"/>
      <c r="D114" s="1347">
        <f>B114+1</f>
        <v>46202</v>
      </c>
      <c r="E114" s="1347"/>
      <c r="F114" s="1347">
        <f>D114+1</f>
        <v>46203</v>
      </c>
      <c r="G114" s="1347"/>
      <c r="H114" s="1347">
        <f>F114+1</f>
        <v>46204</v>
      </c>
      <c r="I114" s="1347"/>
      <c r="J114" s="1347">
        <f>H114+1</f>
        <v>46205</v>
      </c>
      <c r="K114" s="1347"/>
      <c r="L114" s="1347">
        <f>J114+1</f>
        <v>46206</v>
      </c>
      <c r="M114" s="1347"/>
      <c r="N114" s="1348">
        <f>L114+1</f>
        <v>46207</v>
      </c>
      <c r="O114" s="1349"/>
      <c r="R114" s="1350">
        <f>IF(WEEKDAY(R109)=1,R109,(IF(WEEKDAY(R109)=2,R109-1,(IF(WEEKDAY(R109)=3,R109-2,(IF(WEEKDAY(R109)=4,R109-3,(IF(WEEKDAY(R109)=5,R109-4,IF(WEEKDAY(R109)=6,R109-5,R109-6))))))))))</f>
        <v>46418</v>
      </c>
      <c r="S114" s="1351"/>
      <c r="T114" s="1347">
        <f>R114+1</f>
        <v>46419</v>
      </c>
      <c r="U114" s="1347"/>
      <c r="V114" s="1347">
        <f>T114+1</f>
        <v>46420</v>
      </c>
      <c r="W114" s="1347"/>
      <c r="X114" s="1347">
        <f>V114+1</f>
        <v>46421</v>
      </c>
      <c r="Y114" s="1347"/>
      <c r="Z114" s="1347">
        <f>X114+1</f>
        <v>46422</v>
      </c>
      <c r="AA114" s="1347"/>
      <c r="AB114" s="1347">
        <f>Z114+1</f>
        <v>46423</v>
      </c>
      <c r="AC114" s="1347"/>
      <c r="AD114" s="1348">
        <f>AB114+1</f>
        <v>46424</v>
      </c>
      <c r="AE114" s="1349"/>
      <c r="AG114" s="23"/>
      <c r="AH114" s="1350">
        <f>IF(WEEKDAY(AH109)=1,AH109,(IF(WEEKDAY(AH109)=2,AH109-1,(IF(WEEKDAY(AH109)=3,AH109-2,(IF(WEEKDAY(AH109)=4,AH109-3,(IF(WEEKDAY(AH109)=5,AH109-4,IF(WEEKDAY(AH109)=6,AH109-5,AH109-6))))))))))</f>
        <v>46201</v>
      </c>
      <c r="AI114" s="1351"/>
      <c r="AJ114" s="1347">
        <f>AH114+1</f>
        <v>46202</v>
      </c>
      <c r="AK114" s="1347"/>
      <c r="AL114" s="1347">
        <f>AJ114+1</f>
        <v>46203</v>
      </c>
      <c r="AM114" s="1347"/>
      <c r="AN114" s="1347">
        <f>AL114+1</f>
        <v>46204</v>
      </c>
      <c r="AO114" s="1347"/>
      <c r="AP114" s="1347">
        <f>AN114+1</f>
        <v>46205</v>
      </c>
      <c r="AQ114" s="1347"/>
      <c r="AR114" s="1347">
        <f>AP114+1</f>
        <v>46206</v>
      </c>
      <c r="AS114" s="1347"/>
      <c r="AT114" s="1348">
        <f>AR114+1</f>
        <v>46207</v>
      </c>
      <c r="AU114" s="1349"/>
      <c r="AX114" s="1350">
        <f>IF(WEEKDAY(AX109)=1,AX109,(IF(WEEKDAY(AX109)=2,AX109-1,(IF(WEEKDAY(AX109)=3,AX109-2,(IF(WEEKDAY(AX109)=4,AX109-3,(IF(WEEKDAY(AX109)=5,AX109-4,IF(WEEKDAY(AX109)=6,AX109-5,AX109-6))))))))))</f>
        <v>46418</v>
      </c>
      <c r="AY114" s="1351"/>
      <c r="AZ114" s="1347">
        <f>AX114+1</f>
        <v>46419</v>
      </c>
      <c r="BA114" s="1347"/>
      <c r="BB114" s="1347">
        <f>AZ114+1</f>
        <v>46420</v>
      </c>
      <c r="BC114" s="1347"/>
      <c r="BD114" s="1347">
        <f>BB114+1</f>
        <v>46421</v>
      </c>
      <c r="BE114" s="1347"/>
      <c r="BF114" s="1347">
        <f>BD114+1</f>
        <v>46422</v>
      </c>
      <c r="BG114" s="1347"/>
      <c r="BH114" s="1347">
        <f>BF114+1</f>
        <v>46423</v>
      </c>
      <c r="BI114" s="1347"/>
      <c r="BJ114" s="1348">
        <f>BH114+1</f>
        <v>46424</v>
      </c>
      <c r="BK114" s="1349"/>
    </row>
    <row r="115" spans="2:63" ht="38.25" customHeight="1" x14ac:dyDescent="0.15">
      <c r="B115" s="1350"/>
      <c r="C115" s="1351"/>
      <c r="D115" s="1347"/>
      <c r="E115" s="1347"/>
      <c r="F115" s="1347"/>
      <c r="G115" s="1347"/>
      <c r="H115" s="1347"/>
      <c r="I115" s="1347"/>
      <c r="J115" s="1347"/>
      <c r="K115" s="1347"/>
      <c r="L115" s="1347"/>
      <c r="M115" s="1347"/>
      <c r="N115" s="1348"/>
      <c r="O115" s="1349"/>
      <c r="R115" s="1350"/>
      <c r="S115" s="1351"/>
      <c r="T115" s="1347"/>
      <c r="U115" s="1347"/>
      <c r="V115" s="1347"/>
      <c r="W115" s="1347"/>
      <c r="X115" s="1347"/>
      <c r="Y115" s="1347"/>
      <c r="Z115" s="1347"/>
      <c r="AA115" s="1347"/>
      <c r="AB115" s="1347"/>
      <c r="AC115" s="1347"/>
      <c r="AD115" s="1348"/>
      <c r="AE115" s="1349"/>
      <c r="AG115" s="23"/>
      <c r="AH115" s="1350"/>
      <c r="AI115" s="1351"/>
      <c r="AJ115" s="1347"/>
      <c r="AK115" s="1347"/>
      <c r="AL115" s="1347"/>
      <c r="AM115" s="1347"/>
      <c r="AN115" s="1347"/>
      <c r="AO115" s="1347"/>
      <c r="AP115" s="1347"/>
      <c r="AQ115" s="1347"/>
      <c r="AR115" s="1347"/>
      <c r="AS115" s="1347"/>
      <c r="AT115" s="1348"/>
      <c r="AU115" s="1349"/>
      <c r="AX115" s="1350"/>
      <c r="AY115" s="1351"/>
      <c r="AZ115" s="1347"/>
      <c r="BA115" s="1347"/>
      <c r="BB115" s="1347"/>
      <c r="BC115" s="1347"/>
      <c r="BD115" s="1347"/>
      <c r="BE115" s="1347"/>
      <c r="BF115" s="1347"/>
      <c r="BG115" s="1347"/>
      <c r="BH115" s="1347"/>
      <c r="BI115" s="1347"/>
      <c r="BJ115" s="1348"/>
      <c r="BK115" s="1349"/>
    </row>
    <row r="116" spans="2:63" ht="38.25" customHeight="1" x14ac:dyDescent="0.15">
      <c r="B116" s="1350">
        <f>N114+1</f>
        <v>46208</v>
      </c>
      <c r="C116" s="1351"/>
      <c r="D116" s="1347">
        <f>B116+1</f>
        <v>46209</v>
      </c>
      <c r="E116" s="1347"/>
      <c r="F116" s="1347">
        <f>D116+1</f>
        <v>46210</v>
      </c>
      <c r="G116" s="1347"/>
      <c r="H116" s="1347">
        <f>F116+1</f>
        <v>46211</v>
      </c>
      <c r="I116" s="1347"/>
      <c r="J116" s="1347">
        <f>H116+1</f>
        <v>46212</v>
      </c>
      <c r="K116" s="1347"/>
      <c r="L116" s="1347">
        <f>J116+1</f>
        <v>46213</v>
      </c>
      <c r="M116" s="1347"/>
      <c r="N116" s="1353">
        <f>L116+1</f>
        <v>46214</v>
      </c>
      <c r="O116" s="1354"/>
      <c r="R116" s="1350">
        <f>AD114+1</f>
        <v>46425</v>
      </c>
      <c r="S116" s="1351"/>
      <c r="T116" s="1347">
        <f>R116+1</f>
        <v>46426</v>
      </c>
      <c r="U116" s="1347"/>
      <c r="V116" s="1347">
        <f>T116+1</f>
        <v>46427</v>
      </c>
      <c r="W116" s="1347"/>
      <c r="X116" s="1347">
        <f>V116+1</f>
        <v>46428</v>
      </c>
      <c r="Y116" s="1347"/>
      <c r="Z116" s="1347">
        <f>X116+1</f>
        <v>46429</v>
      </c>
      <c r="AA116" s="1347"/>
      <c r="AB116" s="1347">
        <f>Z116+1</f>
        <v>46430</v>
      </c>
      <c r="AC116" s="1347"/>
      <c r="AD116" s="1353">
        <f>AB116+1</f>
        <v>46431</v>
      </c>
      <c r="AE116" s="1354"/>
      <c r="AG116" s="23"/>
      <c r="AH116" s="1350">
        <f>AT114+1</f>
        <v>46208</v>
      </c>
      <c r="AI116" s="1351"/>
      <c r="AJ116" s="1347">
        <f>AH116+1</f>
        <v>46209</v>
      </c>
      <c r="AK116" s="1347"/>
      <c r="AL116" s="1347">
        <f>AJ116+1</f>
        <v>46210</v>
      </c>
      <c r="AM116" s="1347"/>
      <c r="AN116" s="1347">
        <f>AL116+1</f>
        <v>46211</v>
      </c>
      <c r="AO116" s="1347"/>
      <c r="AP116" s="1347">
        <f>AN116+1</f>
        <v>46212</v>
      </c>
      <c r="AQ116" s="1347"/>
      <c r="AR116" s="1347">
        <f>AP116+1</f>
        <v>46213</v>
      </c>
      <c r="AS116" s="1347"/>
      <c r="AT116" s="1353">
        <f>AR116+1</f>
        <v>46214</v>
      </c>
      <c r="AU116" s="1354"/>
      <c r="AX116" s="1350">
        <f>BJ114+1</f>
        <v>46425</v>
      </c>
      <c r="AY116" s="1351"/>
      <c r="AZ116" s="1347">
        <f>AX116+1</f>
        <v>46426</v>
      </c>
      <c r="BA116" s="1347"/>
      <c r="BB116" s="1347">
        <f>AZ116+1</f>
        <v>46427</v>
      </c>
      <c r="BC116" s="1347"/>
      <c r="BD116" s="1347">
        <f>BB116+1</f>
        <v>46428</v>
      </c>
      <c r="BE116" s="1347"/>
      <c r="BF116" s="1347">
        <f>BD116+1</f>
        <v>46429</v>
      </c>
      <c r="BG116" s="1347"/>
      <c r="BH116" s="1347">
        <f>BF116+1</f>
        <v>46430</v>
      </c>
      <c r="BI116" s="1347"/>
      <c r="BJ116" s="1353">
        <f>BH116+1</f>
        <v>46431</v>
      </c>
      <c r="BK116" s="1354"/>
    </row>
    <row r="117" spans="2:63" ht="38.25" customHeight="1" x14ac:dyDescent="0.15">
      <c r="B117" s="1350"/>
      <c r="C117" s="1351"/>
      <c r="D117" s="1347"/>
      <c r="E117" s="1347"/>
      <c r="F117" s="1347"/>
      <c r="G117" s="1347"/>
      <c r="H117" s="1347"/>
      <c r="I117" s="1347"/>
      <c r="J117" s="1347"/>
      <c r="K117" s="1347"/>
      <c r="L117" s="1347"/>
      <c r="M117" s="1347"/>
      <c r="N117" s="1353"/>
      <c r="O117" s="1354"/>
      <c r="R117" s="1350"/>
      <c r="S117" s="1351"/>
      <c r="T117" s="1347"/>
      <c r="U117" s="1347"/>
      <c r="V117" s="1347"/>
      <c r="W117" s="1347"/>
      <c r="X117" s="1347"/>
      <c r="Y117" s="1347"/>
      <c r="Z117" s="1347"/>
      <c r="AA117" s="1347"/>
      <c r="AB117" s="1347"/>
      <c r="AC117" s="1347"/>
      <c r="AD117" s="1353"/>
      <c r="AE117" s="1354"/>
      <c r="AG117" s="23"/>
      <c r="AH117" s="1350"/>
      <c r="AI117" s="1351"/>
      <c r="AJ117" s="1347"/>
      <c r="AK117" s="1347"/>
      <c r="AL117" s="1347"/>
      <c r="AM117" s="1347"/>
      <c r="AN117" s="1347"/>
      <c r="AO117" s="1347"/>
      <c r="AP117" s="1347"/>
      <c r="AQ117" s="1347"/>
      <c r="AR117" s="1347"/>
      <c r="AS117" s="1347"/>
      <c r="AT117" s="1353"/>
      <c r="AU117" s="1354"/>
      <c r="AX117" s="1350"/>
      <c r="AY117" s="1351"/>
      <c r="AZ117" s="1347"/>
      <c r="BA117" s="1347"/>
      <c r="BB117" s="1347"/>
      <c r="BC117" s="1347"/>
      <c r="BD117" s="1347"/>
      <c r="BE117" s="1347"/>
      <c r="BF117" s="1347"/>
      <c r="BG117" s="1347"/>
      <c r="BH117" s="1347"/>
      <c r="BI117" s="1347"/>
      <c r="BJ117" s="1353"/>
      <c r="BK117" s="1354"/>
    </row>
    <row r="118" spans="2:63" ht="38.25" customHeight="1" x14ac:dyDescent="0.15">
      <c r="B118" s="1350">
        <f>N116+1</f>
        <v>46215</v>
      </c>
      <c r="C118" s="1351"/>
      <c r="D118" s="1347">
        <f>B118+1</f>
        <v>46216</v>
      </c>
      <c r="E118" s="1347"/>
      <c r="F118" s="1347">
        <f>D118+1</f>
        <v>46217</v>
      </c>
      <c r="G118" s="1347"/>
      <c r="H118" s="1347">
        <f>F118+1</f>
        <v>46218</v>
      </c>
      <c r="I118" s="1347"/>
      <c r="J118" s="1347">
        <f>H118+1</f>
        <v>46219</v>
      </c>
      <c r="K118" s="1347"/>
      <c r="L118" s="1347">
        <f>J118+1</f>
        <v>46220</v>
      </c>
      <c r="M118" s="1347"/>
      <c r="N118" s="1353">
        <f>L118+1</f>
        <v>46221</v>
      </c>
      <c r="O118" s="1354"/>
      <c r="R118" s="1350">
        <f>AD116+1</f>
        <v>46432</v>
      </c>
      <c r="S118" s="1351"/>
      <c r="T118" s="1347">
        <f>R118+1</f>
        <v>46433</v>
      </c>
      <c r="U118" s="1347"/>
      <c r="V118" s="1347">
        <f>T118+1</f>
        <v>46434</v>
      </c>
      <c r="W118" s="1347"/>
      <c r="X118" s="1347">
        <f>V118+1</f>
        <v>46435</v>
      </c>
      <c r="Y118" s="1347"/>
      <c r="Z118" s="1347">
        <f>X118+1</f>
        <v>46436</v>
      </c>
      <c r="AA118" s="1347"/>
      <c r="AB118" s="1347">
        <f>Z118+1</f>
        <v>46437</v>
      </c>
      <c r="AC118" s="1347"/>
      <c r="AD118" s="1353">
        <f>AB118+1</f>
        <v>46438</v>
      </c>
      <c r="AE118" s="1354"/>
      <c r="AG118" s="23"/>
      <c r="AH118" s="1350">
        <f>AT116+1</f>
        <v>46215</v>
      </c>
      <c r="AI118" s="1351"/>
      <c r="AJ118" s="1347">
        <f>AH118+1</f>
        <v>46216</v>
      </c>
      <c r="AK118" s="1347"/>
      <c r="AL118" s="1347">
        <f>AJ118+1</f>
        <v>46217</v>
      </c>
      <c r="AM118" s="1347"/>
      <c r="AN118" s="1347">
        <f>AL118+1</f>
        <v>46218</v>
      </c>
      <c r="AO118" s="1347"/>
      <c r="AP118" s="1347">
        <f>AN118+1</f>
        <v>46219</v>
      </c>
      <c r="AQ118" s="1347"/>
      <c r="AR118" s="1347">
        <f>AP118+1</f>
        <v>46220</v>
      </c>
      <c r="AS118" s="1347"/>
      <c r="AT118" s="1353">
        <f>AR118+1</f>
        <v>46221</v>
      </c>
      <c r="AU118" s="1354"/>
      <c r="AX118" s="1350">
        <f>BJ116+1</f>
        <v>46432</v>
      </c>
      <c r="AY118" s="1351"/>
      <c r="AZ118" s="1347">
        <f>AX118+1</f>
        <v>46433</v>
      </c>
      <c r="BA118" s="1347"/>
      <c r="BB118" s="1347">
        <f>AZ118+1</f>
        <v>46434</v>
      </c>
      <c r="BC118" s="1347"/>
      <c r="BD118" s="1347">
        <f>BB118+1</f>
        <v>46435</v>
      </c>
      <c r="BE118" s="1347"/>
      <c r="BF118" s="1347">
        <f>BD118+1</f>
        <v>46436</v>
      </c>
      <c r="BG118" s="1347"/>
      <c r="BH118" s="1347">
        <f>BF118+1</f>
        <v>46437</v>
      </c>
      <c r="BI118" s="1347"/>
      <c r="BJ118" s="1353">
        <f>BH118+1</f>
        <v>46438</v>
      </c>
      <c r="BK118" s="1354"/>
    </row>
    <row r="119" spans="2:63" ht="38.25" customHeight="1" x14ac:dyDescent="0.15">
      <c r="B119" s="1350"/>
      <c r="C119" s="1351"/>
      <c r="D119" s="1347"/>
      <c r="E119" s="1347"/>
      <c r="F119" s="1347"/>
      <c r="G119" s="1347"/>
      <c r="H119" s="1347"/>
      <c r="I119" s="1347"/>
      <c r="J119" s="1347"/>
      <c r="K119" s="1347"/>
      <c r="L119" s="1347"/>
      <c r="M119" s="1347"/>
      <c r="N119" s="1353"/>
      <c r="O119" s="1354"/>
      <c r="R119" s="1350"/>
      <c r="S119" s="1351"/>
      <c r="T119" s="1347"/>
      <c r="U119" s="1347"/>
      <c r="V119" s="1347"/>
      <c r="W119" s="1347"/>
      <c r="X119" s="1347"/>
      <c r="Y119" s="1347"/>
      <c r="Z119" s="1347"/>
      <c r="AA119" s="1347"/>
      <c r="AB119" s="1347"/>
      <c r="AC119" s="1347"/>
      <c r="AD119" s="1353"/>
      <c r="AE119" s="1354"/>
      <c r="AG119" s="23"/>
      <c r="AH119" s="1350"/>
      <c r="AI119" s="1351"/>
      <c r="AJ119" s="1347"/>
      <c r="AK119" s="1347"/>
      <c r="AL119" s="1347"/>
      <c r="AM119" s="1347"/>
      <c r="AN119" s="1347"/>
      <c r="AO119" s="1347"/>
      <c r="AP119" s="1347"/>
      <c r="AQ119" s="1347"/>
      <c r="AR119" s="1347"/>
      <c r="AS119" s="1347"/>
      <c r="AT119" s="1353"/>
      <c r="AU119" s="1354"/>
      <c r="AX119" s="1350"/>
      <c r="AY119" s="1351"/>
      <c r="AZ119" s="1347"/>
      <c r="BA119" s="1347"/>
      <c r="BB119" s="1347"/>
      <c r="BC119" s="1347"/>
      <c r="BD119" s="1347"/>
      <c r="BE119" s="1347"/>
      <c r="BF119" s="1347"/>
      <c r="BG119" s="1347"/>
      <c r="BH119" s="1347"/>
      <c r="BI119" s="1347"/>
      <c r="BJ119" s="1353"/>
      <c r="BK119" s="1354"/>
    </row>
    <row r="120" spans="2:63" ht="38.25" customHeight="1" x14ac:dyDescent="0.15">
      <c r="B120" s="1350">
        <f>N118+1</f>
        <v>46222</v>
      </c>
      <c r="C120" s="1351"/>
      <c r="D120" s="1347">
        <f>B120+1</f>
        <v>46223</v>
      </c>
      <c r="E120" s="1347"/>
      <c r="F120" s="1347">
        <f>D120+1</f>
        <v>46224</v>
      </c>
      <c r="G120" s="1347"/>
      <c r="H120" s="1347">
        <f>F120+1</f>
        <v>46225</v>
      </c>
      <c r="I120" s="1347"/>
      <c r="J120" s="1347">
        <f>H120+1</f>
        <v>46226</v>
      </c>
      <c r="K120" s="1347"/>
      <c r="L120" s="1347">
        <f>J120+1</f>
        <v>46227</v>
      </c>
      <c r="M120" s="1347"/>
      <c r="N120" s="1353">
        <f>L120+1</f>
        <v>46228</v>
      </c>
      <c r="O120" s="1354"/>
      <c r="R120" s="1350">
        <f>AD118+1</f>
        <v>46439</v>
      </c>
      <c r="S120" s="1351"/>
      <c r="T120" s="1347">
        <f>R120+1</f>
        <v>46440</v>
      </c>
      <c r="U120" s="1347"/>
      <c r="V120" s="1347">
        <f>T120+1</f>
        <v>46441</v>
      </c>
      <c r="W120" s="1347"/>
      <c r="X120" s="1347">
        <f>V120+1</f>
        <v>46442</v>
      </c>
      <c r="Y120" s="1347"/>
      <c r="Z120" s="1347">
        <f>X120+1</f>
        <v>46443</v>
      </c>
      <c r="AA120" s="1347"/>
      <c r="AB120" s="1347">
        <f>Z120+1</f>
        <v>46444</v>
      </c>
      <c r="AC120" s="1347"/>
      <c r="AD120" s="1353">
        <f>AB120+1</f>
        <v>46445</v>
      </c>
      <c r="AE120" s="1354"/>
      <c r="AG120" s="23"/>
      <c r="AH120" s="1350">
        <f>AT118+1</f>
        <v>46222</v>
      </c>
      <c r="AI120" s="1351"/>
      <c r="AJ120" s="1347">
        <f>AH120+1</f>
        <v>46223</v>
      </c>
      <c r="AK120" s="1347"/>
      <c r="AL120" s="1347">
        <f>AJ120+1</f>
        <v>46224</v>
      </c>
      <c r="AM120" s="1347"/>
      <c r="AN120" s="1347">
        <f>AL120+1</f>
        <v>46225</v>
      </c>
      <c r="AO120" s="1347"/>
      <c r="AP120" s="1347">
        <f>AN120+1</f>
        <v>46226</v>
      </c>
      <c r="AQ120" s="1347"/>
      <c r="AR120" s="1347">
        <f>AP120+1</f>
        <v>46227</v>
      </c>
      <c r="AS120" s="1347"/>
      <c r="AT120" s="1353">
        <f>AR120+1</f>
        <v>46228</v>
      </c>
      <c r="AU120" s="1354"/>
      <c r="AX120" s="1350">
        <f>BJ118+1</f>
        <v>46439</v>
      </c>
      <c r="AY120" s="1351"/>
      <c r="AZ120" s="1347">
        <f>AX120+1</f>
        <v>46440</v>
      </c>
      <c r="BA120" s="1347"/>
      <c r="BB120" s="1347">
        <f>AZ120+1</f>
        <v>46441</v>
      </c>
      <c r="BC120" s="1347"/>
      <c r="BD120" s="1347">
        <f>BB120+1</f>
        <v>46442</v>
      </c>
      <c r="BE120" s="1347"/>
      <c r="BF120" s="1347">
        <f>BD120+1</f>
        <v>46443</v>
      </c>
      <c r="BG120" s="1347"/>
      <c r="BH120" s="1347">
        <f>BF120+1</f>
        <v>46444</v>
      </c>
      <c r="BI120" s="1347"/>
      <c r="BJ120" s="1353">
        <f>BH120+1</f>
        <v>46445</v>
      </c>
      <c r="BK120" s="1354"/>
    </row>
    <row r="121" spans="2:63" ht="38.25" customHeight="1" x14ac:dyDescent="0.15">
      <c r="B121" s="1350"/>
      <c r="C121" s="1351"/>
      <c r="D121" s="1347"/>
      <c r="E121" s="1347"/>
      <c r="F121" s="1347"/>
      <c r="G121" s="1347"/>
      <c r="H121" s="1347"/>
      <c r="I121" s="1347"/>
      <c r="J121" s="1347"/>
      <c r="K121" s="1347"/>
      <c r="L121" s="1347"/>
      <c r="M121" s="1347"/>
      <c r="N121" s="1353"/>
      <c r="O121" s="1354"/>
      <c r="R121" s="1350"/>
      <c r="S121" s="1351"/>
      <c r="T121" s="1347"/>
      <c r="U121" s="1347"/>
      <c r="V121" s="1347"/>
      <c r="W121" s="1347"/>
      <c r="X121" s="1347"/>
      <c r="Y121" s="1347"/>
      <c r="Z121" s="1347"/>
      <c r="AA121" s="1347"/>
      <c r="AB121" s="1347"/>
      <c r="AC121" s="1347"/>
      <c r="AD121" s="1353"/>
      <c r="AE121" s="1354"/>
      <c r="AG121" s="23"/>
      <c r="AH121" s="1350"/>
      <c r="AI121" s="1351"/>
      <c r="AJ121" s="1347"/>
      <c r="AK121" s="1347"/>
      <c r="AL121" s="1347"/>
      <c r="AM121" s="1347"/>
      <c r="AN121" s="1347"/>
      <c r="AO121" s="1347"/>
      <c r="AP121" s="1347"/>
      <c r="AQ121" s="1347"/>
      <c r="AR121" s="1347"/>
      <c r="AS121" s="1347"/>
      <c r="AT121" s="1353"/>
      <c r="AU121" s="1354"/>
      <c r="AX121" s="1350"/>
      <c r="AY121" s="1351"/>
      <c r="AZ121" s="1347"/>
      <c r="BA121" s="1347"/>
      <c r="BB121" s="1347"/>
      <c r="BC121" s="1347"/>
      <c r="BD121" s="1347"/>
      <c r="BE121" s="1347"/>
      <c r="BF121" s="1347"/>
      <c r="BG121" s="1347"/>
      <c r="BH121" s="1347"/>
      <c r="BI121" s="1347"/>
      <c r="BJ121" s="1353"/>
      <c r="BK121" s="1354"/>
    </row>
    <row r="122" spans="2:63" ht="38.25" customHeight="1" x14ac:dyDescent="0.15">
      <c r="B122" s="1350">
        <f>N120+1</f>
        <v>46229</v>
      </c>
      <c r="C122" s="1351"/>
      <c r="D122" s="1347">
        <f>B122+1</f>
        <v>46230</v>
      </c>
      <c r="E122" s="1347"/>
      <c r="F122" s="1347">
        <f>D122+1</f>
        <v>46231</v>
      </c>
      <c r="G122" s="1347"/>
      <c r="H122" s="1347">
        <f>F122+1</f>
        <v>46232</v>
      </c>
      <c r="I122" s="1347"/>
      <c r="J122" s="1347">
        <f>H122+1</f>
        <v>46233</v>
      </c>
      <c r="K122" s="1347"/>
      <c r="L122" s="1347">
        <f>J122+1</f>
        <v>46234</v>
      </c>
      <c r="M122" s="1347"/>
      <c r="N122" s="1353">
        <f>L122+1</f>
        <v>46235</v>
      </c>
      <c r="O122" s="1354"/>
      <c r="R122" s="1350">
        <f>AD120+1</f>
        <v>46446</v>
      </c>
      <c r="S122" s="1351"/>
      <c r="T122" s="1347">
        <f>R122+1</f>
        <v>46447</v>
      </c>
      <c r="U122" s="1347"/>
      <c r="V122" s="1347">
        <f>T122+1</f>
        <v>46448</v>
      </c>
      <c r="W122" s="1347"/>
      <c r="X122" s="1347">
        <f>V122+1</f>
        <v>46449</v>
      </c>
      <c r="Y122" s="1347"/>
      <c r="Z122" s="1347">
        <f>X122+1</f>
        <v>46450</v>
      </c>
      <c r="AA122" s="1347"/>
      <c r="AB122" s="1347">
        <f>Z122+1</f>
        <v>46451</v>
      </c>
      <c r="AC122" s="1347"/>
      <c r="AD122" s="1353">
        <f>AB122+1</f>
        <v>46452</v>
      </c>
      <c r="AE122" s="1354"/>
      <c r="AG122" s="23"/>
      <c r="AH122" s="1350">
        <f>AT120+1</f>
        <v>46229</v>
      </c>
      <c r="AI122" s="1351"/>
      <c r="AJ122" s="1347">
        <f>AH122+1</f>
        <v>46230</v>
      </c>
      <c r="AK122" s="1347"/>
      <c r="AL122" s="1347">
        <f>AJ122+1</f>
        <v>46231</v>
      </c>
      <c r="AM122" s="1347"/>
      <c r="AN122" s="1347">
        <f>AL122+1</f>
        <v>46232</v>
      </c>
      <c r="AO122" s="1347"/>
      <c r="AP122" s="1347">
        <f>AN122+1</f>
        <v>46233</v>
      </c>
      <c r="AQ122" s="1347"/>
      <c r="AR122" s="1347">
        <f>AP122+1</f>
        <v>46234</v>
      </c>
      <c r="AS122" s="1347"/>
      <c r="AT122" s="1353">
        <f>AR122+1</f>
        <v>46235</v>
      </c>
      <c r="AU122" s="1354"/>
      <c r="AX122" s="1350">
        <f>BJ120+1</f>
        <v>46446</v>
      </c>
      <c r="AY122" s="1351"/>
      <c r="AZ122" s="1347">
        <f>AX122+1</f>
        <v>46447</v>
      </c>
      <c r="BA122" s="1347"/>
      <c r="BB122" s="1347">
        <f>AZ122+1</f>
        <v>46448</v>
      </c>
      <c r="BC122" s="1347"/>
      <c r="BD122" s="1347">
        <f>BB122+1</f>
        <v>46449</v>
      </c>
      <c r="BE122" s="1347"/>
      <c r="BF122" s="1347">
        <f>BD122+1</f>
        <v>46450</v>
      </c>
      <c r="BG122" s="1347"/>
      <c r="BH122" s="1347">
        <f>BF122+1</f>
        <v>46451</v>
      </c>
      <c r="BI122" s="1347"/>
      <c r="BJ122" s="1353">
        <f>BH122+1</f>
        <v>46452</v>
      </c>
      <c r="BK122" s="1354"/>
    </row>
    <row r="123" spans="2:63" ht="38.25" customHeight="1" x14ac:dyDescent="0.15">
      <c r="B123" s="1350"/>
      <c r="C123" s="1351"/>
      <c r="D123" s="1347"/>
      <c r="E123" s="1347"/>
      <c r="F123" s="1347"/>
      <c r="G123" s="1347"/>
      <c r="H123" s="1347"/>
      <c r="I123" s="1347"/>
      <c r="J123" s="1347"/>
      <c r="K123" s="1347"/>
      <c r="L123" s="1347"/>
      <c r="M123" s="1347"/>
      <c r="N123" s="1353"/>
      <c r="O123" s="1354"/>
      <c r="R123" s="1350"/>
      <c r="S123" s="1351"/>
      <c r="T123" s="1347"/>
      <c r="U123" s="1347"/>
      <c r="V123" s="1347"/>
      <c r="W123" s="1347"/>
      <c r="X123" s="1347"/>
      <c r="Y123" s="1347"/>
      <c r="Z123" s="1347"/>
      <c r="AA123" s="1347"/>
      <c r="AB123" s="1347"/>
      <c r="AC123" s="1347"/>
      <c r="AD123" s="1353"/>
      <c r="AE123" s="1354"/>
      <c r="AG123" s="23"/>
      <c r="AH123" s="1350"/>
      <c r="AI123" s="1351"/>
      <c r="AJ123" s="1347"/>
      <c r="AK123" s="1347"/>
      <c r="AL123" s="1347"/>
      <c r="AM123" s="1347"/>
      <c r="AN123" s="1347"/>
      <c r="AO123" s="1347"/>
      <c r="AP123" s="1347"/>
      <c r="AQ123" s="1347"/>
      <c r="AR123" s="1347"/>
      <c r="AS123" s="1347"/>
      <c r="AT123" s="1353"/>
      <c r="AU123" s="1354"/>
      <c r="AX123" s="1350"/>
      <c r="AY123" s="1351"/>
      <c r="AZ123" s="1347"/>
      <c r="BA123" s="1347"/>
      <c r="BB123" s="1347"/>
      <c r="BC123" s="1347"/>
      <c r="BD123" s="1347"/>
      <c r="BE123" s="1347"/>
      <c r="BF123" s="1347"/>
      <c r="BG123" s="1347"/>
      <c r="BH123" s="1347"/>
      <c r="BI123" s="1347"/>
      <c r="BJ123" s="1353"/>
      <c r="BK123" s="1354"/>
    </row>
    <row r="124" spans="2:63" ht="38.25" customHeight="1" x14ac:dyDescent="0.15">
      <c r="B124" s="1350">
        <f>N122+1</f>
        <v>46236</v>
      </c>
      <c r="C124" s="1351"/>
      <c r="D124" s="1347">
        <f>B124+1</f>
        <v>46237</v>
      </c>
      <c r="E124" s="1347"/>
      <c r="F124" s="1358" t="s">
        <v>283</v>
      </c>
      <c r="G124" s="1358"/>
      <c r="H124" s="1358"/>
      <c r="I124" s="1358"/>
      <c r="J124" s="1360" t="str">
        <f>VLOOKUP(B109,記念名,2,FALSE)</f>
        <v>国民安全の日 1
世界人口デー 11</v>
      </c>
      <c r="K124" s="1360"/>
      <c r="L124" s="1360"/>
      <c r="M124" s="1360"/>
      <c r="N124" s="1360"/>
      <c r="O124" s="1361"/>
      <c r="R124" s="1350">
        <f>AD122+1</f>
        <v>46453</v>
      </c>
      <c r="S124" s="1351"/>
      <c r="T124" s="1347">
        <f>R124+1</f>
        <v>46454</v>
      </c>
      <c r="U124" s="1347"/>
      <c r="V124" s="1358" t="s">
        <v>283</v>
      </c>
      <c r="W124" s="1358"/>
      <c r="X124" s="1358"/>
      <c r="Y124" s="1358"/>
      <c r="Z124" s="1360" t="str">
        <f>VLOOKUP(R109,記念名,2,FALSE)</f>
        <v>バレンタインデー 14</v>
      </c>
      <c r="AA124" s="1360"/>
      <c r="AB124" s="1360"/>
      <c r="AC124" s="1360"/>
      <c r="AD124" s="1360"/>
      <c r="AE124" s="1361"/>
      <c r="AG124" s="23"/>
      <c r="AH124" s="1350">
        <f>AT122+1</f>
        <v>46236</v>
      </c>
      <c r="AI124" s="1351"/>
      <c r="AJ124" s="1347">
        <f>AH124+1</f>
        <v>46237</v>
      </c>
      <c r="AK124" s="1347"/>
      <c r="AL124" s="1358" t="s">
        <v>283</v>
      </c>
      <c r="AM124" s="1358"/>
      <c r="AN124" s="1358"/>
      <c r="AO124" s="1358"/>
      <c r="AP124" s="1360" t="str">
        <f>VLOOKUP(AH109,記念名,2,FALSE)</f>
        <v>国民安全の日 1
世界人口デー 11</v>
      </c>
      <c r="AQ124" s="1360"/>
      <c r="AR124" s="1360"/>
      <c r="AS124" s="1360"/>
      <c r="AT124" s="1360"/>
      <c r="AU124" s="1361"/>
      <c r="AX124" s="1350">
        <f>BJ122+1</f>
        <v>46453</v>
      </c>
      <c r="AY124" s="1351"/>
      <c r="AZ124" s="1347">
        <f>AX124+1</f>
        <v>46454</v>
      </c>
      <c r="BA124" s="1347"/>
      <c r="BB124" s="1358" t="s">
        <v>283</v>
      </c>
      <c r="BC124" s="1358"/>
      <c r="BD124" s="1358"/>
      <c r="BE124" s="1358"/>
      <c r="BF124" s="1360" t="str">
        <f>VLOOKUP(AX109,記念名,2,FALSE)</f>
        <v>バレンタインデー 14</v>
      </c>
      <c r="BG124" s="1360"/>
      <c r="BH124" s="1360"/>
      <c r="BI124" s="1360"/>
      <c r="BJ124" s="1360"/>
      <c r="BK124" s="1361"/>
    </row>
    <row r="125" spans="2:63" ht="38.25" customHeight="1" x14ac:dyDescent="0.15">
      <c r="B125" s="1355"/>
      <c r="C125" s="1356"/>
      <c r="D125" s="1357"/>
      <c r="E125" s="1357"/>
      <c r="F125" s="1359"/>
      <c r="G125" s="1359"/>
      <c r="H125" s="1359"/>
      <c r="I125" s="1359"/>
      <c r="J125" s="1362"/>
      <c r="K125" s="1362"/>
      <c r="L125" s="1362"/>
      <c r="M125" s="1362"/>
      <c r="N125" s="1362"/>
      <c r="O125" s="1363"/>
      <c r="R125" s="1355"/>
      <c r="S125" s="1356"/>
      <c r="T125" s="1357"/>
      <c r="U125" s="1357"/>
      <c r="V125" s="1359"/>
      <c r="W125" s="1359"/>
      <c r="X125" s="1359"/>
      <c r="Y125" s="1359"/>
      <c r="Z125" s="1362"/>
      <c r="AA125" s="1362"/>
      <c r="AB125" s="1362"/>
      <c r="AC125" s="1362"/>
      <c r="AD125" s="1362"/>
      <c r="AE125" s="1363"/>
      <c r="AG125" s="23"/>
      <c r="AH125" s="1355"/>
      <c r="AI125" s="1356"/>
      <c r="AJ125" s="1357"/>
      <c r="AK125" s="1357"/>
      <c r="AL125" s="1359"/>
      <c r="AM125" s="1359"/>
      <c r="AN125" s="1359"/>
      <c r="AO125" s="1359"/>
      <c r="AP125" s="1362"/>
      <c r="AQ125" s="1362"/>
      <c r="AR125" s="1362"/>
      <c r="AS125" s="1362"/>
      <c r="AT125" s="1362"/>
      <c r="AU125" s="1363"/>
      <c r="AX125" s="1355"/>
      <c r="AY125" s="1356"/>
      <c r="AZ125" s="1357"/>
      <c r="BA125" s="1357"/>
      <c r="BB125" s="1359"/>
      <c r="BC125" s="1359"/>
      <c r="BD125" s="1359"/>
      <c r="BE125" s="1359"/>
      <c r="BF125" s="1362"/>
      <c r="BG125" s="1362"/>
      <c r="BH125" s="1362"/>
      <c r="BI125" s="1362"/>
      <c r="BJ125" s="1362"/>
      <c r="BK125" s="1363"/>
    </row>
    <row r="126" spans="2:63" ht="72" customHeight="1" x14ac:dyDescent="0.15">
      <c r="B126" s="193" t="s">
        <v>578</v>
      </c>
      <c r="AG126" s="23"/>
      <c r="AH126" s="193" t="s">
        <v>578</v>
      </c>
    </row>
    <row r="127" spans="2:63" ht="30" customHeight="1" x14ac:dyDescent="0.15">
      <c r="B127" s="1371">
        <f>IF(MONTH(B109)=12,DATE(YEAR(B109)+1,1,1),DATE(YEAR(B109),MONTH(B109)+1,1))</f>
        <v>46235</v>
      </c>
      <c r="C127" s="1371"/>
      <c r="D127" s="1375">
        <f>B127</f>
        <v>46235</v>
      </c>
      <c r="E127" s="1375"/>
      <c r="F127" s="1373" t="str">
        <f>IF(B127&gt;=43586,"令和"&amp;IF(YEAR(B127)-2018=1,"元",YEAR(B127)-2018),"平成"&amp;(YEAR(B127)-1988))</f>
        <v>令和8</v>
      </c>
      <c r="G127" s="1374"/>
      <c r="H127" s="1331" t="s">
        <v>54</v>
      </c>
      <c r="I127" s="1332"/>
      <c r="J127" s="1335" t="str">
        <f>VLOOKUP(B127,祝節名,2,FALSE)</f>
        <v>11 山の日
立秋7、処暑23</v>
      </c>
      <c r="K127" s="1335"/>
      <c r="L127" s="1335"/>
      <c r="M127" s="1335"/>
      <c r="N127" s="1335"/>
      <c r="O127" s="1335"/>
      <c r="R127" s="1371">
        <f>IF(MONTH(R109)=12,DATE(YEAR(R109)+1,1,1),DATE(YEAR(R109),MONTH(R109)+1,1))</f>
        <v>46447</v>
      </c>
      <c r="S127" s="1371"/>
      <c r="T127" s="1372">
        <f>R127</f>
        <v>46447</v>
      </c>
      <c r="U127" s="1372"/>
      <c r="V127" s="1373" t="str">
        <f>IF(R127&gt;=43586,"令和"&amp;IF(YEAR(R127)-2018=1,"元",YEAR(R127)-2018),"平成"&amp;(YEAR(R127)-1988))</f>
        <v>令和9</v>
      </c>
      <c r="W127" s="1374"/>
      <c r="X127" s="1331" t="s">
        <v>54</v>
      </c>
      <c r="Y127" s="1332"/>
      <c r="Z127" s="1335" t="str">
        <f>VLOOKUP(R127,祝節名,2,FALSE)</f>
        <v>21 春分の日、22 振替休日
啓蟄6、春分21</v>
      </c>
      <c r="AA127" s="1335"/>
      <c r="AB127" s="1335"/>
      <c r="AC127" s="1335"/>
      <c r="AD127" s="1335"/>
      <c r="AE127" s="1335"/>
      <c r="AG127" s="23"/>
      <c r="AH127" s="1371">
        <f>IF(MONTH(AH109)=12,DATE(YEAR(AH109)+1,1,1),DATE(YEAR(AH109),MONTH(AH109)+1,1))</f>
        <v>46235</v>
      </c>
      <c r="AI127" s="1371"/>
      <c r="AJ127" s="1375">
        <f>AH127</f>
        <v>46235</v>
      </c>
      <c r="AK127" s="1375"/>
      <c r="AL127" s="1373" t="str">
        <f>IF(AH127&gt;=43586,"令和"&amp;IF(YEAR(AH127)-2018=1,"元",YEAR(AH127)-2018),"平成"&amp;(YEAR(AH127)-1988))</f>
        <v>令和8</v>
      </c>
      <c r="AM127" s="1374"/>
      <c r="AN127" s="1331" t="s">
        <v>54</v>
      </c>
      <c r="AO127" s="1332"/>
      <c r="AP127" s="1335" t="str">
        <f>VLOOKUP(AH127,祝節名,2,FALSE)</f>
        <v>11 山の日
立秋7、処暑23</v>
      </c>
      <c r="AQ127" s="1335"/>
      <c r="AR127" s="1335"/>
      <c r="AS127" s="1335"/>
      <c r="AT127" s="1335"/>
      <c r="AU127" s="1335"/>
      <c r="AX127" s="1371">
        <f>IF(MONTH(AX109)=12,DATE(YEAR(AX109)+1,1,1),DATE(YEAR(AX109),MONTH(AX109)+1,1))</f>
        <v>46447</v>
      </c>
      <c r="AY127" s="1371"/>
      <c r="AZ127" s="1372">
        <f>AX127</f>
        <v>46447</v>
      </c>
      <c r="BA127" s="1372"/>
      <c r="BB127" s="1373" t="str">
        <f>IF(AX127&gt;=43586,"令和"&amp;IF(YEAR(AX127)-2018=1,"元",YEAR(AX127)-2018),"平成"&amp;(YEAR(AX127)-1988))</f>
        <v>令和9</v>
      </c>
      <c r="BC127" s="1374"/>
      <c r="BD127" s="1331" t="s">
        <v>54</v>
      </c>
      <c r="BE127" s="1332"/>
      <c r="BF127" s="1335" t="str">
        <f>VLOOKUP(AX127,祝節名,2,FALSE)</f>
        <v>21 春分の日、22 振替休日
啓蟄6、春分21</v>
      </c>
      <c r="BG127" s="1335"/>
      <c r="BH127" s="1335"/>
      <c r="BI127" s="1335"/>
      <c r="BJ127" s="1335"/>
      <c r="BK127" s="1335"/>
    </row>
    <row r="128" spans="2:63" ht="30" customHeight="1" x14ac:dyDescent="0.15">
      <c r="B128" s="1371"/>
      <c r="C128" s="1371"/>
      <c r="D128" s="1375"/>
      <c r="E128" s="1375"/>
      <c r="F128" s="1373"/>
      <c r="G128" s="1374"/>
      <c r="H128" s="1333"/>
      <c r="I128" s="1334"/>
      <c r="J128" s="1336"/>
      <c r="K128" s="1336"/>
      <c r="L128" s="1336"/>
      <c r="M128" s="1336"/>
      <c r="N128" s="1336"/>
      <c r="O128" s="1336"/>
      <c r="R128" s="1371"/>
      <c r="S128" s="1371"/>
      <c r="T128" s="1372"/>
      <c r="U128" s="1372"/>
      <c r="V128" s="1373"/>
      <c r="W128" s="1374"/>
      <c r="X128" s="1333"/>
      <c r="Y128" s="1334"/>
      <c r="Z128" s="1336"/>
      <c r="AA128" s="1336"/>
      <c r="AB128" s="1336"/>
      <c r="AC128" s="1336"/>
      <c r="AD128" s="1336"/>
      <c r="AE128" s="1336"/>
      <c r="AG128" s="23"/>
      <c r="AH128" s="1371"/>
      <c r="AI128" s="1371"/>
      <c r="AJ128" s="1375"/>
      <c r="AK128" s="1375"/>
      <c r="AL128" s="1373"/>
      <c r="AM128" s="1374"/>
      <c r="AN128" s="1333"/>
      <c r="AO128" s="1334"/>
      <c r="AP128" s="1336"/>
      <c r="AQ128" s="1336"/>
      <c r="AR128" s="1336"/>
      <c r="AS128" s="1336"/>
      <c r="AT128" s="1336"/>
      <c r="AU128" s="1336"/>
      <c r="AX128" s="1371"/>
      <c r="AY128" s="1371"/>
      <c r="AZ128" s="1372"/>
      <c r="BA128" s="1372"/>
      <c r="BB128" s="1373"/>
      <c r="BC128" s="1374"/>
      <c r="BD128" s="1333"/>
      <c r="BE128" s="1334"/>
      <c r="BF128" s="1336"/>
      <c r="BG128" s="1336"/>
      <c r="BH128" s="1336"/>
      <c r="BI128" s="1336"/>
      <c r="BJ128" s="1336"/>
      <c r="BK128" s="1336"/>
    </row>
    <row r="129" spans="2:63" ht="11.25" customHeight="1" x14ac:dyDescent="0.15">
      <c r="AG129" s="23"/>
    </row>
    <row r="130" spans="2:63" ht="33" customHeight="1" x14ac:dyDescent="0.15">
      <c r="B130" s="1337" t="s">
        <v>121</v>
      </c>
      <c r="C130" s="1338"/>
      <c r="D130" s="1339" t="s">
        <v>572</v>
      </c>
      <c r="E130" s="1339"/>
      <c r="F130" s="1352" t="s">
        <v>123</v>
      </c>
      <c r="G130" s="1352"/>
      <c r="H130" s="1339" t="s">
        <v>124</v>
      </c>
      <c r="I130" s="1339"/>
      <c r="J130" s="1352" t="s">
        <v>125</v>
      </c>
      <c r="K130" s="1352"/>
      <c r="L130" s="1339" t="s">
        <v>126</v>
      </c>
      <c r="M130" s="1339"/>
      <c r="N130" s="1341" t="s">
        <v>127</v>
      </c>
      <c r="O130" s="1342"/>
      <c r="R130" s="1369" t="s">
        <v>121</v>
      </c>
      <c r="S130" s="1370"/>
      <c r="T130" s="1352" t="s">
        <v>572</v>
      </c>
      <c r="U130" s="1352"/>
      <c r="V130" s="1352" t="s">
        <v>573</v>
      </c>
      <c r="W130" s="1352"/>
      <c r="X130" s="1352" t="s">
        <v>124</v>
      </c>
      <c r="Y130" s="1352"/>
      <c r="Z130" s="1352" t="s">
        <v>125</v>
      </c>
      <c r="AA130" s="1352"/>
      <c r="AB130" s="1352" t="s">
        <v>126</v>
      </c>
      <c r="AC130" s="1352"/>
      <c r="AD130" s="1367" t="s">
        <v>577</v>
      </c>
      <c r="AE130" s="1368"/>
      <c r="AG130" s="23"/>
      <c r="AH130" s="1337" t="s">
        <v>121</v>
      </c>
      <c r="AI130" s="1338"/>
      <c r="AJ130" s="1339" t="s">
        <v>122</v>
      </c>
      <c r="AK130" s="1339"/>
      <c r="AL130" s="1352" t="s">
        <v>123</v>
      </c>
      <c r="AM130" s="1352"/>
      <c r="AN130" s="1339" t="s">
        <v>124</v>
      </c>
      <c r="AO130" s="1339"/>
      <c r="AP130" s="1352" t="s">
        <v>576</v>
      </c>
      <c r="AQ130" s="1352"/>
      <c r="AR130" s="1339" t="s">
        <v>126</v>
      </c>
      <c r="AS130" s="1339"/>
      <c r="AT130" s="1341" t="s">
        <v>127</v>
      </c>
      <c r="AU130" s="1342"/>
      <c r="AX130" s="1369" t="s">
        <v>571</v>
      </c>
      <c r="AY130" s="1370"/>
      <c r="AZ130" s="1352" t="s">
        <v>572</v>
      </c>
      <c r="BA130" s="1352"/>
      <c r="BB130" s="1352" t="s">
        <v>573</v>
      </c>
      <c r="BC130" s="1352"/>
      <c r="BD130" s="1352" t="s">
        <v>574</v>
      </c>
      <c r="BE130" s="1352"/>
      <c r="BF130" s="1352" t="s">
        <v>125</v>
      </c>
      <c r="BG130" s="1352"/>
      <c r="BH130" s="1352" t="s">
        <v>126</v>
      </c>
      <c r="BI130" s="1352"/>
      <c r="BJ130" s="1367" t="s">
        <v>577</v>
      </c>
      <c r="BK130" s="1368"/>
    </row>
    <row r="131" spans="2:63" ht="33.75" customHeight="1" x14ac:dyDescent="0.15">
      <c r="B131" s="1376">
        <f>IF(WEEKDAY(B127)=1,B127,(IF(WEEKDAY(B127)=2,B127-1,(IF(WEEKDAY(B127)=3,B127-2,(IF(WEEKDAY(B127)=4,B127-3,(IF(WEEKDAY(B127)=5,B127-4,IF(WEEKDAY(B127)=6,B127-5,B127-6))))))))))</f>
        <v>46229</v>
      </c>
      <c r="C131" s="1377"/>
      <c r="D131" s="1378">
        <f>B131+1</f>
        <v>46230</v>
      </c>
      <c r="E131" s="1378"/>
      <c r="F131" s="1378">
        <f>D131+1</f>
        <v>46231</v>
      </c>
      <c r="G131" s="1378"/>
      <c r="H131" s="1378">
        <f>F131+1</f>
        <v>46232</v>
      </c>
      <c r="I131" s="1378"/>
      <c r="J131" s="1378">
        <f>H131+1</f>
        <v>46233</v>
      </c>
      <c r="K131" s="1378"/>
      <c r="L131" s="1378">
        <f>J131+1</f>
        <v>46234</v>
      </c>
      <c r="M131" s="1378"/>
      <c r="N131" s="1379">
        <f>L131+1</f>
        <v>46235</v>
      </c>
      <c r="O131" s="1380"/>
      <c r="R131" s="1376">
        <f>IF(WEEKDAY(R127)=1,R127,(IF(WEEKDAY(R127)=2,R127-1,(IF(WEEKDAY(R127)=3,R127-2,(IF(WEEKDAY(R127)=4,R127-3,(IF(WEEKDAY(R127)=5,R127-4,IF(WEEKDAY(R127)=6,R127-5,R127-6))))))))))</f>
        <v>46446</v>
      </c>
      <c r="S131" s="1377"/>
      <c r="T131" s="1378">
        <f>R131+1</f>
        <v>46447</v>
      </c>
      <c r="U131" s="1378"/>
      <c r="V131" s="1378">
        <f>T131+1</f>
        <v>46448</v>
      </c>
      <c r="W131" s="1378"/>
      <c r="X131" s="1378">
        <f>V131+1</f>
        <v>46449</v>
      </c>
      <c r="Y131" s="1378"/>
      <c r="Z131" s="1378">
        <f>X131+1</f>
        <v>46450</v>
      </c>
      <c r="AA131" s="1378"/>
      <c r="AB131" s="1378">
        <f>Z131+1</f>
        <v>46451</v>
      </c>
      <c r="AC131" s="1378"/>
      <c r="AD131" s="1379">
        <f>AB131+1</f>
        <v>46452</v>
      </c>
      <c r="AE131" s="1380"/>
      <c r="AG131" s="23"/>
      <c r="AH131" s="1376">
        <f>IF(WEEKDAY(AH127)=1,AH127,(IF(WEEKDAY(AH127)=2,AH127-1,(IF(WEEKDAY(AH127)=3,AH127-2,(IF(WEEKDAY(AH127)=4,AH127-3,(IF(WEEKDAY(AH127)=5,AH127-4,IF(WEEKDAY(AH127)=6,AH127-5,AH127-6))))))))))</f>
        <v>46229</v>
      </c>
      <c r="AI131" s="1377"/>
      <c r="AJ131" s="1378">
        <f>AH131+1</f>
        <v>46230</v>
      </c>
      <c r="AK131" s="1378"/>
      <c r="AL131" s="1378">
        <f>AJ131+1</f>
        <v>46231</v>
      </c>
      <c r="AM131" s="1378"/>
      <c r="AN131" s="1378">
        <f>AL131+1</f>
        <v>46232</v>
      </c>
      <c r="AO131" s="1378"/>
      <c r="AP131" s="1378">
        <f>AN131+1</f>
        <v>46233</v>
      </c>
      <c r="AQ131" s="1378"/>
      <c r="AR131" s="1378">
        <f>AP131+1</f>
        <v>46234</v>
      </c>
      <c r="AS131" s="1378"/>
      <c r="AT131" s="1379">
        <f>AR131+1</f>
        <v>46235</v>
      </c>
      <c r="AU131" s="1380"/>
      <c r="AX131" s="1376">
        <f>IF(WEEKDAY(AX127)=1,AX127,(IF(WEEKDAY(AX127)=2,AX127-1,(IF(WEEKDAY(AX127)=3,AX127-2,(IF(WEEKDAY(AX127)=4,AX127-3,(IF(WEEKDAY(AX127)=5,AX127-4,IF(WEEKDAY(AX127)=6,AX127-5,AX127-6))))))))))</f>
        <v>46446</v>
      </c>
      <c r="AY131" s="1377"/>
      <c r="AZ131" s="1378">
        <f>AX131+1</f>
        <v>46447</v>
      </c>
      <c r="BA131" s="1378"/>
      <c r="BB131" s="1378">
        <f>AZ131+1</f>
        <v>46448</v>
      </c>
      <c r="BC131" s="1378"/>
      <c r="BD131" s="1378">
        <f>BB131+1</f>
        <v>46449</v>
      </c>
      <c r="BE131" s="1378"/>
      <c r="BF131" s="1378">
        <f>BD131+1</f>
        <v>46450</v>
      </c>
      <c r="BG131" s="1378"/>
      <c r="BH131" s="1378">
        <f>BF131+1</f>
        <v>46451</v>
      </c>
      <c r="BI131" s="1378"/>
      <c r="BJ131" s="1379">
        <f>BH131+1</f>
        <v>46452</v>
      </c>
      <c r="BK131" s="1380"/>
    </row>
    <row r="132" spans="2:63" ht="33.75" customHeight="1" x14ac:dyDescent="0.15">
      <c r="B132" s="1376"/>
      <c r="C132" s="1377"/>
      <c r="D132" s="1378"/>
      <c r="E132" s="1378"/>
      <c r="F132" s="1378"/>
      <c r="G132" s="1378"/>
      <c r="H132" s="1378"/>
      <c r="I132" s="1378"/>
      <c r="J132" s="1378"/>
      <c r="K132" s="1378"/>
      <c r="L132" s="1378"/>
      <c r="M132" s="1378"/>
      <c r="N132" s="1379"/>
      <c r="O132" s="1380"/>
      <c r="R132" s="1376"/>
      <c r="S132" s="1377"/>
      <c r="T132" s="1378"/>
      <c r="U132" s="1378"/>
      <c r="V132" s="1378"/>
      <c r="W132" s="1378"/>
      <c r="X132" s="1378"/>
      <c r="Y132" s="1378"/>
      <c r="Z132" s="1378"/>
      <c r="AA132" s="1378"/>
      <c r="AB132" s="1378"/>
      <c r="AC132" s="1378"/>
      <c r="AD132" s="1379"/>
      <c r="AE132" s="1380"/>
      <c r="AG132" s="23"/>
      <c r="AH132" s="1376"/>
      <c r="AI132" s="1377"/>
      <c r="AJ132" s="1378"/>
      <c r="AK132" s="1378"/>
      <c r="AL132" s="1378"/>
      <c r="AM132" s="1378"/>
      <c r="AN132" s="1378"/>
      <c r="AO132" s="1378"/>
      <c r="AP132" s="1378"/>
      <c r="AQ132" s="1378"/>
      <c r="AR132" s="1378"/>
      <c r="AS132" s="1378"/>
      <c r="AT132" s="1379"/>
      <c r="AU132" s="1380"/>
      <c r="AX132" s="1376"/>
      <c r="AY132" s="1377"/>
      <c r="AZ132" s="1378"/>
      <c r="BA132" s="1378"/>
      <c r="BB132" s="1378"/>
      <c r="BC132" s="1378"/>
      <c r="BD132" s="1378"/>
      <c r="BE132" s="1378"/>
      <c r="BF132" s="1378"/>
      <c r="BG132" s="1378"/>
      <c r="BH132" s="1378"/>
      <c r="BI132" s="1378"/>
      <c r="BJ132" s="1379"/>
      <c r="BK132" s="1380"/>
    </row>
    <row r="133" spans="2:63" ht="33.75" customHeight="1" x14ac:dyDescent="0.15">
      <c r="B133" s="1376">
        <f>N131+1</f>
        <v>46236</v>
      </c>
      <c r="C133" s="1377"/>
      <c r="D133" s="1378">
        <f>B133+1</f>
        <v>46237</v>
      </c>
      <c r="E133" s="1378"/>
      <c r="F133" s="1378">
        <f>D133+1</f>
        <v>46238</v>
      </c>
      <c r="G133" s="1378"/>
      <c r="H133" s="1378">
        <f>F133+1</f>
        <v>46239</v>
      </c>
      <c r="I133" s="1378"/>
      <c r="J133" s="1378">
        <f>H133+1</f>
        <v>46240</v>
      </c>
      <c r="K133" s="1378"/>
      <c r="L133" s="1378">
        <f>J133+1</f>
        <v>46241</v>
      </c>
      <c r="M133" s="1378"/>
      <c r="N133" s="1381">
        <f>L133+1</f>
        <v>46242</v>
      </c>
      <c r="O133" s="1382"/>
      <c r="R133" s="1376">
        <f>AD131+1</f>
        <v>46453</v>
      </c>
      <c r="S133" s="1377"/>
      <c r="T133" s="1378">
        <f>R133+1</f>
        <v>46454</v>
      </c>
      <c r="U133" s="1378"/>
      <c r="V133" s="1378">
        <f>T133+1</f>
        <v>46455</v>
      </c>
      <c r="W133" s="1378"/>
      <c r="X133" s="1378">
        <f>V133+1</f>
        <v>46456</v>
      </c>
      <c r="Y133" s="1378"/>
      <c r="Z133" s="1378">
        <f>X133+1</f>
        <v>46457</v>
      </c>
      <c r="AA133" s="1378"/>
      <c r="AB133" s="1378">
        <f>Z133+1</f>
        <v>46458</v>
      </c>
      <c r="AC133" s="1378"/>
      <c r="AD133" s="1381">
        <f>AB133+1</f>
        <v>46459</v>
      </c>
      <c r="AE133" s="1382"/>
      <c r="AG133" s="23"/>
      <c r="AH133" s="1376">
        <f>AT131+1</f>
        <v>46236</v>
      </c>
      <c r="AI133" s="1377"/>
      <c r="AJ133" s="1378">
        <f>AH133+1</f>
        <v>46237</v>
      </c>
      <c r="AK133" s="1378"/>
      <c r="AL133" s="1378">
        <f>AJ133+1</f>
        <v>46238</v>
      </c>
      <c r="AM133" s="1378"/>
      <c r="AN133" s="1378">
        <f>AL133+1</f>
        <v>46239</v>
      </c>
      <c r="AO133" s="1378"/>
      <c r="AP133" s="1378">
        <f>AN133+1</f>
        <v>46240</v>
      </c>
      <c r="AQ133" s="1378"/>
      <c r="AR133" s="1378">
        <f>AP133+1</f>
        <v>46241</v>
      </c>
      <c r="AS133" s="1378"/>
      <c r="AT133" s="1381">
        <f>AR133+1</f>
        <v>46242</v>
      </c>
      <c r="AU133" s="1382"/>
      <c r="AX133" s="1376">
        <f>BJ131+1</f>
        <v>46453</v>
      </c>
      <c r="AY133" s="1377"/>
      <c r="AZ133" s="1378">
        <f>AX133+1</f>
        <v>46454</v>
      </c>
      <c r="BA133" s="1378"/>
      <c r="BB133" s="1378">
        <f>AZ133+1</f>
        <v>46455</v>
      </c>
      <c r="BC133" s="1378"/>
      <c r="BD133" s="1378">
        <f>BB133+1</f>
        <v>46456</v>
      </c>
      <c r="BE133" s="1378"/>
      <c r="BF133" s="1378">
        <f>BD133+1</f>
        <v>46457</v>
      </c>
      <c r="BG133" s="1378"/>
      <c r="BH133" s="1378">
        <f>BF133+1</f>
        <v>46458</v>
      </c>
      <c r="BI133" s="1378"/>
      <c r="BJ133" s="1381">
        <f>BH133+1</f>
        <v>46459</v>
      </c>
      <c r="BK133" s="1382"/>
    </row>
    <row r="134" spans="2:63" ht="33.75" customHeight="1" x14ac:dyDescent="0.15">
      <c r="B134" s="1376"/>
      <c r="C134" s="1377"/>
      <c r="D134" s="1378"/>
      <c r="E134" s="1378"/>
      <c r="F134" s="1378"/>
      <c r="G134" s="1378"/>
      <c r="H134" s="1378"/>
      <c r="I134" s="1378"/>
      <c r="J134" s="1378"/>
      <c r="K134" s="1378"/>
      <c r="L134" s="1378"/>
      <c r="M134" s="1378"/>
      <c r="N134" s="1381"/>
      <c r="O134" s="1382"/>
      <c r="R134" s="1376"/>
      <c r="S134" s="1377"/>
      <c r="T134" s="1378"/>
      <c r="U134" s="1378"/>
      <c r="V134" s="1378"/>
      <c r="W134" s="1378"/>
      <c r="X134" s="1378"/>
      <c r="Y134" s="1378"/>
      <c r="Z134" s="1378"/>
      <c r="AA134" s="1378"/>
      <c r="AB134" s="1378"/>
      <c r="AC134" s="1378"/>
      <c r="AD134" s="1381"/>
      <c r="AE134" s="1382"/>
      <c r="AG134" s="23"/>
      <c r="AH134" s="1376"/>
      <c r="AI134" s="1377"/>
      <c r="AJ134" s="1378"/>
      <c r="AK134" s="1378"/>
      <c r="AL134" s="1378"/>
      <c r="AM134" s="1378"/>
      <c r="AN134" s="1378"/>
      <c r="AO134" s="1378"/>
      <c r="AP134" s="1378"/>
      <c r="AQ134" s="1378"/>
      <c r="AR134" s="1378"/>
      <c r="AS134" s="1378"/>
      <c r="AT134" s="1381"/>
      <c r="AU134" s="1382"/>
      <c r="AX134" s="1376"/>
      <c r="AY134" s="1377"/>
      <c r="AZ134" s="1378"/>
      <c r="BA134" s="1378"/>
      <c r="BB134" s="1378"/>
      <c r="BC134" s="1378"/>
      <c r="BD134" s="1378"/>
      <c r="BE134" s="1378"/>
      <c r="BF134" s="1378"/>
      <c r="BG134" s="1378"/>
      <c r="BH134" s="1378"/>
      <c r="BI134" s="1378"/>
      <c r="BJ134" s="1381"/>
      <c r="BK134" s="1382"/>
    </row>
    <row r="135" spans="2:63" ht="33.75" customHeight="1" x14ac:dyDescent="0.15">
      <c r="B135" s="1376">
        <f>N133+1</f>
        <v>46243</v>
      </c>
      <c r="C135" s="1377"/>
      <c r="D135" s="1378">
        <f>B135+1</f>
        <v>46244</v>
      </c>
      <c r="E135" s="1378"/>
      <c r="F135" s="1378">
        <f>D135+1</f>
        <v>46245</v>
      </c>
      <c r="G135" s="1378"/>
      <c r="H135" s="1378">
        <f>F135+1</f>
        <v>46246</v>
      </c>
      <c r="I135" s="1378"/>
      <c r="J135" s="1378">
        <f>H135+1</f>
        <v>46247</v>
      </c>
      <c r="K135" s="1378"/>
      <c r="L135" s="1378">
        <f>J135+1</f>
        <v>46248</v>
      </c>
      <c r="M135" s="1378"/>
      <c r="N135" s="1381">
        <f>L135+1</f>
        <v>46249</v>
      </c>
      <c r="O135" s="1382"/>
      <c r="R135" s="1376">
        <f>AD133+1</f>
        <v>46460</v>
      </c>
      <c r="S135" s="1377"/>
      <c r="T135" s="1378">
        <f>R135+1</f>
        <v>46461</v>
      </c>
      <c r="U135" s="1378"/>
      <c r="V135" s="1378">
        <f>T135+1</f>
        <v>46462</v>
      </c>
      <c r="W135" s="1378"/>
      <c r="X135" s="1378">
        <f>V135+1</f>
        <v>46463</v>
      </c>
      <c r="Y135" s="1378"/>
      <c r="Z135" s="1378">
        <f>X135+1</f>
        <v>46464</v>
      </c>
      <c r="AA135" s="1378"/>
      <c r="AB135" s="1378">
        <f>Z135+1</f>
        <v>46465</v>
      </c>
      <c r="AC135" s="1378"/>
      <c r="AD135" s="1381">
        <f>AB135+1</f>
        <v>46466</v>
      </c>
      <c r="AE135" s="1382"/>
      <c r="AG135" s="23"/>
      <c r="AH135" s="1376">
        <f>AT133+1</f>
        <v>46243</v>
      </c>
      <c r="AI135" s="1377"/>
      <c r="AJ135" s="1378">
        <f>AH135+1</f>
        <v>46244</v>
      </c>
      <c r="AK135" s="1378"/>
      <c r="AL135" s="1378">
        <f>AJ135+1</f>
        <v>46245</v>
      </c>
      <c r="AM135" s="1378"/>
      <c r="AN135" s="1378">
        <f>AL135+1</f>
        <v>46246</v>
      </c>
      <c r="AO135" s="1378"/>
      <c r="AP135" s="1378">
        <f>AN135+1</f>
        <v>46247</v>
      </c>
      <c r="AQ135" s="1378"/>
      <c r="AR135" s="1378">
        <f>AP135+1</f>
        <v>46248</v>
      </c>
      <c r="AS135" s="1378"/>
      <c r="AT135" s="1381">
        <f>AR135+1</f>
        <v>46249</v>
      </c>
      <c r="AU135" s="1382"/>
      <c r="AX135" s="1376">
        <f>BJ133+1</f>
        <v>46460</v>
      </c>
      <c r="AY135" s="1377"/>
      <c r="AZ135" s="1378">
        <f>AX135+1</f>
        <v>46461</v>
      </c>
      <c r="BA135" s="1378"/>
      <c r="BB135" s="1378">
        <f>AZ135+1</f>
        <v>46462</v>
      </c>
      <c r="BC135" s="1378"/>
      <c r="BD135" s="1378">
        <f>BB135+1</f>
        <v>46463</v>
      </c>
      <c r="BE135" s="1378"/>
      <c r="BF135" s="1378">
        <f>BD135+1</f>
        <v>46464</v>
      </c>
      <c r="BG135" s="1378"/>
      <c r="BH135" s="1378">
        <f>BF135+1</f>
        <v>46465</v>
      </c>
      <c r="BI135" s="1378"/>
      <c r="BJ135" s="1381">
        <f>BH135+1</f>
        <v>46466</v>
      </c>
      <c r="BK135" s="1382"/>
    </row>
    <row r="136" spans="2:63" ht="33.75" customHeight="1" x14ac:dyDescent="0.15">
      <c r="B136" s="1376"/>
      <c r="C136" s="1377"/>
      <c r="D136" s="1378"/>
      <c r="E136" s="1378"/>
      <c r="F136" s="1378"/>
      <c r="G136" s="1378"/>
      <c r="H136" s="1378"/>
      <c r="I136" s="1378"/>
      <c r="J136" s="1378"/>
      <c r="K136" s="1378"/>
      <c r="L136" s="1378"/>
      <c r="M136" s="1378"/>
      <c r="N136" s="1381"/>
      <c r="O136" s="1382"/>
      <c r="R136" s="1376"/>
      <c r="S136" s="1377"/>
      <c r="T136" s="1378"/>
      <c r="U136" s="1378"/>
      <c r="V136" s="1378"/>
      <c r="W136" s="1378"/>
      <c r="X136" s="1378"/>
      <c r="Y136" s="1378"/>
      <c r="Z136" s="1378"/>
      <c r="AA136" s="1378"/>
      <c r="AB136" s="1378"/>
      <c r="AC136" s="1378"/>
      <c r="AD136" s="1381"/>
      <c r="AE136" s="1382"/>
      <c r="AG136" s="23"/>
      <c r="AH136" s="1376"/>
      <c r="AI136" s="1377"/>
      <c r="AJ136" s="1378"/>
      <c r="AK136" s="1378"/>
      <c r="AL136" s="1378"/>
      <c r="AM136" s="1378"/>
      <c r="AN136" s="1378"/>
      <c r="AO136" s="1378"/>
      <c r="AP136" s="1378"/>
      <c r="AQ136" s="1378"/>
      <c r="AR136" s="1378"/>
      <c r="AS136" s="1378"/>
      <c r="AT136" s="1381"/>
      <c r="AU136" s="1382"/>
      <c r="AX136" s="1376"/>
      <c r="AY136" s="1377"/>
      <c r="AZ136" s="1378"/>
      <c r="BA136" s="1378"/>
      <c r="BB136" s="1378"/>
      <c r="BC136" s="1378"/>
      <c r="BD136" s="1378"/>
      <c r="BE136" s="1378"/>
      <c r="BF136" s="1378"/>
      <c r="BG136" s="1378"/>
      <c r="BH136" s="1378"/>
      <c r="BI136" s="1378"/>
      <c r="BJ136" s="1381"/>
      <c r="BK136" s="1382"/>
    </row>
    <row r="137" spans="2:63" ht="33.75" customHeight="1" x14ac:dyDescent="0.15">
      <c r="B137" s="1376">
        <f>N135+1</f>
        <v>46250</v>
      </c>
      <c r="C137" s="1377"/>
      <c r="D137" s="1378">
        <f>B137+1</f>
        <v>46251</v>
      </c>
      <c r="E137" s="1378"/>
      <c r="F137" s="1378">
        <f>D137+1</f>
        <v>46252</v>
      </c>
      <c r="G137" s="1378"/>
      <c r="H137" s="1378">
        <f>F137+1</f>
        <v>46253</v>
      </c>
      <c r="I137" s="1378"/>
      <c r="J137" s="1378">
        <f>H137+1</f>
        <v>46254</v>
      </c>
      <c r="K137" s="1378"/>
      <c r="L137" s="1378">
        <f>J137+1</f>
        <v>46255</v>
      </c>
      <c r="M137" s="1378"/>
      <c r="N137" s="1381">
        <f>L137+1</f>
        <v>46256</v>
      </c>
      <c r="O137" s="1382"/>
      <c r="R137" s="1376">
        <f>AD135+1</f>
        <v>46467</v>
      </c>
      <c r="S137" s="1377"/>
      <c r="T137" s="1378">
        <f>R137+1</f>
        <v>46468</v>
      </c>
      <c r="U137" s="1378"/>
      <c r="V137" s="1378">
        <f>T137+1</f>
        <v>46469</v>
      </c>
      <c r="W137" s="1378"/>
      <c r="X137" s="1378">
        <f>V137+1</f>
        <v>46470</v>
      </c>
      <c r="Y137" s="1378"/>
      <c r="Z137" s="1378">
        <f>X137+1</f>
        <v>46471</v>
      </c>
      <c r="AA137" s="1378"/>
      <c r="AB137" s="1378">
        <f>Z137+1</f>
        <v>46472</v>
      </c>
      <c r="AC137" s="1378"/>
      <c r="AD137" s="1381">
        <f>AB137+1</f>
        <v>46473</v>
      </c>
      <c r="AE137" s="1382"/>
      <c r="AG137" s="23"/>
      <c r="AH137" s="1376">
        <f>AT135+1</f>
        <v>46250</v>
      </c>
      <c r="AI137" s="1377"/>
      <c r="AJ137" s="1378">
        <f>AH137+1</f>
        <v>46251</v>
      </c>
      <c r="AK137" s="1378"/>
      <c r="AL137" s="1378">
        <f>AJ137+1</f>
        <v>46252</v>
      </c>
      <c r="AM137" s="1378"/>
      <c r="AN137" s="1378">
        <f>AL137+1</f>
        <v>46253</v>
      </c>
      <c r="AO137" s="1378"/>
      <c r="AP137" s="1378">
        <f>AN137+1</f>
        <v>46254</v>
      </c>
      <c r="AQ137" s="1378"/>
      <c r="AR137" s="1378">
        <f>AP137+1</f>
        <v>46255</v>
      </c>
      <c r="AS137" s="1378"/>
      <c r="AT137" s="1381">
        <f>AR137+1</f>
        <v>46256</v>
      </c>
      <c r="AU137" s="1382"/>
      <c r="AX137" s="1376">
        <f>BJ135+1</f>
        <v>46467</v>
      </c>
      <c r="AY137" s="1377"/>
      <c r="AZ137" s="1378">
        <f>AX137+1</f>
        <v>46468</v>
      </c>
      <c r="BA137" s="1378"/>
      <c r="BB137" s="1378">
        <f>AZ137+1</f>
        <v>46469</v>
      </c>
      <c r="BC137" s="1378"/>
      <c r="BD137" s="1378">
        <f>BB137+1</f>
        <v>46470</v>
      </c>
      <c r="BE137" s="1378"/>
      <c r="BF137" s="1378">
        <f>BD137+1</f>
        <v>46471</v>
      </c>
      <c r="BG137" s="1378"/>
      <c r="BH137" s="1378">
        <f>BF137+1</f>
        <v>46472</v>
      </c>
      <c r="BI137" s="1378"/>
      <c r="BJ137" s="1381">
        <f>BH137+1</f>
        <v>46473</v>
      </c>
      <c r="BK137" s="1382"/>
    </row>
    <row r="138" spans="2:63" ht="33.75" customHeight="1" x14ac:dyDescent="0.15">
      <c r="B138" s="1376"/>
      <c r="C138" s="1377"/>
      <c r="D138" s="1378"/>
      <c r="E138" s="1378"/>
      <c r="F138" s="1378"/>
      <c r="G138" s="1378"/>
      <c r="H138" s="1378"/>
      <c r="I138" s="1378"/>
      <c r="J138" s="1378"/>
      <c r="K138" s="1378"/>
      <c r="L138" s="1378"/>
      <c r="M138" s="1378"/>
      <c r="N138" s="1381"/>
      <c r="O138" s="1382"/>
      <c r="R138" s="1376"/>
      <c r="S138" s="1377"/>
      <c r="T138" s="1378"/>
      <c r="U138" s="1378"/>
      <c r="V138" s="1378"/>
      <c r="W138" s="1378"/>
      <c r="X138" s="1378"/>
      <c r="Y138" s="1378"/>
      <c r="Z138" s="1378"/>
      <c r="AA138" s="1378"/>
      <c r="AB138" s="1378"/>
      <c r="AC138" s="1378"/>
      <c r="AD138" s="1381"/>
      <c r="AE138" s="1382"/>
      <c r="AG138" s="23"/>
      <c r="AH138" s="1376"/>
      <c r="AI138" s="1377"/>
      <c r="AJ138" s="1378"/>
      <c r="AK138" s="1378"/>
      <c r="AL138" s="1378"/>
      <c r="AM138" s="1378"/>
      <c r="AN138" s="1378"/>
      <c r="AO138" s="1378"/>
      <c r="AP138" s="1378"/>
      <c r="AQ138" s="1378"/>
      <c r="AR138" s="1378"/>
      <c r="AS138" s="1378"/>
      <c r="AT138" s="1381"/>
      <c r="AU138" s="1382"/>
      <c r="AX138" s="1376"/>
      <c r="AY138" s="1377"/>
      <c r="AZ138" s="1378"/>
      <c r="BA138" s="1378"/>
      <c r="BB138" s="1378"/>
      <c r="BC138" s="1378"/>
      <c r="BD138" s="1378"/>
      <c r="BE138" s="1378"/>
      <c r="BF138" s="1378"/>
      <c r="BG138" s="1378"/>
      <c r="BH138" s="1378"/>
      <c r="BI138" s="1378"/>
      <c r="BJ138" s="1381"/>
      <c r="BK138" s="1382"/>
    </row>
    <row r="139" spans="2:63" ht="33.75" customHeight="1" x14ac:dyDescent="0.15">
      <c r="B139" s="1376">
        <f>N137+1</f>
        <v>46257</v>
      </c>
      <c r="C139" s="1377"/>
      <c r="D139" s="1378">
        <f>B139+1</f>
        <v>46258</v>
      </c>
      <c r="E139" s="1378"/>
      <c r="F139" s="1378">
        <f>D139+1</f>
        <v>46259</v>
      </c>
      <c r="G139" s="1378"/>
      <c r="H139" s="1378">
        <f>F139+1</f>
        <v>46260</v>
      </c>
      <c r="I139" s="1378"/>
      <c r="J139" s="1378">
        <f>H139+1</f>
        <v>46261</v>
      </c>
      <c r="K139" s="1378"/>
      <c r="L139" s="1378">
        <f>J139+1</f>
        <v>46262</v>
      </c>
      <c r="M139" s="1378"/>
      <c r="N139" s="1381">
        <f>L139+1</f>
        <v>46263</v>
      </c>
      <c r="O139" s="1382"/>
      <c r="R139" s="1376">
        <f>AD137+1</f>
        <v>46474</v>
      </c>
      <c r="S139" s="1377"/>
      <c r="T139" s="1378">
        <f>R139+1</f>
        <v>46475</v>
      </c>
      <c r="U139" s="1378"/>
      <c r="V139" s="1378">
        <f>T139+1</f>
        <v>46476</v>
      </c>
      <c r="W139" s="1378"/>
      <c r="X139" s="1378">
        <f>V139+1</f>
        <v>46477</v>
      </c>
      <c r="Y139" s="1378"/>
      <c r="Z139" s="1378">
        <f>X139+1</f>
        <v>46478</v>
      </c>
      <c r="AA139" s="1378"/>
      <c r="AB139" s="1378">
        <f>Z139+1</f>
        <v>46479</v>
      </c>
      <c r="AC139" s="1378"/>
      <c r="AD139" s="1381">
        <f>AB139+1</f>
        <v>46480</v>
      </c>
      <c r="AE139" s="1382"/>
      <c r="AG139" s="23"/>
      <c r="AH139" s="1376">
        <f>AT137+1</f>
        <v>46257</v>
      </c>
      <c r="AI139" s="1377"/>
      <c r="AJ139" s="1378">
        <f>AH139+1</f>
        <v>46258</v>
      </c>
      <c r="AK139" s="1378"/>
      <c r="AL139" s="1378">
        <f>AJ139+1</f>
        <v>46259</v>
      </c>
      <c r="AM139" s="1378"/>
      <c r="AN139" s="1378">
        <f>AL139+1</f>
        <v>46260</v>
      </c>
      <c r="AO139" s="1378"/>
      <c r="AP139" s="1378">
        <f>AN139+1</f>
        <v>46261</v>
      </c>
      <c r="AQ139" s="1378"/>
      <c r="AR139" s="1378">
        <f>AP139+1</f>
        <v>46262</v>
      </c>
      <c r="AS139" s="1378"/>
      <c r="AT139" s="1381">
        <f>AR139+1</f>
        <v>46263</v>
      </c>
      <c r="AU139" s="1382"/>
      <c r="AX139" s="1376">
        <f>BJ137+1</f>
        <v>46474</v>
      </c>
      <c r="AY139" s="1377"/>
      <c r="AZ139" s="1378">
        <f>AX139+1</f>
        <v>46475</v>
      </c>
      <c r="BA139" s="1378"/>
      <c r="BB139" s="1378">
        <f>AZ139+1</f>
        <v>46476</v>
      </c>
      <c r="BC139" s="1378"/>
      <c r="BD139" s="1378">
        <f>BB139+1</f>
        <v>46477</v>
      </c>
      <c r="BE139" s="1378"/>
      <c r="BF139" s="1378">
        <f>BD139+1</f>
        <v>46478</v>
      </c>
      <c r="BG139" s="1378"/>
      <c r="BH139" s="1378">
        <f>BF139+1</f>
        <v>46479</v>
      </c>
      <c r="BI139" s="1378"/>
      <c r="BJ139" s="1381">
        <f>BH139+1</f>
        <v>46480</v>
      </c>
      <c r="BK139" s="1382"/>
    </row>
    <row r="140" spans="2:63" ht="33.75" customHeight="1" x14ac:dyDescent="0.15">
      <c r="B140" s="1376"/>
      <c r="C140" s="1377"/>
      <c r="D140" s="1378"/>
      <c r="E140" s="1378"/>
      <c r="F140" s="1378"/>
      <c r="G140" s="1378"/>
      <c r="H140" s="1378"/>
      <c r="I140" s="1378"/>
      <c r="J140" s="1378"/>
      <c r="K140" s="1378"/>
      <c r="L140" s="1378"/>
      <c r="M140" s="1378"/>
      <c r="N140" s="1381"/>
      <c r="O140" s="1382"/>
      <c r="R140" s="1376"/>
      <c r="S140" s="1377"/>
      <c r="T140" s="1378"/>
      <c r="U140" s="1378"/>
      <c r="V140" s="1378"/>
      <c r="W140" s="1378"/>
      <c r="X140" s="1378"/>
      <c r="Y140" s="1378"/>
      <c r="Z140" s="1378"/>
      <c r="AA140" s="1378"/>
      <c r="AB140" s="1378"/>
      <c r="AC140" s="1378"/>
      <c r="AD140" s="1381"/>
      <c r="AE140" s="1382"/>
      <c r="AG140" s="23"/>
      <c r="AH140" s="1376"/>
      <c r="AI140" s="1377"/>
      <c r="AJ140" s="1378"/>
      <c r="AK140" s="1378"/>
      <c r="AL140" s="1378"/>
      <c r="AM140" s="1378"/>
      <c r="AN140" s="1378"/>
      <c r="AO140" s="1378"/>
      <c r="AP140" s="1378"/>
      <c r="AQ140" s="1378"/>
      <c r="AR140" s="1378"/>
      <c r="AS140" s="1378"/>
      <c r="AT140" s="1381"/>
      <c r="AU140" s="1382"/>
      <c r="AX140" s="1376"/>
      <c r="AY140" s="1377"/>
      <c r="AZ140" s="1378"/>
      <c r="BA140" s="1378"/>
      <c r="BB140" s="1378"/>
      <c r="BC140" s="1378"/>
      <c r="BD140" s="1378"/>
      <c r="BE140" s="1378"/>
      <c r="BF140" s="1378"/>
      <c r="BG140" s="1378"/>
      <c r="BH140" s="1378"/>
      <c r="BI140" s="1378"/>
      <c r="BJ140" s="1381"/>
      <c r="BK140" s="1382"/>
    </row>
    <row r="141" spans="2:63" ht="36" customHeight="1" x14ac:dyDescent="0.15">
      <c r="B141" s="1376">
        <f>N139+1</f>
        <v>46264</v>
      </c>
      <c r="C141" s="1377"/>
      <c r="D141" s="1378">
        <f>B141+1</f>
        <v>46265</v>
      </c>
      <c r="E141" s="1378"/>
      <c r="F141" s="1358" t="s">
        <v>283</v>
      </c>
      <c r="G141" s="1358"/>
      <c r="H141" s="1358"/>
      <c r="I141" s="1358"/>
      <c r="J141" s="1360" t="str">
        <f>VLOOKUP(B127,記念名,2,FALSE)</f>
        <v>水の日 1、広島平和記念日 6
長崎原爆の日9、終戦記念日15</v>
      </c>
      <c r="K141" s="1360"/>
      <c r="L141" s="1360"/>
      <c r="M141" s="1360"/>
      <c r="N141" s="1360"/>
      <c r="O141" s="1361"/>
      <c r="R141" s="1376">
        <f>AD139+1</f>
        <v>46481</v>
      </c>
      <c r="S141" s="1377"/>
      <c r="T141" s="1378">
        <f>R141+1</f>
        <v>46482</v>
      </c>
      <c r="U141" s="1378"/>
      <c r="V141" s="1358" t="s">
        <v>283</v>
      </c>
      <c r="W141" s="1358"/>
      <c r="X141" s="1358"/>
      <c r="Y141" s="1358"/>
      <c r="Z141" s="1360" t="str">
        <f>VLOOKUP(R127,記念名,2,FALSE)</f>
        <v>耳の日3、東日本大震災の日11
世界水の日 22</v>
      </c>
      <c r="AA141" s="1360"/>
      <c r="AB141" s="1360"/>
      <c r="AC141" s="1360"/>
      <c r="AD141" s="1360"/>
      <c r="AE141" s="1361"/>
      <c r="AG141" s="23"/>
      <c r="AH141" s="1376">
        <f>AT139+1</f>
        <v>46264</v>
      </c>
      <c r="AI141" s="1377"/>
      <c r="AJ141" s="1378">
        <f>AH141+1</f>
        <v>46265</v>
      </c>
      <c r="AK141" s="1378"/>
      <c r="AL141" s="1358" t="s">
        <v>283</v>
      </c>
      <c r="AM141" s="1358"/>
      <c r="AN141" s="1358"/>
      <c r="AO141" s="1358"/>
      <c r="AP141" s="1360" t="str">
        <f>VLOOKUP(AH127,記念名,2,FALSE)</f>
        <v>水の日 1、広島平和記念日 6
長崎原爆の日9、終戦記念日15</v>
      </c>
      <c r="AQ141" s="1360"/>
      <c r="AR141" s="1360"/>
      <c r="AS141" s="1360"/>
      <c r="AT141" s="1360"/>
      <c r="AU141" s="1361"/>
      <c r="AX141" s="1376">
        <f>BJ139+1</f>
        <v>46481</v>
      </c>
      <c r="AY141" s="1377"/>
      <c r="AZ141" s="1378">
        <f>AX141+1</f>
        <v>46482</v>
      </c>
      <c r="BA141" s="1378"/>
      <c r="BB141" s="1358" t="s">
        <v>283</v>
      </c>
      <c r="BC141" s="1358"/>
      <c r="BD141" s="1358"/>
      <c r="BE141" s="1358"/>
      <c r="BF141" s="1360" t="str">
        <f>VLOOKUP(AX127,記念名,2,FALSE)</f>
        <v>耳の日3、東日本大震災の日11
世界水の日 22</v>
      </c>
      <c r="BG141" s="1360"/>
      <c r="BH141" s="1360"/>
      <c r="BI141" s="1360"/>
      <c r="BJ141" s="1360"/>
      <c r="BK141" s="1361"/>
    </row>
    <row r="142" spans="2:63" ht="35.25" customHeight="1" x14ac:dyDescent="0.15">
      <c r="B142" s="1383"/>
      <c r="C142" s="1384"/>
      <c r="D142" s="1385"/>
      <c r="E142" s="1385"/>
      <c r="F142" s="1359"/>
      <c r="G142" s="1359"/>
      <c r="H142" s="1359"/>
      <c r="I142" s="1359"/>
      <c r="J142" s="1362"/>
      <c r="K142" s="1362"/>
      <c r="L142" s="1362"/>
      <c r="M142" s="1362"/>
      <c r="N142" s="1362"/>
      <c r="O142" s="1363"/>
      <c r="R142" s="1383"/>
      <c r="S142" s="1384"/>
      <c r="T142" s="1385"/>
      <c r="U142" s="1385"/>
      <c r="V142" s="1359"/>
      <c r="W142" s="1359"/>
      <c r="X142" s="1359"/>
      <c r="Y142" s="1359"/>
      <c r="Z142" s="1362"/>
      <c r="AA142" s="1362"/>
      <c r="AB142" s="1362"/>
      <c r="AC142" s="1362"/>
      <c r="AD142" s="1362"/>
      <c r="AE142" s="1363"/>
      <c r="AG142" s="23"/>
      <c r="AH142" s="1383"/>
      <c r="AI142" s="1384"/>
      <c r="AJ142" s="1385"/>
      <c r="AK142" s="1385"/>
      <c r="AL142" s="1359"/>
      <c r="AM142" s="1359"/>
      <c r="AN142" s="1359"/>
      <c r="AO142" s="1359"/>
      <c r="AP142" s="1362"/>
      <c r="AQ142" s="1362"/>
      <c r="AR142" s="1362"/>
      <c r="AS142" s="1362"/>
      <c r="AT142" s="1362"/>
      <c r="AU142" s="1363"/>
      <c r="AX142" s="1383"/>
      <c r="AY142" s="1384"/>
      <c r="AZ142" s="1385"/>
      <c r="BA142" s="1385"/>
      <c r="BB142" s="1359"/>
      <c r="BC142" s="1359"/>
      <c r="BD142" s="1359"/>
      <c r="BE142" s="1359"/>
      <c r="BF142" s="1362"/>
      <c r="BG142" s="1362"/>
      <c r="BH142" s="1362"/>
      <c r="BI142" s="1362"/>
      <c r="BJ142" s="1362"/>
      <c r="BK142" s="1363"/>
    </row>
  </sheetData>
  <mergeCells count="1632">
    <mergeCell ref="AX141:AY142"/>
    <mergeCell ref="AZ141:BA142"/>
    <mergeCell ref="BB141:BE142"/>
    <mergeCell ref="BF141:BK142"/>
    <mergeCell ref="V141:Y142"/>
    <mergeCell ref="Z141:AE142"/>
    <mergeCell ref="AH141:AI142"/>
    <mergeCell ref="AJ141:AK142"/>
    <mergeCell ref="AL141:AO142"/>
    <mergeCell ref="AP141:AU142"/>
    <mergeCell ref="BD139:BE140"/>
    <mergeCell ref="BF139:BG140"/>
    <mergeCell ref="BH139:BI140"/>
    <mergeCell ref="BJ139:BK140"/>
    <mergeCell ref="B141:C142"/>
    <mergeCell ref="D141:E142"/>
    <mergeCell ref="F141:I142"/>
    <mergeCell ref="J141:O142"/>
    <mergeCell ref="R141:S142"/>
    <mergeCell ref="T141:U142"/>
    <mergeCell ref="AP139:AQ140"/>
    <mergeCell ref="AR139:AS140"/>
    <mergeCell ref="AT139:AU140"/>
    <mergeCell ref="AX139:AY140"/>
    <mergeCell ref="AZ139:BA140"/>
    <mergeCell ref="BB139:BC140"/>
    <mergeCell ref="AB139:AC140"/>
    <mergeCell ref="AD139:AE140"/>
    <mergeCell ref="AH139:AI140"/>
    <mergeCell ref="AJ139:AK140"/>
    <mergeCell ref="AL139:AM140"/>
    <mergeCell ref="AN139:AO140"/>
    <mergeCell ref="N139:O140"/>
    <mergeCell ref="R139:S140"/>
    <mergeCell ref="T139:U140"/>
    <mergeCell ref="V139:W140"/>
    <mergeCell ref="X139:Y140"/>
    <mergeCell ref="Z139:AA140"/>
    <mergeCell ref="BD137:BE138"/>
    <mergeCell ref="BF137:BG138"/>
    <mergeCell ref="BH137:BI138"/>
    <mergeCell ref="BJ137:BK138"/>
    <mergeCell ref="B139:C140"/>
    <mergeCell ref="D139:E140"/>
    <mergeCell ref="F139:G140"/>
    <mergeCell ref="H139:I140"/>
    <mergeCell ref="J139:K140"/>
    <mergeCell ref="L139:M140"/>
    <mergeCell ref="AP137:AQ138"/>
    <mergeCell ref="AR137:AS138"/>
    <mergeCell ref="AT137:AU138"/>
    <mergeCell ref="AX137:AY138"/>
    <mergeCell ref="AZ137:BA138"/>
    <mergeCell ref="BB137:BC138"/>
    <mergeCell ref="AB137:AC138"/>
    <mergeCell ref="AD137:AE138"/>
    <mergeCell ref="AH137:AI138"/>
    <mergeCell ref="AJ137:AK138"/>
    <mergeCell ref="AL137:AM138"/>
    <mergeCell ref="AN137:AO138"/>
    <mergeCell ref="N137:O138"/>
    <mergeCell ref="R137:S138"/>
    <mergeCell ref="T137:U138"/>
    <mergeCell ref="V137:W138"/>
    <mergeCell ref="X137:Y138"/>
    <mergeCell ref="Z137:AA138"/>
    <mergeCell ref="BD135:BE136"/>
    <mergeCell ref="BF135:BG136"/>
    <mergeCell ref="BH135:BI136"/>
    <mergeCell ref="BJ135:BK136"/>
    <mergeCell ref="B137:C138"/>
    <mergeCell ref="D137:E138"/>
    <mergeCell ref="F137:G138"/>
    <mergeCell ref="H137:I138"/>
    <mergeCell ref="J137:K138"/>
    <mergeCell ref="L137:M138"/>
    <mergeCell ref="AP135:AQ136"/>
    <mergeCell ref="AR135:AS136"/>
    <mergeCell ref="AT135:AU136"/>
    <mergeCell ref="AX135:AY136"/>
    <mergeCell ref="AZ135:BA136"/>
    <mergeCell ref="BB135:BC136"/>
    <mergeCell ref="AB135:AC136"/>
    <mergeCell ref="AD135:AE136"/>
    <mergeCell ref="AH135:AI136"/>
    <mergeCell ref="AJ135:AK136"/>
    <mergeCell ref="AL135:AM136"/>
    <mergeCell ref="AN135:AO136"/>
    <mergeCell ref="N135:O136"/>
    <mergeCell ref="R135:S136"/>
    <mergeCell ref="T135:U136"/>
    <mergeCell ref="V135:W136"/>
    <mergeCell ref="X135:Y136"/>
    <mergeCell ref="Z135:AA136"/>
    <mergeCell ref="B135:C136"/>
    <mergeCell ref="D135:E136"/>
    <mergeCell ref="F135:G136"/>
    <mergeCell ref="H135:I136"/>
    <mergeCell ref="J135:K136"/>
    <mergeCell ref="L135:M136"/>
    <mergeCell ref="AP133:AQ134"/>
    <mergeCell ref="AR133:AS134"/>
    <mergeCell ref="AT133:AU134"/>
    <mergeCell ref="AX133:AY134"/>
    <mergeCell ref="AZ133:BA134"/>
    <mergeCell ref="BB133:BC134"/>
    <mergeCell ref="AB133:AC134"/>
    <mergeCell ref="AD133:AE134"/>
    <mergeCell ref="AH133:AI134"/>
    <mergeCell ref="AJ133:AK134"/>
    <mergeCell ref="AL133:AM134"/>
    <mergeCell ref="AN133:AO134"/>
    <mergeCell ref="N133:O134"/>
    <mergeCell ref="R133:S134"/>
    <mergeCell ref="T133:U134"/>
    <mergeCell ref="V133:W134"/>
    <mergeCell ref="X133:Y134"/>
    <mergeCell ref="Z133:AA134"/>
    <mergeCell ref="BH131:BI132"/>
    <mergeCell ref="BJ131:BK132"/>
    <mergeCell ref="B133:C134"/>
    <mergeCell ref="D133:E134"/>
    <mergeCell ref="F133:G134"/>
    <mergeCell ref="H133:I134"/>
    <mergeCell ref="J133:K134"/>
    <mergeCell ref="L133:M134"/>
    <mergeCell ref="AP131:AQ132"/>
    <mergeCell ref="AR131:AS132"/>
    <mergeCell ref="AT131:AU132"/>
    <mergeCell ref="AX131:AY132"/>
    <mergeCell ref="AZ131:BA132"/>
    <mergeCell ref="BB131:BC132"/>
    <mergeCell ref="AB131:AC132"/>
    <mergeCell ref="AD131:AE132"/>
    <mergeCell ref="AH131:AI132"/>
    <mergeCell ref="AJ131:AK132"/>
    <mergeCell ref="AL131:AM132"/>
    <mergeCell ref="AN131:AO132"/>
    <mergeCell ref="N131:O132"/>
    <mergeCell ref="R131:S132"/>
    <mergeCell ref="T131:U132"/>
    <mergeCell ref="V131:W132"/>
    <mergeCell ref="X131:Y132"/>
    <mergeCell ref="Z131:AA132"/>
    <mergeCell ref="BD133:BE134"/>
    <mergeCell ref="BF133:BG134"/>
    <mergeCell ref="BH133:BI134"/>
    <mergeCell ref="BJ133:BK134"/>
    <mergeCell ref="BH130:BI130"/>
    <mergeCell ref="BJ130:BK130"/>
    <mergeCell ref="B131:C132"/>
    <mergeCell ref="D131:E132"/>
    <mergeCell ref="F131:G132"/>
    <mergeCell ref="H131:I132"/>
    <mergeCell ref="J131:K132"/>
    <mergeCell ref="L131:M132"/>
    <mergeCell ref="AP130:AQ130"/>
    <mergeCell ref="AR130:AS130"/>
    <mergeCell ref="AT130:AU130"/>
    <mergeCell ref="AX130:AY130"/>
    <mergeCell ref="AZ130:BA130"/>
    <mergeCell ref="BB130:BC130"/>
    <mergeCell ref="AB130:AC130"/>
    <mergeCell ref="AD130:AE130"/>
    <mergeCell ref="AH130:AI130"/>
    <mergeCell ref="AJ130:AK130"/>
    <mergeCell ref="AL130:AM130"/>
    <mergeCell ref="AN130:AO130"/>
    <mergeCell ref="N130:O130"/>
    <mergeCell ref="R130:S130"/>
    <mergeCell ref="T130:U130"/>
    <mergeCell ref="V130:W130"/>
    <mergeCell ref="X130:Y130"/>
    <mergeCell ref="Z130:AA130"/>
    <mergeCell ref="B130:C130"/>
    <mergeCell ref="D130:E130"/>
    <mergeCell ref="F130:G130"/>
    <mergeCell ref="H130:I130"/>
    <mergeCell ref="BD131:BE132"/>
    <mergeCell ref="BF131:BG132"/>
    <mergeCell ref="J130:K130"/>
    <mergeCell ref="L130:M130"/>
    <mergeCell ref="AP127:AU128"/>
    <mergeCell ref="AX127:AY128"/>
    <mergeCell ref="AZ127:BA128"/>
    <mergeCell ref="BB127:BC128"/>
    <mergeCell ref="BD127:BE128"/>
    <mergeCell ref="BF127:BK128"/>
    <mergeCell ref="X127:Y128"/>
    <mergeCell ref="Z127:AE128"/>
    <mergeCell ref="AH127:AI128"/>
    <mergeCell ref="AJ127:AK128"/>
    <mergeCell ref="AL127:AM128"/>
    <mergeCell ref="AN127:AO128"/>
    <mergeCell ref="BB124:BE125"/>
    <mergeCell ref="BF124:BK125"/>
    <mergeCell ref="B127:C128"/>
    <mergeCell ref="D127:E128"/>
    <mergeCell ref="F127:G128"/>
    <mergeCell ref="H127:I128"/>
    <mergeCell ref="J127:O128"/>
    <mergeCell ref="R127:S128"/>
    <mergeCell ref="T127:U128"/>
    <mergeCell ref="V127:W128"/>
    <mergeCell ref="AH124:AI125"/>
    <mergeCell ref="AJ124:AK125"/>
    <mergeCell ref="AL124:AO125"/>
    <mergeCell ref="AP124:AU125"/>
    <mergeCell ref="AX124:AY125"/>
    <mergeCell ref="AZ124:BA125"/>
    <mergeCell ref="BD130:BE130"/>
    <mergeCell ref="BF130:BG130"/>
    <mergeCell ref="BH122:BI123"/>
    <mergeCell ref="BJ122:BK123"/>
    <mergeCell ref="B124:C125"/>
    <mergeCell ref="D124:E125"/>
    <mergeCell ref="F124:I125"/>
    <mergeCell ref="J124:O125"/>
    <mergeCell ref="R124:S125"/>
    <mergeCell ref="T124:U125"/>
    <mergeCell ref="V124:Y125"/>
    <mergeCell ref="Z124:AE125"/>
    <mergeCell ref="AT122:AU123"/>
    <mergeCell ref="AX122:AY123"/>
    <mergeCell ref="AZ122:BA123"/>
    <mergeCell ref="BB122:BC123"/>
    <mergeCell ref="BD122:BE123"/>
    <mergeCell ref="BF122:BG123"/>
    <mergeCell ref="AH122:AI123"/>
    <mergeCell ref="AJ122:AK123"/>
    <mergeCell ref="AL122:AM123"/>
    <mergeCell ref="AN122:AO123"/>
    <mergeCell ref="AP122:AQ123"/>
    <mergeCell ref="AR122:AS123"/>
    <mergeCell ref="T122:U123"/>
    <mergeCell ref="V122:W123"/>
    <mergeCell ref="X122:Y123"/>
    <mergeCell ref="Z122:AA123"/>
    <mergeCell ref="AB122:AC123"/>
    <mergeCell ref="AD122:AE123"/>
    <mergeCell ref="B122:C123"/>
    <mergeCell ref="D122:E123"/>
    <mergeCell ref="F122:G123"/>
    <mergeCell ref="H122:I123"/>
    <mergeCell ref="J122:K123"/>
    <mergeCell ref="L122:M123"/>
    <mergeCell ref="N122:O123"/>
    <mergeCell ref="R122:S123"/>
    <mergeCell ref="AT120:AU121"/>
    <mergeCell ref="AX120:AY121"/>
    <mergeCell ref="AZ120:BA121"/>
    <mergeCell ref="BB120:BC121"/>
    <mergeCell ref="BD120:BE121"/>
    <mergeCell ref="BF120:BG121"/>
    <mergeCell ref="AH120:AI121"/>
    <mergeCell ref="AJ120:AK121"/>
    <mergeCell ref="AL120:AM121"/>
    <mergeCell ref="AN120:AO121"/>
    <mergeCell ref="AP120:AQ121"/>
    <mergeCell ref="AR120:AS121"/>
    <mergeCell ref="T120:U121"/>
    <mergeCell ref="V120:W121"/>
    <mergeCell ref="X120:Y121"/>
    <mergeCell ref="Z120:AA121"/>
    <mergeCell ref="AB120:AC121"/>
    <mergeCell ref="AD120:AE121"/>
    <mergeCell ref="BH118:BI119"/>
    <mergeCell ref="BJ118:BK119"/>
    <mergeCell ref="B120:C121"/>
    <mergeCell ref="D120:E121"/>
    <mergeCell ref="F120:G121"/>
    <mergeCell ref="H120:I121"/>
    <mergeCell ref="J120:K121"/>
    <mergeCell ref="L120:M121"/>
    <mergeCell ref="N120:O121"/>
    <mergeCell ref="R120:S121"/>
    <mergeCell ref="AT118:AU119"/>
    <mergeCell ref="AX118:AY119"/>
    <mergeCell ref="AZ118:BA119"/>
    <mergeCell ref="BB118:BC119"/>
    <mergeCell ref="BD118:BE119"/>
    <mergeCell ref="BF118:BG119"/>
    <mergeCell ref="AH118:AI119"/>
    <mergeCell ref="AJ118:AK119"/>
    <mergeCell ref="AL118:AM119"/>
    <mergeCell ref="AN118:AO119"/>
    <mergeCell ref="AP118:AQ119"/>
    <mergeCell ref="AR118:AS119"/>
    <mergeCell ref="T118:U119"/>
    <mergeCell ref="V118:W119"/>
    <mergeCell ref="X118:Y119"/>
    <mergeCell ref="Z118:AA119"/>
    <mergeCell ref="AB118:AC119"/>
    <mergeCell ref="AD118:AE119"/>
    <mergeCell ref="BH120:BI121"/>
    <mergeCell ref="BJ120:BK121"/>
    <mergeCell ref="B118:C119"/>
    <mergeCell ref="D118:E119"/>
    <mergeCell ref="F118:G119"/>
    <mergeCell ref="H118:I119"/>
    <mergeCell ref="J118:K119"/>
    <mergeCell ref="L118:M119"/>
    <mergeCell ref="N118:O119"/>
    <mergeCell ref="R118:S119"/>
    <mergeCell ref="AT116:AU117"/>
    <mergeCell ref="AX116:AY117"/>
    <mergeCell ref="AZ116:BA117"/>
    <mergeCell ref="BB116:BC117"/>
    <mergeCell ref="BD116:BE117"/>
    <mergeCell ref="BF116:BG117"/>
    <mergeCell ref="AH116:AI117"/>
    <mergeCell ref="AJ116:AK117"/>
    <mergeCell ref="AL116:AM117"/>
    <mergeCell ref="AN116:AO117"/>
    <mergeCell ref="AP116:AQ117"/>
    <mergeCell ref="AR116:AS117"/>
    <mergeCell ref="T116:U117"/>
    <mergeCell ref="V116:W117"/>
    <mergeCell ref="X116:Y117"/>
    <mergeCell ref="Z116:AA117"/>
    <mergeCell ref="AB116:AC117"/>
    <mergeCell ref="AD116:AE117"/>
    <mergeCell ref="BH114:BI115"/>
    <mergeCell ref="BJ114:BK115"/>
    <mergeCell ref="B116:C117"/>
    <mergeCell ref="D116:E117"/>
    <mergeCell ref="F116:G117"/>
    <mergeCell ref="H116:I117"/>
    <mergeCell ref="J116:K117"/>
    <mergeCell ref="L116:M117"/>
    <mergeCell ref="N116:O117"/>
    <mergeCell ref="R116:S117"/>
    <mergeCell ref="AT114:AU115"/>
    <mergeCell ref="AX114:AY115"/>
    <mergeCell ref="AZ114:BA115"/>
    <mergeCell ref="BB114:BC115"/>
    <mergeCell ref="BD114:BE115"/>
    <mergeCell ref="BF114:BG115"/>
    <mergeCell ref="AH114:AI115"/>
    <mergeCell ref="AJ114:AK115"/>
    <mergeCell ref="AL114:AM115"/>
    <mergeCell ref="AN114:AO115"/>
    <mergeCell ref="AP114:AQ115"/>
    <mergeCell ref="AR114:AS115"/>
    <mergeCell ref="T114:U115"/>
    <mergeCell ref="V114:W115"/>
    <mergeCell ref="X114:Y115"/>
    <mergeCell ref="Z114:AA115"/>
    <mergeCell ref="AB114:AC115"/>
    <mergeCell ref="AD114:AE115"/>
    <mergeCell ref="BH116:BI117"/>
    <mergeCell ref="BJ116:BK117"/>
    <mergeCell ref="B114:C115"/>
    <mergeCell ref="D114:E115"/>
    <mergeCell ref="F114:G115"/>
    <mergeCell ref="H114:I115"/>
    <mergeCell ref="J114:K115"/>
    <mergeCell ref="L114:M115"/>
    <mergeCell ref="N114:O115"/>
    <mergeCell ref="R114:S115"/>
    <mergeCell ref="AT112:AU112"/>
    <mergeCell ref="AX112:AY112"/>
    <mergeCell ref="AZ112:BA112"/>
    <mergeCell ref="BB112:BC112"/>
    <mergeCell ref="BD112:BE112"/>
    <mergeCell ref="BF112:BG112"/>
    <mergeCell ref="AH112:AI112"/>
    <mergeCell ref="AJ112:AK112"/>
    <mergeCell ref="AL112:AM112"/>
    <mergeCell ref="AN112:AO112"/>
    <mergeCell ref="AP112:AQ112"/>
    <mergeCell ref="AR112:AS112"/>
    <mergeCell ref="T112:U112"/>
    <mergeCell ref="V112:W112"/>
    <mergeCell ref="X112:Y112"/>
    <mergeCell ref="Z112:AA112"/>
    <mergeCell ref="AB112:AC112"/>
    <mergeCell ref="AD112:AE112"/>
    <mergeCell ref="BD109:BE110"/>
    <mergeCell ref="BF109:BK110"/>
    <mergeCell ref="B112:C112"/>
    <mergeCell ref="D112:E112"/>
    <mergeCell ref="F112:G112"/>
    <mergeCell ref="H112:I112"/>
    <mergeCell ref="J112:K112"/>
    <mergeCell ref="L112:M112"/>
    <mergeCell ref="N112:O112"/>
    <mergeCell ref="R112:S112"/>
    <mergeCell ref="AL109:AM110"/>
    <mergeCell ref="AN109:AO110"/>
    <mergeCell ref="AP109:AU110"/>
    <mergeCell ref="AX109:AY110"/>
    <mergeCell ref="AZ109:BA110"/>
    <mergeCell ref="BB109:BC110"/>
    <mergeCell ref="T109:U110"/>
    <mergeCell ref="V109:W110"/>
    <mergeCell ref="X109:Y110"/>
    <mergeCell ref="Z109:AE110"/>
    <mergeCell ref="AH109:AI110"/>
    <mergeCell ref="AJ109:AK110"/>
    <mergeCell ref="BH112:BI112"/>
    <mergeCell ref="BJ112:BK112"/>
    <mergeCell ref="AX106:AY107"/>
    <mergeCell ref="AZ106:BA107"/>
    <mergeCell ref="BB106:BE107"/>
    <mergeCell ref="BF106:BK107"/>
    <mergeCell ref="B109:C110"/>
    <mergeCell ref="D109:E110"/>
    <mergeCell ref="F109:G110"/>
    <mergeCell ref="H109:I110"/>
    <mergeCell ref="J109:O110"/>
    <mergeCell ref="R109:S110"/>
    <mergeCell ref="V106:Y107"/>
    <mergeCell ref="Z106:AE107"/>
    <mergeCell ref="AH106:AI107"/>
    <mergeCell ref="AJ106:AK107"/>
    <mergeCell ref="AL106:AO107"/>
    <mergeCell ref="AP106:AU107"/>
    <mergeCell ref="BD104:BE105"/>
    <mergeCell ref="BF104:BG105"/>
    <mergeCell ref="BH104:BI105"/>
    <mergeCell ref="BJ104:BK105"/>
    <mergeCell ref="B106:C107"/>
    <mergeCell ref="D106:E107"/>
    <mergeCell ref="F106:I107"/>
    <mergeCell ref="J106:O107"/>
    <mergeCell ref="R106:S107"/>
    <mergeCell ref="T106:U107"/>
    <mergeCell ref="AP104:AQ105"/>
    <mergeCell ref="AR104:AS105"/>
    <mergeCell ref="AT104:AU105"/>
    <mergeCell ref="AX104:AY105"/>
    <mergeCell ref="AZ104:BA105"/>
    <mergeCell ref="BB104:BC105"/>
    <mergeCell ref="AB104:AC105"/>
    <mergeCell ref="AD104:AE105"/>
    <mergeCell ref="AH104:AI105"/>
    <mergeCell ref="AJ104:AK105"/>
    <mergeCell ref="AL104:AM105"/>
    <mergeCell ref="AN104:AO105"/>
    <mergeCell ref="N104:O105"/>
    <mergeCell ref="R104:S105"/>
    <mergeCell ref="T104:U105"/>
    <mergeCell ref="V104:W105"/>
    <mergeCell ref="X104:Y105"/>
    <mergeCell ref="Z104:AA105"/>
    <mergeCell ref="BD102:BE103"/>
    <mergeCell ref="BF102:BG103"/>
    <mergeCell ref="BH102:BI103"/>
    <mergeCell ref="BJ102:BK103"/>
    <mergeCell ref="B104:C105"/>
    <mergeCell ref="D104:E105"/>
    <mergeCell ref="F104:G105"/>
    <mergeCell ref="H104:I105"/>
    <mergeCell ref="J104:K105"/>
    <mergeCell ref="L104:M105"/>
    <mergeCell ref="AP102:AQ103"/>
    <mergeCell ref="AR102:AS103"/>
    <mergeCell ref="AT102:AU103"/>
    <mergeCell ref="AX102:AY103"/>
    <mergeCell ref="AZ102:BA103"/>
    <mergeCell ref="BB102:BC103"/>
    <mergeCell ref="AB102:AC103"/>
    <mergeCell ref="AD102:AE103"/>
    <mergeCell ref="AH102:AI103"/>
    <mergeCell ref="AJ102:AK103"/>
    <mergeCell ref="AL102:AM103"/>
    <mergeCell ref="AN102:AO103"/>
    <mergeCell ref="N102:O103"/>
    <mergeCell ref="R102:S103"/>
    <mergeCell ref="T102:U103"/>
    <mergeCell ref="V102:W103"/>
    <mergeCell ref="X102:Y103"/>
    <mergeCell ref="Z102:AA103"/>
    <mergeCell ref="BD100:BE101"/>
    <mergeCell ref="BF100:BG101"/>
    <mergeCell ref="BH100:BI101"/>
    <mergeCell ref="BJ100:BK101"/>
    <mergeCell ref="B102:C103"/>
    <mergeCell ref="D102:E103"/>
    <mergeCell ref="F102:G103"/>
    <mergeCell ref="H102:I103"/>
    <mergeCell ref="J102:K103"/>
    <mergeCell ref="L102:M103"/>
    <mergeCell ref="AP100:AQ101"/>
    <mergeCell ref="AR100:AS101"/>
    <mergeCell ref="AT100:AU101"/>
    <mergeCell ref="AX100:AY101"/>
    <mergeCell ref="AZ100:BA101"/>
    <mergeCell ref="BB100:BC101"/>
    <mergeCell ref="AB100:AC101"/>
    <mergeCell ref="AD100:AE101"/>
    <mergeCell ref="AH100:AI101"/>
    <mergeCell ref="AJ100:AK101"/>
    <mergeCell ref="AL100:AM101"/>
    <mergeCell ref="AN100:AO101"/>
    <mergeCell ref="N100:O101"/>
    <mergeCell ref="R100:S101"/>
    <mergeCell ref="T100:U101"/>
    <mergeCell ref="V100:W101"/>
    <mergeCell ref="X100:Y101"/>
    <mergeCell ref="Z100:AA101"/>
    <mergeCell ref="BD98:BE99"/>
    <mergeCell ref="BF98:BG99"/>
    <mergeCell ref="BH98:BI99"/>
    <mergeCell ref="BJ98:BK99"/>
    <mergeCell ref="B100:C101"/>
    <mergeCell ref="D100:E101"/>
    <mergeCell ref="F100:G101"/>
    <mergeCell ref="H100:I101"/>
    <mergeCell ref="J100:K101"/>
    <mergeCell ref="L100:M101"/>
    <mergeCell ref="AP98:AQ99"/>
    <mergeCell ref="AR98:AS99"/>
    <mergeCell ref="AT98:AU99"/>
    <mergeCell ref="AX98:AY99"/>
    <mergeCell ref="AZ98:BA99"/>
    <mergeCell ref="BB98:BC99"/>
    <mergeCell ref="AB98:AC99"/>
    <mergeCell ref="AD98:AE99"/>
    <mergeCell ref="AH98:AI99"/>
    <mergeCell ref="AJ98:AK99"/>
    <mergeCell ref="AL98:AM99"/>
    <mergeCell ref="AN98:AO99"/>
    <mergeCell ref="N98:O99"/>
    <mergeCell ref="R98:S99"/>
    <mergeCell ref="T98:U99"/>
    <mergeCell ref="V98:W99"/>
    <mergeCell ref="X98:Y99"/>
    <mergeCell ref="Z98:AA99"/>
    <mergeCell ref="BH96:BI97"/>
    <mergeCell ref="BJ96:BK97"/>
    <mergeCell ref="B98:C99"/>
    <mergeCell ref="D98:E99"/>
    <mergeCell ref="F98:G99"/>
    <mergeCell ref="H98:I99"/>
    <mergeCell ref="J98:K99"/>
    <mergeCell ref="L98:M99"/>
    <mergeCell ref="AP96:AQ97"/>
    <mergeCell ref="AR96:AS97"/>
    <mergeCell ref="AT96:AU97"/>
    <mergeCell ref="AX96:AY97"/>
    <mergeCell ref="AZ96:BA97"/>
    <mergeCell ref="BB96:BC97"/>
    <mergeCell ref="AB96:AC97"/>
    <mergeCell ref="AD96:AE97"/>
    <mergeCell ref="AH96:AI97"/>
    <mergeCell ref="AJ96:AK97"/>
    <mergeCell ref="AL96:AM97"/>
    <mergeCell ref="AN96:AO97"/>
    <mergeCell ref="N96:O97"/>
    <mergeCell ref="R96:S97"/>
    <mergeCell ref="T96:U97"/>
    <mergeCell ref="V96:W97"/>
    <mergeCell ref="X96:Y97"/>
    <mergeCell ref="Z96:AA97"/>
    <mergeCell ref="BH94:BI94"/>
    <mergeCell ref="BJ94:BK94"/>
    <mergeCell ref="B96:C97"/>
    <mergeCell ref="D96:E97"/>
    <mergeCell ref="F96:G97"/>
    <mergeCell ref="H96:I97"/>
    <mergeCell ref="J96:K97"/>
    <mergeCell ref="L96:M97"/>
    <mergeCell ref="AP94:AQ94"/>
    <mergeCell ref="AR94:AS94"/>
    <mergeCell ref="AT94:AU94"/>
    <mergeCell ref="AX94:AY94"/>
    <mergeCell ref="AZ94:BA94"/>
    <mergeCell ref="BB94:BC94"/>
    <mergeCell ref="AB94:AC94"/>
    <mergeCell ref="AD94:AE94"/>
    <mergeCell ref="AH94:AI94"/>
    <mergeCell ref="AJ94:AK94"/>
    <mergeCell ref="AL94:AM94"/>
    <mergeCell ref="AN94:AO94"/>
    <mergeCell ref="N94:O94"/>
    <mergeCell ref="R94:S94"/>
    <mergeCell ref="T94:U94"/>
    <mergeCell ref="V94:W94"/>
    <mergeCell ref="X94:Y94"/>
    <mergeCell ref="Z94:AA94"/>
    <mergeCell ref="B94:C94"/>
    <mergeCell ref="D94:E94"/>
    <mergeCell ref="F94:G94"/>
    <mergeCell ref="H94:I94"/>
    <mergeCell ref="BD96:BE97"/>
    <mergeCell ref="BF96:BG97"/>
    <mergeCell ref="J94:K94"/>
    <mergeCell ref="L94:M94"/>
    <mergeCell ref="AP91:AU92"/>
    <mergeCell ref="AX91:AY92"/>
    <mergeCell ref="AZ91:BA92"/>
    <mergeCell ref="BB91:BC92"/>
    <mergeCell ref="BD91:BE92"/>
    <mergeCell ref="BF91:BK92"/>
    <mergeCell ref="X91:Y92"/>
    <mergeCell ref="Z91:AE92"/>
    <mergeCell ref="AH91:AI92"/>
    <mergeCell ref="AJ91:AK92"/>
    <mergeCell ref="AL91:AM92"/>
    <mergeCell ref="AN91:AO92"/>
    <mergeCell ref="BB88:BE89"/>
    <mergeCell ref="BF88:BK89"/>
    <mergeCell ref="B91:C92"/>
    <mergeCell ref="D91:E92"/>
    <mergeCell ref="F91:G92"/>
    <mergeCell ref="H91:I92"/>
    <mergeCell ref="J91:O92"/>
    <mergeCell ref="R91:S92"/>
    <mergeCell ref="T91:U92"/>
    <mergeCell ref="V91:W92"/>
    <mergeCell ref="AH88:AI89"/>
    <mergeCell ref="AJ88:AK89"/>
    <mergeCell ref="AL88:AO89"/>
    <mergeCell ref="AP88:AU89"/>
    <mergeCell ref="AX88:AY89"/>
    <mergeCell ref="AZ88:BA89"/>
    <mergeCell ref="BD94:BE94"/>
    <mergeCell ref="BF94:BG94"/>
    <mergeCell ref="BH86:BI87"/>
    <mergeCell ref="BJ86:BK87"/>
    <mergeCell ref="B88:C89"/>
    <mergeCell ref="D88:E89"/>
    <mergeCell ref="F88:I89"/>
    <mergeCell ref="J88:O89"/>
    <mergeCell ref="R88:S89"/>
    <mergeCell ref="T88:U89"/>
    <mergeCell ref="V88:Y89"/>
    <mergeCell ref="Z88:AE89"/>
    <mergeCell ref="AT86:AU87"/>
    <mergeCell ref="AX86:AY87"/>
    <mergeCell ref="AZ86:BA87"/>
    <mergeCell ref="BB86:BC87"/>
    <mergeCell ref="BD86:BE87"/>
    <mergeCell ref="BF86:BG87"/>
    <mergeCell ref="AH86:AI87"/>
    <mergeCell ref="AJ86:AK87"/>
    <mergeCell ref="AL86:AM87"/>
    <mergeCell ref="AN86:AO87"/>
    <mergeCell ref="AP86:AQ87"/>
    <mergeCell ref="AR86:AS87"/>
    <mergeCell ref="T86:U87"/>
    <mergeCell ref="V86:W87"/>
    <mergeCell ref="X86:Y87"/>
    <mergeCell ref="Z86:AA87"/>
    <mergeCell ref="AB86:AC87"/>
    <mergeCell ref="AD86:AE87"/>
    <mergeCell ref="B86:C87"/>
    <mergeCell ref="D86:E87"/>
    <mergeCell ref="F86:G87"/>
    <mergeCell ref="H86:I87"/>
    <mergeCell ref="J86:K87"/>
    <mergeCell ref="L86:M87"/>
    <mergeCell ref="N86:O87"/>
    <mergeCell ref="R86:S87"/>
    <mergeCell ref="AT84:AU85"/>
    <mergeCell ref="AX84:AY85"/>
    <mergeCell ref="AZ84:BA85"/>
    <mergeCell ref="BB84:BC85"/>
    <mergeCell ref="BD84:BE85"/>
    <mergeCell ref="BF84:BG85"/>
    <mergeCell ref="AH84:AI85"/>
    <mergeCell ref="AJ84:AK85"/>
    <mergeCell ref="AL84:AM85"/>
    <mergeCell ref="AN84:AO85"/>
    <mergeCell ref="AP84:AQ85"/>
    <mergeCell ref="AR84:AS85"/>
    <mergeCell ref="T84:U85"/>
    <mergeCell ref="V84:W85"/>
    <mergeCell ref="X84:Y85"/>
    <mergeCell ref="Z84:AA85"/>
    <mergeCell ref="AB84:AC85"/>
    <mergeCell ref="AD84:AE85"/>
    <mergeCell ref="BH82:BI83"/>
    <mergeCell ref="BJ82:BK83"/>
    <mergeCell ref="B84:C85"/>
    <mergeCell ref="D84:E85"/>
    <mergeCell ref="F84:G85"/>
    <mergeCell ref="H84:I85"/>
    <mergeCell ref="J84:K85"/>
    <mergeCell ref="L84:M85"/>
    <mergeCell ref="N84:O85"/>
    <mergeCell ref="R84:S85"/>
    <mergeCell ref="AT82:AU83"/>
    <mergeCell ref="AX82:AY83"/>
    <mergeCell ref="AZ82:BA83"/>
    <mergeCell ref="BB82:BC83"/>
    <mergeCell ref="BD82:BE83"/>
    <mergeCell ref="BF82:BG83"/>
    <mergeCell ref="AH82:AI83"/>
    <mergeCell ref="AJ82:AK83"/>
    <mergeCell ref="AL82:AM83"/>
    <mergeCell ref="AN82:AO83"/>
    <mergeCell ref="AP82:AQ83"/>
    <mergeCell ref="AR82:AS83"/>
    <mergeCell ref="T82:U83"/>
    <mergeCell ref="V82:W83"/>
    <mergeCell ref="X82:Y83"/>
    <mergeCell ref="Z82:AA83"/>
    <mergeCell ref="AB82:AC83"/>
    <mergeCell ref="AD82:AE83"/>
    <mergeCell ref="BH84:BI85"/>
    <mergeCell ref="BJ84:BK85"/>
    <mergeCell ref="B82:C83"/>
    <mergeCell ref="D82:E83"/>
    <mergeCell ref="F82:G83"/>
    <mergeCell ref="H82:I83"/>
    <mergeCell ref="J82:K83"/>
    <mergeCell ref="L82:M83"/>
    <mergeCell ref="N82:O83"/>
    <mergeCell ref="R82:S83"/>
    <mergeCell ref="AT80:AU81"/>
    <mergeCell ref="AX80:AY81"/>
    <mergeCell ref="AZ80:BA81"/>
    <mergeCell ref="BB80:BC81"/>
    <mergeCell ref="BD80:BE81"/>
    <mergeCell ref="BF80:BG81"/>
    <mergeCell ref="AH80:AI81"/>
    <mergeCell ref="AJ80:AK81"/>
    <mergeCell ref="AL80:AM81"/>
    <mergeCell ref="AN80:AO81"/>
    <mergeCell ref="AP80:AQ81"/>
    <mergeCell ref="AR80:AS81"/>
    <mergeCell ref="T80:U81"/>
    <mergeCell ref="V80:W81"/>
    <mergeCell ref="X80:Y81"/>
    <mergeCell ref="Z80:AA81"/>
    <mergeCell ref="AB80:AC81"/>
    <mergeCell ref="AD80:AE81"/>
    <mergeCell ref="BH78:BI79"/>
    <mergeCell ref="BJ78:BK79"/>
    <mergeCell ref="B80:C81"/>
    <mergeCell ref="D80:E81"/>
    <mergeCell ref="F80:G81"/>
    <mergeCell ref="H80:I81"/>
    <mergeCell ref="J80:K81"/>
    <mergeCell ref="L80:M81"/>
    <mergeCell ref="N80:O81"/>
    <mergeCell ref="R80:S81"/>
    <mergeCell ref="AT78:AU79"/>
    <mergeCell ref="AX78:AY79"/>
    <mergeCell ref="AZ78:BA79"/>
    <mergeCell ref="BB78:BC79"/>
    <mergeCell ref="BD78:BE79"/>
    <mergeCell ref="BF78:BG79"/>
    <mergeCell ref="AH78:AI79"/>
    <mergeCell ref="AJ78:AK79"/>
    <mergeCell ref="AL78:AM79"/>
    <mergeCell ref="AN78:AO79"/>
    <mergeCell ref="AP78:AQ79"/>
    <mergeCell ref="AR78:AS79"/>
    <mergeCell ref="T78:U79"/>
    <mergeCell ref="V78:W79"/>
    <mergeCell ref="X78:Y79"/>
    <mergeCell ref="Z78:AA79"/>
    <mergeCell ref="AB78:AC79"/>
    <mergeCell ref="AD78:AE79"/>
    <mergeCell ref="BH80:BI81"/>
    <mergeCell ref="BJ80:BK81"/>
    <mergeCell ref="B78:C79"/>
    <mergeCell ref="D78:E79"/>
    <mergeCell ref="F78:G79"/>
    <mergeCell ref="H78:I79"/>
    <mergeCell ref="J78:K79"/>
    <mergeCell ref="L78:M79"/>
    <mergeCell ref="N78:O79"/>
    <mergeCell ref="R78:S79"/>
    <mergeCell ref="AT76:AU76"/>
    <mergeCell ref="AX76:AY76"/>
    <mergeCell ref="AZ76:BA76"/>
    <mergeCell ref="BB76:BC76"/>
    <mergeCell ref="BD76:BE76"/>
    <mergeCell ref="BF76:BG76"/>
    <mergeCell ref="AH76:AI76"/>
    <mergeCell ref="AJ76:AK76"/>
    <mergeCell ref="AL76:AM76"/>
    <mergeCell ref="AN76:AO76"/>
    <mergeCell ref="AP76:AQ76"/>
    <mergeCell ref="AR76:AS76"/>
    <mergeCell ref="T76:U76"/>
    <mergeCell ref="V76:W76"/>
    <mergeCell ref="X76:Y76"/>
    <mergeCell ref="Z76:AA76"/>
    <mergeCell ref="AB76:AC76"/>
    <mergeCell ref="AD76:AE76"/>
    <mergeCell ref="BD73:BE74"/>
    <mergeCell ref="BF73:BK74"/>
    <mergeCell ref="B76:C76"/>
    <mergeCell ref="D76:E76"/>
    <mergeCell ref="F76:G76"/>
    <mergeCell ref="H76:I76"/>
    <mergeCell ref="J76:K76"/>
    <mergeCell ref="L76:M76"/>
    <mergeCell ref="N76:O76"/>
    <mergeCell ref="R76:S76"/>
    <mergeCell ref="AL73:AM74"/>
    <mergeCell ref="AN73:AO74"/>
    <mergeCell ref="AP73:AU74"/>
    <mergeCell ref="AX73:AY74"/>
    <mergeCell ref="AZ73:BA74"/>
    <mergeCell ref="BB73:BC74"/>
    <mergeCell ref="T73:U74"/>
    <mergeCell ref="V73:W74"/>
    <mergeCell ref="X73:Y74"/>
    <mergeCell ref="Z73:AE74"/>
    <mergeCell ref="AH73:AI74"/>
    <mergeCell ref="AJ73:AK74"/>
    <mergeCell ref="BH76:BI76"/>
    <mergeCell ref="BJ76:BK76"/>
    <mergeCell ref="AX70:AY71"/>
    <mergeCell ref="AZ70:BA71"/>
    <mergeCell ref="BB70:BE71"/>
    <mergeCell ref="BF70:BK71"/>
    <mergeCell ref="B73:C74"/>
    <mergeCell ref="D73:E74"/>
    <mergeCell ref="F73:G74"/>
    <mergeCell ref="H73:I74"/>
    <mergeCell ref="J73:O74"/>
    <mergeCell ref="R73:S74"/>
    <mergeCell ref="V70:Y71"/>
    <mergeCell ref="Z70:AE71"/>
    <mergeCell ref="AH70:AI71"/>
    <mergeCell ref="AJ70:AK71"/>
    <mergeCell ref="AL70:AO71"/>
    <mergeCell ref="AP70:AU71"/>
    <mergeCell ref="BD68:BE69"/>
    <mergeCell ref="BF68:BG69"/>
    <mergeCell ref="BH68:BI69"/>
    <mergeCell ref="BJ68:BK69"/>
    <mergeCell ref="B70:C71"/>
    <mergeCell ref="D70:E71"/>
    <mergeCell ref="F70:I71"/>
    <mergeCell ref="J70:O71"/>
    <mergeCell ref="R70:S71"/>
    <mergeCell ref="T70:U71"/>
    <mergeCell ref="AP68:AQ69"/>
    <mergeCell ref="AR68:AS69"/>
    <mergeCell ref="AT68:AU69"/>
    <mergeCell ref="AX68:AY69"/>
    <mergeCell ref="AZ68:BA69"/>
    <mergeCell ref="BB68:BC69"/>
    <mergeCell ref="AB68:AC69"/>
    <mergeCell ref="AD68:AE69"/>
    <mergeCell ref="AH68:AI69"/>
    <mergeCell ref="AJ68:AK69"/>
    <mergeCell ref="AL68:AM69"/>
    <mergeCell ref="AN68:AO69"/>
    <mergeCell ref="N68:O69"/>
    <mergeCell ref="R68:S69"/>
    <mergeCell ref="T68:U69"/>
    <mergeCell ref="V68:W69"/>
    <mergeCell ref="X68:Y69"/>
    <mergeCell ref="Z68:AA69"/>
    <mergeCell ref="BD66:BE67"/>
    <mergeCell ref="BF66:BG67"/>
    <mergeCell ref="BH66:BI67"/>
    <mergeCell ref="BJ66:BK67"/>
    <mergeCell ref="B68:C69"/>
    <mergeCell ref="D68:E69"/>
    <mergeCell ref="F68:G69"/>
    <mergeCell ref="H68:I69"/>
    <mergeCell ref="J68:K69"/>
    <mergeCell ref="L68:M69"/>
    <mergeCell ref="AP66:AQ67"/>
    <mergeCell ref="AR66:AS67"/>
    <mergeCell ref="AT66:AU67"/>
    <mergeCell ref="AX66:AY67"/>
    <mergeCell ref="AZ66:BA67"/>
    <mergeCell ref="BB66:BC67"/>
    <mergeCell ref="AB66:AC67"/>
    <mergeCell ref="AD66:AE67"/>
    <mergeCell ref="AH66:AI67"/>
    <mergeCell ref="AJ66:AK67"/>
    <mergeCell ref="AL66:AM67"/>
    <mergeCell ref="AN66:AO67"/>
    <mergeCell ref="N66:O67"/>
    <mergeCell ref="R66:S67"/>
    <mergeCell ref="T66:U67"/>
    <mergeCell ref="V66:W67"/>
    <mergeCell ref="X66:Y67"/>
    <mergeCell ref="Z66:AA67"/>
    <mergeCell ref="BD64:BE65"/>
    <mergeCell ref="BF64:BG65"/>
    <mergeCell ref="BH64:BI65"/>
    <mergeCell ref="BJ64:BK65"/>
    <mergeCell ref="B66:C67"/>
    <mergeCell ref="D66:E67"/>
    <mergeCell ref="F66:G67"/>
    <mergeCell ref="H66:I67"/>
    <mergeCell ref="J66:K67"/>
    <mergeCell ref="L66:M67"/>
    <mergeCell ref="AP64:AQ65"/>
    <mergeCell ref="AR64:AS65"/>
    <mergeCell ref="AT64:AU65"/>
    <mergeCell ref="AX64:AY65"/>
    <mergeCell ref="AZ64:BA65"/>
    <mergeCell ref="BB64:BC65"/>
    <mergeCell ref="AB64:AC65"/>
    <mergeCell ref="AD64:AE65"/>
    <mergeCell ref="AH64:AI65"/>
    <mergeCell ref="AJ64:AK65"/>
    <mergeCell ref="AL64:AM65"/>
    <mergeCell ref="AN64:AO65"/>
    <mergeCell ref="N64:O65"/>
    <mergeCell ref="R64:S65"/>
    <mergeCell ref="T64:U65"/>
    <mergeCell ref="V64:W65"/>
    <mergeCell ref="X64:Y65"/>
    <mergeCell ref="Z64:AA65"/>
    <mergeCell ref="BD62:BE63"/>
    <mergeCell ref="BF62:BG63"/>
    <mergeCell ref="BH62:BI63"/>
    <mergeCell ref="BJ62:BK63"/>
    <mergeCell ref="B64:C65"/>
    <mergeCell ref="D64:E65"/>
    <mergeCell ref="F64:G65"/>
    <mergeCell ref="H64:I65"/>
    <mergeCell ref="J64:K65"/>
    <mergeCell ref="L64:M65"/>
    <mergeCell ref="AP62:AQ63"/>
    <mergeCell ref="AR62:AS63"/>
    <mergeCell ref="AT62:AU63"/>
    <mergeCell ref="AX62:AY63"/>
    <mergeCell ref="AZ62:BA63"/>
    <mergeCell ref="BB62:BC63"/>
    <mergeCell ref="AB62:AC63"/>
    <mergeCell ref="AD62:AE63"/>
    <mergeCell ref="AH62:AI63"/>
    <mergeCell ref="AJ62:AK63"/>
    <mergeCell ref="AL62:AM63"/>
    <mergeCell ref="AN62:AO63"/>
    <mergeCell ref="N62:O63"/>
    <mergeCell ref="R62:S63"/>
    <mergeCell ref="T62:U63"/>
    <mergeCell ref="V62:W63"/>
    <mergeCell ref="X62:Y63"/>
    <mergeCell ref="Z62:AA63"/>
    <mergeCell ref="BH60:BI61"/>
    <mergeCell ref="BJ60:BK61"/>
    <mergeCell ref="B62:C63"/>
    <mergeCell ref="D62:E63"/>
    <mergeCell ref="F62:G63"/>
    <mergeCell ref="H62:I63"/>
    <mergeCell ref="J62:K63"/>
    <mergeCell ref="L62:M63"/>
    <mergeCell ref="AP60:AQ61"/>
    <mergeCell ref="AR60:AS61"/>
    <mergeCell ref="AT60:AU61"/>
    <mergeCell ref="AX60:AY61"/>
    <mergeCell ref="AZ60:BA61"/>
    <mergeCell ref="BB60:BC61"/>
    <mergeCell ref="AB60:AC61"/>
    <mergeCell ref="AD60:AE61"/>
    <mergeCell ref="AH60:AI61"/>
    <mergeCell ref="AJ60:AK61"/>
    <mergeCell ref="AL60:AM61"/>
    <mergeCell ref="AN60:AO61"/>
    <mergeCell ref="N60:O61"/>
    <mergeCell ref="R60:S61"/>
    <mergeCell ref="T60:U61"/>
    <mergeCell ref="V60:W61"/>
    <mergeCell ref="X60:Y61"/>
    <mergeCell ref="Z60:AA61"/>
    <mergeCell ref="BH58:BI58"/>
    <mergeCell ref="BJ58:BK58"/>
    <mergeCell ref="B60:C61"/>
    <mergeCell ref="D60:E61"/>
    <mergeCell ref="F60:G61"/>
    <mergeCell ref="H60:I61"/>
    <mergeCell ref="J60:K61"/>
    <mergeCell ref="L60:M61"/>
    <mergeCell ref="AP58:AQ58"/>
    <mergeCell ref="AR58:AS58"/>
    <mergeCell ref="AT58:AU58"/>
    <mergeCell ref="AX58:AY58"/>
    <mergeCell ref="AZ58:BA58"/>
    <mergeCell ref="BB58:BC58"/>
    <mergeCell ref="AB58:AC58"/>
    <mergeCell ref="AD58:AE58"/>
    <mergeCell ref="AH58:AI58"/>
    <mergeCell ref="AJ58:AK58"/>
    <mergeCell ref="AL58:AM58"/>
    <mergeCell ref="AN58:AO58"/>
    <mergeCell ref="N58:O58"/>
    <mergeCell ref="R58:S58"/>
    <mergeCell ref="T58:U58"/>
    <mergeCell ref="V58:W58"/>
    <mergeCell ref="X58:Y58"/>
    <mergeCell ref="Z58:AA58"/>
    <mergeCell ref="B58:C58"/>
    <mergeCell ref="D58:E58"/>
    <mergeCell ref="F58:G58"/>
    <mergeCell ref="H58:I58"/>
    <mergeCell ref="BD60:BE61"/>
    <mergeCell ref="BF60:BG61"/>
    <mergeCell ref="J58:K58"/>
    <mergeCell ref="L58:M58"/>
    <mergeCell ref="AP55:AU56"/>
    <mergeCell ref="AX55:AY56"/>
    <mergeCell ref="AZ55:BA56"/>
    <mergeCell ref="BB55:BC56"/>
    <mergeCell ref="BD55:BE56"/>
    <mergeCell ref="BF55:BK56"/>
    <mergeCell ref="X55:Y56"/>
    <mergeCell ref="Z55:AE56"/>
    <mergeCell ref="AH55:AI56"/>
    <mergeCell ref="AJ55:AK56"/>
    <mergeCell ref="AL55:AM56"/>
    <mergeCell ref="AN55:AO56"/>
    <mergeCell ref="BB52:BE53"/>
    <mergeCell ref="BF52:BK53"/>
    <mergeCell ref="B55:C56"/>
    <mergeCell ref="D55:E56"/>
    <mergeCell ref="F55:G56"/>
    <mergeCell ref="H55:I56"/>
    <mergeCell ref="J55:O56"/>
    <mergeCell ref="R55:S56"/>
    <mergeCell ref="T55:U56"/>
    <mergeCell ref="V55:W56"/>
    <mergeCell ref="AH52:AI53"/>
    <mergeCell ref="AJ52:AK53"/>
    <mergeCell ref="AL52:AO53"/>
    <mergeCell ref="AP52:AU53"/>
    <mergeCell ref="AX52:AY53"/>
    <mergeCell ref="AZ52:BA53"/>
    <mergeCell ref="BD58:BE58"/>
    <mergeCell ref="BF58:BG58"/>
    <mergeCell ref="BH50:BI51"/>
    <mergeCell ref="BJ50:BK51"/>
    <mergeCell ref="B52:C53"/>
    <mergeCell ref="D52:E53"/>
    <mergeCell ref="F52:I53"/>
    <mergeCell ref="J52:O53"/>
    <mergeCell ref="R52:S53"/>
    <mergeCell ref="T52:U53"/>
    <mergeCell ref="V52:Y53"/>
    <mergeCell ref="Z52:AE53"/>
    <mergeCell ref="AT50:AU51"/>
    <mergeCell ref="AX50:AY51"/>
    <mergeCell ref="AZ50:BA51"/>
    <mergeCell ref="BB50:BC51"/>
    <mergeCell ref="BD50:BE51"/>
    <mergeCell ref="BF50:BG51"/>
    <mergeCell ref="AH50:AI51"/>
    <mergeCell ref="AJ50:AK51"/>
    <mergeCell ref="AL50:AM51"/>
    <mergeCell ref="AN50:AO51"/>
    <mergeCell ref="AP50:AQ51"/>
    <mergeCell ref="AR50:AS51"/>
    <mergeCell ref="T50:U51"/>
    <mergeCell ref="V50:W51"/>
    <mergeCell ref="X50:Y51"/>
    <mergeCell ref="Z50:AA51"/>
    <mergeCell ref="AB50:AC51"/>
    <mergeCell ref="AD50:AE51"/>
    <mergeCell ref="B50:C51"/>
    <mergeCell ref="D50:E51"/>
    <mergeCell ref="F50:G51"/>
    <mergeCell ref="H50:I51"/>
    <mergeCell ref="J50:K51"/>
    <mergeCell ref="L50:M51"/>
    <mergeCell ref="N50:O51"/>
    <mergeCell ref="R50:S51"/>
    <mergeCell ref="AT48:AU49"/>
    <mergeCell ref="AX48:AY49"/>
    <mergeCell ref="AZ48:BA49"/>
    <mergeCell ref="BB48:BC49"/>
    <mergeCell ref="BD48:BE49"/>
    <mergeCell ref="BF48:BG49"/>
    <mergeCell ref="AH48:AI49"/>
    <mergeCell ref="AJ48:AK49"/>
    <mergeCell ref="AL48:AM49"/>
    <mergeCell ref="AN48:AO49"/>
    <mergeCell ref="AP48:AQ49"/>
    <mergeCell ref="AR48:AS49"/>
    <mergeCell ref="T48:U49"/>
    <mergeCell ref="V48:W49"/>
    <mergeCell ref="X48:Y49"/>
    <mergeCell ref="Z48:AA49"/>
    <mergeCell ref="AB48:AC49"/>
    <mergeCell ref="AD48:AE49"/>
    <mergeCell ref="BH46:BI47"/>
    <mergeCell ref="BJ46:BK47"/>
    <mergeCell ref="B48:C49"/>
    <mergeCell ref="D48:E49"/>
    <mergeCell ref="F48:G49"/>
    <mergeCell ref="H48:I49"/>
    <mergeCell ref="J48:K49"/>
    <mergeCell ref="L48:M49"/>
    <mergeCell ref="N48:O49"/>
    <mergeCell ref="R48:S49"/>
    <mergeCell ref="AT46:AU47"/>
    <mergeCell ref="AX46:AY47"/>
    <mergeCell ref="AZ46:BA47"/>
    <mergeCell ref="BB46:BC47"/>
    <mergeCell ref="BD46:BE47"/>
    <mergeCell ref="BF46:BG47"/>
    <mergeCell ref="AH46:AI47"/>
    <mergeCell ref="AJ46:AK47"/>
    <mergeCell ref="AL46:AM47"/>
    <mergeCell ref="AN46:AO47"/>
    <mergeCell ref="AP46:AQ47"/>
    <mergeCell ref="AR46:AS47"/>
    <mergeCell ref="T46:U47"/>
    <mergeCell ref="V46:W47"/>
    <mergeCell ref="X46:Y47"/>
    <mergeCell ref="Z46:AA47"/>
    <mergeCell ref="AB46:AC47"/>
    <mergeCell ref="AD46:AE47"/>
    <mergeCell ref="BH48:BI49"/>
    <mergeCell ref="BJ48:BK49"/>
    <mergeCell ref="B46:C47"/>
    <mergeCell ref="D46:E47"/>
    <mergeCell ref="F46:G47"/>
    <mergeCell ref="H46:I47"/>
    <mergeCell ref="J46:K47"/>
    <mergeCell ref="L46:M47"/>
    <mergeCell ref="N46:O47"/>
    <mergeCell ref="R46:S47"/>
    <mergeCell ref="AT44:AU45"/>
    <mergeCell ref="AX44:AY45"/>
    <mergeCell ref="AZ44:BA45"/>
    <mergeCell ref="BB44:BC45"/>
    <mergeCell ref="BD44:BE45"/>
    <mergeCell ref="BF44:BG45"/>
    <mergeCell ref="AH44:AI45"/>
    <mergeCell ref="AJ44:AK45"/>
    <mergeCell ref="AL44:AM45"/>
    <mergeCell ref="AN44:AO45"/>
    <mergeCell ref="AP44:AQ45"/>
    <mergeCell ref="AR44:AS45"/>
    <mergeCell ref="T44:U45"/>
    <mergeCell ref="V44:W45"/>
    <mergeCell ref="X44:Y45"/>
    <mergeCell ref="Z44:AA45"/>
    <mergeCell ref="AB44:AC45"/>
    <mergeCell ref="AD44:AE45"/>
    <mergeCell ref="BH42:BI43"/>
    <mergeCell ref="BJ42:BK43"/>
    <mergeCell ref="B44:C45"/>
    <mergeCell ref="D44:E45"/>
    <mergeCell ref="F44:G45"/>
    <mergeCell ref="H44:I45"/>
    <mergeCell ref="J44:K45"/>
    <mergeCell ref="L44:M45"/>
    <mergeCell ref="N44:O45"/>
    <mergeCell ref="R44:S45"/>
    <mergeCell ref="AT42:AU43"/>
    <mergeCell ref="AX42:AY43"/>
    <mergeCell ref="AZ42:BA43"/>
    <mergeCell ref="BB42:BC43"/>
    <mergeCell ref="BD42:BE43"/>
    <mergeCell ref="BF42:BG43"/>
    <mergeCell ref="AH42:AI43"/>
    <mergeCell ref="AJ42:AK43"/>
    <mergeCell ref="AL42:AM43"/>
    <mergeCell ref="AN42:AO43"/>
    <mergeCell ref="AP42:AQ43"/>
    <mergeCell ref="AR42:AS43"/>
    <mergeCell ref="T42:U43"/>
    <mergeCell ref="V42:W43"/>
    <mergeCell ref="X42:Y43"/>
    <mergeCell ref="Z42:AA43"/>
    <mergeCell ref="AB42:AC43"/>
    <mergeCell ref="AD42:AE43"/>
    <mergeCell ref="BH44:BI45"/>
    <mergeCell ref="BJ44:BK45"/>
    <mergeCell ref="B42:C43"/>
    <mergeCell ref="D42:E43"/>
    <mergeCell ref="F42:G43"/>
    <mergeCell ref="H42:I43"/>
    <mergeCell ref="J42:K43"/>
    <mergeCell ref="L42:M43"/>
    <mergeCell ref="N42:O43"/>
    <mergeCell ref="R42:S43"/>
    <mergeCell ref="AT40:AU40"/>
    <mergeCell ref="AX40:AY40"/>
    <mergeCell ref="AZ40:BA40"/>
    <mergeCell ref="BB40:BC40"/>
    <mergeCell ref="BD40:BE40"/>
    <mergeCell ref="BF40:BG40"/>
    <mergeCell ref="AH40:AI40"/>
    <mergeCell ref="AJ40:AK40"/>
    <mergeCell ref="AL40:AM40"/>
    <mergeCell ref="AN40:AO40"/>
    <mergeCell ref="AP40:AQ40"/>
    <mergeCell ref="AR40:AS40"/>
    <mergeCell ref="T40:U40"/>
    <mergeCell ref="V40:W40"/>
    <mergeCell ref="X40:Y40"/>
    <mergeCell ref="Z40:AA40"/>
    <mergeCell ref="AB40:AC40"/>
    <mergeCell ref="AD40:AE40"/>
    <mergeCell ref="BD37:BE38"/>
    <mergeCell ref="BF37:BK38"/>
    <mergeCell ref="B40:C40"/>
    <mergeCell ref="D40:E40"/>
    <mergeCell ref="F40:G40"/>
    <mergeCell ref="H40:I40"/>
    <mergeCell ref="J40:K40"/>
    <mergeCell ref="L40:M40"/>
    <mergeCell ref="N40:O40"/>
    <mergeCell ref="R40:S40"/>
    <mergeCell ref="AL37:AM38"/>
    <mergeCell ref="AN37:AO38"/>
    <mergeCell ref="AP37:AU38"/>
    <mergeCell ref="AX37:AY38"/>
    <mergeCell ref="AZ37:BA38"/>
    <mergeCell ref="BB37:BC38"/>
    <mergeCell ref="T37:U38"/>
    <mergeCell ref="V37:W38"/>
    <mergeCell ref="X37:Y38"/>
    <mergeCell ref="Z37:AE38"/>
    <mergeCell ref="AH37:AI38"/>
    <mergeCell ref="AJ37:AK38"/>
    <mergeCell ref="BH40:BI40"/>
    <mergeCell ref="BJ40:BK40"/>
    <mergeCell ref="AX34:AY35"/>
    <mergeCell ref="AZ34:BA35"/>
    <mergeCell ref="BB34:BE35"/>
    <mergeCell ref="BF34:BK35"/>
    <mergeCell ref="B37:C38"/>
    <mergeCell ref="D37:E38"/>
    <mergeCell ref="F37:G38"/>
    <mergeCell ref="H37:I38"/>
    <mergeCell ref="J37:O38"/>
    <mergeCell ref="R37:S38"/>
    <mergeCell ref="V34:Y35"/>
    <mergeCell ref="Z34:AE35"/>
    <mergeCell ref="AH34:AI35"/>
    <mergeCell ref="AJ34:AK35"/>
    <mergeCell ref="AL34:AO35"/>
    <mergeCell ref="AP34:AU35"/>
    <mergeCell ref="BD32:BE33"/>
    <mergeCell ref="BF32:BG33"/>
    <mergeCell ref="BH32:BI33"/>
    <mergeCell ref="BJ32:BK33"/>
    <mergeCell ref="B34:C35"/>
    <mergeCell ref="D34:E35"/>
    <mergeCell ref="F34:I35"/>
    <mergeCell ref="J34:O35"/>
    <mergeCell ref="R34:S35"/>
    <mergeCell ref="T34:U35"/>
    <mergeCell ref="AP32:AQ33"/>
    <mergeCell ref="AR32:AS33"/>
    <mergeCell ref="AT32:AU33"/>
    <mergeCell ref="AX32:AY33"/>
    <mergeCell ref="AZ32:BA33"/>
    <mergeCell ref="BB32:BC33"/>
    <mergeCell ref="AB32:AC33"/>
    <mergeCell ref="AD32:AE33"/>
    <mergeCell ref="AH32:AI33"/>
    <mergeCell ref="AJ32:AK33"/>
    <mergeCell ref="AL32:AM33"/>
    <mergeCell ref="AN32:AO33"/>
    <mergeCell ref="N32:O33"/>
    <mergeCell ref="R32:S33"/>
    <mergeCell ref="T32:U33"/>
    <mergeCell ref="V32:W33"/>
    <mergeCell ref="X32:Y33"/>
    <mergeCell ref="Z32:AA33"/>
    <mergeCell ref="BD30:BE31"/>
    <mergeCell ref="BF30:BG31"/>
    <mergeCell ref="BH30:BI31"/>
    <mergeCell ref="BJ30:BK31"/>
    <mergeCell ref="B32:C33"/>
    <mergeCell ref="D32:E33"/>
    <mergeCell ref="F32:G33"/>
    <mergeCell ref="H32:I33"/>
    <mergeCell ref="J32:K33"/>
    <mergeCell ref="L32:M33"/>
    <mergeCell ref="AP30:AQ31"/>
    <mergeCell ref="AR30:AS31"/>
    <mergeCell ref="AT30:AU31"/>
    <mergeCell ref="AX30:AY31"/>
    <mergeCell ref="AZ30:BA31"/>
    <mergeCell ref="BB30:BC31"/>
    <mergeCell ref="AB30:AC31"/>
    <mergeCell ref="AD30:AE31"/>
    <mergeCell ref="AH30:AI31"/>
    <mergeCell ref="AJ30:AK31"/>
    <mergeCell ref="AL30:AM31"/>
    <mergeCell ref="AN30:AO31"/>
    <mergeCell ref="N30:O31"/>
    <mergeCell ref="R30:S31"/>
    <mergeCell ref="T30:U31"/>
    <mergeCell ref="V30:W31"/>
    <mergeCell ref="X30:Y31"/>
    <mergeCell ref="Z30:AA31"/>
    <mergeCell ref="BD28:BE29"/>
    <mergeCell ref="BF28:BG29"/>
    <mergeCell ref="BH28:BI29"/>
    <mergeCell ref="BJ28:BK29"/>
    <mergeCell ref="B30:C31"/>
    <mergeCell ref="D30:E31"/>
    <mergeCell ref="F30:G31"/>
    <mergeCell ref="H30:I31"/>
    <mergeCell ref="J30:K31"/>
    <mergeCell ref="L30:M31"/>
    <mergeCell ref="AP28:AQ29"/>
    <mergeCell ref="AR28:AS29"/>
    <mergeCell ref="AT28:AU29"/>
    <mergeCell ref="AX28:AY29"/>
    <mergeCell ref="AZ28:BA29"/>
    <mergeCell ref="BB28:BC29"/>
    <mergeCell ref="AB28:AC29"/>
    <mergeCell ref="AD28:AE29"/>
    <mergeCell ref="AH28:AI29"/>
    <mergeCell ref="AJ28:AK29"/>
    <mergeCell ref="AL28:AM29"/>
    <mergeCell ref="AN28:AO29"/>
    <mergeCell ref="N28:O29"/>
    <mergeCell ref="R28:S29"/>
    <mergeCell ref="T28:U29"/>
    <mergeCell ref="V28:W29"/>
    <mergeCell ref="X28:Y29"/>
    <mergeCell ref="Z28:AA29"/>
    <mergeCell ref="BD26:BE27"/>
    <mergeCell ref="BF26:BG27"/>
    <mergeCell ref="BH26:BI27"/>
    <mergeCell ref="BJ26:BK27"/>
    <mergeCell ref="B28:C29"/>
    <mergeCell ref="D28:E29"/>
    <mergeCell ref="F28:G29"/>
    <mergeCell ref="H28:I29"/>
    <mergeCell ref="J28:K29"/>
    <mergeCell ref="L28:M29"/>
    <mergeCell ref="AP26:AQ27"/>
    <mergeCell ref="AR26:AS27"/>
    <mergeCell ref="AT26:AU27"/>
    <mergeCell ref="AX26:AY27"/>
    <mergeCell ref="AZ26:BA27"/>
    <mergeCell ref="BB26:BC27"/>
    <mergeCell ref="AB26:AC27"/>
    <mergeCell ref="AD26:AE27"/>
    <mergeCell ref="AH26:AI27"/>
    <mergeCell ref="AJ26:AK27"/>
    <mergeCell ref="AL26:AM27"/>
    <mergeCell ref="AN26:AO27"/>
    <mergeCell ref="N26:O27"/>
    <mergeCell ref="R26:S27"/>
    <mergeCell ref="T26:U27"/>
    <mergeCell ref="V26:W27"/>
    <mergeCell ref="X26:Y27"/>
    <mergeCell ref="Z26:AA27"/>
    <mergeCell ref="BH24:BI25"/>
    <mergeCell ref="BJ24:BK25"/>
    <mergeCell ref="B26:C27"/>
    <mergeCell ref="D26:E27"/>
    <mergeCell ref="F26:G27"/>
    <mergeCell ref="H26:I27"/>
    <mergeCell ref="J26:K27"/>
    <mergeCell ref="L26:M27"/>
    <mergeCell ref="AP24:AQ25"/>
    <mergeCell ref="AR24:AS25"/>
    <mergeCell ref="AT24:AU25"/>
    <mergeCell ref="AX24:AY25"/>
    <mergeCell ref="AZ24:BA25"/>
    <mergeCell ref="BB24:BC25"/>
    <mergeCell ref="AB24:AC25"/>
    <mergeCell ref="AD24:AE25"/>
    <mergeCell ref="AH24:AI25"/>
    <mergeCell ref="AJ24:AK25"/>
    <mergeCell ref="AL24:AM25"/>
    <mergeCell ref="AN24:AO25"/>
    <mergeCell ref="N24:O25"/>
    <mergeCell ref="R24:S25"/>
    <mergeCell ref="T24:U25"/>
    <mergeCell ref="V24:W25"/>
    <mergeCell ref="X24:Y25"/>
    <mergeCell ref="Z24:AA25"/>
    <mergeCell ref="BH22:BI22"/>
    <mergeCell ref="BJ22:BK22"/>
    <mergeCell ref="B24:C25"/>
    <mergeCell ref="D24:E25"/>
    <mergeCell ref="F24:G25"/>
    <mergeCell ref="H24:I25"/>
    <mergeCell ref="J24:K25"/>
    <mergeCell ref="L24:M25"/>
    <mergeCell ref="AP22:AQ22"/>
    <mergeCell ref="AR22:AS22"/>
    <mergeCell ref="AT22:AU22"/>
    <mergeCell ref="AX22:AY22"/>
    <mergeCell ref="AZ22:BA22"/>
    <mergeCell ref="BB22:BC22"/>
    <mergeCell ref="AB22:AC22"/>
    <mergeCell ref="AD22:AE22"/>
    <mergeCell ref="AH22:AI22"/>
    <mergeCell ref="AJ22:AK22"/>
    <mergeCell ref="AL22:AM22"/>
    <mergeCell ref="AN22:AO22"/>
    <mergeCell ref="N22:O22"/>
    <mergeCell ref="R22:S22"/>
    <mergeCell ref="T22:U22"/>
    <mergeCell ref="V22:W22"/>
    <mergeCell ref="X22:Y22"/>
    <mergeCell ref="Z22:AA22"/>
    <mergeCell ref="B22:C22"/>
    <mergeCell ref="D22:E22"/>
    <mergeCell ref="F22:G22"/>
    <mergeCell ref="H22:I22"/>
    <mergeCell ref="BD24:BE25"/>
    <mergeCell ref="BF24:BG25"/>
    <mergeCell ref="J22:K22"/>
    <mergeCell ref="L22:M22"/>
    <mergeCell ref="AP19:AU20"/>
    <mergeCell ref="AX19:AY20"/>
    <mergeCell ref="AZ19:BA20"/>
    <mergeCell ref="BB19:BC20"/>
    <mergeCell ref="BD19:BE20"/>
    <mergeCell ref="BF19:BK20"/>
    <mergeCell ref="X19:Y20"/>
    <mergeCell ref="Z19:AE20"/>
    <mergeCell ref="AH19:AI20"/>
    <mergeCell ref="AJ19:AK20"/>
    <mergeCell ref="AL19:AM20"/>
    <mergeCell ref="AN19:AO20"/>
    <mergeCell ref="BB16:BE17"/>
    <mergeCell ref="BF16:BK17"/>
    <mergeCell ref="B19:C20"/>
    <mergeCell ref="D19:E20"/>
    <mergeCell ref="F19:G20"/>
    <mergeCell ref="H19:I20"/>
    <mergeCell ref="J19:O20"/>
    <mergeCell ref="R19:S20"/>
    <mergeCell ref="T19:U20"/>
    <mergeCell ref="V19:W20"/>
    <mergeCell ref="AH16:AI17"/>
    <mergeCell ref="AJ16:AK17"/>
    <mergeCell ref="AL16:AO17"/>
    <mergeCell ref="AP16:AU17"/>
    <mergeCell ref="AX16:AY17"/>
    <mergeCell ref="AZ16:BA17"/>
    <mergeCell ref="BD22:BE22"/>
    <mergeCell ref="BF22:BG22"/>
    <mergeCell ref="BH14:BI15"/>
    <mergeCell ref="BJ14:BK15"/>
    <mergeCell ref="B16:C17"/>
    <mergeCell ref="D16:E17"/>
    <mergeCell ref="F16:I17"/>
    <mergeCell ref="J16:O17"/>
    <mergeCell ref="R16:S17"/>
    <mergeCell ref="T16:U17"/>
    <mergeCell ref="V16:Y17"/>
    <mergeCell ref="Z16:AE17"/>
    <mergeCell ref="AT14:AU15"/>
    <mergeCell ref="AX14:AY15"/>
    <mergeCell ref="AZ14:BA15"/>
    <mergeCell ref="BB14:BC15"/>
    <mergeCell ref="BD14:BE15"/>
    <mergeCell ref="BF14:BG15"/>
    <mergeCell ref="AH14:AI15"/>
    <mergeCell ref="AJ14:AK15"/>
    <mergeCell ref="AL14:AM15"/>
    <mergeCell ref="AN14:AO15"/>
    <mergeCell ref="AP14:AQ15"/>
    <mergeCell ref="AR14:AS15"/>
    <mergeCell ref="T14:U15"/>
    <mergeCell ref="V14:W15"/>
    <mergeCell ref="X14:Y15"/>
    <mergeCell ref="Z14:AA15"/>
    <mergeCell ref="AB14:AC15"/>
    <mergeCell ref="AD14:AE15"/>
    <mergeCell ref="B14:C15"/>
    <mergeCell ref="D14:E15"/>
    <mergeCell ref="F14:G15"/>
    <mergeCell ref="H14:I15"/>
    <mergeCell ref="J14:K15"/>
    <mergeCell ref="L14:M15"/>
    <mergeCell ref="N14:O15"/>
    <mergeCell ref="R14:S15"/>
    <mergeCell ref="AT12:AU13"/>
    <mergeCell ref="AX12:AY13"/>
    <mergeCell ref="AZ12:BA13"/>
    <mergeCell ref="BB12:BC13"/>
    <mergeCell ref="BD12:BE13"/>
    <mergeCell ref="BF12:BG13"/>
    <mergeCell ref="AH12:AI13"/>
    <mergeCell ref="AJ12:AK13"/>
    <mergeCell ref="AL12:AM13"/>
    <mergeCell ref="AN12:AO13"/>
    <mergeCell ref="AP12:AQ13"/>
    <mergeCell ref="AR12:AS13"/>
    <mergeCell ref="T12:U13"/>
    <mergeCell ref="V12:W13"/>
    <mergeCell ref="X12:Y13"/>
    <mergeCell ref="Z12:AA13"/>
    <mergeCell ref="AB12:AC13"/>
    <mergeCell ref="AD12:AE13"/>
    <mergeCell ref="BH10:BI11"/>
    <mergeCell ref="BJ10:BK11"/>
    <mergeCell ref="B12:C13"/>
    <mergeCell ref="D12:E13"/>
    <mergeCell ref="F12:G13"/>
    <mergeCell ref="H12:I13"/>
    <mergeCell ref="J12:K13"/>
    <mergeCell ref="L12:M13"/>
    <mergeCell ref="N12:O13"/>
    <mergeCell ref="R12:S13"/>
    <mergeCell ref="AT10:AU11"/>
    <mergeCell ref="AX10:AY11"/>
    <mergeCell ref="AZ10:BA11"/>
    <mergeCell ref="BB10:BC11"/>
    <mergeCell ref="BD10:BE11"/>
    <mergeCell ref="BF10:BG11"/>
    <mergeCell ref="AH10:AI11"/>
    <mergeCell ref="AJ10:AK11"/>
    <mergeCell ref="AL10:AM11"/>
    <mergeCell ref="AN10:AO11"/>
    <mergeCell ref="AP10:AQ11"/>
    <mergeCell ref="AR10:AS11"/>
    <mergeCell ref="T10:U11"/>
    <mergeCell ref="V10:W11"/>
    <mergeCell ref="X10:Y11"/>
    <mergeCell ref="Z10:AA11"/>
    <mergeCell ref="AB10:AC11"/>
    <mergeCell ref="AD10:AE11"/>
    <mergeCell ref="BH12:BI13"/>
    <mergeCell ref="BJ12:BK13"/>
    <mergeCell ref="B10:C11"/>
    <mergeCell ref="D10:E11"/>
    <mergeCell ref="F10:G11"/>
    <mergeCell ref="H10:I11"/>
    <mergeCell ref="J10:K11"/>
    <mergeCell ref="L10:M11"/>
    <mergeCell ref="N10:O11"/>
    <mergeCell ref="R10:S11"/>
    <mergeCell ref="AT8:AU9"/>
    <mergeCell ref="AX8:AY9"/>
    <mergeCell ref="AZ8:BA9"/>
    <mergeCell ref="BB8:BC9"/>
    <mergeCell ref="BD8:BE9"/>
    <mergeCell ref="BF8:BG9"/>
    <mergeCell ref="AH8:AI9"/>
    <mergeCell ref="AJ8:AK9"/>
    <mergeCell ref="AL8:AM9"/>
    <mergeCell ref="AN8:AO9"/>
    <mergeCell ref="AP8:AQ9"/>
    <mergeCell ref="AR8:AS9"/>
    <mergeCell ref="T8:U9"/>
    <mergeCell ref="V8:W9"/>
    <mergeCell ref="X8:Y9"/>
    <mergeCell ref="Z8:AA9"/>
    <mergeCell ref="AB8:AC9"/>
    <mergeCell ref="AD8:AE9"/>
    <mergeCell ref="BH6:BI7"/>
    <mergeCell ref="BJ6:BK7"/>
    <mergeCell ref="B8:C9"/>
    <mergeCell ref="D8:E9"/>
    <mergeCell ref="F8:G9"/>
    <mergeCell ref="H8:I9"/>
    <mergeCell ref="J8:K9"/>
    <mergeCell ref="L8:M9"/>
    <mergeCell ref="N8:O9"/>
    <mergeCell ref="R8:S9"/>
    <mergeCell ref="AT6:AU7"/>
    <mergeCell ref="AX6:AY7"/>
    <mergeCell ref="AZ6:BA7"/>
    <mergeCell ref="BB6:BC7"/>
    <mergeCell ref="BD6:BE7"/>
    <mergeCell ref="BF6:BG7"/>
    <mergeCell ref="AH6:AI7"/>
    <mergeCell ref="AJ6:AK7"/>
    <mergeCell ref="AL6:AM7"/>
    <mergeCell ref="AN6:AO7"/>
    <mergeCell ref="AP6:AQ7"/>
    <mergeCell ref="AR6:AS7"/>
    <mergeCell ref="T6:U7"/>
    <mergeCell ref="V6:W7"/>
    <mergeCell ref="X6:Y7"/>
    <mergeCell ref="Z6:AA7"/>
    <mergeCell ref="AB6:AC7"/>
    <mergeCell ref="AD6:AE7"/>
    <mergeCell ref="BH8:BI9"/>
    <mergeCell ref="BJ8:BK9"/>
    <mergeCell ref="B6:C7"/>
    <mergeCell ref="D6:E7"/>
    <mergeCell ref="F6:G7"/>
    <mergeCell ref="H6:I7"/>
    <mergeCell ref="J6:K7"/>
    <mergeCell ref="L6:M7"/>
    <mergeCell ref="N6:O7"/>
    <mergeCell ref="R6:S7"/>
    <mergeCell ref="AT4:AU4"/>
    <mergeCell ref="AX4:AY4"/>
    <mergeCell ref="AZ4:BA4"/>
    <mergeCell ref="BB4:BC4"/>
    <mergeCell ref="BD4:BE4"/>
    <mergeCell ref="BF4:BG4"/>
    <mergeCell ref="AH4:AI4"/>
    <mergeCell ref="AJ4:AK4"/>
    <mergeCell ref="AL4:AM4"/>
    <mergeCell ref="AN4:AO4"/>
    <mergeCell ref="AP4:AQ4"/>
    <mergeCell ref="AR4:AS4"/>
    <mergeCell ref="T4:U4"/>
    <mergeCell ref="V4:W4"/>
    <mergeCell ref="X4:Y4"/>
    <mergeCell ref="Z4:AA4"/>
    <mergeCell ref="AB4:AC4"/>
    <mergeCell ref="AD4:AE4"/>
    <mergeCell ref="BD1:BE2"/>
    <mergeCell ref="BF1:BK2"/>
    <mergeCell ref="B4:C4"/>
    <mergeCell ref="D4:E4"/>
    <mergeCell ref="F4:G4"/>
    <mergeCell ref="H4:I4"/>
    <mergeCell ref="J4:K4"/>
    <mergeCell ref="L4:M4"/>
    <mergeCell ref="N4:O4"/>
    <mergeCell ref="R4:S4"/>
    <mergeCell ref="AL1:AM2"/>
    <mergeCell ref="AN1:AO2"/>
    <mergeCell ref="AP1:AU2"/>
    <mergeCell ref="AX1:AY2"/>
    <mergeCell ref="AZ1:BA2"/>
    <mergeCell ref="BB1:BC2"/>
    <mergeCell ref="T1:U2"/>
    <mergeCell ref="V1:W2"/>
    <mergeCell ref="X1:Y2"/>
    <mergeCell ref="Z1:AE2"/>
    <mergeCell ref="AH1:AI2"/>
    <mergeCell ref="AJ1:AK2"/>
    <mergeCell ref="B1:C2"/>
    <mergeCell ref="D1:E2"/>
    <mergeCell ref="F1:G2"/>
    <mergeCell ref="H1:I2"/>
    <mergeCell ref="J1:O2"/>
    <mergeCell ref="R1:S2"/>
    <mergeCell ref="BH4:BI4"/>
    <mergeCell ref="BJ4:BK4"/>
  </mergeCells>
  <phoneticPr fontId="2"/>
  <conditionalFormatting sqref="T108 D108">
    <cfRule type="expression" dxfId="10543" priority="2187" stopIfTrue="1">
      <formula>OR(AND(WEEKDAY(D108)=1,MONTH(D108)&lt;&gt;MONTH(B94)),AND(OR(D108=祝色),MONTH(D108)&lt;&gt;MONTH(B94)))</formula>
    </cfRule>
    <cfRule type="expression" dxfId="10542" priority="2188" stopIfTrue="1">
      <formula>MONTH(D108)&lt;&gt;MONTH(B94)</formula>
    </cfRule>
    <cfRule type="expression" dxfId="10541" priority="2189" stopIfTrue="1">
      <formula>OR(D108=祝色)</formula>
    </cfRule>
  </conditionalFormatting>
  <conditionalFormatting sqref="F108 V108">
    <cfRule type="expression" dxfId="10540" priority="2190" stopIfTrue="1">
      <formula>OR(AND(WEEKDAY(F108)=1,MONTH(F108)&lt;&gt;MONTH(B94)),AND(OR(F108=祝色),MONTH(F108)&lt;&gt;MONTH(B94)))</formula>
    </cfRule>
    <cfRule type="expression" dxfId="10539" priority="2191" stopIfTrue="1">
      <formula>MONTH(F108)&lt;&gt;MONTH(B94)</formula>
    </cfRule>
    <cfRule type="expression" dxfId="10538" priority="2192" stopIfTrue="1">
      <formula>OR(F108=祝色)</formula>
    </cfRule>
  </conditionalFormatting>
  <conditionalFormatting sqref="H108 X108">
    <cfRule type="expression" dxfId="10537" priority="2193" stopIfTrue="1">
      <formula>OR(AND(WEEKDAY(H108)=1,MONTH(H108)&lt;&gt;MONTH(B94)),AND(OR(H108=祝色),MONTH(H108)&lt;&gt;MONTH(B94)))</formula>
    </cfRule>
    <cfRule type="expression" dxfId="10536" priority="2194" stopIfTrue="1">
      <formula>MONTH(H108)&lt;&gt;MONTH(B94)</formula>
    </cfRule>
    <cfRule type="expression" dxfId="10535" priority="2195" stopIfTrue="1">
      <formula>OR(H108=祝色)</formula>
    </cfRule>
  </conditionalFormatting>
  <conditionalFormatting sqref="J108 Z108">
    <cfRule type="expression" dxfId="10534" priority="2196" stopIfTrue="1">
      <formula>OR(AND(WEEKDAY(J108)=1,MONTH(J108)&lt;&gt;MONTH(B94)),AND(OR(J108=祝色),MONTH(J108)&lt;&gt;MONTH(B94)))</formula>
    </cfRule>
    <cfRule type="expression" dxfId="10533" priority="2197" stopIfTrue="1">
      <formula>MONTH(J108)&lt;&gt;MONTH(B94)</formula>
    </cfRule>
    <cfRule type="expression" dxfId="10532" priority="2198" stopIfTrue="1">
      <formula>OR(J108=祝色)</formula>
    </cfRule>
  </conditionalFormatting>
  <conditionalFormatting sqref="L108 AB108">
    <cfRule type="expression" dxfId="10531" priority="2199" stopIfTrue="1">
      <formula>OR(AND(WEEKDAY(L108)=1,MONTH(L108)&lt;&gt;MONTH(B94)),AND(OR(L108=祝色),MONTH(L108)&lt;&gt;MONTH(B94)))</formula>
    </cfRule>
    <cfRule type="expression" dxfId="10530" priority="2200" stopIfTrue="1">
      <formula>MONTH(L108)&lt;&gt;MONTH(B94)</formula>
    </cfRule>
    <cfRule type="expression" dxfId="10529" priority="2201" stopIfTrue="1">
      <formula>OR(L108=祝色)</formula>
    </cfRule>
  </conditionalFormatting>
  <conditionalFormatting sqref="N108 AD108">
    <cfRule type="expression" dxfId="10528" priority="2202" stopIfTrue="1">
      <formula>OR(AND(WEEKDAY(N108)=1,MONTH(N108)&lt;&gt;MONTH(B94)),AND(OR(N108=祝色),MONTH(N108)&lt;&gt;MONTH(B94)))</formula>
    </cfRule>
    <cfRule type="expression" dxfId="10527" priority="2203" stopIfTrue="1">
      <formula>MONTH(N108)&lt;&gt;MONTH(B94)</formula>
    </cfRule>
    <cfRule type="expression" dxfId="10526" priority="2204" stopIfTrue="1">
      <formula>OR(N108=祝色)</formula>
    </cfRule>
  </conditionalFormatting>
  <conditionalFormatting sqref="R108 B108">
    <cfRule type="expression" dxfId="10525" priority="2205" stopIfTrue="1">
      <formula>OR(AND(WEEKDAY(B108)=1,MONTH(B108)&lt;&gt;MONTH(B94)),AND(OR(B108=祝色),MONTH(B108)&lt;&gt;MONTH(B94)))</formula>
    </cfRule>
    <cfRule type="expression" dxfId="10524" priority="2206" stopIfTrue="1">
      <formula>MONTH(B108)&lt;&gt;MONTH(B94)</formula>
    </cfRule>
    <cfRule type="expression" dxfId="10523" priority="2207" stopIfTrue="1">
      <formula>OR(B108=祝色)</formula>
    </cfRule>
  </conditionalFormatting>
  <conditionalFormatting sqref="T36 D36">
    <cfRule type="expression" dxfId="10522" priority="2208" stopIfTrue="1">
      <formula>OR(AND(WEEKDAY(D36)=1,MONTH(D36)&lt;&gt;MONTH(B21)),AND(OR(D36=祝色),MONTH(D36)&lt;&gt;MONTH(B21)))</formula>
    </cfRule>
    <cfRule type="expression" dxfId="10521" priority="2209" stopIfTrue="1">
      <formula>MONTH(D36)&lt;&gt;MONTH(B21)</formula>
    </cfRule>
    <cfRule type="expression" dxfId="10520" priority="2210" stopIfTrue="1">
      <formula>OR(D36=祝色)</formula>
    </cfRule>
  </conditionalFormatting>
  <conditionalFormatting sqref="B36">
    <cfRule type="expression" dxfId="10519" priority="2211" stopIfTrue="1">
      <formula>OR(AND(WEEKDAY(B36)=1,MONTH(B36)&lt;&gt;MONTH(B21)),AND(OR(B36=祝色),MONTH(B36)&lt;&gt;MONTH(B21)))</formula>
    </cfRule>
    <cfRule type="expression" dxfId="10518" priority="2212" stopIfTrue="1">
      <formula>MONTH(B36)&lt;&gt;MONTH(B21)</formula>
    </cfRule>
    <cfRule type="expression" dxfId="10517" priority="2213" stopIfTrue="1">
      <formula>OR(B36=祝色)</formula>
    </cfRule>
  </conditionalFormatting>
  <conditionalFormatting sqref="V36 F36">
    <cfRule type="expression" dxfId="10516" priority="2214" stopIfTrue="1">
      <formula>OR(AND(WEEKDAY(F36)=1,MONTH(F36)&lt;&gt;MONTH(B21)),AND(OR(F36=祝色),MONTH(F36)&lt;&gt;MONTH(B21)))</formula>
    </cfRule>
    <cfRule type="expression" dxfId="10515" priority="2215" stopIfTrue="1">
      <formula>MONTH(F36)&lt;&gt;MONTH(B21)</formula>
    </cfRule>
    <cfRule type="expression" dxfId="10514" priority="2216" stopIfTrue="1">
      <formula>OR(F36=祝色)</formula>
    </cfRule>
  </conditionalFormatting>
  <conditionalFormatting sqref="H36 X36">
    <cfRule type="expression" dxfId="10513" priority="2217" stopIfTrue="1">
      <formula>OR(AND(WEEKDAY(H36)=1,MONTH(H36)&lt;&gt;MONTH(B21)),AND(OR(H36=祝色),MONTH(H36)&lt;&gt;MONTH(B21)))</formula>
    </cfRule>
    <cfRule type="expression" dxfId="10512" priority="2218" stopIfTrue="1">
      <formula>MONTH(H36)&lt;&gt;MONTH(B21)</formula>
    </cfRule>
    <cfRule type="expression" dxfId="10511" priority="2219" stopIfTrue="1">
      <formula>OR(H36=祝色)</formula>
    </cfRule>
  </conditionalFormatting>
  <conditionalFormatting sqref="J36 Z36">
    <cfRule type="expression" dxfId="10510" priority="2220" stopIfTrue="1">
      <formula>OR(AND(WEEKDAY(J36)=1,MONTH(J36)&lt;&gt;MONTH(B21)),AND(OR(J36=祝色),MONTH(J36)&lt;&gt;MONTH(B21)))</formula>
    </cfRule>
    <cfRule type="expression" dxfId="10509" priority="2221" stopIfTrue="1">
      <formula>MONTH(J36)&lt;&gt;MONTH(B21)</formula>
    </cfRule>
    <cfRule type="expression" dxfId="10508" priority="2222" stopIfTrue="1">
      <formula>OR(J36=祝色)</formula>
    </cfRule>
  </conditionalFormatting>
  <conditionalFormatting sqref="L36 AB36">
    <cfRule type="expression" dxfId="10507" priority="2223" stopIfTrue="1">
      <formula>OR(AND(WEEKDAY(L36)=1,MONTH(L36)&lt;&gt;MONTH(B21)),AND(OR(L36=祝色),MONTH(L36)&lt;&gt;MONTH(B21)))</formula>
    </cfRule>
    <cfRule type="expression" dxfId="10506" priority="2224" stopIfTrue="1">
      <formula>MONTH(L36)&lt;&gt;MONTH(B21)</formula>
    </cfRule>
    <cfRule type="expression" dxfId="10505" priority="2225" stopIfTrue="1">
      <formula>OR(L36=祝色)</formula>
    </cfRule>
  </conditionalFormatting>
  <conditionalFormatting sqref="N36 AD36">
    <cfRule type="expression" dxfId="10504" priority="2226" stopIfTrue="1">
      <formula>OR(AND(WEEKDAY(N36)=1,MONTH(N36)&lt;&gt;MONTH(B21)),AND(OR(N36=祝色),MONTH(N36)&lt;&gt;MONTH(B21)))</formula>
    </cfRule>
    <cfRule type="expression" dxfId="10503" priority="2227" stopIfTrue="1">
      <formula>MONTH(N36)&lt;&gt;MONTH(B21)</formula>
    </cfRule>
    <cfRule type="expression" dxfId="10502" priority="2228" stopIfTrue="1">
      <formula>OR(N36=祝色)</formula>
    </cfRule>
  </conditionalFormatting>
  <conditionalFormatting sqref="N6:O7">
    <cfRule type="expression" dxfId="10501" priority="2159" stopIfTrue="1">
      <formula>OR(N6=祝色)</formula>
    </cfRule>
  </conditionalFormatting>
  <conditionalFormatting sqref="B6:C7">
    <cfRule type="expression" dxfId="10500" priority="2172" stopIfTrue="1">
      <formula>OR(AND(WEEKDAY(B6)=1,MONTH(B6)&lt;&gt;MONTH(B1)),AND(OR(B6=祝色),MONTH(B6)&lt;&gt;MONTH(B1)))</formula>
    </cfRule>
    <cfRule type="expression" dxfId="10499" priority="2173" stopIfTrue="1">
      <formula>MONTH(B6)&lt;&gt;MONTH(B1)</formula>
    </cfRule>
    <cfRule type="expression" dxfId="10498" priority="2174" stopIfTrue="1">
      <formula>OR(B6=祝色)</formula>
    </cfRule>
  </conditionalFormatting>
  <conditionalFormatting sqref="D6:E7">
    <cfRule type="expression" dxfId="10497" priority="2175" stopIfTrue="1">
      <formula>OR(AND(WEEKDAY(D6)=1,MONTH(D6)&lt;&gt;MONTH(B1)),AND(OR(D6=祝色),MONTH(D6)&lt;&gt;MONTH(B1)))</formula>
    </cfRule>
    <cfRule type="expression" dxfId="10496" priority="2176" stopIfTrue="1">
      <formula>MONTH(D6)&lt;&gt;MONTH(B1)</formula>
    </cfRule>
    <cfRule type="expression" dxfId="10495" priority="2177" stopIfTrue="1">
      <formula>OR(D6=祝色)</formula>
    </cfRule>
  </conditionalFormatting>
  <conditionalFormatting sqref="F6:G7">
    <cfRule type="expression" dxfId="10494" priority="2160" stopIfTrue="1">
      <formula>OR(AND(WEEKDAY(F6)=1,MONTH(F6)&lt;&gt;MONTH(B1)),AND(OR(F6=祝色),MONTH(F6)&lt;&gt;MONTH(B1)))</formula>
    </cfRule>
    <cfRule type="expression" dxfId="10493" priority="2161" stopIfTrue="1">
      <formula>MONTH(F6)&lt;&gt;MONTH(B1)</formula>
    </cfRule>
    <cfRule type="expression" dxfId="10492" priority="2162" stopIfTrue="1">
      <formula>OR(F6=祝色)</formula>
    </cfRule>
  </conditionalFormatting>
  <conditionalFormatting sqref="H6:I7">
    <cfRule type="expression" dxfId="10491" priority="2163" stopIfTrue="1">
      <formula>OR(AND(WEEKDAY(H6)=1,MONTH(H6)&lt;&gt;MONTH(B1)),AND(OR(H6=祝色),MONTH(H6)&lt;&gt;MONTH(B1)))</formula>
    </cfRule>
    <cfRule type="expression" dxfId="10490" priority="2164" stopIfTrue="1">
      <formula>MONTH(H6)&lt;&gt;MONTH(B1)</formula>
    </cfRule>
    <cfRule type="expression" dxfId="10489" priority="2165" stopIfTrue="1">
      <formula>OR(H6=祝色)</formula>
    </cfRule>
  </conditionalFormatting>
  <conditionalFormatting sqref="J6:K7">
    <cfRule type="expression" dxfId="10488" priority="2166" stopIfTrue="1">
      <formula>OR(AND(WEEKDAY(J6)=1,MONTH(J6)&lt;&gt;MONTH(B1)),AND(OR(J6=祝色),MONTH(J6)&lt;&gt;MONTH(B1)))</formula>
    </cfRule>
    <cfRule type="expression" dxfId="10487" priority="2167" stopIfTrue="1">
      <formula>MONTH(J6)&lt;&gt;MONTH(B1)</formula>
    </cfRule>
    <cfRule type="expression" dxfId="10486" priority="2168" stopIfTrue="1">
      <formula>OR(J6=祝色)</formula>
    </cfRule>
  </conditionalFormatting>
  <conditionalFormatting sqref="L6:M7">
    <cfRule type="expression" dxfId="10485" priority="2169" stopIfTrue="1">
      <formula>OR(AND(WEEKDAY(L6)=1,MONTH(L6)&lt;&gt;MONTH(B1)),AND(OR(L6=祝色),MONTH(L6)&lt;&gt;MONTH(B1)))</formula>
    </cfRule>
    <cfRule type="expression" dxfId="10484" priority="2170" stopIfTrue="1">
      <formula>MONTH(L6)&lt;&gt;MONTH(B1)</formula>
    </cfRule>
    <cfRule type="expression" dxfId="10483" priority="2171" stopIfTrue="1">
      <formula>OR(L6=祝色)</formula>
    </cfRule>
  </conditionalFormatting>
  <conditionalFormatting sqref="B8:C9">
    <cfRule type="expression" dxfId="10482" priority="2158" stopIfTrue="1">
      <formula>OR(B8=祝色)</formula>
    </cfRule>
  </conditionalFormatting>
  <conditionalFormatting sqref="D8:E9">
    <cfRule type="expression" dxfId="10481" priority="2157" stopIfTrue="1">
      <formula>OR(D8=祝色)</formula>
    </cfRule>
  </conditionalFormatting>
  <conditionalFormatting sqref="F8:G9">
    <cfRule type="expression" dxfId="10480" priority="2156" stopIfTrue="1">
      <formula>OR(F8=祝色)</formula>
    </cfRule>
  </conditionalFormatting>
  <conditionalFormatting sqref="H8:I9">
    <cfRule type="expression" dxfId="10479" priority="2155" stopIfTrue="1">
      <formula>OR(H8=祝色)</formula>
    </cfRule>
  </conditionalFormatting>
  <conditionalFormatting sqref="J8:K9">
    <cfRule type="expression" dxfId="10478" priority="2154" stopIfTrue="1">
      <formula>OR(J8=祝色)</formula>
    </cfRule>
  </conditionalFormatting>
  <conditionalFormatting sqref="L8:M9">
    <cfRule type="expression" dxfId="10477" priority="2153" stopIfTrue="1">
      <formula>OR(L8=祝色)</formula>
    </cfRule>
  </conditionalFormatting>
  <conditionalFormatting sqref="N8:O9">
    <cfRule type="expression" dxfId="10476" priority="2152" stopIfTrue="1">
      <formula>OR(N8=祝色)</formula>
    </cfRule>
  </conditionalFormatting>
  <conditionalFormatting sqref="B10:C11">
    <cfRule type="expression" dxfId="10475" priority="2151" stopIfTrue="1">
      <formula>OR(B10=祝色)</formula>
    </cfRule>
  </conditionalFormatting>
  <conditionalFormatting sqref="D10:E11">
    <cfRule type="expression" dxfId="10474" priority="2150" stopIfTrue="1">
      <formula>OR(D10=祝色)</formula>
    </cfRule>
  </conditionalFormatting>
  <conditionalFormatting sqref="F10:G11">
    <cfRule type="expression" dxfId="10473" priority="2149" stopIfTrue="1">
      <formula>OR(F10=祝色)</formula>
    </cfRule>
  </conditionalFormatting>
  <conditionalFormatting sqref="H10:I11">
    <cfRule type="expression" dxfId="10472" priority="2148" stopIfTrue="1">
      <formula>OR(H10=祝色)</formula>
    </cfRule>
  </conditionalFormatting>
  <conditionalFormatting sqref="J10:K11">
    <cfRule type="expression" dxfId="10471" priority="2147" stopIfTrue="1">
      <formula>OR(J10=祝色)</formula>
    </cfRule>
  </conditionalFormatting>
  <conditionalFormatting sqref="L10:M11">
    <cfRule type="expression" dxfId="10470" priority="2146" stopIfTrue="1">
      <formula>OR(L10=祝色)</formula>
    </cfRule>
  </conditionalFormatting>
  <conditionalFormatting sqref="N10:O11">
    <cfRule type="expression" dxfId="10469" priority="2145" stopIfTrue="1">
      <formula>OR(N10=祝色)</formula>
    </cfRule>
  </conditionalFormatting>
  <conditionalFormatting sqref="B12:C13">
    <cfRule type="expression" dxfId="10468" priority="2144" stopIfTrue="1">
      <formula>OR(B12=祝色)</formula>
    </cfRule>
  </conditionalFormatting>
  <conditionalFormatting sqref="D12:E13">
    <cfRule type="expression" dxfId="10467" priority="2143" stopIfTrue="1">
      <formula>OR(D12=祝色)</formula>
    </cfRule>
  </conditionalFormatting>
  <conditionalFormatting sqref="F12:G13">
    <cfRule type="expression" dxfId="10466" priority="2142" stopIfTrue="1">
      <formula>OR(F12=祝色)</formula>
    </cfRule>
  </conditionalFormatting>
  <conditionalFormatting sqref="H12:I13">
    <cfRule type="expression" dxfId="10465" priority="2141" stopIfTrue="1">
      <formula>OR(H12=祝色)</formula>
    </cfRule>
  </conditionalFormatting>
  <conditionalFormatting sqref="J12:K13">
    <cfRule type="expression" dxfId="10464" priority="2140" stopIfTrue="1">
      <formula>OR(J12=祝色)</formula>
    </cfRule>
  </conditionalFormatting>
  <conditionalFormatting sqref="L12:M13">
    <cfRule type="expression" dxfId="10463" priority="2139" stopIfTrue="1">
      <formula>OR(L12=祝色)</formula>
    </cfRule>
  </conditionalFormatting>
  <conditionalFormatting sqref="N12:O13">
    <cfRule type="expression" dxfId="10462" priority="2138" stopIfTrue="1">
      <formula>OR(N12=祝色)</formula>
    </cfRule>
  </conditionalFormatting>
  <conditionalFormatting sqref="B14:C15">
    <cfRule type="expression" dxfId="10461" priority="2184" stopIfTrue="1">
      <formula>OR(AND(WEEKDAY(B14)=1,MONTH(B14)&lt;&gt;MONTH(B1)),AND(OR(B14=祝色),MONTH(B14)&lt;&gt;MONTH(B1)))</formula>
    </cfRule>
    <cfRule type="expression" dxfId="10460" priority="2185" stopIfTrue="1">
      <formula>MONTH(B14)&lt;&gt;MONTH(B1)</formula>
    </cfRule>
    <cfRule type="expression" dxfId="10459" priority="2186" stopIfTrue="1">
      <formula>OR(B14=祝色)</formula>
    </cfRule>
  </conditionalFormatting>
  <conditionalFormatting sqref="D14:E15">
    <cfRule type="expression" dxfId="10458" priority="2178" stopIfTrue="1">
      <formula>OR(AND(WEEKDAY(D14)=1,MONTH(D14)&lt;&gt;MONTH(B1)),AND(OR(D14=祝色),MONTH(D14)&lt;&gt;MONTH(B1)))</formula>
    </cfRule>
    <cfRule type="expression" dxfId="10457" priority="2179" stopIfTrue="1">
      <formula>MONTH(D14)&lt;&gt;MONTH(B1)</formula>
    </cfRule>
    <cfRule type="expression" dxfId="10456" priority="2180" stopIfTrue="1">
      <formula>OR(D14=祝色)</formula>
    </cfRule>
  </conditionalFormatting>
  <conditionalFormatting sqref="F14:G15">
    <cfRule type="expression" dxfId="10455" priority="2181" stopIfTrue="1">
      <formula>OR(AND(WEEKDAY(F14)=1,MONTH(F14)&lt;&gt;MONTH(B1)),AND(OR(F14=祝色),MONTH(F14)&lt;&gt;MONTH(B1)))</formula>
    </cfRule>
    <cfRule type="expression" dxfId="10454" priority="2182" stopIfTrue="1">
      <formula>MONTH(F14)&lt;&gt;MONTH(B1)</formula>
    </cfRule>
    <cfRule type="expression" dxfId="10453" priority="2183" stopIfTrue="1">
      <formula>OR(F14=祝色)</formula>
    </cfRule>
  </conditionalFormatting>
  <conditionalFormatting sqref="H14:I15">
    <cfRule type="expression" dxfId="10452" priority="2135" stopIfTrue="1">
      <formula>OR(AND(WEEKDAY(H14)=1,MONTH(H14)&lt;&gt;MONTH(B1)),AND(OR(H14=祝色),MONTH(H14)&lt;&gt;MONTH(B1)))</formula>
    </cfRule>
    <cfRule type="expression" dxfId="10451" priority="2136" stopIfTrue="1">
      <formula>MONTH(H14)&lt;&gt;MONTH(B1)</formula>
    </cfRule>
    <cfRule type="expression" dxfId="10450" priority="2137" stopIfTrue="1">
      <formula>OR(H14=祝色)</formula>
    </cfRule>
  </conditionalFormatting>
  <conditionalFormatting sqref="J14:K15">
    <cfRule type="expression" dxfId="10449" priority="2132" stopIfTrue="1">
      <formula>OR(AND(WEEKDAY(J14)=1,MONTH(J14)&lt;&gt;MONTH(B1)),AND(OR(J14=祝色),MONTH(J14)&lt;&gt;MONTH(B1)))</formula>
    </cfRule>
    <cfRule type="expression" dxfId="10448" priority="2133" stopIfTrue="1">
      <formula>MONTH(J14)&lt;&gt;MONTH(B1)</formula>
    </cfRule>
    <cfRule type="expression" dxfId="10447" priority="2134" stopIfTrue="1">
      <formula>OR(J14=祝色)</formula>
    </cfRule>
  </conditionalFormatting>
  <conditionalFormatting sqref="L14:M15">
    <cfRule type="expression" dxfId="10446" priority="2129" stopIfTrue="1">
      <formula>OR(AND(WEEKDAY(L14)=1,MONTH(L14)&lt;&gt;MONTH(B1)),AND(OR(L14=祝色),MONTH(L14)&lt;&gt;MONTH(B1)))</formula>
    </cfRule>
    <cfRule type="expression" dxfId="10445" priority="2130" stopIfTrue="1">
      <formula>MONTH(L14)&lt;&gt;MONTH(B1)</formula>
    </cfRule>
    <cfRule type="expression" dxfId="10444" priority="2131" stopIfTrue="1">
      <formula>OR(L14=祝色)</formula>
    </cfRule>
  </conditionalFormatting>
  <conditionalFormatting sqref="N14:O15">
    <cfRule type="expression" dxfId="10443" priority="2126" stopIfTrue="1">
      <formula>OR(AND(WEEKDAY(N14)=1,MONTH(N14)&lt;&gt;MONTH(B1)),AND(OR(N14=祝色),MONTH(N14)&lt;&gt;MONTH(B1)))</formula>
    </cfRule>
    <cfRule type="expression" dxfId="10442" priority="2127" stopIfTrue="1">
      <formula>MONTH(N14)&lt;&gt;MONTH(B1)</formula>
    </cfRule>
    <cfRule type="expression" dxfId="10441" priority="2128" stopIfTrue="1">
      <formula>OR(N14=祝色)</formula>
    </cfRule>
  </conditionalFormatting>
  <conditionalFormatting sqref="B16:C17">
    <cfRule type="expression" dxfId="10440" priority="2123" stopIfTrue="1">
      <formula>OR(AND(WEEKDAY(B16)=1,MONTH(B16)&lt;&gt;MONTH(B1)),AND(OR(B16=祝色),MONTH(B16)&lt;&gt;MONTH(B1)))</formula>
    </cfRule>
    <cfRule type="expression" dxfId="10439" priority="2124" stopIfTrue="1">
      <formula>MONTH(B16)&lt;&gt;MONTH(B1)</formula>
    </cfRule>
    <cfRule type="expression" dxfId="10438" priority="2125" stopIfTrue="1">
      <formula>OR(B16=祝色)</formula>
    </cfRule>
  </conditionalFormatting>
  <conditionalFormatting sqref="D16:E17">
    <cfRule type="expression" dxfId="10437" priority="2120" stopIfTrue="1">
      <formula>OR(AND(WEEKDAY(D16)=1,MONTH(D16)&lt;&gt;MONTH(B1)),AND(OR(D16=祝色),MONTH(D16)&lt;&gt;MONTH(B1)))</formula>
    </cfRule>
    <cfRule type="expression" dxfId="10436" priority="2121" stopIfTrue="1">
      <formula>MONTH(D16)&lt;&gt;MONTH(B1)</formula>
    </cfRule>
    <cfRule type="expression" dxfId="10435" priority="2122" stopIfTrue="1">
      <formula>OR(D16=祝色)</formula>
    </cfRule>
  </conditionalFormatting>
  <conditionalFormatting sqref="AD6:AE7">
    <cfRule type="expression" dxfId="10434" priority="2092" stopIfTrue="1">
      <formula>OR(AD6=祝色)</formula>
    </cfRule>
  </conditionalFormatting>
  <conditionalFormatting sqref="R6:S7">
    <cfRule type="expression" dxfId="10433" priority="2105" stopIfTrue="1">
      <formula>OR(AND(WEEKDAY(R6)=1,MONTH(R6)&lt;&gt;MONTH(R1)),AND(OR(R6=祝色),MONTH(R6)&lt;&gt;MONTH(R1)))</formula>
    </cfRule>
    <cfRule type="expression" dxfId="10432" priority="2106" stopIfTrue="1">
      <formula>MONTH(R6)&lt;&gt;MONTH(R1)</formula>
    </cfRule>
    <cfRule type="expression" dxfId="10431" priority="2107" stopIfTrue="1">
      <formula>OR(R6=祝色)</formula>
    </cfRule>
  </conditionalFormatting>
  <conditionalFormatting sqref="T6:U7">
    <cfRule type="expression" dxfId="10430" priority="2108" stopIfTrue="1">
      <formula>OR(AND(WEEKDAY(T6)=1,MONTH(T6)&lt;&gt;MONTH(R1)),AND(OR(T6=祝色),MONTH(T6)&lt;&gt;MONTH(R1)))</formula>
    </cfRule>
    <cfRule type="expression" dxfId="10429" priority="2109" stopIfTrue="1">
      <formula>MONTH(T6)&lt;&gt;MONTH(R1)</formula>
    </cfRule>
    <cfRule type="expression" dxfId="10428" priority="2110" stopIfTrue="1">
      <formula>OR(T6=祝色)</formula>
    </cfRule>
  </conditionalFormatting>
  <conditionalFormatting sqref="V6:W7">
    <cfRule type="expression" dxfId="10427" priority="2093" stopIfTrue="1">
      <formula>OR(AND(WEEKDAY(V6)=1,MONTH(V6)&lt;&gt;MONTH(R1)),AND(OR(V6=祝色),MONTH(V6)&lt;&gt;MONTH(R1)))</formula>
    </cfRule>
    <cfRule type="expression" dxfId="10426" priority="2094" stopIfTrue="1">
      <formula>MONTH(V6)&lt;&gt;MONTH(R1)</formula>
    </cfRule>
    <cfRule type="expression" dxfId="10425" priority="2095" stopIfTrue="1">
      <formula>OR(V6=祝色)</formula>
    </cfRule>
  </conditionalFormatting>
  <conditionalFormatting sqref="X6:Y7">
    <cfRule type="expression" dxfId="10424" priority="2096" stopIfTrue="1">
      <formula>OR(AND(WEEKDAY(X6)=1,MONTH(X6)&lt;&gt;MONTH(R1)),AND(OR(X6=祝色),MONTH(X6)&lt;&gt;MONTH(R1)))</formula>
    </cfRule>
    <cfRule type="expression" dxfId="10423" priority="2097" stopIfTrue="1">
      <formula>MONTH(X6)&lt;&gt;MONTH(R1)</formula>
    </cfRule>
    <cfRule type="expression" dxfId="10422" priority="2098" stopIfTrue="1">
      <formula>OR(X6=祝色)</formula>
    </cfRule>
  </conditionalFormatting>
  <conditionalFormatting sqref="Z6:AA7">
    <cfRule type="expression" dxfId="10421" priority="2099" stopIfTrue="1">
      <formula>OR(AND(WEEKDAY(Z6)=1,MONTH(Z6)&lt;&gt;MONTH(R1)),AND(OR(Z6=祝色),MONTH(Z6)&lt;&gt;MONTH(R1)))</formula>
    </cfRule>
    <cfRule type="expression" dxfId="10420" priority="2100" stopIfTrue="1">
      <formula>MONTH(Z6)&lt;&gt;MONTH(R1)</formula>
    </cfRule>
    <cfRule type="expression" dxfId="10419" priority="2101" stopIfTrue="1">
      <formula>OR(Z6=祝色)</formula>
    </cfRule>
  </conditionalFormatting>
  <conditionalFormatting sqref="AB6:AC7">
    <cfRule type="expression" dxfId="10418" priority="2102" stopIfTrue="1">
      <formula>OR(AND(WEEKDAY(AB6)=1,MONTH(AB6)&lt;&gt;MONTH(R1)),AND(OR(AB6=祝色),MONTH(AB6)&lt;&gt;MONTH(R1)))</formula>
    </cfRule>
    <cfRule type="expression" dxfId="10417" priority="2103" stopIfTrue="1">
      <formula>MONTH(AB6)&lt;&gt;MONTH(R1)</formula>
    </cfRule>
    <cfRule type="expression" dxfId="10416" priority="2104" stopIfTrue="1">
      <formula>OR(AB6=祝色)</formula>
    </cfRule>
  </conditionalFormatting>
  <conditionalFormatting sqref="R8:S9">
    <cfRule type="expression" dxfId="10415" priority="2091" stopIfTrue="1">
      <formula>OR(R8=祝色)</formula>
    </cfRule>
  </conditionalFormatting>
  <conditionalFormatting sqref="T8:U9">
    <cfRule type="expression" dxfId="10414" priority="2090" stopIfTrue="1">
      <formula>OR(T8=祝色)</formula>
    </cfRule>
  </conditionalFormatting>
  <conditionalFormatting sqref="V8:W9">
    <cfRule type="expression" dxfId="10413" priority="2089" stopIfTrue="1">
      <formula>OR(V8=祝色)</formula>
    </cfRule>
  </conditionalFormatting>
  <conditionalFormatting sqref="X8:Y9">
    <cfRule type="expression" dxfId="10412" priority="2088" stopIfTrue="1">
      <formula>OR(X8=祝色)</formula>
    </cfRule>
  </conditionalFormatting>
  <conditionalFormatting sqref="Z8:AA9">
    <cfRule type="expression" dxfId="10411" priority="2087" stopIfTrue="1">
      <formula>OR(Z8=祝色)</formula>
    </cfRule>
  </conditionalFormatting>
  <conditionalFormatting sqref="AB8:AC9">
    <cfRule type="expression" dxfId="10410" priority="2086" stopIfTrue="1">
      <formula>OR(AB8=祝色)</formula>
    </cfRule>
  </conditionalFormatting>
  <conditionalFormatting sqref="AD8:AE9">
    <cfRule type="expression" dxfId="10409" priority="2085" stopIfTrue="1">
      <formula>OR(AD8=祝色)</formula>
    </cfRule>
  </conditionalFormatting>
  <conditionalFormatting sqref="R10:S11">
    <cfRule type="expression" dxfId="10408" priority="2084" stopIfTrue="1">
      <formula>OR(R10=祝色)</formula>
    </cfRule>
  </conditionalFormatting>
  <conditionalFormatting sqref="T10:U11">
    <cfRule type="expression" dxfId="10407" priority="2083" stopIfTrue="1">
      <formula>OR(T10=祝色)</formula>
    </cfRule>
  </conditionalFormatting>
  <conditionalFormatting sqref="V10:W11">
    <cfRule type="expression" dxfId="10406" priority="2082" stopIfTrue="1">
      <formula>OR(V10=祝色)</formula>
    </cfRule>
  </conditionalFormatting>
  <conditionalFormatting sqref="X10:Y11">
    <cfRule type="expression" dxfId="10405" priority="2081" stopIfTrue="1">
      <formula>OR(X10=祝色)</formula>
    </cfRule>
  </conditionalFormatting>
  <conditionalFormatting sqref="Z10:AA11">
    <cfRule type="expression" dxfId="10404" priority="2080" stopIfTrue="1">
      <formula>OR(Z10=祝色)</formula>
    </cfRule>
  </conditionalFormatting>
  <conditionalFormatting sqref="AB10:AC11">
    <cfRule type="expression" dxfId="10403" priority="2079" stopIfTrue="1">
      <formula>OR(AB10=祝色)</formula>
    </cfRule>
  </conditionalFormatting>
  <conditionalFormatting sqref="AD10:AE11">
    <cfRule type="expression" dxfId="10402" priority="2078" stopIfTrue="1">
      <formula>OR(AD10=祝色)</formula>
    </cfRule>
  </conditionalFormatting>
  <conditionalFormatting sqref="R12:S13">
    <cfRule type="expression" dxfId="10401" priority="2077" stopIfTrue="1">
      <formula>OR(R12=祝色)</formula>
    </cfRule>
  </conditionalFormatting>
  <conditionalFormatting sqref="T12:U13">
    <cfRule type="expression" dxfId="10400" priority="2076" stopIfTrue="1">
      <formula>OR(T12=祝色)</formula>
    </cfRule>
  </conditionalFormatting>
  <conditionalFormatting sqref="V12:W13">
    <cfRule type="expression" dxfId="10399" priority="2075" stopIfTrue="1">
      <formula>OR(V12=祝色)</formula>
    </cfRule>
  </conditionalFormatting>
  <conditionalFormatting sqref="X12:Y13">
    <cfRule type="expression" dxfId="10398" priority="2074" stopIfTrue="1">
      <formula>OR(X12=祝色)</formula>
    </cfRule>
  </conditionalFormatting>
  <conditionalFormatting sqref="Z12:AA13">
    <cfRule type="expression" dxfId="10397" priority="2073" stopIfTrue="1">
      <formula>OR(Z12=祝色)</formula>
    </cfRule>
  </conditionalFormatting>
  <conditionalFormatting sqref="AB12:AC13">
    <cfRule type="expression" dxfId="10396" priority="2072" stopIfTrue="1">
      <formula>OR(AB12=祝色)</formula>
    </cfRule>
  </conditionalFormatting>
  <conditionalFormatting sqref="AD12:AE13">
    <cfRule type="expression" dxfId="10395" priority="2071" stopIfTrue="1">
      <formula>OR(AD12=祝色)</formula>
    </cfRule>
  </conditionalFormatting>
  <conditionalFormatting sqref="R14:S15">
    <cfRule type="expression" dxfId="10394" priority="2117" stopIfTrue="1">
      <formula>OR(AND(WEEKDAY(R14)=1,MONTH(R14)&lt;&gt;MONTH(R1)),AND(OR(R14=祝色),MONTH(R14)&lt;&gt;MONTH(R1)))</formula>
    </cfRule>
    <cfRule type="expression" dxfId="10393" priority="2118" stopIfTrue="1">
      <formula>MONTH(R14)&lt;&gt;MONTH(R1)</formula>
    </cfRule>
    <cfRule type="expression" dxfId="10392" priority="2119" stopIfTrue="1">
      <formula>OR(R14=祝色)</formula>
    </cfRule>
  </conditionalFormatting>
  <conditionalFormatting sqref="T14:U15">
    <cfRule type="expression" dxfId="10391" priority="2111" stopIfTrue="1">
      <formula>OR(AND(WEEKDAY(T14)=1,MONTH(T14)&lt;&gt;MONTH(R1)),AND(OR(T14=祝色),MONTH(T14)&lt;&gt;MONTH(R1)))</formula>
    </cfRule>
    <cfRule type="expression" dxfId="10390" priority="2112" stopIfTrue="1">
      <formula>MONTH(T14)&lt;&gt;MONTH(R1)</formula>
    </cfRule>
    <cfRule type="expression" dxfId="10389" priority="2113" stopIfTrue="1">
      <formula>OR(T14=祝色)</formula>
    </cfRule>
  </conditionalFormatting>
  <conditionalFormatting sqref="V14:W15">
    <cfRule type="expression" dxfId="10388" priority="2114" stopIfTrue="1">
      <formula>OR(AND(WEEKDAY(V14)=1,MONTH(V14)&lt;&gt;MONTH(R1)),AND(OR(V14=祝色),MONTH(V14)&lt;&gt;MONTH(R1)))</formula>
    </cfRule>
    <cfRule type="expression" dxfId="10387" priority="2115" stopIfTrue="1">
      <formula>MONTH(V14)&lt;&gt;MONTH(R1)</formula>
    </cfRule>
    <cfRule type="expression" dxfId="10386" priority="2116" stopIfTrue="1">
      <formula>OR(V14=祝色)</formula>
    </cfRule>
  </conditionalFormatting>
  <conditionalFormatting sqref="X14:Y15">
    <cfRule type="expression" dxfId="10385" priority="2068" stopIfTrue="1">
      <formula>OR(AND(WEEKDAY(X14)=1,MONTH(X14)&lt;&gt;MONTH(R1)),AND(OR(X14=祝色),MONTH(X14)&lt;&gt;MONTH(R1)))</formula>
    </cfRule>
    <cfRule type="expression" dxfId="10384" priority="2069" stopIfTrue="1">
      <formula>MONTH(X14)&lt;&gt;MONTH(R1)</formula>
    </cfRule>
    <cfRule type="expression" dxfId="10383" priority="2070" stopIfTrue="1">
      <formula>OR(X14=祝色)</formula>
    </cfRule>
  </conditionalFormatting>
  <conditionalFormatting sqref="Z14:AA15">
    <cfRule type="expression" dxfId="10382" priority="2065" stopIfTrue="1">
      <formula>OR(AND(WEEKDAY(Z14)=1,MONTH(Z14)&lt;&gt;MONTH(R1)),AND(OR(Z14=祝色),MONTH(Z14)&lt;&gt;MONTH(R1)))</formula>
    </cfRule>
    <cfRule type="expression" dxfId="10381" priority="2066" stopIfTrue="1">
      <formula>MONTH(Z14)&lt;&gt;MONTH(R1)</formula>
    </cfRule>
    <cfRule type="expression" dxfId="10380" priority="2067" stopIfTrue="1">
      <formula>OR(Z14=祝色)</formula>
    </cfRule>
  </conditionalFormatting>
  <conditionalFormatting sqref="AB14:AC15">
    <cfRule type="expression" dxfId="10379" priority="2062" stopIfTrue="1">
      <formula>OR(AND(WEEKDAY(AB14)=1,MONTH(AB14)&lt;&gt;MONTH(R1)),AND(OR(AB14=祝色),MONTH(AB14)&lt;&gt;MONTH(R1)))</formula>
    </cfRule>
    <cfRule type="expression" dxfId="10378" priority="2063" stopIfTrue="1">
      <formula>MONTH(AB14)&lt;&gt;MONTH(R1)</formula>
    </cfRule>
    <cfRule type="expression" dxfId="10377" priority="2064" stopIfTrue="1">
      <formula>OR(AB14=祝色)</formula>
    </cfRule>
  </conditionalFormatting>
  <conditionalFormatting sqref="AD14:AE15">
    <cfRule type="expression" dxfId="10376" priority="2059" stopIfTrue="1">
      <formula>OR(AND(WEEKDAY(AD14)=1,MONTH(AD14)&lt;&gt;MONTH(R1)),AND(OR(AD14=祝色),MONTH(AD14)&lt;&gt;MONTH(R1)))</formula>
    </cfRule>
    <cfRule type="expression" dxfId="10375" priority="2060" stopIfTrue="1">
      <formula>MONTH(AD14)&lt;&gt;MONTH(R1)</formula>
    </cfRule>
    <cfRule type="expression" dxfId="10374" priority="2061" stopIfTrue="1">
      <formula>OR(AD14=祝色)</formula>
    </cfRule>
  </conditionalFormatting>
  <conditionalFormatting sqref="R16:S17">
    <cfRule type="expression" dxfId="10373" priority="2056" stopIfTrue="1">
      <formula>OR(AND(WEEKDAY(R16)=1,MONTH(R16)&lt;&gt;MONTH(R1)),AND(OR(R16=祝色),MONTH(R16)&lt;&gt;MONTH(R1)))</formula>
    </cfRule>
    <cfRule type="expression" dxfId="10372" priority="2057" stopIfTrue="1">
      <formula>MONTH(R16)&lt;&gt;MONTH(R1)</formula>
    </cfRule>
    <cfRule type="expression" dxfId="10371" priority="2058" stopIfTrue="1">
      <formula>OR(R16=祝色)</formula>
    </cfRule>
  </conditionalFormatting>
  <conditionalFormatting sqref="T16:U17">
    <cfRule type="expression" dxfId="10370" priority="2053" stopIfTrue="1">
      <formula>OR(AND(WEEKDAY(T16)=1,MONTH(T16)&lt;&gt;MONTH(R1)),AND(OR(T16=祝色),MONTH(T16)&lt;&gt;MONTH(R1)))</formula>
    </cfRule>
    <cfRule type="expression" dxfId="10369" priority="2054" stopIfTrue="1">
      <formula>MONTH(T16)&lt;&gt;MONTH(R1)</formula>
    </cfRule>
    <cfRule type="expression" dxfId="10368" priority="2055" stopIfTrue="1">
      <formula>OR(T16=祝色)</formula>
    </cfRule>
  </conditionalFormatting>
  <conditionalFormatting sqref="N24:O25">
    <cfRule type="expression" dxfId="10367" priority="2025" stopIfTrue="1">
      <formula>OR(N24=祝色)</formula>
    </cfRule>
  </conditionalFormatting>
  <conditionalFormatting sqref="B24:C25">
    <cfRule type="expression" dxfId="10366" priority="2038" stopIfTrue="1">
      <formula>OR(AND(WEEKDAY(B24)=1,MONTH(B24)&lt;&gt;MONTH(B19)),AND(OR(B24=祝色),MONTH(B24)&lt;&gt;MONTH(B19)))</formula>
    </cfRule>
    <cfRule type="expression" dxfId="10365" priority="2039" stopIfTrue="1">
      <formula>MONTH(B24)&lt;&gt;MONTH(B19)</formula>
    </cfRule>
    <cfRule type="expression" dxfId="10364" priority="2040" stopIfTrue="1">
      <formula>OR(B24=祝色)</formula>
    </cfRule>
  </conditionalFormatting>
  <conditionalFormatting sqref="D24:E25">
    <cfRule type="expression" dxfId="10363" priority="2041" stopIfTrue="1">
      <formula>OR(AND(WEEKDAY(D24)=1,MONTH(D24)&lt;&gt;MONTH(B19)),AND(OR(D24=祝色),MONTH(D24)&lt;&gt;MONTH(B19)))</formula>
    </cfRule>
    <cfRule type="expression" dxfId="10362" priority="2042" stopIfTrue="1">
      <formula>MONTH(D24)&lt;&gt;MONTH(B19)</formula>
    </cfRule>
    <cfRule type="expression" dxfId="10361" priority="2043" stopIfTrue="1">
      <formula>OR(D24=祝色)</formula>
    </cfRule>
  </conditionalFormatting>
  <conditionalFormatting sqref="F24:G25">
    <cfRule type="expression" dxfId="10360" priority="2026" stopIfTrue="1">
      <formula>OR(AND(WEEKDAY(F24)=1,MONTH(F24)&lt;&gt;MONTH(B19)),AND(OR(F24=祝色),MONTH(F24)&lt;&gt;MONTH(B19)))</formula>
    </cfRule>
    <cfRule type="expression" dxfId="10359" priority="2027" stopIfTrue="1">
      <formula>MONTH(F24)&lt;&gt;MONTH(B19)</formula>
    </cfRule>
    <cfRule type="expression" dxfId="10358" priority="2028" stopIfTrue="1">
      <formula>OR(F24=祝色)</formula>
    </cfRule>
  </conditionalFormatting>
  <conditionalFormatting sqref="H24:I25">
    <cfRule type="expression" dxfId="10357" priority="2029" stopIfTrue="1">
      <formula>OR(AND(WEEKDAY(H24)=1,MONTH(H24)&lt;&gt;MONTH(B19)),AND(OR(H24=祝色),MONTH(H24)&lt;&gt;MONTH(B19)))</formula>
    </cfRule>
    <cfRule type="expression" dxfId="10356" priority="2030" stopIfTrue="1">
      <formula>MONTH(H24)&lt;&gt;MONTH(B19)</formula>
    </cfRule>
    <cfRule type="expression" dxfId="10355" priority="2031" stopIfTrue="1">
      <formula>OR(H24=祝色)</formula>
    </cfRule>
  </conditionalFormatting>
  <conditionalFormatting sqref="J24:K25">
    <cfRule type="expression" dxfId="10354" priority="2032" stopIfTrue="1">
      <formula>OR(AND(WEEKDAY(J24)=1,MONTH(J24)&lt;&gt;MONTH(B19)),AND(OR(J24=祝色),MONTH(J24)&lt;&gt;MONTH(B19)))</formula>
    </cfRule>
    <cfRule type="expression" dxfId="10353" priority="2033" stopIfTrue="1">
      <formula>MONTH(J24)&lt;&gt;MONTH(B19)</formula>
    </cfRule>
    <cfRule type="expression" dxfId="10352" priority="2034" stopIfTrue="1">
      <formula>OR(J24=祝色)</formula>
    </cfRule>
  </conditionalFormatting>
  <conditionalFormatting sqref="L24:M25">
    <cfRule type="expression" dxfId="10351" priority="2035" stopIfTrue="1">
      <formula>OR(AND(WEEKDAY(L24)=1,MONTH(L24)&lt;&gt;MONTH(B19)),AND(OR(L24=祝色),MONTH(L24)&lt;&gt;MONTH(B19)))</formula>
    </cfRule>
    <cfRule type="expression" dxfId="10350" priority="2036" stopIfTrue="1">
      <formula>MONTH(L24)&lt;&gt;MONTH(B19)</formula>
    </cfRule>
    <cfRule type="expression" dxfId="10349" priority="2037" stopIfTrue="1">
      <formula>OR(L24=祝色)</formula>
    </cfRule>
  </conditionalFormatting>
  <conditionalFormatting sqref="B26:C27">
    <cfRule type="expression" dxfId="10348" priority="2024" stopIfTrue="1">
      <formula>OR(B26=祝色)</formula>
    </cfRule>
  </conditionalFormatting>
  <conditionalFormatting sqref="D26:E27">
    <cfRule type="expression" dxfId="10347" priority="2023" stopIfTrue="1">
      <formula>OR(D26=祝色)</formula>
    </cfRule>
  </conditionalFormatting>
  <conditionalFormatting sqref="F26:G27">
    <cfRule type="expression" dxfId="10346" priority="2022" stopIfTrue="1">
      <formula>OR(F26=祝色)</formula>
    </cfRule>
  </conditionalFormatting>
  <conditionalFormatting sqref="H26:I27">
    <cfRule type="expression" dxfId="10345" priority="2021" stopIfTrue="1">
      <formula>OR(H26=祝色)</formula>
    </cfRule>
  </conditionalFormatting>
  <conditionalFormatting sqref="J26:K27">
    <cfRule type="expression" dxfId="10344" priority="2020" stopIfTrue="1">
      <formula>OR(J26=祝色)</formula>
    </cfRule>
  </conditionalFormatting>
  <conditionalFormatting sqref="L26:M27">
    <cfRule type="expression" dxfId="10343" priority="2019" stopIfTrue="1">
      <formula>OR(L26=祝色)</formula>
    </cfRule>
  </conditionalFormatting>
  <conditionalFormatting sqref="N26:O27">
    <cfRule type="expression" dxfId="10342" priority="2018" stopIfTrue="1">
      <formula>OR(N26=祝色)</formula>
    </cfRule>
  </conditionalFormatting>
  <conditionalFormatting sqref="B28:C29">
    <cfRule type="expression" dxfId="10341" priority="2017" stopIfTrue="1">
      <formula>OR(B28=祝色)</formula>
    </cfRule>
  </conditionalFormatting>
  <conditionalFormatting sqref="D28:E29">
    <cfRule type="expression" dxfId="10340" priority="2016" stopIfTrue="1">
      <formula>OR(D28=祝色)</formula>
    </cfRule>
  </conditionalFormatting>
  <conditionalFormatting sqref="F28:G29">
    <cfRule type="expression" dxfId="10339" priority="2015" stopIfTrue="1">
      <formula>OR(F28=祝色)</formula>
    </cfRule>
  </conditionalFormatting>
  <conditionalFormatting sqref="H28:I29">
    <cfRule type="expression" dxfId="10338" priority="2014" stopIfTrue="1">
      <formula>OR(H28=祝色)</formula>
    </cfRule>
  </conditionalFormatting>
  <conditionalFormatting sqref="J28:K29">
    <cfRule type="expression" dxfId="10337" priority="2013" stopIfTrue="1">
      <formula>OR(J28=祝色)</formula>
    </cfRule>
  </conditionalFormatting>
  <conditionalFormatting sqref="L28:M29">
    <cfRule type="expression" dxfId="10336" priority="2012" stopIfTrue="1">
      <formula>OR(L28=祝色)</formula>
    </cfRule>
  </conditionalFormatting>
  <conditionalFormatting sqref="N28:O29">
    <cfRule type="expression" dxfId="10335" priority="2011" stopIfTrue="1">
      <formula>OR(N28=祝色)</formula>
    </cfRule>
  </conditionalFormatting>
  <conditionalFormatting sqref="B30:C31">
    <cfRule type="expression" dxfId="10334" priority="2010" stopIfTrue="1">
      <formula>OR(B30=祝色)</formula>
    </cfRule>
  </conditionalFormatting>
  <conditionalFormatting sqref="D30:E31">
    <cfRule type="expression" dxfId="10333" priority="2009" stopIfTrue="1">
      <formula>OR(D30=祝色)</formula>
    </cfRule>
  </conditionalFormatting>
  <conditionalFormatting sqref="F30:G31">
    <cfRule type="expression" dxfId="10332" priority="2008" stopIfTrue="1">
      <formula>OR(F30=祝色)</formula>
    </cfRule>
  </conditionalFormatting>
  <conditionalFormatting sqref="H30:I31">
    <cfRule type="expression" dxfId="10331" priority="2007" stopIfTrue="1">
      <formula>OR(H30=祝色)</formula>
    </cfRule>
  </conditionalFormatting>
  <conditionalFormatting sqref="J30:K31">
    <cfRule type="expression" dxfId="10330" priority="2006" stopIfTrue="1">
      <formula>OR(J30=祝色)</formula>
    </cfRule>
  </conditionalFormatting>
  <conditionalFormatting sqref="L30:M31">
    <cfRule type="expression" dxfId="10329" priority="2005" stopIfTrue="1">
      <formula>OR(L30=祝色)</formula>
    </cfRule>
  </conditionalFormatting>
  <conditionalFormatting sqref="N30:O31">
    <cfRule type="expression" dxfId="10328" priority="2004" stopIfTrue="1">
      <formula>OR(N30=祝色)</formula>
    </cfRule>
  </conditionalFormatting>
  <conditionalFormatting sqref="B32:C33">
    <cfRule type="expression" dxfId="10327" priority="2050" stopIfTrue="1">
      <formula>OR(AND(WEEKDAY(B32)=1,MONTH(B32)&lt;&gt;MONTH(B19)),AND(OR(B32=祝色),MONTH(B32)&lt;&gt;MONTH(B19)))</formula>
    </cfRule>
    <cfRule type="expression" dxfId="10326" priority="2051" stopIfTrue="1">
      <formula>MONTH(B32)&lt;&gt;MONTH(B19)</formula>
    </cfRule>
    <cfRule type="expression" dxfId="10325" priority="2052" stopIfTrue="1">
      <formula>OR(B32=祝色)</formula>
    </cfRule>
  </conditionalFormatting>
  <conditionalFormatting sqref="D32:E33">
    <cfRule type="expression" dxfId="10324" priority="2044" stopIfTrue="1">
      <formula>OR(AND(WEEKDAY(D32)=1,MONTH(D32)&lt;&gt;MONTH(B19)),AND(OR(D32=祝色),MONTH(D32)&lt;&gt;MONTH(B19)))</formula>
    </cfRule>
    <cfRule type="expression" dxfId="10323" priority="2045" stopIfTrue="1">
      <formula>MONTH(D32)&lt;&gt;MONTH(B19)</formula>
    </cfRule>
    <cfRule type="expression" dxfId="10322" priority="2046" stopIfTrue="1">
      <formula>OR(D32=祝色)</formula>
    </cfRule>
  </conditionalFormatting>
  <conditionalFormatting sqref="F32:G33">
    <cfRule type="expression" dxfId="10321" priority="2047" stopIfTrue="1">
      <formula>OR(AND(WEEKDAY(F32)=1,MONTH(F32)&lt;&gt;MONTH(B19)),AND(OR(F32=祝色),MONTH(F32)&lt;&gt;MONTH(B19)))</formula>
    </cfRule>
    <cfRule type="expression" dxfId="10320" priority="2048" stopIfTrue="1">
      <formula>MONTH(F32)&lt;&gt;MONTH(B19)</formula>
    </cfRule>
    <cfRule type="expression" dxfId="10319" priority="2049" stopIfTrue="1">
      <formula>OR(F32=祝色)</formula>
    </cfRule>
  </conditionalFormatting>
  <conditionalFormatting sqref="H32:I33">
    <cfRule type="expression" dxfId="10318" priority="2001" stopIfTrue="1">
      <formula>OR(AND(WEEKDAY(H32)=1,MONTH(H32)&lt;&gt;MONTH(B19)),AND(OR(H32=祝色),MONTH(H32)&lt;&gt;MONTH(B19)))</formula>
    </cfRule>
    <cfRule type="expression" dxfId="10317" priority="2002" stopIfTrue="1">
      <formula>MONTH(H32)&lt;&gt;MONTH(B19)</formula>
    </cfRule>
    <cfRule type="expression" dxfId="10316" priority="2003" stopIfTrue="1">
      <formula>OR(H32=祝色)</formula>
    </cfRule>
  </conditionalFormatting>
  <conditionalFormatting sqref="J32:K33">
    <cfRule type="expression" dxfId="10315" priority="1998" stopIfTrue="1">
      <formula>OR(AND(WEEKDAY(J32)=1,MONTH(J32)&lt;&gt;MONTH(B19)),AND(OR(J32=祝色),MONTH(J32)&lt;&gt;MONTH(B19)))</formula>
    </cfRule>
    <cfRule type="expression" dxfId="10314" priority="1999" stopIfTrue="1">
      <formula>MONTH(J32)&lt;&gt;MONTH(B19)</formula>
    </cfRule>
    <cfRule type="expression" dxfId="10313" priority="2000" stopIfTrue="1">
      <formula>OR(J32=祝色)</formula>
    </cfRule>
  </conditionalFormatting>
  <conditionalFormatting sqref="L32:M33">
    <cfRule type="expression" dxfId="10312" priority="1995" stopIfTrue="1">
      <formula>OR(AND(WEEKDAY(L32)=1,MONTH(L32)&lt;&gt;MONTH(B19)),AND(OR(L32=祝色),MONTH(L32)&lt;&gt;MONTH(B19)))</formula>
    </cfRule>
    <cfRule type="expression" dxfId="10311" priority="1996" stopIfTrue="1">
      <formula>MONTH(L32)&lt;&gt;MONTH(B19)</formula>
    </cfRule>
    <cfRule type="expression" dxfId="10310" priority="1997" stopIfTrue="1">
      <formula>OR(L32=祝色)</formula>
    </cfRule>
  </conditionalFormatting>
  <conditionalFormatting sqref="N32:O33">
    <cfRule type="expression" dxfId="10309" priority="1992" stopIfTrue="1">
      <formula>OR(AND(WEEKDAY(N32)=1,MONTH(N32)&lt;&gt;MONTH(B19)),AND(OR(N32=祝色),MONTH(N32)&lt;&gt;MONTH(B19)))</formula>
    </cfRule>
    <cfRule type="expression" dxfId="10308" priority="1993" stopIfTrue="1">
      <formula>MONTH(N32)&lt;&gt;MONTH(B19)</formula>
    </cfRule>
    <cfRule type="expression" dxfId="10307" priority="1994" stopIfTrue="1">
      <formula>OR(N32=祝色)</formula>
    </cfRule>
  </conditionalFormatting>
  <conditionalFormatting sqref="B34:C35">
    <cfRule type="expression" dxfId="10306" priority="1989" stopIfTrue="1">
      <formula>OR(AND(WEEKDAY(B34)=1,MONTH(B34)&lt;&gt;MONTH(B19)),AND(OR(B34=祝色),MONTH(B34)&lt;&gt;MONTH(B19)))</formula>
    </cfRule>
    <cfRule type="expression" dxfId="10305" priority="1990" stopIfTrue="1">
      <formula>MONTH(B34)&lt;&gt;MONTH(B19)</formula>
    </cfRule>
    <cfRule type="expression" dxfId="10304" priority="1991" stopIfTrue="1">
      <formula>OR(B34=祝色)</formula>
    </cfRule>
  </conditionalFormatting>
  <conditionalFormatting sqref="D34:E35">
    <cfRule type="expression" dxfId="10303" priority="1986" stopIfTrue="1">
      <formula>OR(AND(WEEKDAY(D34)=1,MONTH(D34)&lt;&gt;MONTH(B19)),AND(OR(D34=祝色),MONTH(D34)&lt;&gt;MONTH(B19)))</formula>
    </cfRule>
    <cfRule type="expression" dxfId="10302" priority="1987" stopIfTrue="1">
      <formula>MONTH(D34)&lt;&gt;MONTH(B19)</formula>
    </cfRule>
    <cfRule type="expression" dxfId="10301" priority="1988" stopIfTrue="1">
      <formula>OR(D34=祝色)</formula>
    </cfRule>
  </conditionalFormatting>
  <conditionalFormatting sqref="AD24:AE25">
    <cfRule type="expression" dxfId="10300" priority="1958" stopIfTrue="1">
      <formula>OR(AD24=祝色)</formula>
    </cfRule>
  </conditionalFormatting>
  <conditionalFormatting sqref="R24:S25">
    <cfRule type="expression" dxfId="10299" priority="1971" stopIfTrue="1">
      <formula>OR(AND(WEEKDAY(R24)=1,MONTH(R24)&lt;&gt;MONTH(R19)),AND(OR(R24=祝色),MONTH(R24)&lt;&gt;MONTH(R19)))</formula>
    </cfRule>
    <cfRule type="expression" dxfId="10298" priority="1972" stopIfTrue="1">
      <formula>MONTH(R24)&lt;&gt;MONTH(R19)</formula>
    </cfRule>
    <cfRule type="expression" dxfId="10297" priority="1973" stopIfTrue="1">
      <formula>OR(R24=祝色)</formula>
    </cfRule>
  </conditionalFormatting>
  <conditionalFormatting sqref="T24:U25">
    <cfRule type="expression" dxfId="10296" priority="1974" stopIfTrue="1">
      <formula>OR(AND(WEEKDAY(T24)=1,MONTH(T24)&lt;&gt;MONTH(R19)),AND(OR(T24=祝色),MONTH(T24)&lt;&gt;MONTH(R19)))</formula>
    </cfRule>
    <cfRule type="expression" dxfId="10295" priority="1975" stopIfTrue="1">
      <formula>MONTH(T24)&lt;&gt;MONTH(R19)</formula>
    </cfRule>
    <cfRule type="expression" dxfId="10294" priority="1976" stopIfTrue="1">
      <formula>OR(T24=祝色)</formula>
    </cfRule>
  </conditionalFormatting>
  <conditionalFormatting sqref="V24:W25">
    <cfRule type="expression" dxfId="10293" priority="1959" stopIfTrue="1">
      <formula>OR(AND(WEEKDAY(V24)=1,MONTH(V24)&lt;&gt;MONTH(R19)),AND(OR(V24=祝色),MONTH(V24)&lt;&gt;MONTH(R19)))</formula>
    </cfRule>
    <cfRule type="expression" dxfId="10292" priority="1960" stopIfTrue="1">
      <formula>MONTH(V24)&lt;&gt;MONTH(R19)</formula>
    </cfRule>
    <cfRule type="expression" dxfId="10291" priority="1961" stopIfTrue="1">
      <formula>OR(V24=祝色)</formula>
    </cfRule>
  </conditionalFormatting>
  <conditionalFormatting sqref="X24:Y25">
    <cfRule type="expression" dxfId="10290" priority="1962" stopIfTrue="1">
      <formula>OR(AND(WEEKDAY(X24)=1,MONTH(X24)&lt;&gt;MONTH(R19)),AND(OR(X24=祝色),MONTH(X24)&lt;&gt;MONTH(R19)))</formula>
    </cfRule>
    <cfRule type="expression" dxfId="10289" priority="1963" stopIfTrue="1">
      <formula>MONTH(X24)&lt;&gt;MONTH(R19)</formula>
    </cfRule>
    <cfRule type="expression" dxfId="10288" priority="1964" stopIfTrue="1">
      <formula>OR(X24=祝色)</formula>
    </cfRule>
  </conditionalFormatting>
  <conditionalFormatting sqref="Z24:AA25">
    <cfRule type="expression" dxfId="10287" priority="1965" stopIfTrue="1">
      <formula>OR(AND(WEEKDAY(Z24)=1,MONTH(Z24)&lt;&gt;MONTH(R19)),AND(OR(Z24=祝色),MONTH(Z24)&lt;&gt;MONTH(R19)))</formula>
    </cfRule>
    <cfRule type="expression" dxfId="10286" priority="1966" stopIfTrue="1">
      <formula>MONTH(Z24)&lt;&gt;MONTH(R19)</formula>
    </cfRule>
    <cfRule type="expression" dxfId="10285" priority="1967" stopIfTrue="1">
      <formula>OR(Z24=祝色)</formula>
    </cfRule>
  </conditionalFormatting>
  <conditionalFormatting sqref="AB24:AC25">
    <cfRule type="expression" dxfId="10284" priority="1968" stopIfTrue="1">
      <formula>OR(AND(WEEKDAY(AB24)=1,MONTH(AB24)&lt;&gt;MONTH(R19)),AND(OR(AB24=祝色),MONTH(AB24)&lt;&gt;MONTH(R19)))</formula>
    </cfRule>
    <cfRule type="expression" dxfId="10283" priority="1969" stopIfTrue="1">
      <formula>MONTH(AB24)&lt;&gt;MONTH(R19)</formula>
    </cfRule>
    <cfRule type="expression" dxfId="10282" priority="1970" stopIfTrue="1">
      <formula>OR(AB24=祝色)</formula>
    </cfRule>
  </conditionalFormatting>
  <conditionalFormatting sqref="R26:S27">
    <cfRule type="expression" dxfId="10281" priority="1957" stopIfTrue="1">
      <formula>OR(R26=祝色)</formula>
    </cfRule>
  </conditionalFormatting>
  <conditionalFormatting sqref="T26:U27">
    <cfRule type="expression" dxfId="10280" priority="1956" stopIfTrue="1">
      <formula>OR(T26=祝色)</formula>
    </cfRule>
  </conditionalFormatting>
  <conditionalFormatting sqref="V26:W27">
    <cfRule type="expression" dxfId="10279" priority="1955" stopIfTrue="1">
      <formula>OR(V26=祝色)</formula>
    </cfRule>
  </conditionalFormatting>
  <conditionalFormatting sqref="X26:Y27">
    <cfRule type="expression" dxfId="10278" priority="1954" stopIfTrue="1">
      <formula>OR(X26=祝色)</formula>
    </cfRule>
  </conditionalFormatting>
  <conditionalFormatting sqref="Z26:AA27">
    <cfRule type="expression" dxfId="10277" priority="1953" stopIfTrue="1">
      <formula>OR(Z26=祝色)</formula>
    </cfRule>
  </conditionalFormatting>
  <conditionalFormatting sqref="AB26:AC27">
    <cfRule type="expression" dxfId="10276" priority="1952" stopIfTrue="1">
      <formula>OR(AB26=祝色)</formula>
    </cfRule>
  </conditionalFormatting>
  <conditionalFormatting sqref="AD26:AE27">
    <cfRule type="expression" dxfId="10275" priority="1951" stopIfTrue="1">
      <formula>OR(AD26=祝色)</formula>
    </cfRule>
  </conditionalFormatting>
  <conditionalFormatting sqref="R28:S29">
    <cfRule type="expression" dxfId="10274" priority="1950" stopIfTrue="1">
      <formula>OR(R28=祝色)</formula>
    </cfRule>
  </conditionalFormatting>
  <conditionalFormatting sqref="T28:U29">
    <cfRule type="expression" dxfId="10273" priority="1949" stopIfTrue="1">
      <formula>OR(T28=祝色)</formula>
    </cfRule>
  </conditionalFormatting>
  <conditionalFormatting sqref="V28:W29">
    <cfRule type="expression" dxfId="10272" priority="1948" stopIfTrue="1">
      <formula>OR(V28=祝色)</formula>
    </cfRule>
  </conditionalFormatting>
  <conditionalFormatting sqref="X28:Y29">
    <cfRule type="expression" dxfId="10271" priority="1947" stopIfTrue="1">
      <formula>OR(X28=祝色)</formula>
    </cfRule>
  </conditionalFormatting>
  <conditionalFormatting sqref="Z28:AA29">
    <cfRule type="expression" dxfId="10270" priority="1946" stopIfTrue="1">
      <formula>OR(Z28=祝色)</formula>
    </cfRule>
  </conditionalFormatting>
  <conditionalFormatting sqref="AB28:AC29">
    <cfRule type="expression" dxfId="10269" priority="1945" stopIfTrue="1">
      <formula>OR(AB28=祝色)</formula>
    </cfRule>
  </conditionalFormatting>
  <conditionalFormatting sqref="AD28:AE29">
    <cfRule type="expression" dxfId="10268" priority="1944" stopIfTrue="1">
      <formula>OR(AD28=祝色)</formula>
    </cfRule>
  </conditionalFormatting>
  <conditionalFormatting sqref="R30:S31">
    <cfRule type="expression" dxfId="10267" priority="1943" stopIfTrue="1">
      <formula>OR(R30=祝色)</formula>
    </cfRule>
  </conditionalFormatting>
  <conditionalFormatting sqref="T30:U31">
    <cfRule type="expression" dxfId="10266" priority="1942" stopIfTrue="1">
      <formula>OR(T30=祝色)</formula>
    </cfRule>
  </conditionalFormatting>
  <conditionalFormatting sqref="V30:W31">
    <cfRule type="expression" dxfId="10265" priority="1941" stopIfTrue="1">
      <formula>OR(V30=祝色)</formula>
    </cfRule>
  </conditionalFormatting>
  <conditionalFormatting sqref="X30:Y31">
    <cfRule type="expression" dxfId="10264" priority="1940" stopIfTrue="1">
      <formula>OR(X30=祝色)</formula>
    </cfRule>
  </conditionalFormatting>
  <conditionalFormatting sqref="Z30:AA31">
    <cfRule type="expression" dxfId="10263" priority="1939" stopIfTrue="1">
      <formula>OR(Z30=祝色)</formula>
    </cfRule>
  </conditionalFormatting>
  <conditionalFormatting sqref="AB30:AC31">
    <cfRule type="expression" dxfId="10262" priority="1938" stopIfTrue="1">
      <formula>OR(AB30=祝色)</formula>
    </cfRule>
  </conditionalFormatting>
  <conditionalFormatting sqref="AD30:AE31">
    <cfRule type="expression" dxfId="10261" priority="1937" stopIfTrue="1">
      <formula>OR(AD30=祝色)</formula>
    </cfRule>
  </conditionalFormatting>
  <conditionalFormatting sqref="R32:S33">
    <cfRule type="expression" dxfId="10260" priority="1983" stopIfTrue="1">
      <formula>OR(AND(WEEKDAY(R32)=1,MONTH(R32)&lt;&gt;MONTH(R19)),AND(OR(R32=祝色),MONTH(R32)&lt;&gt;MONTH(R19)))</formula>
    </cfRule>
    <cfRule type="expression" dxfId="10259" priority="1984" stopIfTrue="1">
      <formula>MONTH(R32)&lt;&gt;MONTH(R19)</formula>
    </cfRule>
    <cfRule type="expression" dxfId="10258" priority="1985" stopIfTrue="1">
      <formula>OR(R32=祝色)</formula>
    </cfRule>
  </conditionalFormatting>
  <conditionalFormatting sqref="T32:U33">
    <cfRule type="expression" dxfId="10257" priority="1977" stopIfTrue="1">
      <formula>OR(AND(WEEKDAY(T32)=1,MONTH(T32)&lt;&gt;MONTH(R19)),AND(OR(T32=祝色),MONTH(T32)&lt;&gt;MONTH(R19)))</formula>
    </cfRule>
    <cfRule type="expression" dxfId="10256" priority="1978" stopIfTrue="1">
      <formula>MONTH(T32)&lt;&gt;MONTH(R19)</formula>
    </cfRule>
    <cfRule type="expression" dxfId="10255" priority="1979" stopIfTrue="1">
      <formula>OR(T32=祝色)</formula>
    </cfRule>
  </conditionalFormatting>
  <conditionalFormatting sqref="V32:W33">
    <cfRule type="expression" dxfId="10254" priority="1980" stopIfTrue="1">
      <formula>OR(AND(WEEKDAY(V32)=1,MONTH(V32)&lt;&gt;MONTH(R19)),AND(OR(V32=祝色),MONTH(V32)&lt;&gt;MONTH(R19)))</formula>
    </cfRule>
    <cfRule type="expression" dxfId="10253" priority="1981" stopIfTrue="1">
      <formula>MONTH(V32)&lt;&gt;MONTH(R19)</formula>
    </cfRule>
    <cfRule type="expression" dxfId="10252" priority="1982" stopIfTrue="1">
      <formula>OR(V32=祝色)</formula>
    </cfRule>
  </conditionalFormatting>
  <conditionalFormatting sqref="X32:Y33">
    <cfRule type="expression" dxfId="10251" priority="1934" stopIfTrue="1">
      <formula>OR(AND(WEEKDAY(X32)=1,MONTH(X32)&lt;&gt;MONTH(R19)),AND(OR(X32=祝色),MONTH(X32)&lt;&gt;MONTH(R19)))</formula>
    </cfRule>
    <cfRule type="expression" dxfId="10250" priority="1935" stopIfTrue="1">
      <formula>MONTH(X32)&lt;&gt;MONTH(R19)</formula>
    </cfRule>
    <cfRule type="expression" dxfId="10249" priority="1936" stopIfTrue="1">
      <formula>OR(X32=祝色)</formula>
    </cfRule>
  </conditionalFormatting>
  <conditionalFormatting sqref="Z32:AA33">
    <cfRule type="expression" dxfId="10248" priority="1931" stopIfTrue="1">
      <formula>OR(AND(WEEKDAY(Z32)=1,MONTH(Z32)&lt;&gt;MONTH(R19)),AND(OR(Z32=祝色),MONTH(Z32)&lt;&gt;MONTH(R19)))</formula>
    </cfRule>
    <cfRule type="expression" dxfId="10247" priority="1932" stopIfTrue="1">
      <formula>MONTH(Z32)&lt;&gt;MONTH(R19)</formula>
    </cfRule>
    <cfRule type="expression" dxfId="10246" priority="1933" stopIfTrue="1">
      <formula>OR(Z32=祝色)</formula>
    </cfRule>
  </conditionalFormatting>
  <conditionalFormatting sqref="AB32:AC33">
    <cfRule type="expression" dxfId="10245" priority="1928" stopIfTrue="1">
      <formula>OR(AND(WEEKDAY(AB32)=1,MONTH(AB32)&lt;&gt;MONTH(R19)),AND(OR(AB32=祝色),MONTH(AB32)&lt;&gt;MONTH(R19)))</formula>
    </cfRule>
    <cfRule type="expression" dxfId="10244" priority="1929" stopIfTrue="1">
      <formula>MONTH(AB32)&lt;&gt;MONTH(R19)</formula>
    </cfRule>
    <cfRule type="expression" dxfId="10243" priority="1930" stopIfTrue="1">
      <formula>OR(AB32=祝色)</formula>
    </cfRule>
  </conditionalFormatting>
  <conditionalFormatting sqref="AD32:AE33">
    <cfRule type="expression" dxfId="10242" priority="1925" stopIfTrue="1">
      <formula>OR(AND(WEEKDAY(AD32)=1,MONTH(AD32)&lt;&gt;MONTH(R19)),AND(OR(AD32=祝色),MONTH(AD32)&lt;&gt;MONTH(R19)))</formula>
    </cfRule>
    <cfRule type="expression" dxfId="10241" priority="1926" stopIfTrue="1">
      <formula>MONTH(AD32)&lt;&gt;MONTH(R19)</formula>
    </cfRule>
    <cfRule type="expression" dxfId="10240" priority="1927" stopIfTrue="1">
      <formula>OR(AD32=祝色)</formula>
    </cfRule>
  </conditionalFormatting>
  <conditionalFormatting sqref="R34:S35">
    <cfRule type="expression" dxfId="10239" priority="1922" stopIfTrue="1">
      <formula>OR(AND(WEEKDAY(R34)=1,MONTH(R34)&lt;&gt;MONTH(R19)),AND(OR(R34=祝色),MONTH(R34)&lt;&gt;MONTH(R19)))</formula>
    </cfRule>
    <cfRule type="expression" dxfId="10238" priority="1923" stopIfTrue="1">
      <formula>MONTH(R34)&lt;&gt;MONTH(R19)</formula>
    </cfRule>
    <cfRule type="expression" dxfId="10237" priority="1924" stopIfTrue="1">
      <formula>OR(R34=祝色)</formula>
    </cfRule>
  </conditionalFormatting>
  <conditionalFormatting sqref="T34:U35">
    <cfRule type="expression" dxfId="10236" priority="1919" stopIfTrue="1">
      <formula>OR(AND(WEEKDAY(T34)=1,MONTH(T34)&lt;&gt;MONTH(R19)),AND(OR(T34=祝色),MONTH(T34)&lt;&gt;MONTH(R19)))</formula>
    </cfRule>
    <cfRule type="expression" dxfId="10235" priority="1920" stopIfTrue="1">
      <formula>MONTH(T34)&lt;&gt;MONTH(R19)</formula>
    </cfRule>
    <cfRule type="expression" dxfId="10234" priority="1921" stopIfTrue="1">
      <formula>OR(T34=祝色)</formula>
    </cfRule>
  </conditionalFormatting>
  <conditionalFormatting sqref="N42:O43">
    <cfRule type="expression" dxfId="10233" priority="1891" stopIfTrue="1">
      <formula>OR(N42=祝色)</formula>
    </cfRule>
  </conditionalFormatting>
  <conditionalFormatting sqref="B42:C43">
    <cfRule type="expression" dxfId="10232" priority="1904" stopIfTrue="1">
      <formula>OR(AND(WEEKDAY(B42)=1,MONTH(B42)&lt;&gt;MONTH(B37)),AND(OR(B42=祝色),MONTH(B42)&lt;&gt;MONTH(B37)))</formula>
    </cfRule>
    <cfRule type="expression" dxfId="10231" priority="1905" stopIfTrue="1">
      <formula>MONTH(B42)&lt;&gt;MONTH(B37)</formula>
    </cfRule>
    <cfRule type="expression" dxfId="10230" priority="1906" stopIfTrue="1">
      <formula>OR(B42=祝色)</formula>
    </cfRule>
  </conditionalFormatting>
  <conditionalFormatting sqref="D42:E43">
    <cfRule type="expression" dxfId="10229" priority="1907" stopIfTrue="1">
      <formula>OR(AND(WEEKDAY(D42)=1,MONTH(D42)&lt;&gt;MONTH(B37)),AND(OR(D42=祝色),MONTH(D42)&lt;&gt;MONTH(B37)))</formula>
    </cfRule>
    <cfRule type="expression" dxfId="10228" priority="1908" stopIfTrue="1">
      <formula>MONTH(D42)&lt;&gt;MONTH(B37)</formula>
    </cfRule>
    <cfRule type="expression" dxfId="10227" priority="1909" stopIfTrue="1">
      <formula>OR(D42=祝色)</formula>
    </cfRule>
  </conditionalFormatting>
  <conditionalFormatting sqref="F42:G43">
    <cfRule type="expression" dxfId="10226" priority="1892" stopIfTrue="1">
      <formula>OR(AND(WEEKDAY(F42)=1,MONTH(F42)&lt;&gt;MONTH(B37)),AND(OR(F42=祝色),MONTH(F42)&lt;&gt;MONTH(B37)))</formula>
    </cfRule>
    <cfRule type="expression" dxfId="10225" priority="1893" stopIfTrue="1">
      <formula>MONTH(F42)&lt;&gt;MONTH(B37)</formula>
    </cfRule>
    <cfRule type="expression" dxfId="10224" priority="1894" stopIfTrue="1">
      <formula>OR(F42=祝色)</formula>
    </cfRule>
  </conditionalFormatting>
  <conditionalFormatting sqref="H42:I43">
    <cfRule type="expression" dxfId="10223" priority="1895" stopIfTrue="1">
      <formula>OR(AND(WEEKDAY(H42)=1,MONTH(H42)&lt;&gt;MONTH(B37)),AND(OR(H42=祝色),MONTH(H42)&lt;&gt;MONTH(B37)))</formula>
    </cfRule>
    <cfRule type="expression" dxfId="10222" priority="1896" stopIfTrue="1">
      <formula>MONTH(H42)&lt;&gt;MONTH(B37)</formula>
    </cfRule>
    <cfRule type="expression" dxfId="10221" priority="1897" stopIfTrue="1">
      <formula>OR(H42=祝色)</formula>
    </cfRule>
  </conditionalFormatting>
  <conditionalFormatting sqref="J42:K43">
    <cfRule type="expression" dxfId="10220" priority="1898" stopIfTrue="1">
      <formula>OR(AND(WEEKDAY(J42)=1,MONTH(J42)&lt;&gt;MONTH(B37)),AND(OR(J42=祝色),MONTH(J42)&lt;&gt;MONTH(B37)))</formula>
    </cfRule>
    <cfRule type="expression" dxfId="10219" priority="1899" stopIfTrue="1">
      <formula>MONTH(J42)&lt;&gt;MONTH(B37)</formula>
    </cfRule>
    <cfRule type="expression" dxfId="10218" priority="1900" stopIfTrue="1">
      <formula>OR(J42=祝色)</formula>
    </cfRule>
  </conditionalFormatting>
  <conditionalFormatting sqref="L42:M43">
    <cfRule type="expression" dxfId="10217" priority="1901" stopIfTrue="1">
      <formula>OR(AND(WEEKDAY(L42)=1,MONTH(L42)&lt;&gt;MONTH(B37)),AND(OR(L42=祝色),MONTH(L42)&lt;&gt;MONTH(B37)))</formula>
    </cfRule>
    <cfRule type="expression" dxfId="10216" priority="1902" stopIfTrue="1">
      <formula>MONTH(L42)&lt;&gt;MONTH(B37)</formula>
    </cfRule>
    <cfRule type="expression" dxfId="10215" priority="1903" stopIfTrue="1">
      <formula>OR(L42=祝色)</formula>
    </cfRule>
  </conditionalFormatting>
  <conditionalFormatting sqref="B44:C45">
    <cfRule type="expression" dxfId="10214" priority="1890" stopIfTrue="1">
      <formula>OR(B44=祝色)</formula>
    </cfRule>
  </conditionalFormatting>
  <conditionalFormatting sqref="D44:E45">
    <cfRule type="expression" dxfId="10213" priority="1889" stopIfTrue="1">
      <formula>OR(D44=祝色)</formula>
    </cfRule>
  </conditionalFormatting>
  <conditionalFormatting sqref="F44:G45">
    <cfRule type="expression" dxfId="10212" priority="1888" stopIfTrue="1">
      <formula>OR(F44=祝色)</formula>
    </cfRule>
  </conditionalFormatting>
  <conditionalFormatting sqref="H44:I45">
    <cfRule type="expression" dxfId="10211" priority="1887" stopIfTrue="1">
      <formula>OR(H44=祝色)</formula>
    </cfRule>
  </conditionalFormatting>
  <conditionalFormatting sqref="J44:K45">
    <cfRule type="expression" dxfId="10210" priority="1886" stopIfTrue="1">
      <formula>OR(J44=祝色)</formula>
    </cfRule>
  </conditionalFormatting>
  <conditionalFormatting sqref="L44:M45">
    <cfRule type="expression" dxfId="10209" priority="1885" stopIfTrue="1">
      <formula>OR(L44=祝色)</formula>
    </cfRule>
  </conditionalFormatting>
  <conditionalFormatting sqref="N44:O45">
    <cfRule type="expression" dxfId="10208" priority="1884" stopIfTrue="1">
      <formula>OR(N44=祝色)</formula>
    </cfRule>
  </conditionalFormatting>
  <conditionalFormatting sqref="B46:C47">
    <cfRule type="expression" dxfId="10207" priority="1883" stopIfTrue="1">
      <formula>OR(B46=祝色)</formula>
    </cfRule>
  </conditionalFormatting>
  <conditionalFormatting sqref="D46:E47">
    <cfRule type="expression" dxfId="10206" priority="1882" stopIfTrue="1">
      <formula>OR(D46=祝色)</formula>
    </cfRule>
  </conditionalFormatting>
  <conditionalFormatting sqref="F46:G47">
    <cfRule type="expression" dxfId="10205" priority="1881" stopIfTrue="1">
      <formula>OR(F46=祝色)</formula>
    </cfRule>
  </conditionalFormatting>
  <conditionalFormatting sqref="H46:I47">
    <cfRule type="expression" dxfId="10204" priority="1880" stopIfTrue="1">
      <formula>OR(H46=祝色)</formula>
    </cfRule>
  </conditionalFormatting>
  <conditionalFormatting sqref="J46:K47">
    <cfRule type="expression" dxfId="10203" priority="1879" stopIfTrue="1">
      <formula>OR(J46=祝色)</formula>
    </cfRule>
  </conditionalFormatting>
  <conditionalFormatting sqref="L46:M47">
    <cfRule type="expression" dxfId="10202" priority="1878" stopIfTrue="1">
      <formula>OR(L46=祝色)</formula>
    </cfRule>
  </conditionalFormatting>
  <conditionalFormatting sqref="N46:O47">
    <cfRule type="expression" dxfId="10201" priority="1877" stopIfTrue="1">
      <formula>OR(N46=祝色)</formula>
    </cfRule>
  </conditionalFormatting>
  <conditionalFormatting sqref="B48:C49">
    <cfRule type="expression" dxfId="10200" priority="1876" stopIfTrue="1">
      <formula>OR(B48=祝色)</formula>
    </cfRule>
  </conditionalFormatting>
  <conditionalFormatting sqref="D48:E49">
    <cfRule type="expression" dxfId="10199" priority="1875" stopIfTrue="1">
      <formula>OR(D48=祝色)</formula>
    </cfRule>
  </conditionalFormatting>
  <conditionalFormatting sqref="F48:G49">
    <cfRule type="expression" dxfId="10198" priority="1874" stopIfTrue="1">
      <formula>OR(F48=祝色)</formula>
    </cfRule>
  </conditionalFormatting>
  <conditionalFormatting sqref="H48:I49">
    <cfRule type="expression" dxfId="10197" priority="1873" stopIfTrue="1">
      <formula>OR(H48=祝色)</formula>
    </cfRule>
  </conditionalFormatting>
  <conditionalFormatting sqref="J48:K49">
    <cfRule type="expression" dxfId="10196" priority="1872" stopIfTrue="1">
      <formula>OR(J48=祝色)</formula>
    </cfRule>
  </conditionalFormatting>
  <conditionalFormatting sqref="L48:M49">
    <cfRule type="expression" dxfId="10195" priority="1871" stopIfTrue="1">
      <formula>OR(L48=祝色)</formula>
    </cfRule>
  </conditionalFormatting>
  <conditionalFormatting sqref="N48:O49">
    <cfRule type="expression" dxfId="10194" priority="1870" stopIfTrue="1">
      <formula>OR(N48=祝色)</formula>
    </cfRule>
  </conditionalFormatting>
  <conditionalFormatting sqref="B50:C51">
    <cfRule type="expression" dxfId="10193" priority="1916" stopIfTrue="1">
      <formula>OR(AND(WEEKDAY(B50)=1,MONTH(B50)&lt;&gt;MONTH(B37)),AND(OR(B50=祝色),MONTH(B50)&lt;&gt;MONTH(B37)))</formula>
    </cfRule>
    <cfRule type="expression" dxfId="10192" priority="1917" stopIfTrue="1">
      <formula>MONTH(B50)&lt;&gt;MONTH(B37)</formula>
    </cfRule>
    <cfRule type="expression" dxfId="10191" priority="1918" stopIfTrue="1">
      <formula>OR(B50=祝色)</formula>
    </cfRule>
  </conditionalFormatting>
  <conditionalFormatting sqref="D50:E51">
    <cfRule type="expression" dxfId="10190" priority="1910" stopIfTrue="1">
      <formula>OR(AND(WEEKDAY(D50)=1,MONTH(D50)&lt;&gt;MONTH(B37)),AND(OR(D50=祝色),MONTH(D50)&lt;&gt;MONTH(B37)))</formula>
    </cfRule>
    <cfRule type="expression" dxfId="10189" priority="1911" stopIfTrue="1">
      <formula>MONTH(D50)&lt;&gt;MONTH(B37)</formula>
    </cfRule>
    <cfRule type="expression" dxfId="10188" priority="1912" stopIfTrue="1">
      <formula>OR(D50=祝色)</formula>
    </cfRule>
  </conditionalFormatting>
  <conditionalFormatting sqref="F50:G51">
    <cfRule type="expression" dxfId="10187" priority="1913" stopIfTrue="1">
      <formula>OR(AND(WEEKDAY(F50)=1,MONTH(F50)&lt;&gt;MONTH(B37)),AND(OR(F50=祝色),MONTH(F50)&lt;&gt;MONTH(B37)))</formula>
    </cfRule>
    <cfRule type="expression" dxfId="10186" priority="1914" stopIfTrue="1">
      <formula>MONTH(F50)&lt;&gt;MONTH(B37)</formula>
    </cfRule>
    <cfRule type="expression" dxfId="10185" priority="1915" stopIfTrue="1">
      <formula>OR(F50=祝色)</formula>
    </cfRule>
  </conditionalFormatting>
  <conditionalFormatting sqref="H50:I51">
    <cfRule type="expression" dxfId="10184" priority="1867" stopIfTrue="1">
      <formula>OR(AND(WEEKDAY(H50)=1,MONTH(H50)&lt;&gt;MONTH(B37)),AND(OR(H50=祝色),MONTH(H50)&lt;&gt;MONTH(B37)))</formula>
    </cfRule>
    <cfRule type="expression" dxfId="10183" priority="1868" stopIfTrue="1">
      <formula>MONTH(H50)&lt;&gt;MONTH(B37)</formula>
    </cfRule>
    <cfRule type="expression" dxfId="10182" priority="1869" stopIfTrue="1">
      <formula>OR(H50=祝色)</formula>
    </cfRule>
  </conditionalFormatting>
  <conditionalFormatting sqref="J50:K51">
    <cfRule type="expression" dxfId="10181" priority="1864" stopIfTrue="1">
      <formula>OR(AND(WEEKDAY(J50)=1,MONTH(J50)&lt;&gt;MONTH(B37)),AND(OR(J50=祝色),MONTH(J50)&lt;&gt;MONTH(B37)))</formula>
    </cfRule>
    <cfRule type="expression" dxfId="10180" priority="1865" stopIfTrue="1">
      <formula>MONTH(J50)&lt;&gt;MONTH(B37)</formula>
    </cfRule>
    <cfRule type="expression" dxfId="10179" priority="1866" stopIfTrue="1">
      <formula>OR(J50=祝色)</formula>
    </cfRule>
  </conditionalFormatting>
  <conditionalFormatting sqref="L50:M51">
    <cfRule type="expression" dxfId="10178" priority="1861" stopIfTrue="1">
      <formula>OR(AND(WEEKDAY(L50)=1,MONTH(L50)&lt;&gt;MONTH(B37)),AND(OR(L50=祝色),MONTH(L50)&lt;&gt;MONTH(B37)))</formula>
    </cfRule>
    <cfRule type="expression" dxfId="10177" priority="1862" stopIfTrue="1">
      <formula>MONTH(L50)&lt;&gt;MONTH(B37)</formula>
    </cfRule>
    <cfRule type="expression" dxfId="10176" priority="1863" stopIfTrue="1">
      <formula>OR(L50=祝色)</formula>
    </cfRule>
  </conditionalFormatting>
  <conditionalFormatting sqref="N50:O51">
    <cfRule type="expression" dxfId="10175" priority="1858" stopIfTrue="1">
      <formula>OR(AND(WEEKDAY(N50)=1,MONTH(N50)&lt;&gt;MONTH(B37)),AND(OR(N50=祝色),MONTH(N50)&lt;&gt;MONTH(B37)))</formula>
    </cfRule>
    <cfRule type="expression" dxfId="10174" priority="1859" stopIfTrue="1">
      <formula>MONTH(N50)&lt;&gt;MONTH(B37)</formula>
    </cfRule>
    <cfRule type="expression" dxfId="10173" priority="1860" stopIfTrue="1">
      <formula>OR(N50=祝色)</formula>
    </cfRule>
  </conditionalFormatting>
  <conditionalFormatting sqref="B52:C53">
    <cfRule type="expression" dxfId="10172" priority="1855" stopIfTrue="1">
      <formula>OR(AND(WEEKDAY(B52)=1,MONTH(B52)&lt;&gt;MONTH(B37)),AND(OR(B52=祝色),MONTH(B52)&lt;&gt;MONTH(B37)))</formula>
    </cfRule>
    <cfRule type="expression" dxfId="10171" priority="1856" stopIfTrue="1">
      <formula>MONTH(B52)&lt;&gt;MONTH(B37)</formula>
    </cfRule>
    <cfRule type="expression" dxfId="10170" priority="1857" stopIfTrue="1">
      <formula>OR(B52=祝色)</formula>
    </cfRule>
  </conditionalFormatting>
  <conditionalFormatting sqref="D52:E53">
    <cfRule type="expression" dxfId="10169" priority="1852" stopIfTrue="1">
      <formula>OR(AND(WEEKDAY(D52)=1,MONTH(D52)&lt;&gt;MONTH(B37)),AND(OR(D52=祝色),MONTH(D52)&lt;&gt;MONTH(B37)))</formula>
    </cfRule>
    <cfRule type="expression" dxfId="10168" priority="1853" stopIfTrue="1">
      <formula>MONTH(D52)&lt;&gt;MONTH(B37)</formula>
    </cfRule>
    <cfRule type="expression" dxfId="10167" priority="1854" stopIfTrue="1">
      <formula>OR(D52=祝色)</formula>
    </cfRule>
  </conditionalFormatting>
  <conditionalFormatting sqref="AD42:AE43">
    <cfRule type="expression" dxfId="10166" priority="1824" stopIfTrue="1">
      <formula>OR(AD42=祝色)</formula>
    </cfRule>
  </conditionalFormatting>
  <conditionalFormatting sqref="R42:S43">
    <cfRule type="expression" dxfId="10165" priority="1837" stopIfTrue="1">
      <formula>OR(AND(WEEKDAY(R42)=1,MONTH(R42)&lt;&gt;MONTH(R37)),AND(OR(R42=祝色),MONTH(R42)&lt;&gt;MONTH(R37)))</formula>
    </cfRule>
    <cfRule type="expression" dxfId="10164" priority="1838" stopIfTrue="1">
      <formula>MONTH(R42)&lt;&gt;MONTH(R37)</formula>
    </cfRule>
    <cfRule type="expression" dxfId="10163" priority="1839" stopIfTrue="1">
      <formula>OR(R42=祝色)</formula>
    </cfRule>
  </conditionalFormatting>
  <conditionalFormatting sqref="T42:U43">
    <cfRule type="expression" dxfId="10162" priority="1840" stopIfTrue="1">
      <formula>OR(AND(WEEKDAY(T42)=1,MONTH(T42)&lt;&gt;MONTH(R37)),AND(OR(T42=祝色),MONTH(T42)&lt;&gt;MONTH(R37)))</formula>
    </cfRule>
    <cfRule type="expression" dxfId="10161" priority="1841" stopIfTrue="1">
      <formula>MONTH(T42)&lt;&gt;MONTH(R37)</formula>
    </cfRule>
    <cfRule type="expression" dxfId="10160" priority="1842" stopIfTrue="1">
      <formula>OR(T42=祝色)</formula>
    </cfRule>
  </conditionalFormatting>
  <conditionalFormatting sqref="V42:W43">
    <cfRule type="expression" dxfId="10159" priority="1825" stopIfTrue="1">
      <formula>OR(AND(WEEKDAY(V42)=1,MONTH(V42)&lt;&gt;MONTH(R37)),AND(OR(V42=祝色),MONTH(V42)&lt;&gt;MONTH(R37)))</formula>
    </cfRule>
    <cfRule type="expression" dxfId="10158" priority="1826" stopIfTrue="1">
      <formula>MONTH(V42)&lt;&gt;MONTH(R37)</formula>
    </cfRule>
    <cfRule type="expression" dxfId="10157" priority="1827" stopIfTrue="1">
      <formula>OR(V42=祝色)</formula>
    </cfRule>
  </conditionalFormatting>
  <conditionalFormatting sqref="X42:Y43">
    <cfRule type="expression" dxfId="10156" priority="1828" stopIfTrue="1">
      <formula>OR(AND(WEEKDAY(X42)=1,MONTH(X42)&lt;&gt;MONTH(R37)),AND(OR(X42=祝色),MONTH(X42)&lt;&gt;MONTH(R37)))</formula>
    </cfRule>
    <cfRule type="expression" dxfId="10155" priority="1829" stopIfTrue="1">
      <formula>MONTH(X42)&lt;&gt;MONTH(R37)</formula>
    </cfRule>
    <cfRule type="expression" dxfId="10154" priority="1830" stopIfTrue="1">
      <formula>OR(X42=祝色)</formula>
    </cfRule>
  </conditionalFormatting>
  <conditionalFormatting sqref="Z42:AA43">
    <cfRule type="expression" dxfId="10153" priority="1831" stopIfTrue="1">
      <formula>OR(AND(WEEKDAY(Z42)=1,MONTH(Z42)&lt;&gt;MONTH(R37)),AND(OR(Z42=祝色),MONTH(Z42)&lt;&gt;MONTH(R37)))</formula>
    </cfRule>
    <cfRule type="expression" dxfId="10152" priority="1832" stopIfTrue="1">
      <formula>MONTH(Z42)&lt;&gt;MONTH(R37)</formula>
    </cfRule>
    <cfRule type="expression" dxfId="10151" priority="1833" stopIfTrue="1">
      <formula>OR(Z42=祝色)</formula>
    </cfRule>
  </conditionalFormatting>
  <conditionalFormatting sqref="AB42:AC43">
    <cfRule type="expression" dxfId="10150" priority="1834" stopIfTrue="1">
      <formula>OR(AND(WEEKDAY(AB42)=1,MONTH(AB42)&lt;&gt;MONTH(R37)),AND(OR(AB42=祝色),MONTH(AB42)&lt;&gt;MONTH(R37)))</formula>
    </cfRule>
    <cfRule type="expression" dxfId="10149" priority="1835" stopIfTrue="1">
      <formula>MONTH(AB42)&lt;&gt;MONTH(R37)</formula>
    </cfRule>
    <cfRule type="expression" dxfId="10148" priority="1836" stopIfTrue="1">
      <formula>OR(AB42=祝色)</formula>
    </cfRule>
  </conditionalFormatting>
  <conditionalFormatting sqref="R44:S45">
    <cfRule type="expression" dxfId="10147" priority="1823" stopIfTrue="1">
      <formula>OR(R44=祝色)</formula>
    </cfRule>
  </conditionalFormatting>
  <conditionalFormatting sqref="T44:U45">
    <cfRule type="expression" dxfId="10146" priority="1822" stopIfTrue="1">
      <formula>OR(T44=祝色)</formula>
    </cfRule>
  </conditionalFormatting>
  <conditionalFormatting sqref="V44:W45">
    <cfRule type="expression" dxfId="10145" priority="1821" stopIfTrue="1">
      <formula>OR(V44=祝色)</formula>
    </cfRule>
  </conditionalFormatting>
  <conditionalFormatting sqref="X44:Y45">
    <cfRule type="expression" dxfId="10144" priority="1820" stopIfTrue="1">
      <formula>OR(X44=祝色)</formula>
    </cfRule>
  </conditionalFormatting>
  <conditionalFormatting sqref="Z44:AA45">
    <cfRule type="expression" dxfId="10143" priority="1819" stopIfTrue="1">
      <formula>OR(Z44=祝色)</formula>
    </cfRule>
  </conditionalFormatting>
  <conditionalFormatting sqref="AB44:AC45">
    <cfRule type="expression" dxfId="10142" priority="1818" stopIfTrue="1">
      <formula>OR(AB44=祝色)</formula>
    </cfRule>
  </conditionalFormatting>
  <conditionalFormatting sqref="AD44:AE45">
    <cfRule type="expression" dxfId="10141" priority="1817" stopIfTrue="1">
      <formula>OR(AD44=祝色)</formula>
    </cfRule>
  </conditionalFormatting>
  <conditionalFormatting sqref="R46:S47">
    <cfRule type="expression" dxfId="10140" priority="1816" stopIfTrue="1">
      <formula>OR(R46=祝色)</formula>
    </cfRule>
  </conditionalFormatting>
  <conditionalFormatting sqref="T46:U47">
    <cfRule type="expression" dxfId="10139" priority="1815" stopIfTrue="1">
      <formula>OR(T46=祝色)</formula>
    </cfRule>
  </conditionalFormatting>
  <conditionalFormatting sqref="V46:W47">
    <cfRule type="expression" dxfId="10138" priority="1814" stopIfTrue="1">
      <formula>OR(V46=祝色)</formula>
    </cfRule>
  </conditionalFormatting>
  <conditionalFormatting sqref="X46:Y47">
    <cfRule type="expression" dxfId="10137" priority="1813" stopIfTrue="1">
      <formula>OR(X46=祝色)</formula>
    </cfRule>
  </conditionalFormatting>
  <conditionalFormatting sqref="Z46:AA47">
    <cfRule type="expression" dxfId="10136" priority="1812" stopIfTrue="1">
      <formula>OR(Z46=祝色)</formula>
    </cfRule>
  </conditionalFormatting>
  <conditionalFormatting sqref="AB46:AC47">
    <cfRule type="expression" dxfId="10135" priority="1811" stopIfTrue="1">
      <formula>OR(AB46=祝色)</formula>
    </cfRule>
  </conditionalFormatting>
  <conditionalFormatting sqref="AD46:AE47">
    <cfRule type="expression" dxfId="10134" priority="1810" stopIfTrue="1">
      <formula>OR(AD46=祝色)</formula>
    </cfRule>
  </conditionalFormatting>
  <conditionalFormatting sqref="R48:S49">
    <cfRule type="expression" dxfId="10133" priority="1809" stopIfTrue="1">
      <formula>OR(R48=祝色)</formula>
    </cfRule>
  </conditionalFormatting>
  <conditionalFormatting sqref="T48:U49">
    <cfRule type="expression" dxfId="10132" priority="1808" stopIfTrue="1">
      <formula>OR(T48=祝色)</formula>
    </cfRule>
  </conditionalFormatting>
  <conditionalFormatting sqref="V48:W49">
    <cfRule type="expression" dxfId="10131" priority="1807" stopIfTrue="1">
      <formula>OR(V48=祝色)</formula>
    </cfRule>
  </conditionalFormatting>
  <conditionalFormatting sqref="X48:Y49">
    <cfRule type="expression" dxfId="10130" priority="1806" stopIfTrue="1">
      <formula>OR(X48=祝色)</formula>
    </cfRule>
  </conditionalFormatting>
  <conditionalFormatting sqref="Z48:AA49">
    <cfRule type="expression" dxfId="10129" priority="1805" stopIfTrue="1">
      <formula>OR(Z48=祝色)</formula>
    </cfRule>
  </conditionalFormatting>
  <conditionalFormatting sqref="AB48:AC49">
    <cfRule type="expression" dxfId="10128" priority="1804" stopIfTrue="1">
      <formula>OR(AB48=祝色)</formula>
    </cfRule>
  </conditionalFormatting>
  <conditionalFormatting sqref="AD48:AE49">
    <cfRule type="expression" dxfId="10127" priority="1803" stopIfTrue="1">
      <formula>OR(AD48=祝色)</formula>
    </cfRule>
  </conditionalFormatting>
  <conditionalFormatting sqref="R50:S51">
    <cfRule type="expression" dxfId="10126" priority="1849" stopIfTrue="1">
      <formula>OR(AND(WEEKDAY(R50)=1,MONTH(R50)&lt;&gt;MONTH(R37)),AND(OR(R50=祝色),MONTH(R50)&lt;&gt;MONTH(R37)))</formula>
    </cfRule>
    <cfRule type="expression" dxfId="10125" priority="1850" stopIfTrue="1">
      <formula>MONTH(R50)&lt;&gt;MONTH(R37)</formula>
    </cfRule>
    <cfRule type="expression" dxfId="10124" priority="1851" stopIfTrue="1">
      <formula>OR(R50=祝色)</formula>
    </cfRule>
  </conditionalFormatting>
  <conditionalFormatting sqref="T50:U51">
    <cfRule type="expression" dxfId="10123" priority="1843" stopIfTrue="1">
      <formula>OR(AND(WEEKDAY(T50)=1,MONTH(T50)&lt;&gt;MONTH(R37)),AND(OR(T50=祝色),MONTH(T50)&lt;&gt;MONTH(R37)))</formula>
    </cfRule>
    <cfRule type="expression" dxfId="10122" priority="1844" stopIfTrue="1">
      <formula>MONTH(T50)&lt;&gt;MONTH(R37)</formula>
    </cfRule>
    <cfRule type="expression" dxfId="10121" priority="1845" stopIfTrue="1">
      <formula>OR(T50=祝色)</formula>
    </cfRule>
  </conditionalFormatting>
  <conditionalFormatting sqref="V50:W51">
    <cfRule type="expression" dxfId="10120" priority="1846" stopIfTrue="1">
      <formula>OR(AND(WEEKDAY(V50)=1,MONTH(V50)&lt;&gt;MONTH(R37)),AND(OR(V50=祝色),MONTH(V50)&lt;&gt;MONTH(R37)))</formula>
    </cfRule>
    <cfRule type="expression" dxfId="10119" priority="1847" stopIfTrue="1">
      <formula>MONTH(V50)&lt;&gt;MONTH(R37)</formula>
    </cfRule>
    <cfRule type="expression" dxfId="10118" priority="1848" stopIfTrue="1">
      <formula>OR(V50=祝色)</formula>
    </cfRule>
  </conditionalFormatting>
  <conditionalFormatting sqref="X50:Y51">
    <cfRule type="expression" dxfId="10117" priority="1800" stopIfTrue="1">
      <formula>OR(AND(WEEKDAY(X50)=1,MONTH(X50)&lt;&gt;MONTH(R37)),AND(OR(X50=祝色),MONTH(X50)&lt;&gt;MONTH(R37)))</formula>
    </cfRule>
    <cfRule type="expression" dxfId="10116" priority="1801" stopIfTrue="1">
      <formula>MONTH(X50)&lt;&gt;MONTH(R37)</formula>
    </cfRule>
    <cfRule type="expression" dxfId="10115" priority="1802" stopIfTrue="1">
      <formula>OR(X50=祝色)</formula>
    </cfRule>
  </conditionalFormatting>
  <conditionalFormatting sqref="Z50:AA51">
    <cfRule type="expression" dxfId="10114" priority="1797" stopIfTrue="1">
      <formula>OR(AND(WEEKDAY(Z50)=1,MONTH(Z50)&lt;&gt;MONTH(R37)),AND(OR(Z50=祝色),MONTH(Z50)&lt;&gt;MONTH(R37)))</formula>
    </cfRule>
    <cfRule type="expression" dxfId="10113" priority="1798" stopIfTrue="1">
      <formula>MONTH(Z50)&lt;&gt;MONTH(R37)</formula>
    </cfRule>
    <cfRule type="expression" dxfId="10112" priority="1799" stopIfTrue="1">
      <formula>OR(Z50=祝色)</formula>
    </cfRule>
  </conditionalFormatting>
  <conditionalFormatting sqref="AB50:AC51">
    <cfRule type="expression" dxfId="10111" priority="1794" stopIfTrue="1">
      <formula>OR(AND(WEEKDAY(AB50)=1,MONTH(AB50)&lt;&gt;MONTH(R37)),AND(OR(AB50=祝色),MONTH(AB50)&lt;&gt;MONTH(R37)))</formula>
    </cfRule>
    <cfRule type="expression" dxfId="10110" priority="1795" stopIfTrue="1">
      <formula>MONTH(AB50)&lt;&gt;MONTH(R37)</formula>
    </cfRule>
    <cfRule type="expression" dxfId="10109" priority="1796" stopIfTrue="1">
      <formula>OR(AB50=祝色)</formula>
    </cfRule>
  </conditionalFormatting>
  <conditionalFormatting sqref="AD50:AE51">
    <cfRule type="expression" dxfId="10108" priority="1791" stopIfTrue="1">
      <formula>OR(AND(WEEKDAY(AD50)=1,MONTH(AD50)&lt;&gt;MONTH(R37)),AND(OR(AD50=祝色),MONTH(AD50)&lt;&gt;MONTH(R37)))</formula>
    </cfRule>
    <cfRule type="expression" dxfId="10107" priority="1792" stopIfTrue="1">
      <formula>MONTH(AD50)&lt;&gt;MONTH(R37)</formula>
    </cfRule>
    <cfRule type="expression" dxfId="10106" priority="1793" stopIfTrue="1">
      <formula>OR(AD50=祝色)</formula>
    </cfRule>
  </conditionalFormatting>
  <conditionalFormatting sqref="R52:S53">
    <cfRule type="expression" dxfId="10105" priority="1788" stopIfTrue="1">
      <formula>OR(AND(WEEKDAY(R52)=1,MONTH(R52)&lt;&gt;MONTH(R37)),AND(OR(R52=祝色),MONTH(R52)&lt;&gt;MONTH(R37)))</formula>
    </cfRule>
    <cfRule type="expression" dxfId="10104" priority="1789" stopIfTrue="1">
      <formula>MONTH(R52)&lt;&gt;MONTH(R37)</formula>
    </cfRule>
    <cfRule type="expression" dxfId="10103" priority="1790" stopIfTrue="1">
      <formula>OR(R52=祝色)</formula>
    </cfRule>
  </conditionalFormatting>
  <conditionalFormatting sqref="T52:U53">
    <cfRule type="expression" dxfId="10102" priority="1785" stopIfTrue="1">
      <formula>OR(AND(WEEKDAY(T52)=1,MONTH(T52)&lt;&gt;MONTH(R37)),AND(OR(T52=祝色),MONTH(T52)&lt;&gt;MONTH(R37)))</formula>
    </cfRule>
    <cfRule type="expression" dxfId="10101" priority="1786" stopIfTrue="1">
      <formula>MONTH(T52)&lt;&gt;MONTH(R37)</formula>
    </cfRule>
    <cfRule type="expression" dxfId="10100" priority="1787" stopIfTrue="1">
      <formula>OR(T52=祝色)</formula>
    </cfRule>
  </conditionalFormatting>
  <conditionalFormatting sqref="N60:O61">
    <cfRule type="expression" dxfId="10099" priority="1757" stopIfTrue="1">
      <formula>OR(N60=祝色)</formula>
    </cfRule>
  </conditionalFormatting>
  <conditionalFormatting sqref="B60:C61">
    <cfRule type="expression" dxfId="10098" priority="1770" stopIfTrue="1">
      <formula>OR(AND(WEEKDAY(B60)=1,MONTH(B60)&lt;&gt;MONTH(B55)),AND(OR(B60=祝色),MONTH(B60)&lt;&gt;MONTH(B55)))</formula>
    </cfRule>
    <cfRule type="expression" dxfId="10097" priority="1771" stopIfTrue="1">
      <formula>MONTH(B60)&lt;&gt;MONTH(B55)</formula>
    </cfRule>
    <cfRule type="expression" dxfId="10096" priority="1772" stopIfTrue="1">
      <formula>OR(B60=祝色)</formula>
    </cfRule>
  </conditionalFormatting>
  <conditionalFormatting sqref="D60:E61">
    <cfRule type="expression" dxfId="10095" priority="1773" stopIfTrue="1">
      <formula>OR(AND(WEEKDAY(D60)=1,MONTH(D60)&lt;&gt;MONTH(B55)),AND(OR(D60=祝色),MONTH(D60)&lt;&gt;MONTH(B55)))</formula>
    </cfRule>
    <cfRule type="expression" dxfId="10094" priority="1774" stopIfTrue="1">
      <formula>MONTH(D60)&lt;&gt;MONTH(B55)</formula>
    </cfRule>
    <cfRule type="expression" dxfId="10093" priority="1775" stopIfTrue="1">
      <formula>OR(D60=祝色)</formula>
    </cfRule>
  </conditionalFormatting>
  <conditionalFormatting sqref="F60:G61">
    <cfRule type="expression" dxfId="10092" priority="1758" stopIfTrue="1">
      <formula>OR(AND(WEEKDAY(F60)=1,MONTH(F60)&lt;&gt;MONTH(B55)),AND(OR(F60=祝色),MONTH(F60)&lt;&gt;MONTH(B55)))</formula>
    </cfRule>
    <cfRule type="expression" dxfId="10091" priority="1759" stopIfTrue="1">
      <formula>MONTH(F60)&lt;&gt;MONTH(B55)</formula>
    </cfRule>
    <cfRule type="expression" dxfId="10090" priority="1760" stopIfTrue="1">
      <formula>OR(F60=祝色)</formula>
    </cfRule>
  </conditionalFormatting>
  <conditionalFormatting sqref="H60:I61">
    <cfRule type="expression" dxfId="10089" priority="1761" stopIfTrue="1">
      <formula>OR(AND(WEEKDAY(H60)=1,MONTH(H60)&lt;&gt;MONTH(B55)),AND(OR(H60=祝色),MONTH(H60)&lt;&gt;MONTH(B55)))</formula>
    </cfRule>
    <cfRule type="expression" dxfId="10088" priority="1762" stopIfTrue="1">
      <formula>MONTH(H60)&lt;&gt;MONTH(B55)</formula>
    </cfRule>
    <cfRule type="expression" dxfId="10087" priority="1763" stopIfTrue="1">
      <formula>OR(H60=祝色)</formula>
    </cfRule>
  </conditionalFormatting>
  <conditionalFormatting sqref="J60:K61">
    <cfRule type="expression" dxfId="10086" priority="1764" stopIfTrue="1">
      <formula>OR(AND(WEEKDAY(J60)=1,MONTH(J60)&lt;&gt;MONTH(B55)),AND(OR(J60=祝色),MONTH(J60)&lt;&gt;MONTH(B55)))</formula>
    </cfRule>
    <cfRule type="expression" dxfId="10085" priority="1765" stopIfTrue="1">
      <formula>MONTH(J60)&lt;&gt;MONTH(B55)</formula>
    </cfRule>
    <cfRule type="expression" dxfId="10084" priority="1766" stopIfTrue="1">
      <formula>OR(J60=祝色)</formula>
    </cfRule>
  </conditionalFormatting>
  <conditionalFormatting sqref="L60:M61">
    <cfRule type="expression" dxfId="10083" priority="1767" stopIfTrue="1">
      <formula>OR(AND(WEEKDAY(L60)=1,MONTH(L60)&lt;&gt;MONTH(B55)),AND(OR(L60=祝色),MONTH(L60)&lt;&gt;MONTH(B55)))</formula>
    </cfRule>
    <cfRule type="expression" dxfId="10082" priority="1768" stopIfTrue="1">
      <formula>MONTH(L60)&lt;&gt;MONTH(B55)</formula>
    </cfRule>
    <cfRule type="expression" dxfId="10081" priority="1769" stopIfTrue="1">
      <formula>OR(L60=祝色)</formula>
    </cfRule>
  </conditionalFormatting>
  <conditionalFormatting sqref="B62:C63">
    <cfRule type="expression" dxfId="10080" priority="1756" stopIfTrue="1">
      <formula>OR(B62=祝色)</formula>
    </cfRule>
  </conditionalFormatting>
  <conditionalFormatting sqref="D62:E63">
    <cfRule type="expression" dxfId="10079" priority="1755" stopIfTrue="1">
      <formula>OR(D62=祝色)</formula>
    </cfRule>
  </conditionalFormatting>
  <conditionalFormatting sqref="F62:G63">
    <cfRule type="expression" dxfId="10078" priority="1754" stopIfTrue="1">
      <formula>OR(F62=祝色)</formula>
    </cfRule>
  </conditionalFormatting>
  <conditionalFormatting sqref="H62:I63">
    <cfRule type="expression" dxfId="10077" priority="1753" stopIfTrue="1">
      <formula>OR(H62=祝色)</formula>
    </cfRule>
  </conditionalFormatting>
  <conditionalFormatting sqref="J62:K63">
    <cfRule type="expression" dxfId="10076" priority="1752" stopIfTrue="1">
      <formula>OR(J62=祝色)</formula>
    </cfRule>
  </conditionalFormatting>
  <conditionalFormatting sqref="L62:M63">
    <cfRule type="expression" dxfId="10075" priority="1751" stopIfTrue="1">
      <formula>OR(L62=祝色)</formula>
    </cfRule>
  </conditionalFormatting>
  <conditionalFormatting sqref="N62:O63">
    <cfRule type="expression" dxfId="10074" priority="1750" stopIfTrue="1">
      <formula>OR(N62=祝色)</formula>
    </cfRule>
  </conditionalFormatting>
  <conditionalFormatting sqref="B64:C65">
    <cfRule type="expression" dxfId="10073" priority="1749" stopIfTrue="1">
      <formula>OR(B64=祝色)</formula>
    </cfRule>
  </conditionalFormatting>
  <conditionalFormatting sqref="D64:E65">
    <cfRule type="expression" dxfId="10072" priority="1748" stopIfTrue="1">
      <formula>OR(D64=祝色)</formula>
    </cfRule>
  </conditionalFormatting>
  <conditionalFormatting sqref="F64:G65">
    <cfRule type="expression" dxfId="10071" priority="1747" stopIfTrue="1">
      <formula>OR(F64=祝色)</formula>
    </cfRule>
  </conditionalFormatting>
  <conditionalFormatting sqref="H64:I65">
    <cfRule type="expression" dxfId="10070" priority="1746" stopIfTrue="1">
      <formula>OR(H64=祝色)</formula>
    </cfRule>
  </conditionalFormatting>
  <conditionalFormatting sqref="J64:K65">
    <cfRule type="expression" dxfId="10069" priority="1745" stopIfTrue="1">
      <formula>OR(J64=祝色)</formula>
    </cfRule>
  </conditionalFormatting>
  <conditionalFormatting sqref="L64:M65">
    <cfRule type="expression" dxfId="10068" priority="1744" stopIfTrue="1">
      <formula>OR(L64=祝色)</formula>
    </cfRule>
  </conditionalFormatting>
  <conditionalFormatting sqref="N64:O65">
    <cfRule type="expression" dxfId="10067" priority="1743" stopIfTrue="1">
      <formula>OR(N64=祝色)</formula>
    </cfRule>
  </conditionalFormatting>
  <conditionalFormatting sqref="B66:C67">
    <cfRule type="expression" dxfId="10066" priority="1742" stopIfTrue="1">
      <formula>OR(B66=祝色)</formula>
    </cfRule>
  </conditionalFormatting>
  <conditionalFormatting sqref="D66:E67">
    <cfRule type="expression" dxfId="10065" priority="1741" stopIfTrue="1">
      <formula>OR(D66=祝色)</formula>
    </cfRule>
  </conditionalFormatting>
  <conditionalFormatting sqref="F66:G67">
    <cfRule type="expression" dxfId="10064" priority="1740" stopIfTrue="1">
      <formula>OR(F66=祝色)</formula>
    </cfRule>
  </conditionalFormatting>
  <conditionalFormatting sqref="H66:I67">
    <cfRule type="expression" dxfId="10063" priority="1739" stopIfTrue="1">
      <formula>OR(H66=祝色)</formula>
    </cfRule>
  </conditionalFormatting>
  <conditionalFormatting sqref="J66:K67">
    <cfRule type="expression" dxfId="10062" priority="1738" stopIfTrue="1">
      <formula>OR(J66=祝色)</formula>
    </cfRule>
  </conditionalFormatting>
  <conditionalFormatting sqref="L66:M67">
    <cfRule type="expression" dxfId="10061" priority="1737" stopIfTrue="1">
      <formula>OR(L66=祝色)</formula>
    </cfRule>
  </conditionalFormatting>
  <conditionalFormatting sqref="N66:O67">
    <cfRule type="expression" dxfId="10060" priority="1736" stopIfTrue="1">
      <formula>OR(N66=祝色)</formula>
    </cfRule>
  </conditionalFormatting>
  <conditionalFormatting sqref="B68:C69">
    <cfRule type="expression" dxfId="10059" priority="1782" stopIfTrue="1">
      <formula>OR(AND(WEEKDAY(B68)=1,MONTH(B68)&lt;&gt;MONTH(B55)),AND(OR(B68=祝色),MONTH(B68)&lt;&gt;MONTH(B55)))</formula>
    </cfRule>
    <cfRule type="expression" dxfId="10058" priority="1783" stopIfTrue="1">
      <formula>MONTH(B68)&lt;&gt;MONTH(B55)</formula>
    </cfRule>
    <cfRule type="expression" dxfId="10057" priority="1784" stopIfTrue="1">
      <formula>OR(B68=祝色)</formula>
    </cfRule>
  </conditionalFormatting>
  <conditionalFormatting sqref="D68:E69">
    <cfRule type="expression" dxfId="10056" priority="1776" stopIfTrue="1">
      <formula>OR(AND(WEEKDAY(D68)=1,MONTH(D68)&lt;&gt;MONTH(B55)),AND(OR(D68=祝色),MONTH(D68)&lt;&gt;MONTH(B55)))</formula>
    </cfRule>
    <cfRule type="expression" dxfId="10055" priority="1777" stopIfTrue="1">
      <formula>MONTH(D68)&lt;&gt;MONTH(B55)</formula>
    </cfRule>
    <cfRule type="expression" dxfId="10054" priority="1778" stopIfTrue="1">
      <formula>OR(D68=祝色)</formula>
    </cfRule>
  </conditionalFormatting>
  <conditionalFormatting sqref="F68:G69">
    <cfRule type="expression" dxfId="10053" priority="1779" stopIfTrue="1">
      <formula>OR(AND(WEEKDAY(F68)=1,MONTH(F68)&lt;&gt;MONTH(B55)),AND(OR(F68=祝色),MONTH(F68)&lt;&gt;MONTH(B55)))</formula>
    </cfRule>
    <cfRule type="expression" dxfId="10052" priority="1780" stopIfTrue="1">
      <formula>MONTH(F68)&lt;&gt;MONTH(B55)</formula>
    </cfRule>
    <cfRule type="expression" dxfId="10051" priority="1781" stopIfTrue="1">
      <formula>OR(F68=祝色)</formula>
    </cfRule>
  </conditionalFormatting>
  <conditionalFormatting sqref="H68:I69">
    <cfRule type="expression" dxfId="10050" priority="1733" stopIfTrue="1">
      <formula>OR(AND(WEEKDAY(H68)=1,MONTH(H68)&lt;&gt;MONTH(B55)),AND(OR(H68=祝色),MONTH(H68)&lt;&gt;MONTH(B55)))</formula>
    </cfRule>
    <cfRule type="expression" dxfId="10049" priority="1734" stopIfTrue="1">
      <formula>MONTH(H68)&lt;&gt;MONTH(B55)</formula>
    </cfRule>
    <cfRule type="expression" dxfId="10048" priority="1735" stopIfTrue="1">
      <formula>OR(H68=祝色)</formula>
    </cfRule>
  </conditionalFormatting>
  <conditionalFormatting sqref="J68:K69">
    <cfRule type="expression" dxfId="10047" priority="1730" stopIfTrue="1">
      <formula>OR(AND(WEEKDAY(J68)=1,MONTH(J68)&lt;&gt;MONTH(B55)),AND(OR(J68=祝色),MONTH(J68)&lt;&gt;MONTH(B55)))</formula>
    </cfRule>
    <cfRule type="expression" dxfId="10046" priority="1731" stopIfTrue="1">
      <formula>MONTH(J68)&lt;&gt;MONTH(B55)</formula>
    </cfRule>
    <cfRule type="expression" dxfId="10045" priority="1732" stopIfTrue="1">
      <formula>OR(J68=祝色)</formula>
    </cfRule>
  </conditionalFormatting>
  <conditionalFormatting sqref="L68:M69">
    <cfRule type="expression" dxfId="10044" priority="1727" stopIfTrue="1">
      <formula>OR(AND(WEEKDAY(L68)=1,MONTH(L68)&lt;&gt;MONTH(B55)),AND(OR(L68=祝色),MONTH(L68)&lt;&gt;MONTH(B55)))</formula>
    </cfRule>
    <cfRule type="expression" dxfId="10043" priority="1728" stopIfTrue="1">
      <formula>MONTH(L68)&lt;&gt;MONTH(B55)</formula>
    </cfRule>
    <cfRule type="expression" dxfId="10042" priority="1729" stopIfTrue="1">
      <formula>OR(L68=祝色)</formula>
    </cfRule>
  </conditionalFormatting>
  <conditionalFormatting sqref="N68:O69">
    <cfRule type="expression" dxfId="10041" priority="1724" stopIfTrue="1">
      <formula>OR(AND(WEEKDAY(N68)=1,MONTH(N68)&lt;&gt;MONTH(B55)),AND(OR(N68=祝色),MONTH(N68)&lt;&gt;MONTH(B55)))</formula>
    </cfRule>
    <cfRule type="expression" dxfId="10040" priority="1725" stopIfTrue="1">
      <formula>MONTH(N68)&lt;&gt;MONTH(B55)</formula>
    </cfRule>
    <cfRule type="expression" dxfId="10039" priority="1726" stopIfTrue="1">
      <formula>OR(N68=祝色)</formula>
    </cfRule>
  </conditionalFormatting>
  <conditionalFormatting sqref="B70:C71">
    <cfRule type="expression" dxfId="10038" priority="1721" stopIfTrue="1">
      <formula>OR(AND(WEEKDAY(B70)=1,MONTH(B70)&lt;&gt;MONTH(B55)),AND(OR(B70=祝色),MONTH(B70)&lt;&gt;MONTH(B55)))</formula>
    </cfRule>
    <cfRule type="expression" dxfId="10037" priority="1722" stopIfTrue="1">
      <formula>MONTH(B70)&lt;&gt;MONTH(B55)</formula>
    </cfRule>
    <cfRule type="expression" dxfId="10036" priority="1723" stopIfTrue="1">
      <formula>OR(B70=祝色)</formula>
    </cfRule>
  </conditionalFormatting>
  <conditionalFormatting sqref="D70:E71">
    <cfRule type="expression" dxfId="10035" priority="1718" stopIfTrue="1">
      <formula>OR(AND(WEEKDAY(D70)=1,MONTH(D70)&lt;&gt;MONTH(B55)),AND(OR(D70=祝色),MONTH(D70)&lt;&gt;MONTH(B55)))</formula>
    </cfRule>
    <cfRule type="expression" dxfId="10034" priority="1719" stopIfTrue="1">
      <formula>MONTH(D70)&lt;&gt;MONTH(B55)</formula>
    </cfRule>
    <cfRule type="expression" dxfId="10033" priority="1720" stopIfTrue="1">
      <formula>OR(D70=祝色)</formula>
    </cfRule>
  </conditionalFormatting>
  <conditionalFormatting sqref="AD60:AE61">
    <cfRule type="expression" dxfId="10032" priority="1690" stopIfTrue="1">
      <formula>OR(AD60=祝色)</formula>
    </cfRule>
  </conditionalFormatting>
  <conditionalFormatting sqref="R60:S61">
    <cfRule type="expression" dxfId="10031" priority="1703" stopIfTrue="1">
      <formula>OR(AND(WEEKDAY(R60)=1,MONTH(R60)&lt;&gt;MONTH(R55)),AND(OR(R60=祝色),MONTH(R60)&lt;&gt;MONTH(R55)))</formula>
    </cfRule>
    <cfRule type="expression" dxfId="10030" priority="1704" stopIfTrue="1">
      <formula>MONTH(R60)&lt;&gt;MONTH(R55)</formula>
    </cfRule>
    <cfRule type="expression" dxfId="10029" priority="1705" stopIfTrue="1">
      <formula>OR(R60=祝色)</formula>
    </cfRule>
  </conditionalFormatting>
  <conditionalFormatting sqref="T60:U61">
    <cfRule type="expression" dxfId="10028" priority="1706" stopIfTrue="1">
      <formula>OR(AND(WEEKDAY(T60)=1,MONTH(T60)&lt;&gt;MONTH(R55)),AND(OR(T60=祝色),MONTH(T60)&lt;&gt;MONTH(R55)))</formula>
    </cfRule>
    <cfRule type="expression" dxfId="10027" priority="1707" stopIfTrue="1">
      <formula>MONTH(T60)&lt;&gt;MONTH(R55)</formula>
    </cfRule>
    <cfRule type="expression" dxfId="10026" priority="1708" stopIfTrue="1">
      <formula>OR(T60=祝色)</formula>
    </cfRule>
  </conditionalFormatting>
  <conditionalFormatting sqref="V60:W61">
    <cfRule type="expression" dxfId="10025" priority="1691" stopIfTrue="1">
      <formula>OR(AND(WEEKDAY(V60)=1,MONTH(V60)&lt;&gt;MONTH(R55)),AND(OR(V60=祝色),MONTH(V60)&lt;&gt;MONTH(R55)))</formula>
    </cfRule>
    <cfRule type="expression" dxfId="10024" priority="1692" stopIfTrue="1">
      <formula>MONTH(V60)&lt;&gt;MONTH(R55)</formula>
    </cfRule>
    <cfRule type="expression" dxfId="10023" priority="1693" stopIfTrue="1">
      <formula>OR(V60=祝色)</formula>
    </cfRule>
  </conditionalFormatting>
  <conditionalFormatting sqref="X60:Y61">
    <cfRule type="expression" dxfId="10022" priority="1694" stopIfTrue="1">
      <formula>OR(AND(WEEKDAY(X60)=1,MONTH(X60)&lt;&gt;MONTH(R55)),AND(OR(X60=祝色),MONTH(X60)&lt;&gt;MONTH(R55)))</formula>
    </cfRule>
    <cfRule type="expression" dxfId="10021" priority="1695" stopIfTrue="1">
      <formula>MONTH(X60)&lt;&gt;MONTH(R55)</formula>
    </cfRule>
    <cfRule type="expression" dxfId="10020" priority="1696" stopIfTrue="1">
      <formula>OR(X60=祝色)</formula>
    </cfRule>
  </conditionalFormatting>
  <conditionalFormatting sqref="Z60:AA61">
    <cfRule type="expression" dxfId="10019" priority="1697" stopIfTrue="1">
      <formula>OR(AND(WEEKDAY(Z60)=1,MONTH(Z60)&lt;&gt;MONTH(R55)),AND(OR(Z60=祝色),MONTH(Z60)&lt;&gt;MONTH(R55)))</formula>
    </cfRule>
    <cfRule type="expression" dxfId="10018" priority="1698" stopIfTrue="1">
      <formula>MONTH(Z60)&lt;&gt;MONTH(R55)</formula>
    </cfRule>
    <cfRule type="expression" dxfId="10017" priority="1699" stopIfTrue="1">
      <formula>OR(Z60=祝色)</formula>
    </cfRule>
  </conditionalFormatting>
  <conditionalFormatting sqref="AB60:AC61">
    <cfRule type="expression" dxfId="10016" priority="1700" stopIfTrue="1">
      <formula>OR(AND(WEEKDAY(AB60)=1,MONTH(AB60)&lt;&gt;MONTH(R55)),AND(OR(AB60=祝色),MONTH(AB60)&lt;&gt;MONTH(R55)))</formula>
    </cfRule>
    <cfRule type="expression" dxfId="10015" priority="1701" stopIfTrue="1">
      <formula>MONTH(AB60)&lt;&gt;MONTH(R55)</formula>
    </cfRule>
    <cfRule type="expression" dxfId="10014" priority="1702" stopIfTrue="1">
      <formula>OR(AB60=祝色)</formula>
    </cfRule>
  </conditionalFormatting>
  <conditionalFormatting sqref="R62:S63">
    <cfRule type="expression" dxfId="10013" priority="1689" stopIfTrue="1">
      <formula>OR(R62=祝色)</formula>
    </cfRule>
  </conditionalFormatting>
  <conditionalFormatting sqref="T62:U63">
    <cfRule type="expression" dxfId="10012" priority="1688" stopIfTrue="1">
      <formula>OR(T62=祝色)</formula>
    </cfRule>
  </conditionalFormatting>
  <conditionalFormatting sqref="V62:W63">
    <cfRule type="expression" dxfId="10011" priority="1687" stopIfTrue="1">
      <formula>OR(V62=祝色)</formula>
    </cfRule>
  </conditionalFormatting>
  <conditionalFormatting sqref="X62:Y63">
    <cfRule type="expression" dxfId="10010" priority="1686" stopIfTrue="1">
      <formula>OR(X62=祝色)</formula>
    </cfRule>
  </conditionalFormatting>
  <conditionalFormatting sqref="Z62:AA63">
    <cfRule type="expression" dxfId="10009" priority="1685" stopIfTrue="1">
      <formula>OR(Z62=祝色)</formula>
    </cfRule>
  </conditionalFormatting>
  <conditionalFormatting sqref="AB62:AC63">
    <cfRule type="expression" dxfId="10008" priority="1684" stopIfTrue="1">
      <formula>OR(AB62=祝色)</formula>
    </cfRule>
  </conditionalFormatting>
  <conditionalFormatting sqref="AD62:AE63">
    <cfRule type="expression" dxfId="10007" priority="1683" stopIfTrue="1">
      <formula>OR(AD62=祝色)</formula>
    </cfRule>
  </conditionalFormatting>
  <conditionalFormatting sqref="R64:S65">
    <cfRule type="expression" dxfId="10006" priority="1682" stopIfTrue="1">
      <formula>OR(R64=祝色)</formula>
    </cfRule>
  </conditionalFormatting>
  <conditionalFormatting sqref="T64:U65">
    <cfRule type="expression" dxfId="10005" priority="1681" stopIfTrue="1">
      <formula>OR(T64=祝色)</formula>
    </cfRule>
  </conditionalFormatting>
  <conditionalFormatting sqref="V64:W65">
    <cfRule type="expression" dxfId="10004" priority="1680" stopIfTrue="1">
      <formula>OR(V64=祝色)</formula>
    </cfRule>
  </conditionalFormatting>
  <conditionalFormatting sqref="X64:Y65">
    <cfRule type="expression" dxfId="10003" priority="1679" stopIfTrue="1">
      <formula>OR(X64=祝色)</formula>
    </cfRule>
  </conditionalFormatting>
  <conditionalFormatting sqref="Z64:AA65">
    <cfRule type="expression" dxfId="10002" priority="1678" stopIfTrue="1">
      <formula>OR(Z64=祝色)</formula>
    </cfRule>
  </conditionalFormatting>
  <conditionalFormatting sqref="AB64:AC65">
    <cfRule type="expression" dxfId="10001" priority="1677" stopIfTrue="1">
      <formula>OR(AB64=祝色)</formula>
    </cfRule>
  </conditionalFormatting>
  <conditionalFormatting sqref="AD64:AE65">
    <cfRule type="expression" dxfId="10000" priority="1676" stopIfTrue="1">
      <formula>OR(AD64=祝色)</formula>
    </cfRule>
  </conditionalFormatting>
  <conditionalFormatting sqref="R66:S67">
    <cfRule type="expression" dxfId="9999" priority="1675" stopIfTrue="1">
      <formula>OR(R66=祝色)</formula>
    </cfRule>
  </conditionalFormatting>
  <conditionalFormatting sqref="T66:U67">
    <cfRule type="expression" dxfId="9998" priority="1674" stopIfTrue="1">
      <formula>OR(T66=祝色)</formula>
    </cfRule>
  </conditionalFormatting>
  <conditionalFormatting sqref="V66:W67">
    <cfRule type="expression" dxfId="9997" priority="1673" stopIfTrue="1">
      <formula>OR(V66=祝色)</formula>
    </cfRule>
  </conditionalFormatting>
  <conditionalFormatting sqref="X66:Y67">
    <cfRule type="expression" dxfId="9996" priority="1672" stopIfTrue="1">
      <formula>OR(X66=祝色)</formula>
    </cfRule>
  </conditionalFormatting>
  <conditionalFormatting sqref="Z66:AA67">
    <cfRule type="expression" dxfId="9995" priority="1671" stopIfTrue="1">
      <formula>OR(Z66=祝色)</formula>
    </cfRule>
  </conditionalFormatting>
  <conditionalFormatting sqref="AB66:AC67">
    <cfRule type="expression" dxfId="9994" priority="1670" stopIfTrue="1">
      <formula>OR(AB66=祝色)</formula>
    </cfRule>
  </conditionalFormatting>
  <conditionalFormatting sqref="AD66:AE67">
    <cfRule type="expression" dxfId="9993" priority="1669" stopIfTrue="1">
      <formula>OR(AD66=祝色)</formula>
    </cfRule>
  </conditionalFormatting>
  <conditionalFormatting sqref="R68:S69">
    <cfRule type="expression" dxfId="9992" priority="1715" stopIfTrue="1">
      <formula>OR(AND(WEEKDAY(R68)=1,MONTH(R68)&lt;&gt;MONTH(R55)),AND(OR(R68=祝色),MONTH(R68)&lt;&gt;MONTH(R55)))</formula>
    </cfRule>
    <cfRule type="expression" dxfId="9991" priority="1716" stopIfTrue="1">
      <formula>MONTH(R68)&lt;&gt;MONTH(R55)</formula>
    </cfRule>
    <cfRule type="expression" dxfId="9990" priority="1717" stopIfTrue="1">
      <formula>OR(R68=祝色)</formula>
    </cfRule>
  </conditionalFormatting>
  <conditionalFormatting sqref="T68:U69">
    <cfRule type="expression" dxfId="9989" priority="1709" stopIfTrue="1">
      <formula>OR(AND(WEEKDAY(T68)=1,MONTH(T68)&lt;&gt;MONTH(R55)),AND(OR(T68=祝色),MONTH(T68)&lt;&gt;MONTH(R55)))</formula>
    </cfRule>
    <cfRule type="expression" dxfId="9988" priority="1710" stopIfTrue="1">
      <formula>MONTH(T68)&lt;&gt;MONTH(R55)</formula>
    </cfRule>
    <cfRule type="expression" dxfId="9987" priority="1711" stopIfTrue="1">
      <formula>OR(T68=祝色)</formula>
    </cfRule>
  </conditionalFormatting>
  <conditionalFormatting sqref="V68:W69">
    <cfRule type="expression" dxfId="9986" priority="1712" stopIfTrue="1">
      <formula>OR(AND(WEEKDAY(V68)=1,MONTH(V68)&lt;&gt;MONTH(R55)),AND(OR(V68=祝色),MONTH(V68)&lt;&gt;MONTH(R55)))</formula>
    </cfRule>
    <cfRule type="expression" dxfId="9985" priority="1713" stopIfTrue="1">
      <formula>MONTH(V68)&lt;&gt;MONTH(R55)</formula>
    </cfRule>
    <cfRule type="expression" dxfId="9984" priority="1714" stopIfTrue="1">
      <formula>OR(V68=祝色)</formula>
    </cfRule>
  </conditionalFormatting>
  <conditionalFormatting sqref="X68:Y69">
    <cfRule type="expression" dxfId="9983" priority="1666" stopIfTrue="1">
      <formula>OR(AND(WEEKDAY(X68)=1,MONTH(X68)&lt;&gt;MONTH(R55)),AND(OR(X68=祝色),MONTH(X68)&lt;&gt;MONTH(R55)))</formula>
    </cfRule>
    <cfRule type="expression" dxfId="9982" priority="1667" stopIfTrue="1">
      <formula>MONTH(X68)&lt;&gt;MONTH(R55)</formula>
    </cfRule>
    <cfRule type="expression" dxfId="9981" priority="1668" stopIfTrue="1">
      <formula>OR(X68=祝色)</formula>
    </cfRule>
  </conditionalFormatting>
  <conditionalFormatting sqref="Z68:AA69">
    <cfRule type="expression" dxfId="9980" priority="1663" stopIfTrue="1">
      <formula>OR(AND(WEEKDAY(Z68)=1,MONTH(Z68)&lt;&gt;MONTH(R55)),AND(OR(Z68=祝色),MONTH(Z68)&lt;&gt;MONTH(R55)))</formula>
    </cfRule>
    <cfRule type="expression" dxfId="9979" priority="1664" stopIfTrue="1">
      <formula>MONTH(Z68)&lt;&gt;MONTH(R55)</formula>
    </cfRule>
    <cfRule type="expression" dxfId="9978" priority="1665" stopIfTrue="1">
      <formula>OR(Z68=祝色)</formula>
    </cfRule>
  </conditionalFormatting>
  <conditionalFormatting sqref="AB68:AC69">
    <cfRule type="expression" dxfId="9977" priority="1660" stopIfTrue="1">
      <formula>OR(AND(WEEKDAY(AB68)=1,MONTH(AB68)&lt;&gt;MONTH(R55)),AND(OR(AB68=祝色),MONTH(AB68)&lt;&gt;MONTH(R55)))</formula>
    </cfRule>
    <cfRule type="expression" dxfId="9976" priority="1661" stopIfTrue="1">
      <formula>MONTH(AB68)&lt;&gt;MONTH(R55)</formula>
    </cfRule>
    <cfRule type="expression" dxfId="9975" priority="1662" stopIfTrue="1">
      <formula>OR(AB68=祝色)</formula>
    </cfRule>
  </conditionalFormatting>
  <conditionalFormatting sqref="AD68:AE69">
    <cfRule type="expression" dxfId="9974" priority="1657" stopIfTrue="1">
      <formula>OR(AND(WEEKDAY(AD68)=1,MONTH(AD68)&lt;&gt;MONTH(R55)),AND(OR(AD68=祝色),MONTH(AD68)&lt;&gt;MONTH(R55)))</formula>
    </cfRule>
    <cfRule type="expression" dxfId="9973" priority="1658" stopIfTrue="1">
      <formula>MONTH(AD68)&lt;&gt;MONTH(R55)</formula>
    </cfRule>
    <cfRule type="expression" dxfId="9972" priority="1659" stopIfTrue="1">
      <formula>OR(AD68=祝色)</formula>
    </cfRule>
  </conditionalFormatting>
  <conditionalFormatting sqref="R70:S71">
    <cfRule type="expression" dxfId="9971" priority="1654" stopIfTrue="1">
      <formula>OR(AND(WEEKDAY(R70)=1,MONTH(R70)&lt;&gt;MONTH(R55)),AND(OR(R70=祝色),MONTH(R70)&lt;&gt;MONTH(R55)))</formula>
    </cfRule>
    <cfRule type="expression" dxfId="9970" priority="1655" stopIfTrue="1">
      <formula>MONTH(R70)&lt;&gt;MONTH(R55)</formula>
    </cfRule>
    <cfRule type="expression" dxfId="9969" priority="1656" stopIfTrue="1">
      <formula>OR(R70=祝色)</formula>
    </cfRule>
  </conditionalFormatting>
  <conditionalFormatting sqref="T70:U71">
    <cfRule type="expression" dxfId="9968" priority="1651" stopIfTrue="1">
      <formula>OR(AND(WEEKDAY(T70)=1,MONTH(T70)&lt;&gt;MONTH(R55)),AND(OR(T70=祝色),MONTH(T70)&lt;&gt;MONTH(R55)))</formula>
    </cfRule>
    <cfRule type="expression" dxfId="9967" priority="1652" stopIfTrue="1">
      <formula>MONTH(T70)&lt;&gt;MONTH(R55)</formula>
    </cfRule>
    <cfRule type="expression" dxfId="9966" priority="1653" stopIfTrue="1">
      <formula>OR(T70=祝色)</formula>
    </cfRule>
  </conditionalFormatting>
  <conditionalFormatting sqref="N78:O79">
    <cfRule type="expression" dxfId="9965" priority="1623" stopIfTrue="1">
      <formula>OR(N78=祝色)</formula>
    </cfRule>
  </conditionalFormatting>
  <conditionalFormatting sqref="B78:C79">
    <cfRule type="expression" dxfId="9964" priority="1636" stopIfTrue="1">
      <formula>OR(AND(WEEKDAY(B78)=1,MONTH(B78)&lt;&gt;MONTH(B73)),AND(OR(B78=祝色),MONTH(B78)&lt;&gt;MONTH(B73)))</formula>
    </cfRule>
    <cfRule type="expression" dxfId="9963" priority="1637" stopIfTrue="1">
      <formula>MONTH(B78)&lt;&gt;MONTH(B73)</formula>
    </cfRule>
    <cfRule type="expression" dxfId="9962" priority="1638" stopIfTrue="1">
      <formula>OR(B78=祝色)</formula>
    </cfRule>
  </conditionalFormatting>
  <conditionalFormatting sqref="D78:E79">
    <cfRule type="expression" dxfId="9961" priority="1639" stopIfTrue="1">
      <formula>OR(AND(WEEKDAY(D78)=1,MONTH(D78)&lt;&gt;MONTH(B73)),AND(OR(D78=祝色),MONTH(D78)&lt;&gt;MONTH(B73)))</formula>
    </cfRule>
    <cfRule type="expression" dxfId="9960" priority="1640" stopIfTrue="1">
      <formula>MONTH(D78)&lt;&gt;MONTH(B73)</formula>
    </cfRule>
    <cfRule type="expression" dxfId="9959" priority="1641" stopIfTrue="1">
      <formula>OR(D78=祝色)</formula>
    </cfRule>
  </conditionalFormatting>
  <conditionalFormatting sqref="F78:G79">
    <cfRule type="expression" dxfId="9958" priority="1624" stopIfTrue="1">
      <formula>OR(AND(WEEKDAY(F78)=1,MONTH(F78)&lt;&gt;MONTH(B73)),AND(OR(F78=祝色),MONTH(F78)&lt;&gt;MONTH(B73)))</formula>
    </cfRule>
    <cfRule type="expression" dxfId="9957" priority="1625" stopIfTrue="1">
      <formula>MONTH(F78)&lt;&gt;MONTH(B73)</formula>
    </cfRule>
    <cfRule type="expression" dxfId="9956" priority="1626" stopIfTrue="1">
      <formula>OR(F78=祝色)</formula>
    </cfRule>
  </conditionalFormatting>
  <conditionalFormatting sqref="H78:I79">
    <cfRule type="expression" dxfId="9955" priority="1627" stopIfTrue="1">
      <formula>OR(AND(WEEKDAY(H78)=1,MONTH(H78)&lt;&gt;MONTH(B73)),AND(OR(H78=祝色),MONTH(H78)&lt;&gt;MONTH(B73)))</formula>
    </cfRule>
    <cfRule type="expression" dxfId="9954" priority="1628" stopIfTrue="1">
      <formula>MONTH(H78)&lt;&gt;MONTH(B73)</formula>
    </cfRule>
    <cfRule type="expression" dxfId="9953" priority="1629" stopIfTrue="1">
      <formula>OR(H78=祝色)</formula>
    </cfRule>
  </conditionalFormatting>
  <conditionalFormatting sqref="J78:K79">
    <cfRule type="expression" dxfId="9952" priority="1630" stopIfTrue="1">
      <formula>OR(AND(WEEKDAY(J78)=1,MONTH(J78)&lt;&gt;MONTH(B73)),AND(OR(J78=祝色),MONTH(J78)&lt;&gt;MONTH(B73)))</formula>
    </cfRule>
    <cfRule type="expression" dxfId="9951" priority="1631" stopIfTrue="1">
      <formula>MONTH(J78)&lt;&gt;MONTH(B73)</formula>
    </cfRule>
    <cfRule type="expression" dxfId="9950" priority="1632" stopIfTrue="1">
      <formula>OR(J78=祝色)</formula>
    </cfRule>
  </conditionalFormatting>
  <conditionalFormatting sqref="L78:M79">
    <cfRule type="expression" dxfId="9949" priority="1633" stopIfTrue="1">
      <formula>OR(AND(WEEKDAY(L78)=1,MONTH(L78)&lt;&gt;MONTH(B73)),AND(OR(L78=祝色),MONTH(L78)&lt;&gt;MONTH(B73)))</formula>
    </cfRule>
    <cfRule type="expression" dxfId="9948" priority="1634" stopIfTrue="1">
      <formula>MONTH(L78)&lt;&gt;MONTH(B73)</formula>
    </cfRule>
    <cfRule type="expression" dxfId="9947" priority="1635" stopIfTrue="1">
      <formula>OR(L78=祝色)</formula>
    </cfRule>
  </conditionalFormatting>
  <conditionalFormatting sqref="B80:C81">
    <cfRule type="expression" dxfId="9946" priority="1622" stopIfTrue="1">
      <formula>OR(B80=祝色)</formula>
    </cfRule>
  </conditionalFormatting>
  <conditionalFormatting sqref="D80:E81">
    <cfRule type="expression" dxfId="9945" priority="1621" stopIfTrue="1">
      <formula>OR(D80=祝色)</formula>
    </cfRule>
  </conditionalFormatting>
  <conditionalFormatting sqref="F80:G81">
    <cfRule type="expression" dxfId="9944" priority="1620" stopIfTrue="1">
      <formula>OR(F80=祝色)</formula>
    </cfRule>
  </conditionalFormatting>
  <conditionalFormatting sqref="H80:I81">
    <cfRule type="expression" dxfId="9943" priority="1619" stopIfTrue="1">
      <formula>OR(H80=祝色)</formula>
    </cfRule>
  </conditionalFormatting>
  <conditionalFormatting sqref="J80:K81">
    <cfRule type="expression" dxfId="9942" priority="1618" stopIfTrue="1">
      <formula>OR(J80=祝色)</formula>
    </cfRule>
  </conditionalFormatting>
  <conditionalFormatting sqref="L80:M81">
    <cfRule type="expression" dxfId="9941" priority="1617" stopIfTrue="1">
      <formula>OR(L80=祝色)</formula>
    </cfRule>
  </conditionalFormatting>
  <conditionalFormatting sqref="N80:O81">
    <cfRule type="expression" dxfId="9940" priority="1616" stopIfTrue="1">
      <formula>OR(N80=祝色)</formula>
    </cfRule>
  </conditionalFormatting>
  <conditionalFormatting sqref="B82:C83">
    <cfRule type="expression" dxfId="9939" priority="1615" stopIfTrue="1">
      <formula>OR(B82=祝色)</formula>
    </cfRule>
  </conditionalFormatting>
  <conditionalFormatting sqref="D82:E83">
    <cfRule type="expression" dxfId="9938" priority="1614" stopIfTrue="1">
      <formula>OR(D82=祝色)</formula>
    </cfRule>
  </conditionalFormatting>
  <conditionalFormatting sqref="F82:G83">
    <cfRule type="expression" dxfId="9937" priority="1613" stopIfTrue="1">
      <formula>OR(F82=祝色)</formula>
    </cfRule>
  </conditionalFormatting>
  <conditionalFormatting sqref="H82:I83">
    <cfRule type="expression" dxfId="9936" priority="1612" stopIfTrue="1">
      <formula>OR(H82=祝色)</formula>
    </cfRule>
  </conditionalFormatting>
  <conditionalFormatting sqref="J82:K83">
    <cfRule type="expression" dxfId="9935" priority="1611" stopIfTrue="1">
      <formula>OR(J82=祝色)</formula>
    </cfRule>
  </conditionalFormatting>
  <conditionalFormatting sqref="L82:M83">
    <cfRule type="expression" dxfId="9934" priority="1610" stopIfTrue="1">
      <formula>OR(L82=祝色)</formula>
    </cfRule>
  </conditionalFormatting>
  <conditionalFormatting sqref="N82:O83">
    <cfRule type="expression" dxfId="9933" priority="1609" stopIfTrue="1">
      <formula>OR(N82=祝色)</formula>
    </cfRule>
  </conditionalFormatting>
  <conditionalFormatting sqref="B84:C85">
    <cfRule type="expression" dxfId="9932" priority="1608" stopIfTrue="1">
      <formula>OR(B84=祝色)</formula>
    </cfRule>
  </conditionalFormatting>
  <conditionalFormatting sqref="D84:E85">
    <cfRule type="expression" dxfId="9931" priority="1607" stopIfTrue="1">
      <formula>OR(D84=祝色)</formula>
    </cfRule>
  </conditionalFormatting>
  <conditionalFormatting sqref="F84:G85">
    <cfRule type="expression" dxfId="9930" priority="1606" stopIfTrue="1">
      <formula>OR(F84=祝色)</formula>
    </cfRule>
  </conditionalFormatting>
  <conditionalFormatting sqref="H84:I85">
    <cfRule type="expression" dxfId="9929" priority="1605" stopIfTrue="1">
      <formula>OR(H84=祝色)</formula>
    </cfRule>
  </conditionalFormatting>
  <conditionalFormatting sqref="J84:K85">
    <cfRule type="expression" dxfId="9928" priority="1604" stopIfTrue="1">
      <formula>OR(J84=祝色)</formula>
    </cfRule>
  </conditionalFormatting>
  <conditionalFormatting sqref="L84:M85">
    <cfRule type="expression" dxfId="9927" priority="1603" stopIfTrue="1">
      <formula>OR(L84=祝色)</formula>
    </cfRule>
  </conditionalFormatting>
  <conditionalFormatting sqref="N84:O85">
    <cfRule type="expression" dxfId="9926" priority="1602" stopIfTrue="1">
      <formula>OR(N84=祝色)</formula>
    </cfRule>
  </conditionalFormatting>
  <conditionalFormatting sqref="B86:C87">
    <cfRule type="expression" dxfId="9925" priority="1648" stopIfTrue="1">
      <formula>OR(AND(WEEKDAY(B86)=1,MONTH(B86)&lt;&gt;MONTH(B73)),AND(OR(B86=祝色),MONTH(B86)&lt;&gt;MONTH(B73)))</formula>
    </cfRule>
    <cfRule type="expression" dxfId="9924" priority="1649" stopIfTrue="1">
      <formula>MONTH(B86)&lt;&gt;MONTH(B73)</formula>
    </cfRule>
    <cfRule type="expression" dxfId="9923" priority="1650" stopIfTrue="1">
      <formula>OR(B86=祝色)</formula>
    </cfRule>
  </conditionalFormatting>
  <conditionalFormatting sqref="D86:E87">
    <cfRule type="expression" dxfId="9922" priority="1642" stopIfTrue="1">
      <formula>OR(AND(WEEKDAY(D86)=1,MONTH(D86)&lt;&gt;MONTH(B73)),AND(OR(D86=祝色),MONTH(D86)&lt;&gt;MONTH(B73)))</formula>
    </cfRule>
    <cfRule type="expression" dxfId="9921" priority="1643" stopIfTrue="1">
      <formula>MONTH(D86)&lt;&gt;MONTH(B73)</formula>
    </cfRule>
    <cfRule type="expression" dxfId="9920" priority="1644" stopIfTrue="1">
      <formula>OR(D86=祝色)</formula>
    </cfRule>
  </conditionalFormatting>
  <conditionalFormatting sqref="F86:G87">
    <cfRule type="expression" dxfId="9919" priority="1645" stopIfTrue="1">
      <formula>OR(AND(WEEKDAY(F86)=1,MONTH(F86)&lt;&gt;MONTH(B73)),AND(OR(F86=祝色),MONTH(F86)&lt;&gt;MONTH(B73)))</formula>
    </cfRule>
    <cfRule type="expression" dxfId="9918" priority="1646" stopIfTrue="1">
      <formula>MONTH(F86)&lt;&gt;MONTH(B73)</formula>
    </cfRule>
    <cfRule type="expression" dxfId="9917" priority="1647" stopIfTrue="1">
      <formula>OR(F86=祝色)</formula>
    </cfRule>
  </conditionalFormatting>
  <conditionalFormatting sqref="H86:I87">
    <cfRule type="expression" dxfId="9916" priority="1599" stopIfTrue="1">
      <formula>OR(AND(WEEKDAY(H86)=1,MONTH(H86)&lt;&gt;MONTH(B73)),AND(OR(H86=祝色),MONTH(H86)&lt;&gt;MONTH(B73)))</formula>
    </cfRule>
    <cfRule type="expression" dxfId="9915" priority="1600" stopIfTrue="1">
      <formula>MONTH(H86)&lt;&gt;MONTH(B73)</formula>
    </cfRule>
    <cfRule type="expression" dxfId="9914" priority="1601" stopIfTrue="1">
      <formula>OR(H86=祝色)</formula>
    </cfRule>
  </conditionalFormatting>
  <conditionalFormatting sqref="J86:K87">
    <cfRule type="expression" dxfId="9913" priority="1596" stopIfTrue="1">
      <formula>OR(AND(WEEKDAY(J86)=1,MONTH(J86)&lt;&gt;MONTH(B73)),AND(OR(J86=祝色),MONTH(J86)&lt;&gt;MONTH(B73)))</formula>
    </cfRule>
    <cfRule type="expression" dxfId="9912" priority="1597" stopIfTrue="1">
      <formula>MONTH(J86)&lt;&gt;MONTH(B73)</formula>
    </cfRule>
    <cfRule type="expression" dxfId="9911" priority="1598" stopIfTrue="1">
      <formula>OR(J86=祝色)</formula>
    </cfRule>
  </conditionalFormatting>
  <conditionalFormatting sqref="L86:M87">
    <cfRule type="expression" dxfId="9910" priority="1593" stopIfTrue="1">
      <formula>OR(AND(WEEKDAY(L86)=1,MONTH(L86)&lt;&gt;MONTH(B73)),AND(OR(L86=祝色),MONTH(L86)&lt;&gt;MONTH(B73)))</formula>
    </cfRule>
    <cfRule type="expression" dxfId="9909" priority="1594" stopIfTrue="1">
      <formula>MONTH(L86)&lt;&gt;MONTH(B73)</formula>
    </cfRule>
    <cfRule type="expression" dxfId="9908" priority="1595" stopIfTrue="1">
      <formula>OR(L86=祝色)</formula>
    </cfRule>
  </conditionalFormatting>
  <conditionalFormatting sqref="N86:O87">
    <cfRule type="expression" dxfId="9907" priority="1590" stopIfTrue="1">
      <formula>OR(AND(WEEKDAY(N86)=1,MONTH(N86)&lt;&gt;MONTH(B73)),AND(OR(N86=祝色),MONTH(N86)&lt;&gt;MONTH(B73)))</formula>
    </cfRule>
    <cfRule type="expression" dxfId="9906" priority="1591" stopIfTrue="1">
      <formula>MONTH(N86)&lt;&gt;MONTH(B73)</formula>
    </cfRule>
    <cfRule type="expression" dxfId="9905" priority="1592" stopIfTrue="1">
      <formula>OR(N86=祝色)</formula>
    </cfRule>
  </conditionalFormatting>
  <conditionalFormatting sqref="B88:C89">
    <cfRule type="expression" dxfId="9904" priority="1587" stopIfTrue="1">
      <formula>OR(AND(WEEKDAY(B88)=1,MONTH(B88)&lt;&gt;MONTH(B73)),AND(OR(B88=祝色),MONTH(B88)&lt;&gt;MONTH(B73)))</formula>
    </cfRule>
    <cfRule type="expression" dxfId="9903" priority="1588" stopIfTrue="1">
      <formula>MONTH(B88)&lt;&gt;MONTH(B73)</formula>
    </cfRule>
    <cfRule type="expression" dxfId="9902" priority="1589" stopIfTrue="1">
      <formula>OR(B88=祝色)</formula>
    </cfRule>
  </conditionalFormatting>
  <conditionalFormatting sqref="D88:E89">
    <cfRule type="expression" dxfId="9901" priority="1584" stopIfTrue="1">
      <formula>OR(AND(WEEKDAY(D88)=1,MONTH(D88)&lt;&gt;MONTH(B73)),AND(OR(D88=祝色),MONTH(D88)&lt;&gt;MONTH(B73)))</formula>
    </cfRule>
    <cfRule type="expression" dxfId="9900" priority="1585" stopIfTrue="1">
      <formula>MONTH(D88)&lt;&gt;MONTH(B73)</formula>
    </cfRule>
    <cfRule type="expression" dxfId="9899" priority="1586" stopIfTrue="1">
      <formula>OR(D88=祝色)</formula>
    </cfRule>
  </conditionalFormatting>
  <conditionalFormatting sqref="AD78:AE79">
    <cfRule type="expression" dxfId="9898" priority="1556" stopIfTrue="1">
      <formula>OR(AD78=祝色)</formula>
    </cfRule>
  </conditionalFormatting>
  <conditionalFormatting sqref="R78:S79">
    <cfRule type="expression" dxfId="9897" priority="1569" stopIfTrue="1">
      <formula>OR(AND(WEEKDAY(R78)=1,MONTH(R78)&lt;&gt;MONTH(R73)),AND(OR(R78=祝色),MONTH(R78)&lt;&gt;MONTH(R73)))</formula>
    </cfRule>
    <cfRule type="expression" dxfId="9896" priority="1570" stopIfTrue="1">
      <formula>MONTH(R78)&lt;&gt;MONTH(R73)</formula>
    </cfRule>
    <cfRule type="expression" dxfId="9895" priority="1571" stopIfTrue="1">
      <formula>OR(R78=祝色)</formula>
    </cfRule>
  </conditionalFormatting>
  <conditionalFormatting sqref="T78:U79">
    <cfRule type="expression" dxfId="9894" priority="1572" stopIfTrue="1">
      <formula>OR(AND(WEEKDAY(T78)=1,MONTH(T78)&lt;&gt;MONTH(R73)),AND(OR(T78=祝色),MONTH(T78)&lt;&gt;MONTH(R73)))</formula>
    </cfRule>
    <cfRule type="expression" dxfId="9893" priority="1573" stopIfTrue="1">
      <formula>MONTH(T78)&lt;&gt;MONTH(R73)</formula>
    </cfRule>
    <cfRule type="expression" dxfId="9892" priority="1574" stopIfTrue="1">
      <formula>OR(T78=祝色)</formula>
    </cfRule>
  </conditionalFormatting>
  <conditionalFormatting sqref="V78:W79">
    <cfRule type="expression" dxfId="9891" priority="1557" stopIfTrue="1">
      <formula>OR(AND(WEEKDAY(V78)=1,MONTH(V78)&lt;&gt;MONTH(R73)),AND(OR(V78=祝色),MONTH(V78)&lt;&gt;MONTH(R73)))</formula>
    </cfRule>
    <cfRule type="expression" dxfId="9890" priority="1558" stopIfTrue="1">
      <formula>MONTH(V78)&lt;&gt;MONTH(R73)</formula>
    </cfRule>
    <cfRule type="expression" dxfId="9889" priority="1559" stopIfTrue="1">
      <formula>OR(V78=祝色)</formula>
    </cfRule>
  </conditionalFormatting>
  <conditionalFormatting sqref="X78:Y79">
    <cfRule type="expression" dxfId="9888" priority="1560" stopIfTrue="1">
      <formula>OR(AND(WEEKDAY(X78)=1,MONTH(X78)&lt;&gt;MONTH(R73)),AND(OR(X78=祝色),MONTH(X78)&lt;&gt;MONTH(R73)))</formula>
    </cfRule>
    <cfRule type="expression" dxfId="9887" priority="1561" stopIfTrue="1">
      <formula>MONTH(X78)&lt;&gt;MONTH(R73)</formula>
    </cfRule>
    <cfRule type="expression" dxfId="9886" priority="1562" stopIfTrue="1">
      <formula>OR(X78=祝色)</formula>
    </cfRule>
  </conditionalFormatting>
  <conditionalFormatting sqref="Z78:AA79">
    <cfRule type="expression" dxfId="9885" priority="1563" stopIfTrue="1">
      <formula>OR(AND(WEEKDAY(Z78)=1,MONTH(Z78)&lt;&gt;MONTH(R73)),AND(OR(Z78=祝色),MONTH(Z78)&lt;&gt;MONTH(R73)))</formula>
    </cfRule>
    <cfRule type="expression" dxfId="9884" priority="1564" stopIfTrue="1">
      <formula>MONTH(Z78)&lt;&gt;MONTH(R73)</formula>
    </cfRule>
    <cfRule type="expression" dxfId="9883" priority="1565" stopIfTrue="1">
      <formula>OR(Z78=祝色)</formula>
    </cfRule>
  </conditionalFormatting>
  <conditionalFormatting sqref="AB78:AC79">
    <cfRule type="expression" dxfId="9882" priority="1566" stopIfTrue="1">
      <formula>OR(AND(WEEKDAY(AB78)=1,MONTH(AB78)&lt;&gt;MONTH(R73)),AND(OR(AB78=祝色),MONTH(AB78)&lt;&gt;MONTH(R73)))</formula>
    </cfRule>
    <cfRule type="expression" dxfId="9881" priority="1567" stopIfTrue="1">
      <formula>MONTH(AB78)&lt;&gt;MONTH(R73)</formula>
    </cfRule>
    <cfRule type="expression" dxfId="9880" priority="1568" stopIfTrue="1">
      <formula>OR(AB78=祝色)</formula>
    </cfRule>
  </conditionalFormatting>
  <conditionalFormatting sqref="R80:S81">
    <cfRule type="expression" dxfId="9879" priority="1555" stopIfTrue="1">
      <formula>OR(R80=祝色)</formula>
    </cfRule>
  </conditionalFormatting>
  <conditionalFormatting sqref="T80:U81">
    <cfRule type="expression" dxfId="9878" priority="1554" stopIfTrue="1">
      <formula>OR(T80=祝色)</formula>
    </cfRule>
  </conditionalFormatting>
  <conditionalFormatting sqref="V80:W81">
    <cfRule type="expression" dxfId="9877" priority="1553" stopIfTrue="1">
      <formula>OR(V80=祝色)</formula>
    </cfRule>
  </conditionalFormatting>
  <conditionalFormatting sqref="X80:Y81">
    <cfRule type="expression" dxfId="9876" priority="1552" stopIfTrue="1">
      <formula>OR(X80=祝色)</formula>
    </cfRule>
  </conditionalFormatting>
  <conditionalFormatting sqref="Z80:AA81">
    <cfRule type="expression" dxfId="9875" priority="1551" stopIfTrue="1">
      <formula>OR(Z80=祝色)</formula>
    </cfRule>
  </conditionalFormatting>
  <conditionalFormatting sqref="AB80:AC81">
    <cfRule type="expression" dxfId="9874" priority="1550" stopIfTrue="1">
      <formula>OR(AB80=祝色)</formula>
    </cfRule>
  </conditionalFormatting>
  <conditionalFormatting sqref="AD80:AE81">
    <cfRule type="expression" dxfId="9873" priority="1549" stopIfTrue="1">
      <formula>OR(AD80=祝色)</formula>
    </cfRule>
  </conditionalFormatting>
  <conditionalFormatting sqref="R82:S83">
    <cfRule type="expression" dxfId="9872" priority="1548" stopIfTrue="1">
      <formula>OR(R82=祝色)</formula>
    </cfRule>
  </conditionalFormatting>
  <conditionalFormatting sqref="T82:U83">
    <cfRule type="expression" dxfId="9871" priority="1547" stopIfTrue="1">
      <formula>OR(T82=祝色)</formula>
    </cfRule>
  </conditionalFormatting>
  <conditionalFormatting sqref="V82:W83">
    <cfRule type="expression" dxfId="9870" priority="1546" stopIfTrue="1">
      <formula>OR(V82=祝色)</formula>
    </cfRule>
  </conditionalFormatting>
  <conditionalFormatting sqref="X82:Y83">
    <cfRule type="expression" dxfId="9869" priority="1545" stopIfTrue="1">
      <formula>OR(X82=祝色)</formula>
    </cfRule>
  </conditionalFormatting>
  <conditionalFormatting sqref="Z82:AA83">
    <cfRule type="expression" dxfId="9868" priority="1544" stopIfTrue="1">
      <formula>OR(Z82=祝色)</formula>
    </cfRule>
  </conditionalFormatting>
  <conditionalFormatting sqref="AB82:AC83">
    <cfRule type="expression" dxfId="9867" priority="1543" stopIfTrue="1">
      <formula>OR(AB82=祝色)</formula>
    </cfRule>
  </conditionalFormatting>
  <conditionalFormatting sqref="AD82:AE83">
    <cfRule type="expression" dxfId="9866" priority="1542" stopIfTrue="1">
      <formula>OR(AD82=祝色)</formula>
    </cfRule>
  </conditionalFormatting>
  <conditionalFormatting sqref="R84:S85">
    <cfRule type="expression" dxfId="9865" priority="1541" stopIfTrue="1">
      <formula>OR(R84=祝色)</formula>
    </cfRule>
  </conditionalFormatting>
  <conditionalFormatting sqref="T84:U85">
    <cfRule type="expression" dxfId="9864" priority="1540" stopIfTrue="1">
      <formula>OR(T84=祝色)</formula>
    </cfRule>
  </conditionalFormatting>
  <conditionalFormatting sqref="V84:W85">
    <cfRule type="expression" dxfId="9863" priority="1539" stopIfTrue="1">
      <formula>OR(V84=祝色)</formula>
    </cfRule>
  </conditionalFormatting>
  <conditionalFormatting sqref="X84:Y85">
    <cfRule type="expression" dxfId="9862" priority="1538" stopIfTrue="1">
      <formula>OR(X84=祝色)</formula>
    </cfRule>
  </conditionalFormatting>
  <conditionalFormatting sqref="Z84:AA85">
    <cfRule type="expression" dxfId="9861" priority="1537" stopIfTrue="1">
      <formula>OR(Z84=祝色)</formula>
    </cfRule>
  </conditionalFormatting>
  <conditionalFormatting sqref="AB84:AC85">
    <cfRule type="expression" dxfId="9860" priority="1536" stopIfTrue="1">
      <formula>OR(AB84=祝色)</formula>
    </cfRule>
  </conditionalFormatting>
  <conditionalFormatting sqref="AD84:AE85">
    <cfRule type="expression" dxfId="9859" priority="1535" stopIfTrue="1">
      <formula>OR(AD84=祝色)</formula>
    </cfRule>
  </conditionalFormatting>
  <conditionalFormatting sqref="R86:S87">
    <cfRule type="expression" dxfId="9858" priority="1581" stopIfTrue="1">
      <formula>OR(AND(WEEKDAY(R86)=1,MONTH(R86)&lt;&gt;MONTH(R73)),AND(OR(R86=祝色),MONTH(R86)&lt;&gt;MONTH(R73)))</formula>
    </cfRule>
    <cfRule type="expression" dxfId="9857" priority="1582" stopIfTrue="1">
      <formula>MONTH(R86)&lt;&gt;MONTH(R73)</formula>
    </cfRule>
    <cfRule type="expression" dxfId="9856" priority="1583" stopIfTrue="1">
      <formula>OR(R86=祝色)</formula>
    </cfRule>
  </conditionalFormatting>
  <conditionalFormatting sqref="T86:U87">
    <cfRule type="expression" dxfId="9855" priority="1575" stopIfTrue="1">
      <formula>OR(AND(WEEKDAY(T86)=1,MONTH(T86)&lt;&gt;MONTH(R73)),AND(OR(T86=祝色),MONTH(T86)&lt;&gt;MONTH(R73)))</formula>
    </cfRule>
    <cfRule type="expression" dxfId="9854" priority="1576" stopIfTrue="1">
      <formula>MONTH(T86)&lt;&gt;MONTH(R73)</formula>
    </cfRule>
    <cfRule type="expression" dxfId="9853" priority="1577" stopIfTrue="1">
      <formula>OR(T86=祝色)</formula>
    </cfRule>
  </conditionalFormatting>
  <conditionalFormatting sqref="V86:W87">
    <cfRule type="expression" dxfId="9852" priority="1578" stopIfTrue="1">
      <formula>OR(AND(WEEKDAY(V86)=1,MONTH(V86)&lt;&gt;MONTH(R73)),AND(OR(V86=祝色),MONTH(V86)&lt;&gt;MONTH(R73)))</formula>
    </cfRule>
    <cfRule type="expression" dxfId="9851" priority="1579" stopIfTrue="1">
      <formula>MONTH(V86)&lt;&gt;MONTH(R73)</formula>
    </cfRule>
    <cfRule type="expression" dxfId="9850" priority="1580" stopIfTrue="1">
      <formula>OR(V86=祝色)</formula>
    </cfRule>
  </conditionalFormatting>
  <conditionalFormatting sqref="X86:Y87">
    <cfRule type="expression" dxfId="9849" priority="1532" stopIfTrue="1">
      <formula>OR(AND(WEEKDAY(X86)=1,MONTH(X86)&lt;&gt;MONTH(R73)),AND(OR(X86=祝色),MONTH(X86)&lt;&gt;MONTH(R73)))</formula>
    </cfRule>
    <cfRule type="expression" dxfId="9848" priority="1533" stopIfTrue="1">
      <formula>MONTH(X86)&lt;&gt;MONTH(R73)</formula>
    </cfRule>
    <cfRule type="expression" dxfId="9847" priority="1534" stopIfTrue="1">
      <formula>OR(X86=祝色)</formula>
    </cfRule>
  </conditionalFormatting>
  <conditionalFormatting sqref="Z86:AA87">
    <cfRule type="expression" dxfId="9846" priority="1529" stopIfTrue="1">
      <formula>OR(AND(WEEKDAY(Z86)=1,MONTH(Z86)&lt;&gt;MONTH(R73)),AND(OR(Z86=祝色),MONTH(Z86)&lt;&gt;MONTH(R73)))</formula>
    </cfRule>
    <cfRule type="expression" dxfId="9845" priority="1530" stopIfTrue="1">
      <formula>MONTH(Z86)&lt;&gt;MONTH(R73)</formula>
    </cfRule>
    <cfRule type="expression" dxfId="9844" priority="1531" stopIfTrue="1">
      <formula>OR(Z86=祝色)</formula>
    </cfRule>
  </conditionalFormatting>
  <conditionalFormatting sqref="AB86:AC87">
    <cfRule type="expression" dxfId="9843" priority="1526" stopIfTrue="1">
      <formula>OR(AND(WEEKDAY(AB86)=1,MONTH(AB86)&lt;&gt;MONTH(R73)),AND(OR(AB86=祝色),MONTH(AB86)&lt;&gt;MONTH(R73)))</formula>
    </cfRule>
    <cfRule type="expression" dxfId="9842" priority="1527" stopIfTrue="1">
      <formula>MONTH(AB86)&lt;&gt;MONTH(R73)</formula>
    </cfRule>
    <cfRule type="expression" dxfId="9841" priority="1528" stopIfTrue="1">
      <formula>OR(AB86=祝色)</formula>
    </cfRule>
  </conditionalFormatting>
  <conditionalFormatting sqref="AD86:AE87">
    <cfRule type="expression" dxfId="9840" priority="1523" stopIfTrue="1">
      <formula>OR(AND(WEEKDAY(AD86)=1,MONTH(AD86)&lt;&gt;MONTH(R73)),AND(OR(AD86=祝色),MONTH(AD86)&lt;&gt;MONTH(R73)))</formula>
    </cfRule>
    <cfRule type="expression" dxfId="9839" priority="1524" stopIfTrue="1">
      <formula>MONTH(AD86)&lt;&gt;MONTH(R73)</formula>
    </cfRule>
    <cfRule type="expression" dxfId="9838" priority="1525" stopIfTrue="1">
      <formula>OR(AD86=祝色)</formula>
    </cfRule>
  </conditionalFormatting>
  <conditionalFormatting sqref="R88:S89">
    <cfRule type="expression" dxfId="9837" priority="1520" stopIfTrue="1">
      <formula>OR(AND(WEEKDAY(R88)=1,MONTH(R88)&lt;&gt;MONTH(R73)),AND(OR(R88=祝色),MONTH(R88)&lt;&gt;MONTH(R73)))</formula>
    </cfRule>
    <cfRule type="expression" dxfId="9836" priority="1521" stopIfTrue="1">
      <formula>MONTH(R88)&lt;&gt;MONTH(R73)</formula>
    </cfRule>
    <cfRule type="expression" dxfId="9835" priority="1522" stopIfTrue="1">
      <formula>OR(R88=祝色)</formula>
    </cfRule>
  </conditionalFormatting>
  <conditionalFormatting sqref="T88:U89">
    <cfRule type="expression" dxfId="9834" priority="1517" stopIfTrue="1">
      <formula>OR(AND(WEEKDAY(T88)=1,MONTH(T88)&lt;&gt;MONTH(R73)),AND(OR(T88=祝色),MONTH(T88)&lt;&gt;MONTH(R73)))</formula>
    </cfRule>
    <cfRule type="expression" dxfId="9833" priority="1518" stopIfTrue="1">
      <formula>MONTH(T88)&lt;&gt;MONTH(R73)</formula>
    </cfRule>
    <cfRule type="expression" dxfId="9832" priority="1519" stopIfTrue="1">
      <formula>OR(T88=祝色)</formula>
    </cfRule>
  </conditionalFormatting>
  <conditionalFormatting sqref="N96:O97">
    <cfRule type="expression" dxfId="9831" priority="1489" stopIfTrue="1">
      <formula>OR(N96=祝色)</formula>
    </cfRule>
  </conditionalFormatting>
  <conditionalFormatting sqref="B96:C97">
    <cfRule type="expression" dxfId="9830" priority="1502" stopIfTrue="1">
      <formula>OR(AND(WEEKDAY(B96)=1,MONTH(B96)&lt;&gt;MONTH(B91)),AND(OR(B96=祝色),MONTH(B96)&lt;&gt;MONTH(B91)))</formula>
    </cfRule>
    <cfRule type="expression" dxfId="9829" priority="1503" stopIfTrue="1">
      <formula>MONTH(B96)&lt;&gt;MONTH(B91)</formula>
    </cfRule>
    <cfRule type="expression" dxfId="9828" priority="1504" stopIfTrue="1">
      <formula>OR(B96=祝色)</formula>
    </cfRule>
  </conditionalFormatting>
  <conditionalFormatting sqref="D96:E97">
    <cfRule type="expression" dxfId="9827" priority="1505" stopIfTrue="1">
      <formula>OR(AND(WEEKDAY(D96)=1,MONTH(D96)&lt;&gt;MONTH(B91)),AND(OR(D96=祝色),MONTH(D96)&lt;&gt;MONTH(B91)))</formula>
    </cfRule>
    <cfRule type="expression" dxfId="9826" priority="1506" stopIfTrue="1">
      <formula>MONTH(D96)&lt;&gt;MONTH(B91)</formula>
    </cfRule>
    <cfRule type="expression" dxfId="9825" priority="1507" stopIfTrue="1">
      <formula>OR(D96=祝色)</formula>
    </cfRule>
  </conditionalFormatting>
  <conditionalFormatting sqref="F96:G97">
    <cfRule type="expression" dxfId="9824" priority="1490" stopIfTrue="1">
      <formula>OR(AND(WEEKDAY(F96)=1,MONTH(F96)&lt;&gt;MONTH(B91)),AND(OR(F96=祝色),MONTH(F96)&lt;&gt;MONTH(B91)))</formula>
    </cfRule>
    <cfRule type="expression" dxfId="9823" priority="1491" stopIfTrue="1">
      <formula>MONTH(F96)&lt;&gt;MONTH(B91)</formula>
    </cfRule>
    <cfRule type="expression" dxfId="9822" priority="1492" stopIfTrue="1">
      <formula>OR(F96=祝色)</formula>
    </cfRule>
  </conditionalFormatting>
  <conditionalFormatting sqref="H96:I97">
    <cfRule type="expression" dxfId="9821" priority="1493" stopIfTrue="1">
      <formula>OR(AND(WEEKDAY(H96)=1,MONTH(H96)&lt;&gt;MONTH(B91)),AND(OR(H96=祝色),MONTH(H96)&lt;&gt;MONTH(B91)))</formula>
    </cfRule>
    <cfRule type="expression" dxfId="9820" priority="1494" stopIfTrue="1">
      <formula>MONTH(H96)&lt;&gt;MONTH(B91)</formula>
    </cfRule>
    <cfRule type="expression" dxfId="9819" priority="1495" stopIfTrue="1">
      <formula>OR(H96=祝色)</formula>
    </cfRule>
  </conditionalFormatting>
  <conditionalFormatting sqref="J96:K97">
    <cfRule type="expression" dxfId="9818" priority="1496" stopIfTrue="1">
      <formula>OR(AND(WEEKDAY(J96)=1,MONTH(J96)&lt;&gt;MONTH(B91)),AND(OR(J96=祝色),MONTH(J96)&lt;&gt;MONTH(B91)))</formula>
    </cfRule>
    <cfRule type="expression" dxfId="9817" priority="1497" stopIfTrue="1">
      <formula>MONTH(J96)&lt;&gt;MONTH(B91)</formula>
    </cfRule>
    <cfRule type="expression" dxfId="9816" priority="1498" stopIfTrue="1">
      <formula>OR(J96=祝色)</formula>
    </cfRule>
  </conditionalFormatting>
  <conditionalFormatting sqref="L96:M97">
    <cfRule type="expression" dxfId="9815" priority="1499" stopIfTrue="1">
      <formula>OR(AND(WEEKDAY(L96)=1,MONTH(L96)&lt;&gt;MONTH(B91)),AND(OR(L96=祝色),MONTH(L96)&lt;&gt;MONTH(B91)))</formula>
    </cfRule>
    <cfRule type="expression" dxfId="9814" priority="1500" stopIfTrue="1">
      <formula>MONTH(L96)&lt;&gt;MONTH(B91)</formula>
    </cfRule>
    <cfRule type="expression" dxfId="9813" priority="1501" stopIfTrue="1">
      <formula>OR(L96=祝色)</formula>
    </cfRule>
  </conditionalFormatting>
  <conditionalFormatting sqref="B98:C99">
    <cfRule type="expression" dxfId="9812" priority="1488" stopIfTrue="1">
      <formula>OR(B98=祝色)</formula>
    </cfRule>
  </conditionalFormatting>
  <conditionalFormatting sqref="D98:E99">
    <cfRule type="expression" dxfId="9811" priority="1487" stopIfTrue="1">
      <formula>OR(D98=祝色)</formula>
    </cfRule>
  </conditionalFormatting>
  <conditionalFormatting sqref="F98:G99">
    <cfRule type="expression" dxfId="9810" priority="1486" stopIfTrue="1">
      <formula>OR(F98=祝色)</formula>
    </cfRule>
  </conditionalFormatting>
  <conditionalFormatting sqref="H98:I99">
    <cfRule type="expression" dxfId="9809" priority="1485" stopIfTrue="1">
      <formula>OR(H98=祝色)</formula>
    </cfRule>
  </conditionalFormatting>
  <conditionalFormatting sqref="J98:K99">
    <cfRule type="expression" dxfId="9808" priority="1484" stopIfTrue="1">
      <formula>OR(J98=祝色)</formula>
    </cfRule>
  </conditionalFormatting>
  <conditionalFormatting sqref="L98:M99">
    <cfRule type="expression" dxfId="9807" priority="1483" stopIfTrue="1">
      <formula>OR(L98=祝色)</formula>
    </cfRule>
  </conditionalFormatting>
  <conditionalFormatting sqref="N98:O99">
    <cfRule type="expression" dxfId="9806" priority="1482" stopIfTrue="1">
      <formula>OR(N98=祝色)</formula>
    </cfRule>
  </conditionalFormatting>
  <conditionalFormatting sqref="B100:C101">
    <cfRule type="expression" dxfId="9805" priority="1481" stopIfTrue="1">
      <formula>OR(B100=祝色)</formula>
    </cfRule>
  </conditionalFormatting>
  <conditionalFormatting sqref="D100:E101">
    <cfRule type="expression" dxfId="9804" priority="1480" stopIfTrue="1">
      <formula>OR(D100=祝色)</formula>
    </cfRule>
  </conditionalFormatting>
  <conditionalFormatting sqref="F100:G101">
    <cfRule type="expression" dxfId="9803" priority="1479" stopIfTrue="1">
      <formula>OR(F100=祝色)</formula>
    </cfRule>
  </conditionalFormatting>
  <conditionalFormatting sqref="H100:I101">
    <cfRule type="expression" dxfId="9802" priority="1478" stopIfTrue="1">
      <formula>OR(H100=祝色)</formula>
    </cfRule>
  </conditionalFormatting>
  <conditionalFormatting sqref="J100:K101">
    <cfRule type="expression" dxfId="9801" priority="1477" stopIfTrue="1">
      <formula>OR(J100=祝色)</formula>
    </cfRule>
  </conditionalFormatting>
  <conditionalFormatting sqref="L100:M101">
    <cfRule type="expression" dxfId="9800" priority="1476" stopIfTrue="1">
      <formula>OR(L100=祝色)</formula>
    </cfRule>
  </conditionalFormatting>
  <conditionalFormatting sqref="N100:O101">
    <cfRule type="expression" dxfId="9799" priority="1475" stopIfTrue="1">
      <formula>OR(N100=祝色)</formula>
    </cfRule>
  </conditionalFormatting>
  <conditionalFormatting sqref="B102:C103">
    <cfRule type="expression" dxfId="9798" priority="1474" stopIfTrue="1">
      <formula>OR(B102=祝色)</formula>
    </cfRule>
  </conditionalFormatting>
  <conditionalFormatting sqref="D102:E103">
    <cfRule type="expression" dxfId="9797" priority="1473" stopIfTrue="1">
      <formula>OR(D102=祝色)</formula>
    </cfRule>
  </conditionalFormatting>
  <conditionalFormatting sqref="F102:G103">
    <cfRule type="expression" dxfId="9796" priority="1472" stopIfTrue="1">
      <formula>OR(F102=祝色)</formula>
    </cfRule>
  </conditionalFormatting>
  <conditionalFormatting sqref="H102:I103">
    <cfRule type="expression" dxfId="9795" priority="1471" stopIfTrue="1">
      <formula>OR(H102=祝色)</formula>
    </cfRule>
  </conditionalFormatting>
  <conditionalFormatting sqref="J102:K103">
    <cfRule type="expression" dxfId="9794" priority="1470" stopIfTrue="1">
      <formula>OR(J102=祝色)</formula>
    </cfRule>
  </conditionalFormatting>
  <conditionalFormatting sqref="L102:M103">
    <cfRule type="expression" dxfId="9793" priority="1469" stopIfTrue="1">
      <formula>OR(L102=祝色)</formula>
    </cfRule>
  </conditionalFormatting>
  <conditionalFormatting sqref="N102:O103">
    <cfRule type="expression" dxfId="9792" priority="1468" stopIfTrue="1">
      <formula>OR(N102=祝色)</formula>
    </cfRule>
  </conditionalFormatting>
  <conditionalFormatting sqref="B104:C105">
    <cfRule type="expression" dxfId="9791" priority="1514" stopIfTrue="1">
      <formula>OR(AND(WEEKDAY(B104)=1,MONTH(B104)&lt;&gt;MONTH(B91)),AND(OR(B104=祝色),MONTH(B104)&lt;&gt;MONTH(B91)))</formula>
    </cfRule>
    <cfRule type="expression" dxfId="9790" priority="1515" stopIfTrue="1">
      <formula>MONTH(B104)&lt;&gt;MONTH(B91)</formula>
    </cfRule>
    <cfRule type="expression" dxfId="9789" priority="1516" stopIfTrue="1">
      <formula>OR(B104=祝色)</formula>
    </cfRule>
  </conditionalFormatting>
  <conditionalFormatting sqref="D104:E105">
    <cfRule type="expression" dxfId="9788" priority="1508" stopIfTrue="1">
      <formula>OR(AND(WEEKDAY(D104)=1,MONTH(D104)&lt;&gt;MONTH(B91)),AND(OR(D104=祝色),MONTH(D104)&lt;&gt;MONTH(B91)))</formula>
    </cfRule>
    <cfRule type="expression" dxfId="9787" priority="1509" stopIfTrue="1">
      <formula>MONTH(D104)&lt;&gt;MONTH(B91)</formula>
    </cfRule>
    <cfRule type="expression" dxfId="9786" priority="1510" stopIfTrue="1">
      <formula>OR(D104=祝色)</formula>
    </cfRule>
  </conditionalFormatting>
  <conditionalFormatting sqref="F104:G105">
    <cfRule type="expression" dxfId="9785" priority="1511" stopIfTrue="1">
      <formula>OR(AND(WEEKDAY(F104)=1,MONTH(F104)&lt;&gt;MONTH(B91)),AND(OR(F104=祝色),MONTH(F104)&lt;&gt;MONTH(B91)))</formula>
    </cfRule>
    <cfRule type="expression" dxfId="9784" priority="1512" stopIfTrue="1">
      <formula>MONTH(F104)&lt;&gt;MONTH(B91)</formula>
    </cfRule>
    <cfRule type="expression" dxfId="9783" priority="1513" stopIfTrue="1">
      <formula>OR(F104=祝色)</formula>
    </cfRule>
  </conditionalFormatting>
  <conditionalFormatting sqref="H104:I105">
    <cfRule type="expression" dxfId="9782" priority="1465" stopIfTrue="1">
      <formula>OR(AND(WEEKDAY(H104)=1,MONTH(H104)&lt;&gt;MONTH(B91)),AND(OR(H104=祝色),MONTH(H104)&lt;&gt;MONTH(B91)))</formula>
    </cfRule>
    <cfRule type="expression" dxfId="9781" priority="1466" stopIfTrue="1">
      <formula>MONTH(H104)&lt;&gt;MONTH(B91)</formula>
    </cfRule>
    <cfRule type="expression" dxfId="9780" priority="1467" stopIfTrue="1">
      <formula>OR(H104=祝色)</formula>
    </cfRule>
  </conditionalFormatting>
  <conditionalFormatting sqref="J104:K105">
    <cfRule type="expression" dxfId="9779" priority="1462" stopIfTrue="1">
      <formula>OR(AND(WEEKDAY(J104)=1,MONTH(J104)&lt;&gt;MONTH(B91)),AND(OR(J104=祝色),MONTH(J104)&lt;&gt;MONTH(B91)))</formula>
    </cfRule>
    <cfRule type="expression" dxfId="9778" priority="1463" stopIfTrue="1">
      <formula>MONTH(J104)&lt;&gt;MONTH(B91)</formula>
    </cfRule>
    <cfRule type="expression" dxfId="9777" priority="1464" stopIfTrue="1">
      <formula>OR(J104=祝色)</formula>
    </cfRule>
  </conditionalFormatting>
  <conditionalFormatting sqref="L104:M105">
    <cfRule type="expression" dxfId="9776" priority="1459" stopIfTrue="1">
      <formula>OR(AND(WEEKDAY(L104)=1,MONTH(L104)&lt;&gt;MONTH(B91)),AND(OR(L104=祝色),MONTH(L104)&lt;&gt;MONTH(B91)))</formula>
    </cfRule>
    <cfRule type="expression" dxfId="9775" priority="1460" stopIfTrue="1">
      <formula>MONTH(L104)&lt;&gt;MONTH(B91)</formula>
    </cfRule>
    <cfRule type="expression" dxfId="9774" priority="1461" stopIfTrue="1">
      <formula>OR(L104=祝色)</formula>
    </cfRule>
  </conditionalFormatting>
  <conditionalFormatting sqref="N104:O105">
    <cfRule type="expression" dxfId="9773" priority="1456" stopIfTrue="1">
      <formula>OR(AND(WEEKDAY(N104)=1,MONTH(N104)&lt;&gt;MONTH(B91)),AND(OR(N104=祝色),MONTH(N104)&lt;&gt;MONTH(B91)))</formula>
    </cfRule>
    <cfRule type="expression" dxfId="9772" priority="1457" stopIfTrue="1">
      <formula>MONTH(N104)&lt;&gt;MONTH(B91)</formula>
    </cfRule>
    <cfRule type="expression" dxfId="9771" priority="1458" stopIfTrue="1">
      <formula>OR(N104=祝色)</formula>
    </cfRule>
  </conditionalFormatting>
  <conditionalFormatting sqref="B106:C107">
    <cfRule type="expression" dxfId="9770" priority="1453" stopIfTrue="1">
      <formula>OR(AND(WEEKDAY(B106)=1,MONTH(B106)&lt;&gt;MONTH(B91)),AND(OR(B106=祝色),MONTH(B106)&lt;&gt;MONTH(B91)))</formula>
    </cfRule>
    <cfRule type="expression" dxfId="9769" priority="1454" stopIfTrue="1">
      <formula>MONTH(B106)&lt;&gt;MONTH(B91)</formula>
    </cfRule>
    <cfRule type="expression" dxfId="9768" priority="1455" stopIfTrue="1">
      <formula>OR(B106=祝色)</formula>
    </cfRule>
  </conditionalFormatting>
  <conditionalFormatting sqref="D106:E107">
    <cfRule type="expression" dxfId="9767" priority="1450" stopIfTrue="1">
      <formula>OR(AND(WEEKDAY(D106)=1,MONTH(D106)&lt;&gt;MONTH(B91)),AND(OR(D106=祝色),MONTH(D106)&lt;&gt;MONTH(B91)))</formula>
    </cfRule>
    <cfRule type="expression" dxfId="9766" priority="1451" stopIfTrue="1">
      <formula>MONTH(D106)&lt;&gt;MONTH(B91)</formula>
    </cfRule>
    <cfRule type="expression" dxfId="9765" priority="1452" stopIfTrue="1">
      <formula>OR(D106=祝色)</formula>
    </cfRule>
  </conditionalFormatting>
  <conditionalFormatting sqref="AD96:AE97">
    <cfRule type="expression" dxfId="9764" priority="1422" stopIfTrue="1">
      <formula>OR(AD96=祝色)</formula>
    </cfRule>
  </conditionalFormatting>
  <conditionalFormatting sqref="R96:S97">
    <cfRule type="expression" dxfId="9763" priority="1435" stopIfTrue="1">
      <formula>OR(AND(WEEKDAY(R96)=1,MONTH(R96)&lt;&gt;MONTH(R91)),AND(OR(R96=祝色),MONTH(R96)&lt;&gt;MONTH(R91)))</formula>
    </cfRule>
    <cfRule type="expression" dxfId="9762" priority="1436" stopIfTrue="1">
      <formula>MONTH(R96)&lt;&gt;MONTH(R91)</formula>
    </cfRule>
    <cfRule type="expression" dxfId="9761" priority="1437" stopIfTrue="1">
      <formula>OR(R96=祝色)</formula>
    </cfRule>
  </conditionalFormatting>
  <conditionalFormatting sqref="T96:U97">
    <cfRule type="expression" dxfId="9760" priority="1438" stopIfTrue="1">
      <formula>OR(AND(WEEKDAY(T96)=1,MONTH(T96)&lt;&gt;MONTH(R91)),AND(OR(T96=祝色),MONTH(T96)&lt;&gt;MONTH(R91)))</formula>
    </cfRule>
    <cfRule type="expression" dxfId="9759" priority="1439" stopIfTrue="1">
      <formula>MONTH(T96)&lt;&gt;MONTH(R91)</formula>
    </cfRule>
    <cfRule type="expression" dxfId="9758" priority="1440" stopIfTrue="1">
      <formula>OR(T96=祝色)</formula>
    </cfRule>
  </conditionalFormatting>
  <conditionalFormatting sqref="V96:W97">
    <cfRule type="expression" dxfId="9757" priority="1423" stopIfTrue="1">
      <formula>OR(AND(WEEKDAY(V96)=1,MONTH(V96)&lt;&gt;MONTH(R91)),AND(OR(V96=祝色),MONTH(V96)&lt;&gt;MONTH(R91)))</formula>
    </cfRule>
    <cfRule type="expression" dxfId="9756" priority="1424" stopIfTrue="1">
      <formula>MONTH(V96)&lt;&gt;MONTH(R91)</formula>
    </cfRule>
    <cfRule type="expression" dxfId="9755" priority="1425" stopIfTrue="1">
      <formula>OR(V96=祝色)</formula>
    </cfRule>
  </conditionalFormatting>
  <conditionalFormatting sqref="X96:Y97">
    <cfRule type="expression" dxfId="9754" priority="1426" stopIfTrue="1">
      <formula>OR(AND(WEEKDAY(X96)=1,MONTH(X96)&lt;&gt;MONTH(R91)),AND(OR(X96=祝色),MONTH(X96)&lt;&gt;MONTH(R91)))</formula>
    </cfRule>
    <cfRule type="expression" dxfId="9753" priority="1427" stopIfTrue="1">
      <formula>MONTH(X96)&lt;&gt;MONTH(R91)</formula>
    </cfRule>
    <cfRule type="expression" dxfId="9752" priority="1428" stopIfTrue="1">
      <formula>OR(X96=祝色)</formula>
    </cfRule>
  </conditionalFormatting>
  <conditionalFormatting sqref="Z96:AA97">
    <cfRule type="expression" dxfId="9751" priority="1429" stopIfTrue="1">
      <formula>OR(AND(WEEKDAY(Z96)=1,MONTH(Z96)&lt;&gt;MONTH(R91)),AND(OR(Z96=祝色),MONTH(Z96)&lt;&gt;MONTH(R91)))</formula>
    </cfRule>
    <cfRule type="expression" dxfId="9750" priority="1430" stopIfTrue="1">
      <formula>MONTH(Z96)&lt;&gt;MONTH(R91)</formula>
    </cfRule>
    <cfRule type="expression" dxfId="9749" priority="1431" stopIfTrue="1">
      <formula>OR(Z96=祝色)</formula>
    </cfRule>
  </conditionalFormatting>
  <conditionalFormatting sqref="AB96:AC97">
    <cfRule type="expression" dxfId="9748" priority="1432" stopIfTrue="1">
      <formula>OR(AND(WEEKDAY(AB96)=1,MONTH(AB96)&lt;&gt;MONTH(R91)),AND(OR(AB96=祝色),MONTH(AB96)&lt;&gt;MONTH(R91)))</formula>
    </cfRule>
    <cfRule type="expression" dxfId="9747" priority="1433" stopIfTrue="1">
      <formula>MONTH(AB96)&lt;&gt;MONTH(R91)</formula>
    </cfRule>
    <cfRule type="expression" dxfId="9746" priority="1434" stopIfTrue="1">
      <formula>OR(AB96=祝色)</formula>
    </cfRule>
  </conditionalFormatting>
  <conditionalFormatting sqref="R98:S99">
    <cfRule type="expression" dxfId="9745" priority="1421" stopIfTrue="1">
      <formula>OR(R98=祝色)</formula>
    </cfRule>
  </conditionalFormatting>
  <conditionalFormatting sqref="T98:U99">
    <cfRule type="expression" dxfId="9744" priority="1420" stopIfTrue="1">
      <formula>OR(T98=祝色)</formula>
    </cfRule>
  </conditionalFormatting>
  <conditionalFormatting sqref="V98:W99">
    <cfRule type="expression" dxfId="9743" priority="1419" stopIfTrue="1">
      <formula>OR(V98=祝色)</formula>
    </cfRule>
  </conditionalFormatting>
  <conditionalFormatting sqref="X98:Y99">
    <cfRule type="expression" dxfId="9742" priority="1418" stopIfTrue="1">
      <formula>OR(X98=祝色)</formula>
    </cfRule>
  </conditionalFormatting>
  <conditionalFormatting sqref="Z98:AA99">
    <cfRule type="expression" dxfId="9741" priority="1417" stopIfTrue="1">
      <formula>OR(Z98=祝色)</formula>
    </cfRule>
  </conditionalFormatting>
  <conditionalFormatting sqref="AB98:AC99">
    <cfRule type="expression" dxfId="9740" priority="1416" stopIfTrue="1">
      <formula>OR(AB98=祝色)</formula>
    </cfRule>
  </conditionalFormatting>
  <conditionalFormatting sqref="AD98:AE99">
    <cfRule type="expression" dxfId="9739" priority="1415" stopIfTrue="1">
      <formula>OR(AD98=祝色)</formula>
    </cfRule>
  </conditionalFormatting>
  <conditionalFormatting sqref="R100:S101">
    <cfRule type="expression" dxfId="9738" priority="1414" stopIfTrue="1">
      <formula>OR(R100=祝色)</formula>
    </cfRule>
  </conditionalFormatting>
  <conditionalFormatting sqref="T100:U101">
    <cfRule type="expression" dxfId="9737" priority="1413" stopIfTrue="1">
      <formula>OR(T100=祝色)</formula>
    </cfRule>
  </conditionalFormatting>
  <conditionalFormatting sqref="V100:W101">
    <cfRule type="expression" dxfId="9736" priority="1412" stopIfTrue="1">
      <formula>OR(V100=祝色)</formula>
    </cfRule>
  </conditionalFormatting>
  <conditionalFormatting sqref="X100:Y101">
    <cfRule type="expression" dxfId="9735" priority="1411" stopIfTrue="1">
      <formula>OR(X100=祝色)</formula>
    </cfRule>
  </conditionalFormatting>
  <conditionalFormatting sqref="Z100:AA101">
    <cfRule type="expression" dxfId="9734" priority="1410" stopIfTrue="1">
      <formula>OR(Z100=祝色)</formula>
    </cfRule>
  </conditionalFormatting>
  <conditionalFormatting sqref="AB100:AC101">
    <cfRule type="expression" dxfId="9733" priority="1409" stopIfTrue="1">
      <formula>OR(AB100=祝色)</formula>
    </cfRule>
  </conditionalFormatting>
  <conditionalFormatting sqref="AD100:AE101">
    <cfRule type="expression" dxfId="9732" priority="1408" stopIfTrue="1">
      <formula>OR(AD100=祝色)</formula>
    </cfRule>
  </conditionalFormatting>
  <conditionalFormatting sqref="R102:S103">
    <cfRule type="expression" dxfId="9731" priority="1407" stopIfTrue="1">
      <formula>OR(R102=祝色)</formula>
    </cfRule>
  </conditionalFormatting>
  <conditionalFormatting sqref="T102:U103">
    <cfRule type="expression" dxfId="9730" priority="1406" stopIfTrue="1">
      <formula>OR(T102=祝色)</formula>
    </cfRule>
  </conditionalFormatting>
  <conditionalFormatting sqref="V102:W103">
    <cfRule type="expression" dxfId="9729" priority="1405" stopIfTrue="1">
      <formula>OR(V102=祝色)</formula>
    </cfRule>
  </conditionalFormatting>
  <conditionalFormatting sqref="X102:Y103">
    <cfRule type="expression" dxfId="9728" priority="1404" stopIfTrue="1">
      <formula>OR(X102=祝色)</formula>
    </cfRule>
  </conditionalFormatting>
  <conditionalFormatting sqref="Z102:AA103">
    <cfRule type="expression" dxfId="9727" priority="1403" stopIfTrue="1">
      <formula>OR(Z102=祝色)</formula>
    </cfRule>
  </conditionalFormatting>
  <conditionalFormatting sqref="AB102:AC103">
    <cfRule type="expression" dxfId="9726" priority="1402" stopIfTrue="1">
      <formula>OR(AB102=祝色)</formula>
    </cfRule>
  </conditionalFormatting>
  <conditionalFormatting sqref="AD102:AE103">
    <cfRule type="expression" dxfId="9725" priority="1401" stopIfTrue="1">
      <formula>OR(AD102=祝色)</formula>
    </cfRule>
  </conditionalFormatting>
  <conditionalFormatting sqref="R104:S105">
    <cfRule type="expression" dxfId="9724" priority="1447" stopIfTrue="1">
      <formula>OR(AND(WEEKDAY(R104)=1,MONTH(R104)&lt;&gt;MONTH(R91)),AND(OR(R104=祝色),MONTH(R104)&lt;&gt;MONTH(R91)))</formula>
    </cfRule>
    <cfRule type="expression" dxfId="9723" priority="1448" stopIfTrue="1">
      <formula>MONTH(R104)&lt;&gt;MONTH(R91)</formula>
    </cfRule>
    <cfRule type="expression" dxfId="9722" priority="1449" stopIfTrue="1">
      <formula>OR(R104=祝色)</formula>
    </cfRule>
  </conditionalFormatting>
  <conditionalFormatting sqref="T104:U105">
    <cfRule type="expression" dxfId="9721" priority="1441" stopIfTrue="1">
      <formula>OR(AND(WEEKDAY(T104)=1,MONTH(T104)&lt;&gt;MONTH(R91)),AND(OR(T104=祝色),MONTH(T104)&lt;&gt;MONTH(R91)))</formula>
    </cfRule>
    <cfRule type="expression" dxfId="9720" priority="1442" stopIfTrue="1">
      <formula>MONTH(T104)&lt;&gt;MONTH(R91)</formula>
    </cfRule>
    <cfRule type="expression" dxfId="9719" priority="1443" stopIfTrue="1">
      <formula>OR(T104=祝色)</formula>
    </cfRule>
  </conditionalFormatting>
  <conditionalFormatting sqref="V104:W105">
    <cfRule type="expression" dxfId="9718" priority="1444" stopIfTrue="1">
      <formula>OR(AND(WEEKDAY(V104)=1,MONTH(V104)&lt;&gt;MONTH(R91)),AND(OR(V104=祝色),MONTH(V104)&lt;&gt;MONTH(R91)))</formula>
    </cfRule>
    <cfRule type="expression" dxfId="9717" priority="1445" stopIfTrue="1">
      <formula>MONTH(V104)&lt;&gt;MONTH(R91)</formula>
    </cfRule>
    <cfRule type="expression" dxfId="9716" priority="1446" stopIfTrue="1">
      <formula>OR(V104=祝色)</formula>
    </cfRule>
  </conditionalFormatting>
  <conditionalFormatting sqref="X104:Y105">
    <cfRule type="expression" dxfId="9715" priority="1398" stopIfTrue="1">
      <formula>OR(AND(WEEKDAY(X104)=1,MONTH(X104)&lt;&gt;MONTH(R91)),AND(OR(X104=祝色),MONTH(X104)&lt;&gt;MONTH(R91)))</formula>
    </cfRule>
    <cfRule type="expression" dxfId="9714" priority="1399" stopIfTrue="1">
      <formula>MONTH(X104)&lt;&gt;MONTH(R91)</formula>
    </cfRule>
    <cfRule type="expression" dxfId="9713" priority="1400" stopIfTrue="1">
      <formula>OR(X104=祝色)</formula>
    </cfRule>
  </conditionalFormatting>
  <conditionalFormatting sqref="Z104:AA105">
    <cfRule type="expression" dxfId="9712" priority="1395" stopIfTrue="1">
      <formula>OR(AND(WEEKDAY(Z104)=1,MONTH(Z104)&lt;&gt;MONTH(R91)),AND(OR(Z104=祝色),MONTH(Z104)&lt;&gt;MONTH(R91)))</formula>
    </cfRule>
    <cfRule type="expression" dxfId="9711" priority="1396" stopIfTrue="1">
      <formula>MONTH(Z104)&lt;&gt;MONTH(R91)</formula>
    </cfRule>
    <cfRule type="expression" dxfId="9710" priority="1397" stopIfTrue="1">
      <formula>OR(Z104=祝色)</formula>
    </cfRule>
  </conditionalFormatting>
  <conditionalFormatting sqref="AB104:AC105">
    <cfRule type="expression" dxfId="9709" priority="1392" stopIfTrue="1">
      <formula>OR(AND(WEEKDAY(AB104)=1,MONTH(AB104)&lt;&gt;MONTH(R91)),AND(OR(AB104=祝色),MONTH(AB104)&lt;&gt;MONTH(R91)))</formula>
    </cfRule>
    <cfRule type="expression" dxfId="9708" priority="1393" stopIfTrue="1">
      <formula>MONTH(AB104)&lt;&gt;MONTH(R91)</formula>
    </cfRule>
    <cfRule type="expression" dxfId="9707" priority="1394" stopIfTrue="1">
      <formula>OR(AB104=祝色)</formula>
    </cfRule>
  </conditionalFormatting>
  <conditionalFormatting sqref="AD104:AE105">
    <cfRule type="expression" dxfId="9706" priority="1389" stopIfTrue="1">
      <formula>OR(AND(WEEKDAY(AD104)=1,MONTH(AD104)&lt;&gt;MONTH(R91)),AND(OR(AD104=祝色),MONTH(AD104)&lt;&gt;MONTH(R91)))</formula>
    </cfRule>
    <cfRule type="expression" dxfId="9705" priority="1390" stopIfTrue="1">
      <formula>MONTH(AD104)&lt;&gt;MONTH(R91)</formula>
    </cfRule>
    <cfRule type="expression" dxfId="9704" priority="1391" stopIfTrue="1">
      <formula>OR(AD104=祝色)</formula>
    </cfRule>
  </conditionalFormatting>
  <conditionalFormatting sqref="R106:S107">
    <cfRule type="expression" dxfId="9703" priority="1386" stopIfTrue="1">
      <formula>OR(AND(WEEKDAY(R106)=1,MONTH(R106)&lt;&gt;MONTH(R91)),AND(OR(R106=祝色),MONTH(R106)&lt;&gt;MONTH(R91)))</formula>
    </cfRule>
    <cfRule type="expression" dxfId="9702" priority="1387" stopIfTrue="1">
      <formula>MONTH(R106)&lt;&gt;MONTH(R91)</formula>
    </cfRule>
    <cfRule type="expression" dxfId="9701" priority="1388" stopIfTrue="1">
      <formula>OR(R106=祝色)</formula>
    </cfRule>
  </conditionalFormatting>
  <conditionalFormatting sqref="T106:U107">
    <cfRule type="expression" dxfId="9700" priority="1383" stopIfTrue="1">
      <formula>OR(AND(WEEKDAY(T106)=1,MONTH(T106)&lt;&gt;MONTH(R91)),AND(OR(T106=祝色),MONTH(T106)&lt;&gt;MONTH(R91)))</formula>
    </cfRule>
    <cfRule type="expression" dxfId="9699" priority="1384" stopIfTrue="1">
      <formula>MONTH(T106)&lt;&gt;MONTH(R91)</formula>
    </cfRule>
    <cfRule type="expression" dxfId="9698" priority="1385" stopIfTrue="1">
      <formula>OR(T106=祝色)</formula>
    </cfRule>
  </conditionalFormatting>
  <conditionalFormatting sqref="N114:O115">
    <cfRule type="expression" dxfId="9697" priority="1355" stopIfTrue="1">
      <formula>OR(N114=祝色)</formula>
    </cfRule>
  </conditionalFormatting>
  <conditionalFormatting sqref="B114:C115">
    <cfRule type="expression" dxfId="9696" priority="1368" stopIfTrue="1">
      <formula>OR(AND(WEEKDAY(B114)=1,MONTH(B114)&lt;&gt;MONTH(B109)),AND(OR(B114=祝色),MONTH(B114)&lt;&gt;MONTH(B109)))</formula>
    </cfRule>
    <cfRule type="expression" dxfId="9695" priority="1369" stopIfTrue="1">
      <formula>MONTH(B114)&lt;&gt;MONTH(B109)</formula>
    </cfRule>
    <cfRule type="expression" dxfId="9694" priority="1370" stopIfTrue="1">
      <formula>OR(B114=祝色)</formula>
    </cfRule>
  </conditionalFormatting>
  <conditionalFormatting sqref="D114:E115">
    <cfRule type="expression" dxfId="9693" priority="1371" stopIfTrue="1">
      <formula>OR(AND(WEEKDAY(D114)=1,MONTH(D114)&lt;&gt;MONTH(B109)),AND(OR(D114=祝色),MONTH(D114)&lt;&gt;MONTH(B109)))</formula>
    </cfRule>
    <cfRule type="expression" dxfId="9692" priority="1372" stopIfTrue="1">
      <formula>MONTH(D114)&lt;&gt;MONTH(B109)</formula>
    </cfRule>
    <cfRule type="expression" dxfId="9691" priority="1373" stopIfTrue="1">
      <formula>OR(D114=祝色)</formula>
    </cfRule>
  </conditionalFormatting>
  <conditionalFormatting sqref="F114:G115">
    <cfRule type="expression" dxfId="9690" priority="1356" stopIfTrue="1">
      <formula>OR(AND(WEEKDAY(F114)=1,MONTH(F114)&lt;&gt;MONTH(B109)),AND(OR(F114=祝色),MONTH(F114)&lt;&gt;MONTH(B109)))</formula>
    </cfRule>
    <cfRule type="expression" dxfId="9689" priority="1357" stopIfTrue="1">
      <formula>MONTH(F114)&lt;&gt;MONTH(B109)</formula>
    </cfRule>
    <cfRule type="expression" dxfId="9688" priority="1358" stopIfTrue="1">
      <formula>OR(F114=祝色)</formula>
    </cfRule>
  </conditionalFormatting>
  <conditionalFormatting sqref="H114:I115">
    <cfRule type="expression" dxfId="9687" priority="1359" stopIfTrue="1">
      <formula>OR(AND(WEEKDAY(H114)=1,MONTH(H114)&lt;&gt;MONTH(B109)),AND(OR(H114=祝色),MONTH(H114)&lt;&gt;MONTH(B109)))</formula>
    </cfRule>
    <cfRule type="expression" dxfId="9686" priority="1360" stopIfTrue="1">
      <formula>MONTH(H114)&lt;&gt;MONTH(B109)</formula>
    </cfRule>
    <cfRule type="expression" dxfId="9685" priority="1361" stopIfTrue="1">
      <formula>OR(H114=祝色)</formula>
    </cfRule>
  </conditionalFormatting>
  <conditionalFormatting sqref="J114:K115">
    <cfRule type="expression" dxfId="9684" priority="1362" stopIfTrue="1">
      <formula>OR(AND(WEEKDAY(J114)=1,MONTH(J114)&lt;&gt;MONTH(B109)),AND(OR(J114=祝色),MONTH(J114)&lt;&gt;MONTH(B109)))</formula>
    </cfRule>
    <cfRule type="expression" dxfId="9683" priority="1363" stopIfTrue="1">
      <formula>MONTH(J114)&lt;&gt;MONTH(B109)</formula>
    </cfRule>
    <cfRule type="expression" dxfId="9682" priority="1364" stopIfTrue="1">
      <formula>OR(J114=祝色)</formula>
    </cfRule>
  </conditionalFormatting>
  <conditionalFormatting sqref="L114:M115">
    <cfRule type="expression" dxfId="9681" priority="1365" stopIfTrue="1">
      <formula>OR(AND(WEEKDAY(L114)=1,MONTH(L114)&lt;&gt;MONTH(B109)),AND(OR(L114=祝色),MONTH(L114)&lt;&gt;MONTH(B109)))</formula>
    </cfRule>
    <cfRule type="expression" dxfId="9680" priority="1366" stopIfTrue="1">
      <formula>MONTH(L114)&lt;&gt;MONTH(B109)</formula>
    </cfRule>
    <cfRule type="expression" dxfId="9679" priority="1367" stopIfTrue="1">
      <formula>OR(L114=祝色)</formula>
    </cfRule>
  </conditionalFormatting>
  <conditionalFormatting sqref="B116:C117">
    <cfRule type="expression" dxfId="9678" priority="1354" stopIfTrue="1">
      <formula>OR(B116=祝色)</formula>
    </cfRule>
  </conditionalFormatting>
  <conditionalFormatting sqref="D116:E117">
    <cfRule type="expression" dxfId="9677" priority="1353" stopIfTrue="1">
      <formula>OR(D116=祝色)</formula>
    </cfRule>
  </conditionalFormatting>
  <conditionalFormatting sqref="F116:G117">
    <cfRule type="expression" dxfId="9676" priority="1352" stopIfTrue="1">
      <formula>OR(F116=祝色)</formula>
    </cfRule>
  </conditionalFormatting>
  <conditionalFormatting sqref="H116:I117">
    <cfRule type="expression" dxfId="9675" priority="1351" stopIfTrue="1">
      <formula>OR(H116=祝色)</formula>
    </cfRule>
  </conditionalFormatting>
  <conditionalFormatting sqref="J116:K117">
    <cfRule type="expression" dxfId="9674" priority="1350" stopIfTrue="1">
      <formula>OR(J116=祝色)</formula>
    </cfRule>
  </conditionalFormatting>
  <conditionalFormatting sqref="L116:M117">
    <cfRule type="expression" dxfId="9673" priority="1349" stopIfTrue="1">
      <formula>OR(L116=祝色)</formula>
    </cfRule>
  </conditionalFormatting>
  <conditionalFormatting sqref="N116:O117">
    <cfRule type="expression" dxfId="9672" priority="1348" stopIfTrue="1">
      <formula>OR(N116=祝色)</formula>
    </cfRule>
  </conditionalFormatting>
  <conditionalFormatting sqref="B118:C119">
    <cfRule type="expression" dxfId="9671" priority="1347" stopIfTrue="1">
      <formula>OR(B118=祝色)</formula>
    </cfRule>
  </conditionalFormatting>
  <conditionalFormatting sqref="D118:E119">
    <cfRule type="expression" dxfId="9670" priority="1346" stopIfTrue="1">
      <formula>OR(D118=祝色)</formula>
    </cfRule>
  </conditionalFormatting>
  <conditionalFormatting sqref="F118:G119">
    <cfRule type="expression" dxfId="9669" priority="1345" stopIfTrue="1">
      <formula>OR(F118=祝色)</formula>
    </cfRule>
  </conditionalFormatting>
  <conditionalFormatting sqref="H118:I119">
    <cfRule type="expression" dxfId="9668" priority="1344" stopIfTrue="1">
      <formula>OR(H118=祝色)</formula>
    </cfRule>
  </conditionalFormatting>
  <conditionalFormatting sqref="J118:K119">
    <cfRule type="expression" dxfId="9667" priority="1343" stopIfTrue="1">
      <formula>OR(J118=祝色)</formula>
    </cfRule>
  </conditionalFormatting>
  <conditionalFormatting sqref="L118:M119">
    <cfRule type="expression" dxfId="9666" priority="1342" stopIfTrue="1">
      <formula>OR(L118=祝色)</formula>
    </cfRule>
  </conditionalFormatting>
  <conditionalFormatting sqref="N118:O119">
    <cfRule type="expression" dxfId="9665" priority="1341" stopIfTrue="1">
      <formula>OR(N118=祝色)</formula>
    </cfRule>
  </conditionalFormatting>
  <conditionalFormatting sqref="B120:C121">
    <cfRule type="expression" dxfId="9664" priority="1340" stopIfTrue="1">
      <formula>OR(B120=祝色)</formula>
    </cfRule>
  </conditionalFormatting>
  <conditionalFormatting sqref="D120:E121">
    <cfRule type="expression" dxfId="9663" priority="1339" stopIfTrue="1">
      <formula>OR(D120=祝色)</formula>
    </cfRule>
  </conditionalFormatting>
  <conditionalFormatting sqref="F120:G121">
    <cfRule type="expression" dxfId="9662" priority="1338" stopIfTrue="1">
      <formula>OR(F120=祝色)</formula>
    </cfRule>
  </conditionalFormatting>
  <conditionalFormatting sqref="H120:I121">
    <cfRule type="expression" dxfId="9661" priority="1337" stopIfTrue="1">
      <formula>OR(H120=祝色)</formula>
    </cfRule>
  </conditionalFormatting>
  <conditionalFormatting sqref="J120:K121">
    <cfRule type="expression" dxfId="9660" priority="1336" stopIfTrue="1">
      <formula>OR(J120=祝色)</formula>
    </cfRule>
  </conditionalFormatting>
  <conditionalFormatting sqref="L120:M121">
    <cfRule type="expression" dxfId="9659" priority="1335" stopIfTrue="1">
      <formula>OR(L120=祝色)</formula>
    </cfRule>
  </conditionalFormatting>
  <conditionalFormatting sqref="N120:O121">
    <cfRule type="expression" dxfId="9658" priority="1334" stopIfTrue="1">
      <formula>OR(N120=祝色)</formula>
    </cfRule>
  </conditionalFormatting>
  <conditionalFormatting sqref="B122:C123">
    <cfRule type="expression" dxfId="9657" priority="1380" stopIfTrue="1">
      <formula>OR(AND(WEEKDAY(B122)=1,MONTH(B122)&lt;&gt;MONTH(B109)),AND(OR(B122=祝色),MONTH(B122)&lt;&gt;MONTH(B109)))</formula>
    </cfRule>
    <cfRule type="expression" dxfId="9656" priority="1381" stopIfTrue="1">
      <formula>MONTH(B122)&lt;&gt;MONTH(B109)</formula>
    </cfRule>
    <cfRule type="expression" dxfId="9655" priority="1382" stopIfTrue="1">
      <formula>OR(B122=祝色)</formula>
    </cfRule>
  </conditionalFormatting>
  <conditionalFormatting sqref="D122:E123">
    <cfRule type="expression" dxfId="9654" priority="1374" stopIfTrue="1">
      <formula>OR(AND(WEEKDAY(D122)=1,MONTH(D122)&lt;&gt;MONTH(B109)),AND(OR(D122=祝色),MONTH(D122)&lt;&gt;MONTH(B109)))</formula>
    </cfRule>
    <cfRule type="expression" dxfId="9653" priority="1375" stopIfTrue="1">
      <formula>MONTH(D122)&lt;&gt;MONTH(B109)</formula>
    </cfRule>
    <cfRule type="expression" dxfId="9652" priority="1376" stopIfTrue="1">
      <formula>OR(D122=祝色)</formula>
    </cfRule>
  </conditionalFormatting>
  <conditionalFormatting sqref="F122:G123">
    <cfRule type="expression" dxfId="9651" priority="1377" stopIfTrue="1">
      <formula>OR(AND(WEEKDAY(F122)=1,MONTH(F122)&lt;&gt;MONTH(B109)),AND(OR(F122=祝色),MONTH(F122)&lt;&gt;MONTH(B109)))</formula>
    </cfRule>
    <cfRule type="expression" dxfId="9650" priority="1378" stopIfTrue="1">
      <formula>MONTH(F122)&lt;&gt;MONTH(B109)</formula>
    </cfRule>
    <cfRule type="expression" dxfId="9649" priority="1379" stopIfTrue="1">
      <formula>OR(F122=祝色)</formula>
    </cfRule>
  </conditionalFormatting>
  <conditionalFormatting sqref="H122:I123">
    <cfRule type="expression" dxfId="9648" priority="1331" stopIfTrue="1">
      <formula>OR(AND(WEEKDAY(H122)=1,MONTH(H122)&lt;&gt;MONTH(B109)),AND(OR(H122=祝色),MONTH(H122)&lt;&gt;MONTH(B109)))</formula>
    </cfRule>
    <cfRule type="expression" dxfId="9647" priority="1332" stopIfTrue="1">
      <formula>MONTH(H122)&lt;&gt;MONTH(B109)</formula>
    </cfRule>
    <cfRule type="expression" dxfId="9646" priority="1333" stopIfTrue="1">
      <formula>OR(H122=祝色)</formula>
    </cfRule>
  </conditionalFormatting>
  <conditionalFormatting sqref="J122:K123">
    <cfRule type="expression" dxfId="9645" priority="1328" stopIfTrue="1">
      <formula>OR(AND(WEEKDAY(J122)=1,MONTH(J122)&lt;&gt;MONTH(B109)),AND(OR(J122=祝色),MONTH(J122)&lt;&gt;MONTH(B109)))</formula>
    </cfRule>
    <cfRule type="expression" dxfId="9644" priority="1329" stopIfTrue="1">
      <formula>MONTH(J122)&lt;&gt;MONTH(B109)</formula>
    </cfRule>
    <cfRule type="expression" dxfId="9643" priority="1330" stopIfTrue="1">
      <formula>OR(J122=祝色)</formula>
    </cfRule>
  </conditionalFormatting>
  <conditionalFormatting sqref="L122:M123">
    <cfRule type="expression" dxfId="9642" priority="1325" stopIfTrue="1">
      <formula>OR(AND(WEEKDAY(L122)=1,MONTH(L122)&lt;&gt;MONTH(B109)),AND(OR(L122=祝色),MONTH(L122)&lt;&gt;MONTH(B109)))</formula>
    </cfRule>
    <cfRule type="expression" dxfId="9641" priority="1326" stopIfTrue="1">
      <formula>MONTH(L122)&lt;&gt;MONTH(B109)</formula>
    </cfRule>
    <cfRule type="expression" dxfId="9640" priority="1327" stopIfTrue="1">
      <formula>OR(L122=祝色)</formula>
    </cfRule>
  </conditionalFormatting>
  <conditionalFormatting sqref="N122:O123">
    <cfRule type="expression" dxfId="9639" priority="1322" stopIfTrue="1">
      <formula>OR(AND(WEEKDAY(N122)=1,MONTH(N122)&lt;&gt;MONTH(B109)),AND(OR(N122=祝色),MONTH(N122)&lt;&gt;MONTH(B109)))</formula>
    </cfRule>
    <cfRule type="expression" dxfId="9638" priority="1323" stopIfTrue="1">
      <formula>MONTH(N122)&lt;&gt;MONTH(B109)</formula>
    </cfRule>
    <cfRule type="expression" dxfId="9637" priority="1324" stopIfTrue="1">
      <formula>OR(N122=祝色)</formula>
    </cfRule>
  </conditionalFormatting>
  <conditionalFormatting sqref="B124:C125">
    <cfRule type="expression" dxfId="9636" priority="1319" stopIfTrue="1">
      <formula>OR(AND(WEEKDAY(B124)=1,MONTH(B124)&lt;&gt;MONTH(B109)),AND(OR(B124=祝色),MONTH(B124)&lt;&gt;MONTH(B109)))</formula>
    </cfRule>
    <cfRule type="expression" dxfId="9635" priority="1320" stopIfTrue="1">
      <formula>MONTH(B124)&lt;&gt;MONTH(B109)</formula>
    </cfRule>
    <cfRule type="expression" dxfId="9634" priority="1321" stopIfTrue="1">
      <formula>OR(B124=祝色)</formula>
    </cfRule>
  </conditionalFormatting>
  <conditionalFormatting sqref="D124:E125">
    <cfRule type="expression" dxfId="9633" priority="1316" stopIfTrue="1">
      <formula>OR(AND(WEEKDAY(D124)=1,MONTH(D124)&lt;&gt;MONTH(B109)),AND(OR(D124=祝色),MONTH(D124)&lt;&gt;MONTH(B109)))</formula>
    </cfRule>
    <cfRule type="expression" dxfId="9632" priority="1317" stopIfTrue="1">
      <formula>MONTH(D124)&lt;&gt;MONTH(B109)</formula>
    </cfRule>
    <cfRule type="expression" dxfId="9631" priority="1318" stopIfTrue="1">
      <formula>OR(D124=祝色)</formula>
    </cfRule>
  </conditionalFormatting>
  <conditionalFormatting sqref="AD114:AE115">
    <cfRule type="expression" dxfId="9630" priority="1288" stopIfTrue="1">
      <formula>OR(AD114=祝色)</formula>
    </cfRule>
  </conditionalFormatting>
  <conditionalFormatting sqref="R114:S115">
    <cfRule type="expression" dxfId="9629" priority="1301" stopIfTrue="1">
      <formula>OR(AND(WEEKDAY(R114)=1,MONTH(R114)&lt;&gt;MONTH(R109)),AND(OR(R114=祝色),MONTH(R114)&lt;&gt;MONTH(R109)))</formula>
    </cfRule>
    <cfRule type="expression" dxfId="9628" priority="1302" stopIfTrue="1">
      <formula>MONTH(R114)&lt;&gt;MONTH(R109)</formula>
    </cfRule>
    <cfRule type="expression" dxfId="9627" priority="1303" stopIfTrue="1">
      <formula>OR(R114=祝色)</formula>
    </cfRule>
  </conditionalFormatting>
  <conditionalFormatting sqref="T114:U115">
    <cfRule type="expression" dxfId="9626" priority="1304" stopIfTrue="1">
      <formula>OR(AND(WEEKDAY(T114)=1,MONTH(T114)&lt;&gt;MONTH(R109)),AND(OR(T114=祝色),MONTH(T114)&lt;&gt;MONTH(R109)))</formula>
    </cfRule>
    <cfRule type="expression" dxfId="9625" priority="1305" stopIfTrue="1">
      <formula>MONTH(T114)&lt;&gt;MONTH(R109)</formula>
    </cfRule>
    <cfRule type="expression" dxfId="9624" priority="1306" stopIfTrue="1">
      <formula>OR(T114=祝色)</formula>
    </cfRule>
  </conditionalFormatting>
  <conditionalFormatting sqref="V114:W115">
    <cfRule type="expression" dxfId="9623" priority="1289" stopIfTrue="1">
      <formula>OR(AND(WEEKDAY(V114)=1,MONTH(V114)&lt;&gt;MONTH(R109)),AND(OR(V114=祝色),MONTH(V114)&lt;&gt;MONTH(R109)))</formula>
    </cfRule>
    <cfRule type="expression" dxfId="9622" priority="1290" stopIfTrue="1">
      <formula>MONTH(V114)&lt;&gt;MONTH(R109)</formula>
    </cfRule>
    <cfRule type="expression" dxfId="9621" priority="1291" stopIfTrue="1">
      <formula>OR(V114=祝色)</formula>
    </cfRule>
  </conditionalFormatting>
  <conditionalFormatting sqref="X114:Y115">
    <cfRule type="expression" dxfId="9620" priority="1292" stopIfTrue="1">
      <formula>OR(AND(WEEKDAY(X114)=1,MONTH(X114)&lt;&gt;MONTH(R109)),AND(OR(X114=祝色),MONTH(X114)&lt;&gt;MONTH(R109)))</formula>
    </cfRule>
    <cfRule type="expression" dxfId="9619" priority="1293" stopIfTrue="1">
      <formula>MONTH(X114)&lt;&gt;MONTH(R109)</formula>
    </cfRule>
    <cfRule type="expression" dxfId="9618" priority="1294" stopIfTrue="1">
      <formula>OR(X114=祝色)</formula>
    </cfRule>
  </conditionalFormatting>
  <conditionalFormatting sqref="Z114:AA115">
    <cfRule type="expression" dxfId="9617" priority="1295" stopIfTrue="1">
      <formula>OR(AND(WEEKDAY(Z114)=1,MONTH(Z114)&lt;&gt;MONTH(R109)),AND(OR(Z114=祝色),MONTH(Z114)&lt;&gt;MONTH(R109)))</formula>
    </cfRule>
    <cfRule type="expression" dxfId="9616" priority="1296" stopIfTrue="1">
      <formula>MONTH(Z114)&lt;&gt;MONTH(R109)</formula>
    </cfRule>
    <cfRule type="expression" dxfId="9615" priority="1297" stopIfTrue="1">
      <formula>OR(Z114=祝色)</formula>
    </cfRule>
  </conditionalFormatting>
  <conditionalFormatting sqref="AB114:AC115">
    <cfRule type="expression" dxfId="9614" priority="1298" stopIfTrue="1">
      <formula>OR(AND(WEEKDAY(AB114)=1,MONTH(AB114)&lt;&gt;MONTH(R109)),AND(OR(AB114=祝色),MONTH(AB114)&lt;&gt;MONTH(R109)))</formula>
    </cfRule>
    <cfRule type="expression" dxfId="9613" priority="1299" stopIfTrue="1">
      <formula>MONTH(AB114)&lt;&gt;MONTH(R109)</formula>
    </cfRule>
    <cfRule type="expression" dxfId="9612" priority="1300" stopIfTrue="1">
      <formula>OR(AB114=祝色)</formula>
    </cfRule>
  </conditionalFormatting>
  <conditionalFormatting sqref="R116:S117">
    <cfRule type="expression" dxfId="9611" priority="1287" stopIfTrue="1">
      <formula>OR(R116=祝色)</formula>
    </cfRule>
  </conditionalFormatting>
  <conditionalFormatting sqref="T116:U117">
    <cfRule type="expression" dxfId="9610" priority="1286" stopIfTrue="1">
      <formula>OR(T116=祝色)</formula>
    </cfRule>
  </conditionalFormatting>
  <conditionalFormatting sqref="V116:W117">
    <cfRule type="expression" dxfId="9609" priority="1285" stopIfTrue="1">
      <formula>OR(V116=祝色)</formula>
    </cfRule>
  </conditionalFormatting>
  <conditionalFormatting sqref="X116:Y117">
    <cfRule type="expression" dxfId="9608" priority="1284" stopIfTrue="1">
      <formula>OR(X116=祝色)</formula>
    </cfRule>
  </conditionalFormatting>
  <conditionalFormatting sqref="Z116:AA117">
    <cfRule type="expression" dxfId="9607" priority="1283" stopIfTrue="1">
      <formula>OR(Z116=祝色)</formula>
    </cfRule>
  </conditionalFormatting>
  <conditionalFormatting sqref="AB116:AC117">
    <cfRule type="expression" dxfId="9606" priority="1282" stopIfTrue="1">
      <formula>OR(AB116=祝色)</formula>
    </cfRule>
  </conditionalFormatting>
  <conditionalFormatting sqref="AD116:AE117">
    <cfRule type="expression" dxfId="9605" priority="1281" stopIfTrue="1">
      <formula>OR(AD116=祝色)</formula>
    </cfRule>
  </conditionalFormatting>
  <conditionalFormatting sqref="R118:S119">
    <cfRule type="expression" dxfId="9604" priority="1280" stopIfTrue="1">
      <formula>OR(R118=祝色)</formula>
    </cfRule>
  </conditionalFormatting>
  <conditionalFormatting sqref="T118:U119">
    <cfRule type="expression" dxfId="9603" priority="1279" stopIfTrue="1">
      <formula>OR(T118=祝色)</formula>
    </cfRule>
  </conditionalFormatting>
  <conditionalFormatting sqref="V118:W119">
    <cfRule type="expression" dxfId="9602" priority="1278" stopIfTrue="1">
      <formula>OR(V118=祝色)</formula>
    </cfRule>
  </conditionalFormatting>
  <conditionalFormatting sqref="X118:Y119">
    <cfRule type="expression" dxfId="9601" priority="1277" stopIfTrue="1">
      <formula>OR(X118=祝色)</formula>
    </cfRule>
  </conditionalFormatting>
  <conditionalFormatting sqref="Z118:AA119">
    <cfRule type="expression" dxfId="9600" priority="1276" stopIfTrue="1">
      <formula>OR(Z118=祝色)</formula>
    </cfRule>
  </conditionalFormatting>
  <conditionalFormatting sqref="AB118:AC119">
    <cfRule type="expression" dxfId="9599" priority="1275" stopIfTrue="1">
      <formula>OR(AB118=祝色)</formula>
    </cfRule>
  </conditionalFormatting>
  <conditionalFormatting sqref="AD118:AE119">
    <cfRule type="expression" dxfId="9598" priority="1274" stopIfTrue="1">
      <formula>OR(AD118=祝色)</formula>
    </cfRule>
  </conditionalFormatting>
  <conditionalFormatting sqref="R120:S121">
    <cfRule type="expression" dxfId="9597" priority="1273" stopIfTrue="1">
      <formula>OR(R120=祝色)</formula>
    </cfRule>
  </conditionalFormatting>
  <conditionalFormatting sqref="T120:U121">
    <cfRule type="expression" dxfId="9596" priority="1272" stopIfTrue="1">
      <formula>OR(T120=祝色)</formula>
    </cfRule>
  </conditionalFormatting>
  <conditionalFormatting sqref="V120:W121">
    <cfRule type="expression" dxfId="9595" priority="1271" stopIfTrue="1">
      <formula>OR(V120=祝色)</formula>
    </cfRule>
  </conditionalFormatting>
  <conditionalFormatting sqref="X120:Y121">
    <cfRule type="expression" dxfId="9594" priority="1270" stopIfTrue="1">
      <formula>OR(X120=祝色)</formula>
    </cfRule>
  </conditionalFormatting>
  <conditionalFormatting sqref="Z120:AA121">
    <cfRule type="expression" dxfId="9593" priority="1269" stopIfTrue="1">
      <formula>OR(Z120=祝色)</formula>
    </cfRule>
  </conditionalFormatting>
  <conditionalFormatting sqref="AB120:AC121">
    <cfRule type="expression" dxfId="9592" priority="1268" stopIfTrue="1">
      <formula>OR(AB120=祝色)</formula>
    </cfRule>
  </conditionalFormatting>
  <conditionalFormatting sqref="AD120:AE121">
    <cfRule type="expression" dxfId="9591" priority="1267" stopIfTrue="1">
      <formula>OR(AD120=祝色)</formula>
    </cfRule>
  </conditionalFormatting>
  <conditionalFormatting sqref="R122:S123">
    <cfRule type="expression" dxfId="9590" priority="1313" stopIfTrue="1">
      <formula>OR(AND(WEEKDAY(R122)=1,MONTH(R122)&lt;&gt;MONTH(R109)),AND(OR(R122=祝色),MONTH(R122)&lt;&gt;MONTH(R109)))</formula>
    </cfRule>
    <cfRule type="expression" dxfId="9589" priority="1314" stopIfTrue="1">
      <formula>MONTH(R122)&lt;&gt;MONTH(R109)</formula>
    </cfRule>
    <cfRule type="expression" dxfId="9588" priority="1315" stopIfTrue="1">
      <formula>OR(R122=祝色)</formula>
    </cfRule>
  </conditionalFormatting>
  <conditionalFormatting sqref="T122:U123">
    <cfRule type="expression" dxfId="9587" priority="1307" stopIfTrue="1">
      <formula>OR(AND(WEEKDAY(T122)=1,MONTH(T122)&lt;&gt;MONTH(R109)),AND(OR(T122=祝色),MONTH(T122)&lt;&gt;MONTH(R109)))</formula>
    </cfRule>
    <cfRule type="expression" dxfId="9586" priority="1308" stopIfTrue="1">
      <formula>MONTH(T122)&lt;&gt;MONTH(R109)</formula>
    </cfRule>
    <cfRule type="expression" dxfId="9585" priority="1309" stopIfTrue="1">
      <formula>OR(T122=祝色)</formula>
    </cfRule>
  </conditionalFormatting>
  <conditionalFormatting sqref="V122:W123">
    <cfRule type="expression" dxfId="9584" priority="1310" stopIfTrue="1">
      <formula>OR(AND(WEEKDAY(V122)=1,MONTH(V122)&lt;&gt;MONTH(R109)),AND(OR(V122=祝色),MONTH(V122)&lt;&gt;MONTH(R109)))</formula>
    </cfRule>
    <cfRule type="expression" dxfId="9583" priority="1311" stopIfTrue="1">
      <formula>MONTH(V122)&lt;&gt;MONTH(R109)</formula>
    </cfRule>
    <cfRule type="expression" dxfId="9582" priority="1312" stopIfTrue="1">
      <formula>OR(V122=祝色)</formula>
    </cfRule>
  </conditionalFormatting>
  <conditionalFormatting sqref="X122:Y123">
    <cfRule type="expression" dxfId="9581" priority="1264" stopIfTrue="1">
      <formula>OR(AND(WEEKDAY(X122)=1,MONTH(X122)&lt;&gt;MONTH(R109)),AND(OR(X122=祝色),MONTH(X122)&lt;&gt;MONTH(R109)))</formula>
    </cfRule>
    <cfRule type="expression" dxfId="9580" priority="1265" stopIfTrue="1">
      <formula>MONTH(X122)&lt;&gt;MONTH(R109)</formula>
    </cfRule>
    <cfRule type="expression" dxfId="9579" priority="1266" stopIfTrue="1">
      <formula>OR(X122=祝色)</formula>
    </cfRule>
  </conditionalFormatting>
  <conditionalFormatting sqref="Z122:AA123">
    <cfRule type="expression" dxfId="9578" priority="1261" stopIfTrue="1">
      <formula>OR(AND(WEEKDAY(Z122)=1,MONTH(Z122)&lt;&gt;MONTH(R109)),AND(OR(Z122=祝色),MONTH(Z122)&lt;&gt;MONTH(R109)))</formula>
    </cfRule>
    <cfRule type="expression" dxfId="9577" priority="1262" stopIfTrue="1">
      <formula>MONTH(Z122)&lt;&gt;MONTH(R109)</formula>
    </cfRule>
    <cfRule type="expression" dxfId="9576" priority="1263" stopIfTrue="1">
      <formula>OR(Z122=祝色)</formula>
    </cfRule>
  </conditionalFormatting>
  <conditionalFormatting sqref="AB122:AC123">
    <cfRule type="expression" dxfId="9575" priority="1258" stopIfTrue="1">
      <formula>OR(AND(WEEKDAY(AB122)=1,MONTH(AB122)&lt;&gt;MONTH(R109)),AND(OR(AB122=祝色),MONTH(AB122)&lt;&gt;MONTH(R109)))</formula>
    </cfRule>
    <cfRule type="expression" dxfId="9574" priority="1259" stopIfTrue="1">
      <formula>MONTH(AB122)&lt;&gt;MONTH(R109)</formula>
    </cfRule>
    <cfRule type="expression" dxfId="9573" priority="1260" stopIfTrue="1">
      <formula>OR(AB122=祝色)</formula>
    </cfRule>
  </conditionalFormatting>
  <conditionalFormatting sqref="AD122:AE123">
    <cfRule type="expression" dxfId="9572" priority="1255" stopIfTrue="1">
      <formula>OR(AND(WEEKDAY(AD122)=1,MONTH(AD122)&lt;&gt;MONTH(R109)),AND(OR(AD122=祝色),MONTH(AD122)&lt;&gt;MONTH(R109)))</formula>
    </cfRule>
    <cfRule type="expression" dxfId="9571" priority="1256" stopIfTrue="1">
      <formula>MONTH(AD122)&lt;&gt;MONTH(R109)</formula>
    </cfRule>
    <cfRule type="expression" dxfId="9570" priority="1257" stopIfTrue="1">
      <formula>OR(AD122=祝色)</formula>
    </cfRule>
  </conditionalFormatting>
  <conditionalFormatting sqref="R124:S125">
    <cfRule type="expression" dxfId="9569" priority="1252" stopIfTrue="1">
      <formula>OR(AND(WEEKDAY(R124)=1,MONTH(R124)&lt;&gt;MONTH(R109)),AND(OR(R124=祝色),MONTH(R124)&lt;&gt;MONTH(R109)))</formula>
    </cfRule>
    <cfRule type="expression" dxfId="9568" priority="1253" stopIfTrue="1">
      <formula>MONTH(R124)&lt;&gt;MONTH(R109)</formula>
    </cfRule>
    <cfRule type="expression" dxfId="9567" priority="1254" stopIfTrue="1">
      <formula>OR(R124=祝色)</formula>
    </cfRule>
  </conditionalFormatting>
  <conditionalFormatting sqref="T124:U125">
    <cfRule type="expression" dxfId="9566" priority="1249" stopIfTrue="1">
      <formula>OR(AND(WEEKDAY(T124)=1,MONTH(T124)&lt;&gt;MONTH(R109)),AND(OR(T124=祝色),MONTH(T124)&lt;&gt;MONTH(R109)))</formula>
    </cfRule>
    <cfRule type="expression" dxfId="9565" priority="1250" stopIfTrue="1">
      <formula>MONTH(T124)&lt;&gt;MONTH(R109)</formula>
    </cfRule>
    <cfRule type="expression" dxfId="9564" priority="1251" stopIfTrue="1">
      <formula>OR(T124=祝色)</formula>
    </cfRule>
  </conditionalFormatting>
  <conditionalFormatting sqref="N131:O132">
    <cfRule type="expression" dxfId="9563" priority="1221" stopIfTrue="1">
      <formula>OR(N131=祝色)</formula>
    </cfRule>
  </conditionalFormatting>
  <conditionalFormatting sqref="B131:C132">
    <cfRule type="expression" dxfId="9562" priority="1234" stopIfTrue="1">
      <formula>OR(AND(WEEKDAY(B131)=1,MONTH(B131)&lt;&gt;MONTH(B127)),AND(OR(B131=祝色),MONTH(B131)&lt;&gt;MONTH(B127)))</formula>
    </cfRule>
    <cfRule type="expression" dxfId="9561" priority="1235" stopIfTrue="1">
      <formula>MONTH(B131)&lt;&gt;MONTH(B127)</formula>
    </cfRule>
    <cfRule type="expression" dxfId="9560" priority="1236" stopIfTrue="1">
      <formula>OR(B131=祝色)</formula>
    </cfRule>
  </conditionalFormatting>
  <conditionalFormatting sqref="D131:E132">
    <cfRule type="expression" dxfId="9559" priority="1237" stopIfTrue="1">
      <formula>OR(AND(WEEKDAY(D131)=1,MONTH(D131)&lt;&gt;MONTH(B127)),AND(OR(D131=祝色),MONTH(D131)&lt;&gt;MONTH(B127)))</formula>
    </cfRule>
    <cfRule type="expression" dxfId="9558" priority="1238" stopIfTrue="1">
      <formula>MONTH(D131)&lt;&gt;MONTH(B127)</formula>
    </cfRule>
    <cfRule type="expression" dxfId="9557" priority="1239" stopIfTrue="1">
      <formula>OR(D131=祝色)</formula>
    </cfRule>
  </conditionalFormatting>
  <conditionalFormatting sqref="F131:G132">
    <cfRule type="expression" dxfId="9556" priority="1222" stopIfTrue="1">
      <formula>OR(AND(WEEKDAY(F131)=1,MONTH(F131)&lt;&gt;MONTH(B127)),AND(OR(F131=祝色),MONTH(F131)&lt;&gt;MONTH(B127)))</formula>
    </cfRule>
    <cfRule type="expression" dxfId="9555" priority="1223" stopIfTrue="1">
      <formula>MONTH(F131)&lt;&gt;MONTH(B127)</formula>
    </cfRule>
    <cfRule type="expression" dxfId="9554" priority="1224" stopIfTrue="1">
      <formula>OR(F131=祝色)</formula>
    </cfRule>
  </conditionalFormatting>
  <conditionalFormatting sqref="H131:I132">
    <cfRule type="expression" dxfId="9553" priority="1225" stopIfTrue="1">
      <formula>OR(AND(WEEKDAY(H131)=1,MONTH(H131)&lt;&gt;MONTH(B127)),AND(OR(H131=祝色),MONTH(H131)&lt;&gt;MONTH(B127)))</formula>
    </cfRule>
    <cfRule type="expression" dxfId="9552" priority="1226" stopIfTrue="1">
      <formula>MONTH(H131)&lt;&gt;MONTH(B127)</formula>
    </cfRule>
    <cfRule type="expression" dxfId="9551" priority="1227" stopIfTrue="1">
      <formula>OR(H131=祝色)</formula>
    </cfRule>
  </conditionalFormatting>
  <conditionalFormatting sqref="J131:K132">
    <cfRule type="expression" dxfId="9550" priority="1228" stopIfTrue="1">
      <formula>OR(AND(WEEKDAY(J131)=1,MONTH(J131)&lt;&gt;MONTH(B127)),AND(OR(J131=祝色),MONTH(J131)&lt;&gt;MONTH(B127)))</formula>
    </cfRule>
    <cfRule type="expression" dxfId="9549" priority="1229" stopIfTrue="1">
      <formula>MONTH(J131)&lt;&gt;MONTH(B127)</formula>
    </cfRule>
    <cfRule type="expression" dxfId="9548" priority="1230" stopIfTrue="1">
      <formula>OR(J131=祝色)</formula>
    </cfRule>
  </conditionalFormatting>
  <conditionalFormatting sqref="L131:M132">
    <cfRule type="expression" dxfId="9547" priority="1231" stopIfTrue="1">
      <formula>OR(AND(WEEKDAY(L131)=1,MONTH(L131)&lt;&gt;MONTH(B127)),AND(OR(L131=祝色),MONTH(L131)&lt;&gt;MONTH(B127)))</formula>
    </cfRule>
    <cfRule type="expression" dxfId="9546" priority="1232" stopIfTrue="1">
      <formula>MONTH(L131)&lt;&gt;MONTH(B127)</formula>
    </cfRule>
    <cfRule type="expression" dxfId="9545" priority="1233" stopIfTrue="1">
      <formula>OR(L131=祝色)</formula>
    </cfRule>
  </conditionalFormatting>
  <conditionalFormatting sqref="B133:C134">
    <cfRule type="expression" dxfId="9544" priority="1220" stopIfTrue="1">
      <formula>OR(B133=祝色)</formula>
    </cfRule>
  </conditionalFormatting>
  <conditionalFormatting sqref="D133:E134">
    <cfRule type="expression" dxfId="9543" priority="1219" stopIfTrue="1">
      <formula>OR(D133=祝色)</formula>
    </cfRule>
  </conditionalFormatting>
  <conditionalFormatting sqref="F133:G134">
    <cfRule type="expression" dxfId="9542" priority="1218" stopIfTrue="1">
      <formula>OR(F133=祝色)</formula>
    </cfRule>
  </conditionalFormatting>
  <conditionalFormatting sqref="H133:I134">
    <cfRule type="expression" dxfId="9541" priority="1217" stopIfTrue="1">
      <formula>OR(H133=祝色)</formula>
    </cfRule>
  </conditionalFormatting>
  <conditionalFormatting sqref="J133:K134">
    <cfRule type="expression" dxfId="9540" priority="1216" stopIfTrue="1">
      <formula>OR(J133=祝色)</formula>
    </cfRule>
  </conditionalFormatting>
  <conditionalFormatting sqref="L133:M134">
    <cfRule type="expression" dxfId="9539" priority="1215" stopIfTrue="1">
      <formula>OR(L133=祝色)</formula>
    </cfRule>
  </conditionalFormatting>
  <conditionalFormatting sqref="N133:O134">
    <cfRule type="expression" dxfId="9538" priority="1214" stopIfTrue="1">
      <formula>OR(N133=祝色)</formula>
    </cfRule>
  </conditionalFormatting>
  <conditionalFormatting sqref="B135:C136">
    <cfRule type="expression" dxfId="9537" priority="1213" stopIfTrue="1">
      <formula>OR(B135=祝色)</formula>
    </cfRule>
  </conditionalFormatting>
  <conditionalFormatting sqref="D135:E136">
    <cfRule type="expression" dxfId="9536" priority="1212" stopIfTrue="1">
      <formula>OR(D135=祝色)</formula>
    </cfRule>
  </conditionalFormatting>
  <conditionalFormatting sqref="F135:G136">
    <cfRule type="expression" dxfId="9535" priority="1211" stopIfTrue="1">
      <formula>OR(F135=祝色)</formula>
    </cfRule>
  </conditionalFormatting>
  <conditionalFormatting sqref="H135:I136">
    <cfRule type="expression" dxfId="9534" priority="1210" stopIfTrue="1">
      <formula>OR(H135=祝色)</formula>
    </cfRule>
  </conditionalFormatting>
  <conditionalFormatting sqref="J135:K136">
    <cfRule type="expression" dxfId="9533" priority="1209" stopIfTrue="1">
      <formula>OR(J135=祝色)</formula>
    </cfRule>
  </conditionalFormatting>
  <conditionalFormatting sqref="L135:M136">
    <cfRule type="expression" dxfId="9532" priority="1208" stopIfTrue="1">
      <formula>OR(L135=祝色)</formula>
    </cfRule>
  </conditionalFormatting>
  <conditionalFormatting sqref="N135:O136">
    <cfRule type="expression" dxfId="9531" priority="1207" stopIfTrue="1">
      <formula>OR(N135=祝色)</formula>
    </cfRule>
  </conditionalFormatting>
  <conditionalFormatting sqref="B137:C138">
    <cfRule type="expression" dxfId="9530" priority="1206" stopIfTrue="1">
      <formula>OR(B137=祝色)</formula>
    </cfRule>
  </conditionalFormatting>
  <conditionalFormatting sqref="D137:E138">
    <cfRule type="expression" dxfId="9529" priority="1205" stopIfTrue="1">
      <formula>OR(D137=祝色)</formula>
    </cfRule>
  </conditionalFormatting>
  <conditionalFormatting sqref="F137:G138">
    <cfRule type="expression" dxfId="9528" priority="1204" stopIfTrue="1">
      <formula>OR(F137=祝色)</formula>
    </cfRule>
  </conditionalFormatting>
  <conditionalFormatting sqref="H137:I138">
    <cfRule type="expression" dxfId="9527" priority="1203" stopIfTrue="1">
      <formula>OR(H137=祝色)</formula>
    </cfRule>
  </conditionalFormatting>
  <conditionalFormatting sqref="J137:K138">
    <cfRule type="expression" dxfId="9526" priority="1202" stopIfTrue="1">
      <formula>OR(J137=祝色)</formula>
    </cfRule>
  </conditionalFormatting>
  <conditionalFormatting sqref="L137:M138">
    <cfRule type="expression" dxfId="9525" priority="1201" stopIfTrue="1">
      <formula>OR(L137=祝色)</formula>
    </cfRule>
  </conditionalFormatting>
  <conditionalFormatting sqref="N137:O138">
    <cfRule type="expression" dxfId="9524" priority="1200" stopIfTrue="1">
      <formula>OR(N137=祝色)</formula>
    </cfRule>
  </conditionalFormatting>
  <conditionalFormatting sqref="B139:C140">
    <cfRule type="expression" dxfId="9523" priority="1246" stopIfTrue="1">
      <formula>OR(AND(WEEKDAY(B139)=1,MONTH(B139)&lt;&gt;MONTH(B127)),AND(OR(B139=祝色),MONTH(B139)&lt;&gt;MONTH(B127)))</formula>
    </cfRule>
    <cfRule type="expression" dxfId="9522" priority="1247" stopIfTrue="1">
      <formula>MONTH(B139)&lt;&gt;MONTH(B127)</formula>
    </cfRule>
    <cfRule type="expression" dxfId="9521" priority="1248" stopIfTrue="1">
      <formula>OR(B139=祝色)</formula>
    </cfRule>
  </conditionalFormatting>
  <conditionalFormatting sqref="D139:E140">
    <cfRule type="expression" dxfId="9520" priority="1240" stopIfTrue="1">
      <formula>OR(AND(WEEKDAY(D139)=1,MONTH(D139)&lt;&gt;MONTH(B127)),AND(OR(D139=祝色),MONTH(D139)&lt;&gt;MONTH(B127)))</formula>
    </cfRule>
    <cfRule type="expression" dxfId="9519" priority="1241" stopIfTrue="1">
      <formula>MONTH(D139)&lt;&gt;MONTH(B127)</formula>
    </cfRule>
    <cfRule type="expression" dxfId="9518" priority="1242" stopIfTrue="1">
      <formula>OR(D139=祝色)</formula>
    </cfRule>
  </conditionalFormatting>
  <conditionalFormatting sqref="F139:G140">
    <cfRule type="expression" dxfId="9517" priority="1243" stopIfTrue="1">
      <formula>OR(AND(WEEKDAY(F139)=1,MONTH(F139)&lt;&gt;MONTH(B127)),AND(OR(F139=祝色),MONTH(F139)&lt;&gt;MONTH(B127)))</formula>
    </cfRule>
    <cfRule type="expression" dxfId="9516" priority="1244" stopIfTrue="1">
      <formula>MONTH(F139)&lt;&gt;MONTH(B127)</formula>
    </cfRule>
    <cfRule type="expression" dxfId="9515" priority="1245" stopIfTrue="1">
      <formula>OR(F139=祝色)</formula>
    </cfRule>
  </conditionalFormatting>
  <conditionalFormatting sqref="H139:I140">
    <cfRule type="expression" dxfId="9514" priority="1197" stopIfTrue="1">
      <formula>OR(AND(WEEKDAY(H139)=1,MONTH(H139)&lt;&gt;MONTH(B127)),AND(OR(H139=祝色),MONTH(H139)&lt;&gt;MONTH(B127)))</formula>
    </cfRule>
    <cfRule type="expression" dxfId="9513" priority="1198" stopIfTrue="1">
      <formula>MONTH(H139)&lt;&gt;MONTH(B127)</formula>
    </cfRule>
    <cfRule type="expression" dxfId="9512" priority="1199" stopIfTrue="1">
      <formula>OR(H139=祝色)</formula>
    </cfRule>
  </conditionalFormatting>
  <conditionalFormatting sqref="J139:K140">
    <cfRule type="expression" dxfId="9511" priority="1194" stopIfTrue="1">
      <formula>OR(AND(WEEKDAY(J139)=1,MONTH(J139)&lt;&gt;MONTH(B127)),AND(OR(J139=祝色),MONTH(J139)&lt;&gt;MONTH(B127)))</formula>
    </cfRule>
    <cfRule type="expression" dxfId="9510" priority="1195" stopIfTrue="1">
      <formula>MONTH(J139)&lt;&gt;MONTH(B127)</formula>
    </cfRule>
    <cfRule type="expression" dxfId="9509" priority="1196" stopIfTrue="1">
      <formula>OR(J139=祝色)</formula>
    </cfRule>
  </conditionalFormatting>
  <conditionalFormatting sqref="L139:M140">
    <cfRule type="expression" dxfId="9508" priority="1191" stopIfTrue="1">
      <formula>OR(AND(WEEKDAY(L139)=1,MONTH(L139)&lt;&gt;MONTH(B127)),AND(OR(L139=祝色),MONTH(L139)&lt;&gt;MONTH(B127)))</formula>
    </cfRule>
    <cfRule type="expression" dxfId="9507" priority="1192" stopIfTrue="1">
      <formula>MONTH(L139)&lt;&gt;MONTH(B127)</formula>
    </cfRule>
    <cfRule type="expression" dxfId="9506" priority="1193" stopIfTrue="1">
      <formula>OR(L139=祝色)</formula>
    </cfRule>
  </conditionalFormatting>
  <conditionalFormatting sqref="N139:O140">
    <cfRule type="expression" dxfId="9505" priority="1188" stopIfTrue="1">
      <formula>OR(AND(WEEKDAY(N139)=1,MONTH(N139)&lt;&gt;MONTH(B127)),AND(OR(N139=祝色),MONTH(N139)&lt;&gt;MONTH(B127)))</formula>
    </cfRule>
    <cfRule type="expression" dxfId="9504" priority="1189" stopIfTrue="1">
      <formula>MONTH(N139)&lt;&gt;MONTH(B127)</formula>
    </cfRule>
    <cfRule type="expression" dxfId="9503" priority="1190" stopIfTrue="1">
      <formula>OR(N139=祝色)</formula>
    </cfRule>
  </conditionalFormatting>
  <conditionalFormatting sqref="B141:C142">
    <cfRule type="expression" dxfId="9502" priority="1185" stopIfTrue="1">
      <formula>OR(AND(WEEKDAY(B141)=1,MONTH(B141)&lt;&gt;MONTH(B127)),AND(OR(B141=祝色),MONTH(B141)&lt;&gt;MONTH(B127)))</formula>
    </cfRule>
    <cfRule type="expression" dxfId="9501" priority="1186" stopIfTrue="1">
      <formula>MONTH(B141)&lt;&gt;MONTH(B127)</formula>
    </cfRule>
    <cfRule type="expression" dxfId="9500" priority="1187" stopIfTrue="1">
      <formula>OR(B141=祝色)</formula>
    </cfRule>
  </conditionalFormatting>
  <conditionalFormatting sqref="D141:E142">
    <cfRule type="expression" dxfId="9499" priority="1182" stopIfTrue="1">
      <formula>OR(AND(WEEKDAY(D141)=1,MONTH(D141)&lt;&gt;MONTH(B127)),AND(OR(D141=祝色),MONTH(D141)&lt;&gt;MONTH(B127)))</formula>
    </cfRule>
    <cfRule type="expression" dxfId="9498" priority="1183" stopIfTrue="1">
      <formula>MONTH(D141)&lt;&gt;MONTH(B127)</formula>
    </cfRule>
    <cfRule type="expression" dxfId="9497" priority="1184" stopIfTrue="1">
      <formula>OR(D141=祝色)</formula>
    </cfRule>
  </conditionalFormatting>
  <conditionalFormatting sqref="AD131:AE132">
    <cfRule type="expression" dxfId="9496" priority="1154" stopIfTrue="1">
      <formula>OR(AD131=祝色)</formula>
    </cfRule>
  </conditionalFormatting>
  <conditionalFormatting sqref="R131:S132">
    <cfRule type="expression" dxfId="9495" priority="1167" stopIfTrue="1">
      <formula>OR(AND(WEEKDAY(R131)=1,MONTH(R131)&lt;&gt;MONTH(R127)),AND(OR(R131=祝色),MONTH(R131)&lt;&gt;MONTH(R127)))</formula>
    </cfRule>
    <cfRule type="expression" dxfId="9494" priority="1168" stopIfTrue="1">
      <formula>MONTH(R131)&lt;&gt;MONTH(R127)</formula>
    </cfRule>
    <cfRule type="expression" dxfId="9493" priority="1169" stopIfTrue="1">
      <formula>OR(R131=祝色)</formula>
    </cfRule>
  </conditionalFormatting>
  <conditionalFormatting sqref="T131:U132">
    <cfRule type="expression" dxfId="9492" priority="1170" stopIfTrue="1">
      <formula>OR(AND(WEEKDAY(T131)=1,MONTH(T131)&lt;&gt;MONTH(R127)),AND(OR(T131=祝色),MONTH(T131)&lt;&gt;MONTH(R127)))</formula>
    </cfRule>
    <cfRule type="expression" dxfId="9491" priority="1171" stopIfTrue="1">
      <formula>MONTH(T131)&lt;&gt;MONTH(R127)</formula>
    </cfRule>
    <cfRule type="expression" dxfId="9490" priority="1172" stopIfTrue="1">
      <formula>OR(T131=祝色)</formula>
    </cfRule>
  </conditionalFormatting>
  <conditionalFormatting sqref="V131:W132">
    <cfRule type="expression" dxfId="9489" priority="1155" stopIfTrue="1">
      <formula>OR(AND(WEEKDAY(V131)=1,MONTH(V131)&lt;&gt;MONTH(R127)),AND(OR(V131=祝色),MONTH(V131)&lt;&gt;MONTH(R127)))</formula>
    </cfRule>
    <cfRule type="expression" dxfId="9488" priority="1156" stopIfTrue="1">
      <formula>MONTH(V131)&lt;&gt;MONTH(R127)</formula>
    </cfRule>
    <cfRule type="expression" dxfId="9487" priority="1157" stopIfTrue="1">
      <formula>OR(V131=祝色)</formula>
    </cfRule>
  </conditionalFormatting>
  <conditionalFormatting sqref="X131:Y132">
    <cfRule type="expression" dxfId="9486" priority="1158" stopIfTrue="1">
      <formula>OR(AND(WEEKDAY(X131)=1,MONTH(X131)&lt;&gt;MONTH(R127)),AND(OR(X131=祝色),MONTH(X131)&lt;&gt;MONTH(R127)))</formula>
    </cfRule>
    <cfRule type="expression" dxfId="9485" priority="1159" stopIfTrue="1">
      <formula>MONTH(X131)&lt;&gt;MONTH(R127)</formula>
    </cfRule>
    <cfRule type="expression" dxfId="9484" priority="1160" stopIfTrue="1">
      <formula>OR(X131=祝色)</formula>
    </cfRule>
  </conditionalFormatting>
  <conditionalFormatting sqref="Z131:AA132">
    <cfRule type="expression" dxfId="9483" priority="1161" stopIfTrue="1">
      <formula>OR(AND(WEEKDAY(Z131)=1,MONTH(Z131)&lt;&gt;MONTH(R127)),AND(OR(Z131=祝色),MONTH(Z131)&lt;&gt;MONTH(R127)))</formula>
    </cfRule>
    <cfRule type="expression" dxfId="9482" priority="1162" stopIfTrue="1">
      <formula>MONTH(Z131)&lt;&gt;MONTH(R127)</formula>
    </cfRule>
    <cfRule type="expression" dxfId="9481" priority="1163" stopIfTrue="1">
      <formula>OR(Z131=祝色)</formula>
    </cfRule>
  </conditionalFormatting>
  <conditionalFormatting sqref="AB131:AC132">
    <cfRule type="expression" dxfId="9480" priority="1164" stopIfTrue="1">
      <formula>OR(AND(WEEKDAY(AB131)=1,MONTH(AB131)&lt;&gt;MONTH(R127)),AND(OR(AB131=祝色),MONTH(AB131)&lt;&gt;MONTH(R127)))</formula>
    </cfRule>
    <cfRule type="expression" dxfId="9479" priority="1165" stopIfTrue="1">
      <formula>MONTH(AB131)&lt;&gt;MONTH(R127)</formula>
    </cfRule>
    <cfRule type="expression" dxfId="9478" priority="1166" stopIfTrue="1">
      <formula>OR(AB131=祝色)</formula>
    </cfRule>
  </conditionalFormatting>
  <conditionalFormatting sqref="R133:S134">
    <cfRule type="expression" dxfId="9477" priority="1153" stopIfTrue="1">
      <formula>OR(R133=祝色)</formula>
    </cfRule>
  </conditionalFormatting>
  <conditionalFormatting sqref="T133:U134">
    <cfRule type="expression" dxfId="9476" priority="1152" stopIfTrue="1">
      <formula>OR(T133=祝色)</formula>
    </cfRule>
  </conditionalFormatting>
  <conditionalFormatting sqref="V133:W134">
    <cfRule type="expression" dxfId="9475" priority="1151" stopIfTrue="1">
      <formula>OR(V133=祝色)</formula>
    </cfRule>
  </conditionalFormatting>
  <conditionalFormatting sqref="X133:Y134">
    <cfRule type="expression" dxfId="9474" priority="1150" stopIfTrue="1">
      <formula>OR(X133=祝色)</formula>
    </cfRule>
  </conditionalFormatting>
  <conditionalFormatting sqref="Z133:AA134">
    <cfRule type="expression" dxfId="9473" priority="1149" stopIfTrue="1">
      <formula>OR(Z133=祝色)</formula>
    </cfRule>
  </conditionalFormatting>
  <conditionalFormatting sqref="AB133:AC134">
    <cfRule type="expression" dxfId="9472" priority="1148" stopIfTrue="1">
      <formula>OR(AB133=祝色)</formula>
    </cfRule>
  </conditionalFormatting>
  <conditionalFormatting sqref="AD133:AE134">
    <cfRule type="expression" dxfId="9471" priority="1147" stopIfTrue="1">
      <formula>OR(AD133=祝色)</formula>
    </cfRule>
  </conditionalFormatting>
  <conditionalFormatting sqref="R135:S136">
    <cfRule type="expression" dxfId="9470" priority="1146" stopIfTrue="1">
      <formula>OR(R135=祝色)</formula>
    </cfRule>
  </conditionalFormatting>
  <conditionalFormatting sqref="T135:U136">
    <cfRule type="expression" dxfId="9469" priority="1145" stopIfTrue="1">
      <formula>OR(T135=祝色)</formula>
    </cfRule>
  </conditionalFormatting>
  <conditionalFormatting sqref="V135:W136">
    <cfRule type="expression" dxfId="9468" priority="1144" stopIfTrue="1">
      <formula>OR(V135=祝色)</formula>
    </cfRule>
  </conditionalFormatting>
  <conditionalFormatting sqref="X135:Y136">
    <cfRule type="expression" dxfId="9467" priority="1143" stopIfTrue="1">
      <formula>OR(X135=祝色)</formula>
    </cfRule>
  </conditionalFormatting>
  <conditionalFormatting sqref="Z135:AA136">
    <cfRule type="expression" dxfId="9466" priority="1142" stopIfTrue="1">
      <formula>OR(Z135=祝色)</formula>
    </cfRule>
  </conditionalFormatting>
  <conditionalFormatting sqref="AB135:AC136">
    <cfRule type="expression" dxfId="9465" priority="1141" stopIfTrue="1">
      <formula>OR(AB135=祝色)</formula>
    </cfRule>
  </conditionalFormatting>
  <conditionalFormatting sqref="AD135:AE136">
    <cfRule type="expression" dxfId="9464" priority="1140" stopIfTrue="1">
      <formula>OR(AD135=祝色)</formula>
    </cfRule>
  </conditionalFormatting>
  <conditionalFormatting sqref="R137:S138">
    <cfRule type="expression" dxfId="9463" priority="1139" stopIfTrue="1">
      <formula>OR(R137=祝色)</formula>
    </cfRule>
  </conditionalFormatting>
  <conditionalFormatting sqref="T137:U138">
    <cfRule type="expression" dxfId="9462" priority="1138" stopIfTrue="1">
      <formula>OR(T137=祝色)</formula>
    </cfRule>
  </conditionalFormatting>
  <conditionalFormatting sqref="V137:W138">
    <cfRule type="expression" dxfId="9461" priority="1137" stopIfTrue="1">
      <formula>OR(V137=祝色)</formula>
    </cfRule>
  </conditionalFormatting>
  <conditionalFormatting sqref="X137:Y138">
    <cfRule type="expression" dxfId="9460" priority="1136" stopIfTrue="1">
      <formula>OR(X137=祝色)</formula>
    </cfRule>
  </conditionalFormatting>
  <conditionalFormatting sqref="Z137:AA138">
    <cfRule type="expression" dxfId="9459" priority="1135" stopIfTrue="1">
      <formula>OR(Z137=祝色)</formula>
    </cfRule>
  </conditionalFormatting>
  <conditionalFormatting sqref="AB137:AC138">
    <cfRule type="expression" dxfId="9458" priority="1134" stopIfTrue="1">
      <formula>OR(AB137=祝色)</formula>
    </cfRule>
  </conditionalFormatting>
  <conditionalFormatting sqref="AD137:AE138">
    <cfRule type="expression" dxfId="9457" priority="1133" stopIfTrue="1">
      <formula>OR(AD137=祝色)</formula>
    </cfRule>
  </conditionalFormatting>
  <conditionalFormatting sqref="R139:S140">
    <cfRule type="expression" dxfId="9456" priority="1179" stopIfTrue="1">
      <formula>OR(AND(WEEKDAY(R139)=1,MONTH(R139)&lt;&gt;MONTH(R127)),AND(OR(R139=祝色),MONTH(R139)&lt;&gt;MONTH(R127)))</formula>
    </cfRule>
    <cfRule type="expression" dxfId="9455" priority="1180" stopIfTrue="1">
      <formula>MONTH(R139)&lt;&gt;MONTH(R127)</formula>
    </cfRule>
    <cfRule type="expression" dxfId="9454" priority="1181" stopIfTrue="1">
      <formula>OR(R139=祝色)</formula>
    </cfRule>
  </conditionalFormatting>
  <conditionalFormatting sqref="T139:U140">
    <cfRule type="expression" dxfId="9453" priority="1173" stopIfTrue="1">
      <formula>OR(AND(WEEKDAY(T139)=1,MONTH(T139)&lt;&gt;MONTH(R127)),AND(OR(T139=祝色),MONTH(T139)&lt;&gt;MONTH(R127)))</formula>
    </cfRule>
    <cfRule type="expression" dxfId="9452" priority="1174" stopIfTrue="1">
      <formula>MONTH(T139)&lt;&gt;MONTH(R127)</formula>
    </cfRule>
    <cfRule type="expression" dxfId="9451" priority="1175" stopIfTrue="1">
      <formula>OR(T139=祝色)</formula>
    </cfRule>
  </conditionalFormatting>
  <conditionalFormatting sqref="V139:W140">
    <cfRule type="expression" dxfId="9450" priority="1176" stopIfTrue="1">
      <formula>OR(AND(WEEKDAY(V139)=1,MONTH(V139)&lt;&gt;MONTH(R127)),AND(OR(V139=祝色),MONTH(V139)&lt;&gt;MONTH(R127)))</formula>
    </cfRule>
    <cfRule type="expression" dxfId="9449" priority="1177" stopIfTrue="1">
      <formula>MONTH(V139)&lt;&gt;MONTH(R127)</formula>
    </cfRule>
    <cfRule type="expression" dxfId="9448" priority="1178" stopIfTrue="1">
      <formula>OR(V139=祝色)</formula>
    </cfRule>
  </conditionalFormatting>
  <conditionalFormatting sqref="X139:Y140">
    <cfRule type="expression" dxfId="9447" priority="1130" stopIfTrue="1">
      <formula>OR(AND(WEEKDAY(X139)=1,MONTH(X139)&lt;&gt;MONTH(R127)),AND(OR(X139=祝色),MONTH(X139)&lt;&gt;MONTH(R127)))</formula>
    </cfRule>
    <cfRule type="expression" dxfId="9446" priority="1131" stopIfTrue="1">
      <formula>MONTH(X139)&lt;&gt;MONTH(R127)</formula>
    </cfRule>
    <cfRule type="expression" dxfId="9445" priority="1132" stopIfTrue="1">
      <formula>OR(X139=祝色)</formula>
    </cfRule>
  </conditionalFormatting>
  <conditionalFormatting sqref="Z139:AA140">
    <cfRule type="expression" dxfId="9444" priority="1127" stopIfTrue="1">
      <formula>OR(AND(WEEKDAY(Z139)=1,MONTH(Z139)&lt;&gt;MONTH(R127)),AND(OR(Z139=祝色),MONTH(Z139)&lt;&gt;MONTH(R127)))</formula>
    </cfRule>
    <cfRule type="expression" dxfId="9443" priority="1128" stopIfTrue="1">
      <formula>MONTH(Z139)&lt;&gt;MONTH(R127)</formula>
    </cfRule>
    <cfRule type="expression" dxfId="9442" priority="1129" stopIfTrue="1">
      <formula>OR(Z139=祝色)</formula>
    </cfRule>
  </conditionalFormatting>
  <conditionalFormatting sqref="AB139:AC140">
    <cfRule type="expression" dxfId="9441" priority="1124" stopIfTrue="1">
      <formula>OR(AND(WEEKDAY(AB139)=1,MONTH(AB139)&lt;&gt;MONTH(R127)),AND(OR(AB139=祝色),MONTH(AB139)&lt;&gt;MONTH(R127)))</formula>
    </cfRule>
    <cfRule type="expression" dxfId="9440" priority="1125" stopIfTrue="1">
      <formula>MONTH(AB139)&lt;&gt;MONTH(R127)</formula>
    </cfRule>
    <cfRule type="expression" dxfId="9439" priority="1126" stopIfTrue="1">
      <formula>OR(AB139=祝色)</formula>
    </cfRule>
  </conditionalFormatting>
  <conditionalFormatting sqref="AD139:AE140">
    <cfRule type="expression" dxfId="9438" priority="1121" stopIfTrue="1">
      <formula>OR(AND(WEEKDAY(AD139)=1,MONTH(AD139)&lt;&gt;MONTH(R127)),AND(OR(AD139=祝色),MONTH(AD139)&lt;&gt;MONTH(R127)))</formula>
    </cfRule>
    <cfRule type="expression" dxfId="9437" priority="1122" stopIfTrue="1">
      <formula>MONTH(AD139)&lt;&gt;MONTH(R127)</formula>
    </cfRule>
    <cfRule type="expression" dxfId="9436" priority="1123" stopIfTrue="1">
      <formula>OR(AD139=祝色)</formula>
    </cfRule>
  </conditionalFormatting>
  <conditionalFormatting sqref="R141:S142">
    <cfRule type="expression" dxfId="9435" priority="1118" stopIfTrue="1">
      <formula>OR(AND(WEEKDAY(R141)=1,MONTH(R141)&lt;&gt;MONTH(R127)),AND(OR(R141=祝色),MONTH(R141)&lt;&gt;MONTH(R127)))</formula>
    </cfRule>
    <cfRule type="expression" dxfId="9434" priority="1119" stopIfTrue="1">
      <formula>MONTH(R141)&lt;&gt;MONTH(R127)</formula>
    </cfRule>
    <cfRule type="expression" dxfId="9433" priority="1120" stopIfTrue="1">
      <formula>OR(R141=祝色)</formula>
    </cfRule>
  </conditionalFormatting>
  <conditionalFormatting sqref="T141:U142">
    <cfRule type="expression" dxfId="9432" priority="1115" stopIfTrue="1">
      <formula>OR(AND(WEEKDAY(T141)=1,MONTH(T141)&lt;&gt;MONTH(R127)),AND(OR(T141=祝色),MONTH(T141)&lt;&gt;MONTH(R127)))</formula>
    </cfRule>
    <cfRule type="expression" dxfId="9431" priority="1116" stopIfTrue="1">
      <formula>MONTH(T141)&lt;&gt;MONTH(R127)</formula>
    </cfRule>
    <cfRule type="expression" dxfId="9430" priority="1117" stopIfTrue="1">
      <formula>OR(T141=祝色)</formula>
    </cfRule>
  </conditionalFormatting>
  <conditionalFormatting sqref="AZ108 AJ108">
    <cfRule type="expression" dxfId="9429" priority="1073" stopIfTrue="1">
      <formula>OR(AND(WEEKDAY(AJ108)=1,MONTH(AJ108)&lt;&gt;MONTH(AH94)),AND(OR(AJ108=祝色),MONTH(AJ108)&lt;&gt;MONTH(AH94)))</formula>
    </cfRule>
    <cfRule type="expression" dxfId="9428" priority="1074" stopIfTrue="1">
      <formula>MONTH(AJ108)&lt;&gt;MONTH(AH94)</formula>
    </cfRule>
    <cfRule type="expression" dxfId="9427" priority="1075" stopIfTrue="1">
      <formula>OR(AJ108=祝色)</formula>
    </cfRule>
  </conditionalFormatting>
  <conditionalFormatting sqref="AL108 BB108">
    <cfRule type="expression" dxfId="9426" priority="1076" stopIfTrue="1">
      <formula>OR(AND(WEEKDAY(AL108)=1,MONTH(AL108)&lt;&gt;MONTH(AH94)),AND(OR(AL108=祝色),MONTH(AL108)&lt;&gt;MONTH(AH94)))</formula>
    </cfRule>
    <cfRule type="expression" dxfId="9425" priority="1077" stopIfTrue="1">
      <formula>MONTH(AL108)&lt;&gt;MONTH(AH94)</formula>
    </cfRule>
    <cfRule type="expression" dxfId="9424" priority="1078" stopIfTrue="1">
      <formula>OR(AL108=祝色)</formula>
    </cfRule>
  </conditionalFormatting>
  <conditionalFormatting sqref="AN108 BD108">
    <cfRule type="expression" dxfId="9423" priority="1079" stopIfTrue="1">
      <formula>OR(AND(WEEKDAY(AN108)=1,MONTH(AN108)&lt;&gt;MONTH(AH94)),AND(OR(AN108=祝色),MONTH(AN108)&lt;&gt;MONTH(AH94)))</formula>
    </cfRule>
    <cfRule type="expression" dxfId="9422" priority="1080" stopIfTrue="1">
      <formula>MONTH(AN108)&lt;&gt;MONTH(AH94)</formula>
    </cfRule>
    <cfRule type="expression" dxfId="9421" priority="1081" stopIfTrue="1">
      <formula>OR(AN108=祝色)</formula>
    </cfRule>
  </conditionalFormatting>
  <conditionalFormatting sqref="AP108 BF108">
    <cfRule type="expression" dxfId="9420" priority="1082" stopIfTrue="1">
      <formula>OR(AND(WEEKDAY(AP108)=1,MONTH(AP108)&lt;&gt;MONTH(AH94)),AND(OR(AP108=祝色),MONTH(AP108)&lt;&gt;MONTH(AH94)))</formula>
    </cfRule>
    <cfRule type="expression" dxfId="9419" priority="1083" stopIfTrue="1">
      <formula>MONTH(AP108)&lt;&gt;MONTH(AH94)</formula>
    </cfRule>
    <cfRule type="expression" dxfId="9418" priority="1084" stopIfTrue="1">
      <formula>OR(AP108=祝色)</formula>
    </cfRule>
  </conditionalFormatting>
  <conditionalFormatting sqref="AR108 BH108">
    <cfRule type="expression" dxfId="9417" priority="1085" stopIfTrue="1">
      <formula>OR(AND(WEEKDAY(AR108)=1,MONTH(AR108)&lt;&gt;MONTH(AH94)),AND(OR(AR108=祝色),MONTH(AR108)&lt;&gt;MONTH(AH94)))</formula>
    </cfRule>
    <cfRule type="expression" dxfId="9416" priority="1086" stopIfTrue="1">
      <formula>MONTH(AR108)&lt;&gt;MONTH(AH94)</formula>
    </cfRule>
    <cfRule type="expression" dxfId="9415" priority="1087" stopIfTrue="1">
      <formula>OR(AR108=祝色)</formula>
    </cfRule>
  </conditionalFormatting>
  <conditionalFormatting sqref="AT108 BJ108">
    <cfRule type="expression" dxfId="9414" priority="1088" stopIfTrue="1">
      <formula>OR(AND(WEEKDAY(AT108)=1,MONTH(AT108)&lt;&gt;MONTH(AH94)),AND(OR(AT108=祝色),MONTH(AT108)&lt;&gt;MONTH(AH94)))</formula>
    </cfRule>
    <cfRule type="expression" dxfId="9413" priority="1089" stopIfTrue="1">
      <formula>MONTH(AT108)&lt;&gt;MONTH(AH94)</formula>
    </cfRule>
    <cfRule type="expression" dxfId="9412" priority="1090" stopIfTrue="1">
      <formula>OR(AT108=祝色)</formula>
    </cfRule>
  </conditionalFormatting>
  <conditionalFormatting sqref="AX108 AH108">
    <cfRule type="expression" dxfId="9411" priority="1091" stopIfTrue="1">
      <formula>OR(AND(WEEKDAY(AH108)=1,MONTH(AH108)&lt;&gt;MONTH(AH94)),AND(OR(AH108=祝色),MONTH(AH108)&lt;&gt;MONTH(AH94)))</formula>
    </cfRule>
    <cfRule type="expression" dxfId="9410" priority="1092" stopIfTrue="1">
      <formula>MONTH(AH108)&lt;&gt;MONTH(AH94)</formula>
    </cfRule>
    <cfRule type="expression" dxfId="9409" priority="1093" stopIfTrue="1">
      <formula>OR(AH108=祝色)</formula>
    </cfRule>
  </conditionalFormatting>
  <conditionalFormatting sqref="AZ36 AJ36">
    <cfRule type="expression" dxfId="9408" priority="1094" stopIfTrue="1">
      <formula>OR(AND(WEEKDAY(AJ36)=1,MONTH(AJ36)&lt;&gt;MONTH(AH21)),AND(OR(AJ36=祝色),MONTH(AJ36)&lt;&gt;MONTH(AH21)))</formula>
    </cfRule>
    <cfRule type="expression" dxfId="9407" priority="1095" stopIfTrue="1">
      <formula>MONTH(AJ36)&lt;&gt;MONTH(AH21)</formula>
    </cfRule>
    <cfRule type="expression" dxfId="9406" priority="1096" stopIfTrue="1">
      <formula>OR(AJ36=祝色)</formula>
    </cfRule>
  </conditionalFormatting>
  <conditionalFormatting sqref="AH36">
    <cfRule type="expression" dxfId="9405" priority="1097" stopIfTrue="1">
      <formula>OR(AND(WEEKDAY(AH36)=1,MONTH(AH36)&lt;&gt;MONTH(AH21)),AND(OR(AH36=祝色),MONTH(AH36)&lt;&gt;MONTH(AH21)))</formula>
    </cfRule>
    <cfRule type="expression" dxfId="9404" priority="1098" stopIfTrue="1">
      <formula>MONTH(AH36)&lt;&gt;MONTH(AH21)</formula>
    </cfRule>
    <cfRule type="expression" dxfId="9403" priority="1099" stopIfTrue="1">
      <formula>OR(AH36=祝色)</formula>
    </cfRule>
  </conditionalFormatting>
  <conditionalFormatting sqref="BB36 AL36">
    <cfRule type="expression" dxfId="9402" priority="1100" stopIfTrue="1">
      <formula>OR(AND(WEEKDAY(AL36)=1,MONTH(AL36)&lt;&gt;MONTH(AH21)),AND(OR(AL36=祝色),MONTH(AL36)&lt;&gt;MONTH(AH21)))</formula>
    </cfRule>
    <cfRule type="expression" dxfId="9401" priority="1101" stopIfTrue="1">
      <formula>MONTH(AL36)&lt;&gt;MONTH(AH21)</formula>
    </cfRule>
    <cfRule type="expression" dxfId="9400" priority="1102" stopIfTrue="1">
      <formula>OR(AL36=祝色)</formula>
    </cfRule>
  </conditionalFormatting>
  <conditionalFormatting sqref="AN36 BD36">
    <cfRule type="expression" dxfId="9399" priority="1103" stopIfTrue="1">
      <formula>OR(AND(WEEKDAY(AN36)=1,MONTH(AN36)&lt;&gt;MONTH(AH21)),AND(OR(AN36=祝色),MONTH(AN36)&lt;&gt;MONTH(AH21)))</formula>
    </cfRule>
    <cfRule type="expression" dxfId="9398" priority="1104" stopIfTrue="1">
      <formula>MONTH(AN36)&lt;&gt;MONTH(AH21)</formula>
    </cfRule>
    <cfRule type="expression" dxfId="9397" priority="1105" stopIfTrue="1">
      <formula>OR(AN36=祝色)</formula>
    </cfRule>
  </conditionalFormatting>
  <conditionalFormatting sqref="AP36 BF36">
    <cfRule type="expression" dxfId="9396" priority="1106" stopIfTrue="1">
      <formula>OR(AND(WEEKDAY(AP36)=1,MONTH(AP36)&lt;&gt;MONTH(AH21)),AND(OR(AP36=祝色),MONTH(AP36)&lt;&gt;MONTH(AH21)))</formula>
    </cfRule>
    <cfRule type="expression" dxfId="9395" priority="1107" stopIfTrue="1">
      <formula>MONTH(AP36)&lt;&gt;MONTH(AH21)</formula>
    </cfRule>
    <cfRule type="expression" dxfId="9394" priority="1108" stopIfTrue="1">
      <formula>OR(AP36=祝色)</formula>
    </cfRule>
  </conditionalFormatting>
  <conditionalFormatting sqref="AR36 BH36">
    <cfRule type="expression" dxfId="9393" priority="1109" stopIfTrue="1">
      <formula>OR(AND(WEEKDAY(AR36)=1,MONTH(AR36)&lt;&gt;MONTH(AH21)),AND(OR(AR36=祝色),MONTH(AR36)&lt;&gt;MONTH(AH21)))</formula>
    </cfRule>
    <cfRule type="expression" dxfId="9392" priority="1110" stopIfTrue="1">
      <formula>MONTH(AR36)&lt;&gt;MONTH(AH21)</formula>
    </cfRule>
    <cfRule type="expression" dxfId="9391" priority="1111" stopIfTrue="1">
      <formula>OR(AR36=祝色)</formula>
    </cfRule>
  </conditionalFormatting>
  <conditionalFormatting sqref="AT36 BJ36">
    <cfRule type="expression" dxfId="9390" priority="1112" stopIfTrue="1">
      <formula>OR(AND(WEEKDAY(AT36)=1,MONTH(AT36)&lt;&gt;MONTH(AH21)),AND(OR(AT36=祝色),MONTH(AT36)&lt;&gt;MONTH(AH21)))</formula>
    </cfRule>
    <cfRule type="expression" dxfId="9389" priority="1113" stopIfTrue="1">
      <formula>MONTH(AT36)&lt;&gt;MONTH(AH21)</formula>
    </cfRule>
    <cfRule type="expression" dxfId="9388" priority="1114" stopIfTrue="1">
      <formula>OR(AT36=祝色)</formula>
    </cfRule>
  </conditionalFormatting>
  <conditionalFormatting sqref="AT6:AU7">
    <cfRule type="expression" dxfId="9387" priority="1045" stopIfTrue="1">
      <formula>OR(AT6=祝色)</formula>
    </cfRule>
  </conditionalFormatting>
  <conditionalFormatting sqref="AH6:AI7">
    <cfRule type="expression" dxfId="9386" priority="1058" stopIfTrue="1">
      <formula>OR(AND(WEEKDAY(AH6)=1,MONTH(AH6)&lt;&gt;MONTH(AH1)),AND(OR(AH6=祝色),MONTH(AH6)&lt;&gt;MONTH(AH1)))</formula>
    </cfRule>
    <cfRule type="expression" dxfId="9385" priority="1059" stopIfTrue="1">
      <formula>MONTH(AH6)&lt;&gt;MONTH(AH1)</formula>
    </cfRule>
    <cfRule type="expression" dxfId="9384" priority="1060" stopIfTrue="1">
      <formula>OR(AH6=祝色)</formula>
    </cfRule>
  </conditionalFormatting>
  <conditionalFormatting sqref="AJ6:AK7">
    <cfRule type="expression" dxfId="9383" priority="1061" stopIfTrue="1">
      <formula>OR(AND(WEEKDAY(AJ6)=1,MONTH(AJ6)&lt;&gt;MONTH(AH1)),AND(OR(AJ6=祝色),MONTH(AJ6)&lt;&gt;MONTH(AH1)))</formula>
    </cfRule>
    <cfRule type="expression" dxfId="9382" priority="1062" stopIfTrue="1">
      <formula>MONTH(AJ6)&lt;&gt;MONTH(AH1)</formula>
    </cfRule>
    <cfRule type="expression" dxfId="9381" priority="1063" stopIfTrue="1">
      <formula>OR(AJ6=祝色)</formula>
    </cfRule>
  </conditionalFormatting>
  <conditionalFormatting sqref="AL6:AM7">
    <cfRule type="expression" dxfId="9380" priority="1046" stopIfTrue="1">
      <formula>OR(AND(WEEKDAY(AL6)=1,MONTH(AL6)&lt;&gt;MONTH(AH1)),AND(OR(AL6=祝色),MONTH(AL6)&lt;&gt;MONTH(AH1)))</formula>
    </cfRule>
    <cfRule type="expression" dxfId="9379" priority="1047" stopIfTrue="1">
      <formula>MONTH(AL6)&lt;&gt;MONTH(AH1)</formula>
    </cfRule>
    <cfRule type="expression" dxfId="9378" priority="1048" stopIfTrue="1">
      <formula>OR(AL6=祝色)</formula>
    </cfRule>
  </conditionalFormatting>
  <conditionalFormatting sqref="AN6:AO7">
    <cfRule type="expression" dxfId="9377" priority="1049" stopIfTrue="1">
      <formula>OR(AND(WEEKDAY(AN6)=1,MONTH(AN6)&lt;&gt;MONTH(AH1)),AND(OR(AN6=祝色),MONTH(AN6)&lt;&gt;MONTH(AH1)))</formula>
    </cfRule>
    <cfRule type="expression" dxfId="9376" priority="1050" stopIfTrue="1">
      <formula>MONTH(AN6)&lt;&gt;MONTH(AH1)</formula>
    </cfRule>
    <cfRule type="expression" dxfId="9375" priority="1051" stopIfTrue="1">
      <formula>OR(AN6=祝色)</formula>
    </cfRule>
  </conditionalFormatting>
  <conditionalFormatting sqref="AP6:AQ7">
    <cfRule type="expression" dxfId="9374" priority="1052" stopIfTrue="1">
      <formula>OR(AND(WEEKDAY(AP6)=1,MONTH(AP6)&lt;&gt;MONTH(AH1)),AND(OR(AP6=祝色),MONTH(AP6)&lt;&gt;MONTH(AH1)))</formula>
    </cfRule>
    <cfRule type="expression" dxfId="9373" priority="1053" stopIfTrue="1">
      <formula>MONTH(AP6)&lt;&gt;MONTH(AH1)</formula>
    </cfRule>
    <cfRule type="expression" dxfId="9372" priority="1054" stopIfTrue="1">
      <formula>OR(AP6=祝色)</formula>
    </cfRule>
  </conditionalFormatting>
  <conditionalFormatting sqref="AR6:AS7">
    <cfRule type="expression" dxfId="9371" priority="1055" stopIfTrue="1">
      <formula>OR(AND(WEEKDAY(AR6)=1,MONTH(AR6)&lt;&gt;MONTH(AH1)),AND(OR(AR6=祝色),MONTH(AR6)&lt;&gt;MONTH(AH1)))</formula>
    </cfRule>
    <cfRule type="expression" dxfId="9370" priority="1056" stopIfTrue="1">
      <formula>MONTH(AR6)&lt;&gt;MONTH(AH1)</formula>
    </cfRule>
    <cfRule type="expression" dxfId="9369" priority="1057" stopIfTrue="1">
      <formula>OR(AR6=祝色)</formula>
    </cfRule>
  </conditionalFormatting>
  <conditionalFormatting sqref="AH8:AI9">
    <cfRule type="expression" dxfId="9368" priority="1044" stopIfTrue="1">
      <formula>OR(AH8=祝色)</formula>
    </cfRule>
  </conditionalFormatting>
  <conditionalFormatting sqref="AJ8:AK9">
    <cfRule type="expression" dxfId="9367" priority="1043" stopIfTrue="1">
      <formula>OR(AJ8=祝色)</formula>
    </cfRule>
  </conditionalFormatting>
  <conditionalFormatting sqref="AL8:AM9">
    <cfRule type="expression" dxfId="9366" priority="1042" stopIfTrue="1">
      <formula>OR(AL8=祝色)</formula>
    </cfRule>
  </conditionalFormatting>
  <conditionalFormatting sqref="AN8:AO9">
    <cfRule type="expression" dxfId="9365" priority="1041" stopIfTrue="1">
      <formula>OR(AN8=祝色)</formula>
    </cfRule>
  </conditionalFormatting>
  <conditionalFormatting sqref="AP8:AQ9">
    <cfRule type="expression" dxfId="9364" priority="1040" stopIfTrue="1">
      <formula>OR(AP8=祝色)</formula>
    </cfRule>
  </conditionalFormatting>
  <conditionalFormatting sqref="AR8:AS9">
    <cfRule type="expression" dxfId="9363" priority="1039" stopIfTrue="1">
      <formula>OR(AR8=祝色)</formula>
    </cfRule>
  </conditionalFormatting>
  <conditionalFormatting sqref="AT8:AU9">
    <cfRule type="expression" dxfId="9362" priority="1038" stopIfTrue="1">
      <formula>OR(AT8=祝色)</formula>
    </cfRule>
  </conditionalFormatting>
  <conditionalFormatting sqref="AH10:AI11">
    <cfRule type="expression" dxfId="9361" priority="1037" stopIfTrue="1">
      <formula>OR(AH10=祝色)</formula>
    </cfRule>
  </conditionalFormatting>
  <conditionalFormatting sqref="AJ10:AK11">
    <cfRule type="expression" dxfId="9360" priority="1036" stopIfTrue="1">
      <formula>OR(AJ10=祝色)</formula>
    </cfRule>
  </conditionalFormatting>
  <conditionalFormatting sqref="AL10:AM11">
    <cfRule type="expression" dxfId="9359" priority="1035" stopIfTrue="1">
      <formula>OR(AL10=祝色)</formula>
    </cfRule>
  </conditionalFormatting>
  <conditionalFormatting sqref="AN10:AO11">
    <cfRule type="expression" dxfId="9358" priority="1034" stopIfTrue="1">
      <formula>OR(AN10=祝色)</formula>
    </cfRule>
  </conditionalFormatting>
  <conditionalFormatting sqref="AP10:AQ11">
    <cfRule type="expression" dxfId="9357" priority="1033" stopIfTrue="1">
      <formula>OR(AP10=祝色)</formula>
    </cfRule>
  </conditionalFormatting>
  <conditionalFormatting sqref="AR10:AS11">
    <cfRule type="expression" dxfId="9356" priority="1032" stopIfTrue="1">
      <formula>OR(AR10=祝色)</formula>
    </cfRule>
  </conditionalFormatting>
  <conditionalFormatting sqref="AT10:AU11">
    <cfRule type="expression" dxfId="9355" priority="1031" stopIfTrue="1">
      <formula>OR(AT10=祝色)</formula>
    </cfRule>
  </conditionalFormatting>
  <conditionalFormatting sqref="AH12:AI13">
    <cfRule type="expression" dxfId="9354" priority="1030" stopIfTrue="1">
      <formula>OR(AH12=祝色)</formula>
    </cfRule>
  </conditionalFormatting>
  <conditionalFormatting sqref="AJ12:AK13">
    <cfRule type="expression" dxfId="9353" priority="1029" stopIfTrue="1">
      <formula>OR(AJ12=祝色)</formula>
    </cfRule>
  </conditionalFormatting>
  <conditionalFormatting sqref="AL12:AM13">
    <cfRule type="expression" dxfId="9352" priority="1028" stopIfTrue="1">
      <formula>OR(AL12=祝色)</formula>
    </cfRule>
  </conditionalFormatting>
  <conditionalFormatting sqref="AN12:AO13">
    <cfRule type="expression" dxfId="9351" priority="1027" stopIfTrue="1">
      <formula>OR(AN12=祝色)</formula>
    </cfRule>
  </conditionalFormatting>
  <conditionalFormatting sqref="AP12:AQ13">
    <cfRule type="expression" dxfId="9350" priority="1026" stopIfTrue="1">
      <formula>OR(AP12=祝色)</formula>
    </cfRule>
  </conditionalFormatting>
  <conditionalFormatting sqref="AR12:AS13">
    <cfRule type="expression" dxfId="9349" priority="1025" stopIfTrue="1">
      <formula>OR(AR12=祝色)</formula>
    </cfRule>
  </conditionalFormatting>
  <conditionalFormatting sqref="AT12:AU13">
    <cfRule type="expression" dxfId="9348" priority="1024" stopIfTrue="1">
      <formula>OR(AT12=祝色)</formula>
    </cfRule>
  </conditionalFormatting>
  <conditionalFormatting sqref="AH14:AI15">
    <cfRule type="expression" dxfId="9347" priority="1070" stopIfTrue="1">
      <formula>OR(AND(WEEKDAY(AH14)=1,MONTH(AH14)&lt;&gt;MONTH(AH1)),AND(OR(AH14=祝色),MONTH(AH14)&lt;&gt;MONTH(AH1)))</formula>
    </cfRule>
    <cfRule type="expression" dxfId="9346" priority="1071" stopIfTrue="1">
      <formula>MONTH(AH14)&lt;&gt;MONTH(AH1)</formula>
    </cfRule>
    <cfRule type="expression" dxfId="9345" priority="1072" stopIfTrue="1">
      <formula>OR(AH14=祝色)</formula>
    </cfRule>
  </conditionalFormatting>
  <conditionalFormatting sqref="AJ14:AK15">
    <cfRule type="expression" dxfId="9344" priority="1064" stopIfTrue="1">
      <formula>OR(AND(WEEKDAY(AJ14)=1,MONTH(AJ14)&lt;&gt;MONTH(AH1)),AND(OR(AJ14=祝色),MONTH(AJ14)&lt;&gt;MONTH(AH1)))</formula>
    </cfRule>
    <cfRule type="expression" dxfId="9343" priority="1065" stopIfTrue="1">
      <formula>MONTH(AJ14)&lt;&gt;MONTH(AH1)</formula>
    </cfRule>
    <cfRule type="expression" dxfId="9342" priority="1066" stopIfTrue="1">
      <formula>OR(AJ14=祝色)</formula>
    </cfRule>
  </conditionalFormatting>
  <conditionalFormatting sqref="AL14:AM15">
    <cfRule type="expression" dxfId="9341" priority="1067" stopIfTrue="1">
      <formula>OR(AND(WEEKDAY(AL14)=1,MONTH(AL14)&lt;&gt;MONTH(AH1)),AND(OR(AL14=祝色),MONTH(AL14)&lt;&gt;MONTH(AH1)))</formula>
    </cfRule>
    <cfRule type="expression" dxfId="9340" priority="1068" stopIfTrue="1">
      <formula>MONTH(AL14)&lt;&gt;MONTH(AH1)</formula>
    </cfRule>
    <cfRule type="expression" dxfId="9339" priority="1069" stopIfTrue="1">
      <formula>OR(AL14=祝色)</formula>
    </cfRule>
  </conditionalFormatting>
  <conditionalFormatting sqref="AN14:AO15">
    <cfRule type="expression" dxfId="9338" priority="1021" stopIfTrue="1">
      <formula>OR(AND(WEEKDAY(AN14)=1,MONTH(AN14)&lt;&gt;MONTH(AH1)),AND(OR(AN14=祝色),MONTH(AN14)&lt;&gt;MONTH(AH1)))</formula>
    </cfRule>
    <cfRule type="expression" dxfId="9337" priority="1022" stopIfTrue="1">
      <formula>MONTH(AN14)&lt;&gt;MONTH(AH1)</formula>
    </cfRule>
    <cfRule type="expression" dxfId="9336" priority="1023" stopIfTrue="1">
      <formula>OR(AN14=祝色)</formula>
    </cfRule>
  </conditionalFormatting>
  <conditionalFormatting sqref="AP14:AQ15">
    <cfRule type="expression" dxfId="9335" priority="1018" stopIfTrue="1">
      <formula>OR(AND(WEEKDAY(AP14)=1,MONTH(AP14)&lt;&gt;MONTH(AH1)),AND(OR(AP14=祝色),MONTH(AP14)&lt;&gt;MONTH(AH1)))</formula>
    </cfRule>
    <cfRule type="expression" dxfId="9334" priority="1019" stopIfTrue="1">
      <formula>MONTH(AP14)&lt;&gt;MONTH(AH1)</formula>
    </cfRule>
    <cfRule type="expression" dxfId="9333" priority="1020" stopIfTrue="1">
      <formula>OR(AP14=祝色)</formula>
    </cfRule>
  </conditionalFormatting>
  <conditionalFormatting sqref="AR14:AS15">
    <cfRule type="expression" dxfId="9332" priority="1015" stopIfTrue="1">
      <formula>OR(AND(WEEKDAY(AR14)=1,MONTH(AR14)&lt;&gt;MONTH(AH1)),AND(OR(AR14=祝色),MONTH(AR14)&lt;&gt;MONTH(AH1)))</formula>
    </cfRule>
    <cfRule type="expression" dxfId="9331" priority="1016" stopIfTrue="1">
      <formula>MONTH(AR14)&lt;&gt;MONTH(AH1)</formula>
    </cfRule>
    <cfRule type="expression" dxfId="9330" priority="1017" stopIfTrue="1">
      <formula>OR(AR14=祝色)</formula>
    </cfRule>
  </conditionalFormatting>
  <conditionalFormatting sqref="AT14:AU15">
    <cfRule type="expression" dxfId="9329" priority="1012" stopIfTrue="1">
      <formula>OR(AND(WEEKDAY(AT14)=1,MONTH(AT14)&lt;&gt;MONTH(AH1)),AND(OR(AT14=祝色),MONTH(AT14)&lt;&gt;MONTH(AH1)))</formula>
    </cfRule>
    <cfRule type="expression" dxfId="9328" priority="1013" stopIfTrue="1">
      <formula>MONTH(AT14)&lt;&gt;MONTH(AH1)</formula>
    </cfRule>
    <cfRule type="expression" dxfId="9327" priority="1014" stopIfTrue="1">
      <formula>OR(AT14=祝色)</formula>
    </cfRule>
  </conditionalFormatting>
  <conditionalFormatting sqref="AH16:AI17">
    <cfRule type="expression" dxfId="9326" priority="1009" stopIfTrue="1">
      <formula>OR(AND(WEEKDAY(AH16)=1,MONTH(AH16)&lt;&gt;MONTH(AH1)),AND(OR(AH16=祝色),MONTH(AH16)&lt;&gt;MONTH(AH1)))</formula>
    </cfRule>
    <cfRule type="expression" dxfId="9325" priority="1010" stopIfTrue="1">
      <formula>MONTH(AH16)&lt;&gt;MONTH(AH1)</formula>
    </cfRule>
    <cfRule type="expression" dxfId="9324" priority="1011" stopIfTrue="1">
      <formula>OR(AH16=祝色)</formula>
    </cfRule>
  </conditionalFormatting>
  <conditionalFormatting sqref="AJ16:AK17">
    <cfRule type="expression" dxfId="9323" priority="1006" stopIfTrue="1">
      <formula>OR(AND(WEEKDAY(AJ16)=1,MONTH(AJ16)&lt;&gt;MONTH(AH1)),AND(OR(AJ16=祝色),MONTH(AJ16)&lt;&gt;MONTH(AH1)))</formula>
    </cfRule>
    <cfRule type="expression" dxfId="9322" priority="1007" stopIfTrue="1">
      <formula>MONTH(AJ16)&lt;&gt;MONTH(AH1)</formula>
    </cfRule>
    <cfRule type="expression" dxfId="9321" priority="1008" stopIfTrue="1">
      <formula>OR(AJ16=祝色)</formula>
    </cfRule>
  </conditionalFormatting>
  <conditionalFormatting sqref="BJ6:BK7">
    <cfRule type="expression" dxfId="9320" priority="978" stopIfTrue="1">
      <formula>OR(BJ6=祝色)</formula>
    </cfRule>
  </conditionalFormatting>
  <conditionalFormatting sqref="AX6:AY7">
    <cfRule type="expression" dxfId="9319" priority="991" stopIfTrue="1">
      <formula>OR(AND(WEEKDAY(AX6)=1,MONTH(AX6)&lt;&gt;MONTH(AX1)),AND(OR(AX6=祝色),MONTH(AX6)&lt;&gt;MONTH(AX1)))</formula>
    </cfRule>
    <cfRule type="expression" dxfId="9318" priority="992" stopIfTrue="1">
      <formula>MONTH(AX6)&lt;&gt;MONTH(AX1)</formula>
    </cfRule>
    <cfRule type="expression" dxfId="9317" priority="993" stopIfTrue="1">
      <formula>OR(AX6=祝色)</formula>
    </cfRule>
  </conditionalFormatting>
  <conditionalFormatting sqref="AZ6:BA7">
    <cfRule type="expression" dxfId="9316" priority="994" stopIfTrue="1">
      <formula>OR(AND(WEEKDAY(AZ6)=1,MONTH(AZ6)&lt;&gt;MONTH(AX1)),AND(OR(AZ6=祝色),MONTH(AZ6)&lt;&gt;MONTH(AX1)))</formula>
    </cfRule>
    <cfRule type="expression" dxfId="9315" priority="995" stopIfTrue="1">
      <formula>MONTH(AZ6)&lt;&gt;MONTH(AX1)</formula>
    </cfRule>
    <cfRule type="expression" dxfId="9314" priority="996" stopIfTrue="1">
      <formula>OR(AZ6=祝色)</formula>
    </cfRule>
  </conditionalFormatting>
  <conditionalFormatting sqref="BB6:BC7">
    <cfRule type="expression" dxfId="9313" priority="979" stopIfTrue="1">
      <formula>OR(AND(WEEKDAY(BB6)=1,MONTH(BB6)&lt;&gt;MONTH(AX1)),AND(OR(BB6=祝色),MONTH(BB6)&lt;&gt;MONTH(AX1)))</formula>
    </cfRule>
    <cfRule type="expression" dxfId="9312" priority="980" stopIfTrue="1">
      <formula>MONTH(BB6)&lt;&gt;MONTH(AX1)</formula>
    </cfRule>
    <cfRule type="expression" dxfId="9311" priority="981" stopIfTrue="1">
      <formula>OR(BB6=祝色)</formula>
    </cfRule>
  </conditionalFormatting>
  <conditionalFormatting sqref="BD6:BE7">
    <cfRule type="expression" dxfId="9310" priority="982" stopIfTrue="1">
      <formula>OR(AND(WEEKDAY(BD6)=1,MONTH(BD6)&lt;&gt;MONTH(AX1)),AND(OR(BD6=祝色),MONTH(BD6)&lt;&gt;MONTH(AX1)))</formula>
    </cfRule>
    <cfRule type="expression" dxfId="9309" priority="983" stopIfTrue="1">
      <formula>MONTH(BD6)&lt;&gt;MONTH(AX1)</formula>
    </cfRule>
    <cfRule type="expression" dxfId="9308" priority="984" stopIfTrue="1">
      <formula>OR(BD6=祝色)</formula>
    </cfRule>
  </conditionalFormatting>
  <conditionalFormatting sqref="BF6:BG7">
    <cfRule type="expression" dxfId="9307" priority="985" stopIfTrue="1">
      <formula>OR(AND(WEEKDAY(BF6)=1,MONTH(BF6)&lt;&gt;MONTH(AX1)),AND(OR(BF6=祝色),MONTH(BF6)&lt;&gt;MONTH(AX1)))</formula>
    </cfRule>
    <cfRule type="expression" dxfId="9306" priority="986" stopIfTrue="1">
      <formula>MONTH(BF6)&lt;&gt;MONTH(AX1)</formula>
    </cfRule>
    <cfRule type="expression" dxfId="9305" priority="987" stopIfTrue="1">
      <formula>OR(BF6=祝色)</formula>
    </cfRule>
  </conditionalFormatting>
  <conditionalFormatting sqref="BH6:BI7">
    <cfRule type="expression" dxfId="9304" priority="988" stopIfTrue="1">
      <formula>OR(AND(WEEKDAY(BH6)=1,MONTH(BH6)&lt;&gt;MONTH(AX1)),AND(OR(BH6=祝色),MONTH(BH6)&lt;&gt;MONTH(AX1)))</formula>
    </cfRule>
    <cfRule type="expression" dxfId="9303" priority="989" stopIfTrue="1">
      <formula>MONTH(BH6)&lt;&gt;MONTH(AX1)</formula>
    </cfRule>
    <cfRule type="expression" dxfId="9302" priority="990" stopIfTrue="1">
      <formula>OR(BH6=祝色)</formula>
    </cfRule>
  </conditionalFormatting>
  <conditionalFormatting sqref="AX8:AY9">
    <cfRule type="expression" dxfId="9301" priority="977" stopIfTrue="1">
      <formula>OR(AX8=祝色)</formula>
    </cfRule>
  </conditionalFormatting>
  <conditionalFormatting sqref="AZ8:BA9">
    <cfRule type="expression" dxfId="9300" priority="976" stopIfTrue="1">
      <formula>OR(AZ8=祝色)</formula>
    </cfRule>
  </conditionalFormatting>
  <conditionalFormatting sqref="BB8:BC9">
    <cfRule type="expression" dxfId="9299" priority="975" stopIfTrue="1">
      <formula>OR(BB8=祝色)</formula>
    </cfRule>
  </conditionalFormatting>
  <conditionalFormatting sqref="BD8:BE9">
    <cfRule type="expression" dxfId="9298" priority="974" stopIfTrue="1">
      <formula>OR(BD8=祝色)</formula>
    </cfRule>
  </conditionalFormatting>
  <conditionalFormatting sqref="BF8:BG9">
    <cfRule type="expression" dxfId="9297" priority="973" stopIfTrue="1">
      <formula>OR(BF8=祝色)</formula>
    </cfRule>
  </conditionalFormatting>
  <conditionalFormatting sqref="BH8:BI9">
    <cfRule type="expression" dxfId="9296" priority="972" stopIfTrue="1">
      <formula>OR(BH8=祝色)</formula>
    </cfRule>
  </conditionalFormatting>
  <conditionalFormatting sqref="BJ8:BK9">
    <cfRule type="expression" dxfId="9295" priority="971" stopIfTrue="1">
      <formula>OR(BJ8=祝色)</formula>
    </cfRule>
  </conditionalFormatting>
  <conditionalFormatting sqref="AX10:AY11">
    <cfRule type="expression" dxfId="9294" priority="970" stopIfTrue="1">
      <formula>OR(AX10=祝色)</formula>
    </cfRule>
  </conditionalFormatting>
  <conditionalFormatting sqref="AZ10:BA11">
    <cfRule type="expression" dxfId="9293" priority="969" stopIfTrue="1">
      <formula>OR(AZ10=祝色)</formula>
    </cfRule>
  </conditionalFormatting>
  <conditionalFormatting sqref="BB10:BC11">
    <cfRule type="expression" dxfId="9292" priority="968" stopIfTrue="1">
      <formula>OR(BB10=祝色)</formula>
    </cfRule>
  </conditionalFormatting>
  <conditionalFormatting sqref="BD10:BE11">
    <cfRule type="expression" dxfId="9291" priority="967" stopIfTrue="1">
      <formula>OR(BD10=祝色)</formula>
    </cfRule>
  </conditionalFormatting>
  <conditionalFormatting sqref="BF10:BG11">
    <cfRule type="expression" dxfId="9290" priority="966" stopIfTrue="1">
      <formula>OR(BF10=祝色)</formula>
    </cfRule>
  </conditionalFormatting>
  <conditionalFormatting sqref="BH10:BI11">
    <cfRule type="expression" dxfId="9289" priority="965" stopIfTrue="1">
      <formula>OR(BH10=祝色)</formula>
    </cfRule>
  </conditionalFormatting>
  <conditionalFormatting sqref="BJ10:BK11">
    <cfRule type="expression" dxfId="9288" priority="964" stopIfTrue="1">
      <formula>OR(BJ10=祝色)</formula>
    </cfRule>
  </conditionalFormatting>
  <conditionalFormatting sqref="AX12:AY13">
    <cfRule type="expression" dxfId="9287" priority="963" stopIfTrue="1">
      <formula>OR(AX12=祝色)</formula>
    </cfRule>
  </conditionalFormatting>
  <conditionalFormatting sqref="AZ12:BA13">
    <cfRule type="expression" dxfId="9286" priority="962" stopIfTrue="1">
      <formula>OR(AZ12=祝色)</formula>
    </cfRule>
  </conditionalFormatting>
  <conditionalFormatting sqref="BB12:BC13">
    <cfRule type="expression" dxfId="9285" priority="961" stopIfTrue="1">
      <formula>OR(BB12=祝色)</formula>
    </cfRule>
  </conditionalFormatting>
  <conditionalFormatting sqref="BD12:BE13">
    <cfRule type="expression" dxfId="9284" priority="960" stopIfTrue="1">
      <formula>OR(BD12=祝色)</formula>
    </cfRule>
  </conditionalFormatting>
  <conditionalFormatting sqref="BF12:BG13">
    <cfRule type="expression" dxfId="9283" priority="959" stopIfTrue="1">
      <formula>OR(BF12=祝色)</formula>
    </cfRule>
  </conditionalFormatting>
  <conditionalFormatting sqref="BH12:BI13">
    <cfRule type="expression" dxfId="9282" priority="958" stopIfTrue="1">
      <formula>OR(BH12=祝色)</formula>
    </cfRule>
  </conditionalFormatting>
  <conditionalFormatting sqref="BJ12:BK13">
    <cfRule type="expression" dxfId="9281" priority="957" stopIfTrue="1">
      <formula>OR(BJ12=祝色)</formula>
    </cfRule>
  </conditionalFormatting>
  <conditionalFormatting sqref="AX14:AY15">
    <cfRule type="expression" dxfId="9280" priority="1003" stopIfTrue="1">
      <formula>OR(AND(WEEKDAY(AX14)=1,MONTH(AX14)&lt;&gt;MONTH(AX1)),AND(OR(AX14=祝色),MONTH(AX14)&lt;&gt;MONTH(AX1)))</formula>
    </cfRule>
    <cfRule type="expression" dxfId="9279" priority="1004" stopIfTrue="1">
      <formula>MONTH(AX14)&lt;&gt;MONTH(AX1)</formula>
    </cfRule>
    <cfRule type="expression" dxfId="9278" priority="1005" stopIfTrue="1">
      <formula>OR(AX14=祝色)</formula>
    </cfRule>
  </conditionalFormatting>
  <conditionalFormatting sqref="AZ14:BA15">
    <cfRule type="expression" dxfId="9277" priority="997" stopIfTrue="1">
      <formula>OR(AND(WEEKDAY(AZ14)=1,MONTH(AZ14)&lt;&gt;MONTH(AX1)),AND(OR(AZ14=祝色),MONTH(AZ14)&lt;&gt;MONTH(AX1)))</formula>
    </cfRule>
    <cfRule type="expression" dxfId="9276" priority="998" stopIfTrue="1">
      <formula>MONTH(AZ14)&lt;&gt;MONTH(AX1)</formula>
    </cfRule>
    <cfRule type="expression" dxfId="9275" priority="999" stopIfTrue="1">
      <formula>OR(AZ14=祝色)</formula>
    </cfRule>
  </conditionalFormatting>
  <conditionalFormatting sqref="BB14:BC15">
    <cfRule type="expression" dxfId="9274" priority="1000" stopIfTrue="1">
      <formula>OR(AND(WEEKDAY(BB14)=1,MONTH(BB14)&lt;&gt;MONTH(AX1)),AND(OR(BB14=祝色),MONTH(BB14)&lt;&gt;MONTH(AX1)))</formula>
    </cfRule>
    <cfRule type="expression" dxfId="9273" priority="1001" stopIfTrue="1">
      <formula>MONTH(BB14)&lt;&gt;MONTH(AX1)</formula>
    </cfRule>
    <cfRule type="expression" dxfId="9272" priority="1002" stopIfTrue="1">
      <formula>OR(BB14=祝色)</formula>
    </cfRule>
  </conditionalFormatting>
  <conditionalFormatting sqref="BD14:BE15">
    <cfRule type="expression" dxfId="9271" priority="954" stopIfTrue="1">
      <formula>OR(AND(WEEKDAY(BD14)=1,MONTH(BD14)&lt;&gt;MONTH(AX1)),AND(OR(BD14=祝色),MONTH(BD14)&lt;&gt;MONTH(AX1)))</formula>
    </cfRule>
    <cfRule type="expression" dxfId="9270" priority="955" stopIfTrue="1">
      <formula>MONTH(BD14)&lt;&gt;MONTH(AX1)</formula>
    </cfRule>
    <cfRule type="expression" dxfId="9269" priority="956" stopIfTrue="1">
      <formula>OR(BD14=祝色)</formula>
    </cfRule>
  </conditionalFormatting>
  <conditionalFormatting sqref="BF14:BG15">
    <cfRule type="expression" dxfId="9268" priority="951" stopIfTrue="1">
      <formula>OR(AND(WEEKDAY(BF14)=1,MONTH(BF14)&lt;&gt;MONTH(AX1)),AND(OR(BF14=祝色),MONTH(BF14)&lt;&gt;MONTH(AX1)))</formula>
    </cfRule>
    <cfRule type="expression" dxfId="9267" priority="952" stopIfTrue="1">
      <formula>MONTH(BF14)&lt;&gt;MONTH(AX1)</formula>
    </cfRule>
    <cfRule type="expression" dxfId="9266" priority="953" stopIfTrue="1">
      <formula>OR(BF14=祝色)</formula>
    </cfRule>
  </conditionalFormatting>
  <conditionalFormatting sqref="BH14:BI15">
    <cfRule type="expression" dxfId="9265" priority="948" stopIfTrue="1">
      <formula>OR(AND(WEEKDAY(BH14)=1,MONTH(BH14)&lt;&gt;MONTH(AX1)),AND(OR(BH14=祝色),MONTH(BH14)&lt;&gt;MONTH(AX1)))</formula>
    </cfRule>
    <cfRule type="expression" dxfId="9264" priority="949" stopIfTrue="1">
      <formula>MONTH(BH14)&lt;&gt;MONTH(AX1)</formula>
    </cfRule>
    <cfRule type="expression" dxfId="9263" priority="950" stopIfTrue="1">
      <formula>OR(BH14=祝色)</formula>
    </cfRule>
  </conditionalFormatting>
  <conditionalFormatting sqref="BJ14:BK15">
    <cfRule type="expression" dxfId="9262" priority="945" stopIfTrue="1">
      <formula>OR(AND(WEEKDAY(BJ14)=1,MONTH(BJ14)&lt;&gt;MONTH(AX1)),AND(OR(BJ14=祝色),MONTH(BJ14)&lt;&gt;MONTH(AX1)))</formula>
    </cfRule>
    <cfRule type="expression" dxfId="9261" priority="946" stopIfTrue="1">
      <formula>MONTH(BJ14)&lt;&gt;MONTH(AX1)</formula>
    </cfRule>
    <cfRule type="expression" dxfId="9260" priority="947" stopIfTrue="1">
      <formula>OR(BJ14=祝色)</formula>
    </cfRule>
  </conditionalFormatting>
  <conditionalFormatting sqref="AX16:AY17">
    <cfRule type="expression" dxfId="9259" priority="942" stopIfTrue="1">
      <formula>OR(AND(WEEKDAY(AX16)=1,MONTH(AX16)&lt;&gt;MONTH(AX1)),AND(OR(AX16=祝色),MONTH(AX16)&lt;&gt;MONTH(AX1)))</formula>
    </cfRule>
    <cfRule type="expression" dxfId="9258" priority="943" stopIfTrue="1">
      <formula>MONTH(AX16)&lt;&gt;MONTH(AX1)</formula>
    </cfRule>
    <cfRule type="expression" dxfId="9257" priority="944" stopIfTrue="1">
      <formula>OR(AX16=祝色)</formula>
    </cfRule>
  </conditionalFormatting>
  <conditionalFormatting sqref="AZ16:BA17">
    <cfRule type="expression" dxfId="9256" priority="939" stopIfTrue="1">
      <formula>OR(AND(WEEKDAY(AZ16)=1,MONTH(AZ16)&lt;&gt;MONTH(AX1)),AND(OR(AZ16=祝色),MONTH(AZ16)&lt;&gt;MONTH(AX1)))</formula>
    </cfRule>
    <cfRule type="expression" dxfId="9255" priority="940" stopIfTrue="1">
      <formula>MONTH(AZ16)&lt;&gt;MONTH(AX1)</formula>
    </cfRule>
    <cfRule type="expression" dxfId="9254" priority="941" stopIfTrue="1">
      <formula>OR(AZ16=祝色)</formula>
    </cfRule>
  </conditionalFormatting>
  <conditionalFormatting sqref="AT24:AU25">
    <cfRule type="expression" dxfId="9253" priority="911" stopIfTrue="1">
      <formula>OR(AT24=祝色)</formula>
    </cfRule>
  </conditionalFormatting>
  <conditionalFormatting sqref="AH24:AI25">
    <cfRule type="expression" dxfId="9252" priority="924" stopIfTrue="1">
      <formula>OR(AND(WEEKDAY(AH24)=1,MONTH(AH24)&lt;&gt;MONTH(AH19)),AND(OR(AH24=祝色),MONTH(AH24)&lt;&gt;MONTH(AH19)))</formula>
    </cfRule>
    <cfRule type="expression" dxfId="9251" priority="925" stopIfTrue="1">
      <formula>MONTH(AH24)&lt;&gt;MONTH(AH19)</formula>
    </cfRule>
    <cfRule type="expression" dxfId="9250" priority="926" stopIfTrue="1">
      <formula>OR(AH24=祝色)</formula>
    </cfRule>
  </conditionalFormatting>
  <conditionalFormatting sqref="AJ24:AK25">
    <cfRule type="expression" dxfId="9249" priority="927" stopIfTrue="1">
      <formula>OR(AND(WEEKDAY(AJ24)=1,MONTH(AJ24)&lt;&gt;MONTH(AH19)),AND(OR(AJ24=祝色),MONTH(AJ24)&lt;&gt;MONTH(AH19)))</formula>
    </cfRule>
    <cfRule type="expression" dxfId="9248" priority="928" stopIfTrue="1">
      <formula>MONTH(AJ24)&lt;&gt;MONTH(AH19)</formula>
    </cfRule>
    <cfRule type="expression" dxfId="9247" priority="929" stopIfTrue="1">
      <formula>OR(AJ24=祝色)</formula>
    </cfRule>
  </conditionalFormatting>
  <conditionalFormatting sqref="AL24:AM25">
    <cfRule type="expression" dxfId="9246" priority="912" stopIfTrue="1">
      <formula>OR(AND(WEEKDAY(AL24)=1,MONTH(AL24)&lt;&gt;MONTH(AH19)),AND(OR(AL24=祝色),MONTH(AL24)&lt;&gt;MONTH(AH19)))</formula>
    </cfRule>
    <cfRule type="expression" dxfId="9245" priority="913" stopIfTrue="1">
      <formula>MONTH(AL24)&lt;&gt;MONTH(AH19)</formula>
    </cfRule>
    <cfRule type="expression" dxfId="9244" priority="914" stopIfTrue="1">
      <formula>OR(AL24=祝色)</formula>
    </cfRule>
  </conditionalFormatting>
  <conditionalFormatting sqref="AN24:AO25">
    <cfRule type="expression" dxfId="9243" priority="915" stopIfTrue="1">
      <formula>OR(AND(WEEKDAY(AN24)=1,MONTH(AN24)&lt;&gt;MONTH(AH19)),AND(OR(AN24=祝色),MONTH(AN24)&lt;&gt;MONTH(AH19)))</formula>
    </cfRule>
    <cfRule type="expression" dxfId="9242" priority="916" stopIfTrue="1">
      <formula>MONTH(AN24)&lt;&gt;MONTH(AH19)</formula>
    </cfRule>
    <cfRule type="expression" dxfId="9241" priority="917" stopIfTrue="1">
      <formula>OR(AN24=祝色)</formula>
    </cfRule>
  </conditionalFormatting>
  <conditionalFormatting sqref="AP24:AQ25">
    <cfRule type="expression" dxfId="9240" priority="918" stopIfTrue="1">
      <formula>OR(AND(WEEKDAY(AP24)=1,MONTH(AP24)&lt;&gt;MONTH(AH19)),AND(OR(AP24=祝色),MONTH(AP24)&lt;&gt;MONTH(AH19)))</formula>
    </cfRule>
    <cfRule type="expression" dxfId="9239" priority="919" stopIfTrue="1">
      <formula>MONTH(AP24)&lt;&gt;MONTH(AH19)</formula>
    </cfRule>
    <cfRule type="expression" dxfId="9238" priority="920" stopIfTrue="1">
      <formula>OR(AP24=祝色)</formula>
    </cfRule>
  </conditionalFormatting>
  <conditionalFormatting sqref="AR24:AS25">
    <cfRule type="expression" dxfId="9237" priority="921" stopIfTrue="1">
      <formula>OR(AND(WEEKDAY(AR24)=1,MONTH(AR24)&lt;&gt;MONTH(AH19)),AND(OR(AR24=祝色),MONTH(AR24)&lt;&gt;MONTH(AH19)))</formula>
    </cfRule>
    <cfRule type="expression" dxfId="9236" priority="922" stopIfTrue="1">
      <formula>MONTH(AR24)&lt;&gt;MONTH(AH19)</formula>
    </cfRule>
    <cfRule type="expression" dxfId="9235" priority="923" stopIfTrue="1">
      <formula>OR(AR24=祝色)</formula>
    </cfRule>
  </conditionalFormatting>
  <conditionalFormatting sqref="AH26:AI27">
    <cfRule type="expression" dxfId="9234" priority="910" stopIfTrue="1">
      <formula>OR(AH26=祝色)</formula>
    </cfRule>
  </conditionalFormatting>
  <conditionalFormatting sqref="AJ26:AK27">
    <cfRule type="expression" dxfId="9233" priority="909" stopIfTrue="1">
      <formula>OR(AJ26=祝色)</formula>
    </cfRule>
  </conditionalFormatting>
  <conditionalFormatting sqref="AL26:AM27">
    <cfRule type="expression" dxfId="9232" priority="908" stopIfTrue="1">
      <formula>OR(AL26=祝色)</formula>
    </cfRule>
  </conditionalFormatting>
  <conditionalFormatting sqref="AN26:AO27">
    <cfRule type="expression" dxfId="9231" priority="907" stopIfTrue="1">
      <formula>OR(AN26=祝色)</formula>
    </cfRule>
  </conditionalFormatting>
  <conditionalFormatting sqref="AP26:AQ27">
    <cfRule type="expression" dxfId="9230" priority="906" stopIfTrue="1">
      <formula>OR(AP26=祝色)</formula>
    </cfRule>
  </conditionalFormatting>
  <conditionalFormatting sqref="AR26:AS27">
    <cfRule type="expression" dxfId="9229" priority="905" stopIfTrue="1">
      <formula>OR(AR26=祝色)</formula>
    </cfRule>
  </conditionalFormatting>
  <conditionalFormatting sqref="AT26:AU27">
    <cfRule type="expression" dxfId="9228" priority="904" stopIfTrue="1">
      <formula>OR(AT26=祝色)</formula>
    </cfRule>
  </conditionalFormatting>
  <conditionalFormatting sqref="AH28:AI29">
    <cfRule type="expression" dxfId="9227" priority="903" stopIfTrue="1">
      <formula>OR(AH28=祝色)</formula>
    </cfRule>
  </conditionalFormatting>
  <conditionalFormatting sqref="AJ28:AK29">
    <cfRule type="expression" dxfId="9226" priority="902" stopIfTrue="1">
      <formula>OR(AJ28=祝色)</formula>
    </cfRule>
  </conditionalFormatting>
  <conditionalFormatting sqref="AL28:AM29">
    <cfRule type="expression" dxfId="9225" priority="901" stopIfTrue="1">
      <formula>OR(AL28=祝色)</formula>
    </cfRule>
  </conditionalFormatting>
  <conditionalFormatting sqref="AN28:AO29">
    <cfRule type="expression" dxfId="9224" priority="900" stopIfTrue="1">
      <formula>OR(AN28=祝色)</formula>
    </cfRule>
  </conditionalFormatting>
  <conditionalFormatting sqref="AP28:AQ29">
    <cfRule type="expression" dxfId="9223" priority="899" stopIfTrue="1">
      <formula>OR(AP28=祝色)</formula>
    </cfRule>
  </conditionalFormatting>
  <conditionalFormatting sqref="AR28:AS29">
    <cfRule type="expression" dxfId="9222" priority="898" stopIfTrue="1">
      <formula>OR(AR28=祝色)</formula>
    </cfRule>
  </conditionalFormatting>
  <conditionalFormatting sqref="AT28:AU29">
    <cfRule type="expression" dxfId="9221" priority="897" stopIfTrue="1">
      <formula>OR(AT28=祝色)</formula>
    </cfRule>
  </conditionalFormatting>
  <conditionalFormatting sqref="AH30:AI31">
    <cfRule type="expression" dxfId="9220" priority="896" stopIfTrue="1">
      <formula>OR(AH30=祝色)</formula>
    </cfRule>
  </conditionalFormatting>
  <conditionalFormatting sqref="AJ30:AK31">
    <cfRule type="expression" dxfId="9219" priority="895" stopIfTrue="1">
      <formula>OR(AJ30=祝色)</formula>
    </cfRule>
  </conditionalFormatting>
  <conditionalFormatting sqref="AL30:AM31">
    <cfRule type="expression" dxfId="9218" priority="894" stopIfTrue="1">
      <formula>OR(AL30=祝色)</formula>
    </cfRule>
  </conditionalFormatting>
  <conditionalFormatting sqref="AN30:AO31">
    <cfRule type="expression" dxfId="9217" priority="893" stopIfTrue="1">
      <formula>OR(AN30=祝色)</formula>
    </cfRule>
  </conditionalFormatting>
  <conditionalFormatting sqref="AP30:AQ31">
    <cfRule type="expression" dxfId="9216" priority="892" stopIfTrue="1">
      <formula>OR(AP30=祝色)</formula>
    </cfRule>
  </conditionalFormatting>
  <conditionalFormatting sqref="AR30:AS31">
    <cfRule type="expression" dxfId="9215" priority="891" stopIfTrue="1">
      <formula>OR(AR30=祝色)</formula>
    </cfRule>
  </conditionalFormatting>
  <conditionalFormatting sqref="AT30:AU31">
    <cfRule type="expression" dxfId="9214" priority="890" stopIfTrue="1">
      <formula>OR(AT30=祝色)</formula>
    </cfRule>
  </conditionalFormatting>
  <conditionalFormatting sqref="AH32:AI33">
    <cfRule type="expression" dxfId="9213" priority="936" stopIfTrue="1">
      <formula>OR(AND(WEEKDAY(AH32)=1,MONTH(AH32)&lt;&gt;MONTH(AH19)),AND(OR(AH32=祝色),MONTH(AH32)&lt;&gt;MONTH(AH19)))</formula>
    </cfRule>
    <cfRule type="expression" dxfId="9212" priority="937" stopIfTrue="1">
      <formula>MONTH(AH32)&lt;&gt;MONTH(AH19)</formula>
    </cfRule>
    <cfRule type="expression" dxfId="9211" priority="938" stopIfTrue="1">
      <formula>OR(AH32=祝色)</formula>
    </cfRule>
  </conditionalFormatting>
  <conditionalFormatting sqref="AJ32:AK33">
    <cfRule type="expression" dxfId="9210" priority="930" stopIfTrue="1">
      <formula>OR(AND(WEEKDAY(AJ32)=1,MONTH(AJ32)&lt;&gt;MONTH(AH19)),AND(OR(AJ32=祝色),MONTH(AJ32)&lt;&gt;MONTH(AH19)))</formula>
    </cfRule>
    <cfRule type="expression" dxfId="9209" priority="931" stopIfTrue="1">
      <formula>MONTH(AJ32)&lt;&gt;MONTH(AH19)</formula>
    </cfRule>
    <cfRule type="expression" dxfId="9208" priority="932" stopIfTrue="1">
      <formula>OR(AJ32=祝色)</formula>
    </cfRule>
  </conditionalFormatting>
  <conditionalFormatting sqref="AL32:AM33">
    <cfRule type="expression" dxfId="9207" priority="933" stopIfTrue="1">
      <formula>OR(AND(WEEKDAY(AL32)=1,MONTH(AL32)&lt;&gt;MONTH(AH19)),AND(OR(AL32=祝色),MONTH(AL32)&lt;&gt;MONTH(AH19)))</formula>
    </cfRule>
    <cfRule type="expression" dxfId="9206" priority="934" stopIfTrue="1">
      <formula>MONTH(AL32)&lt;&gt;MONTH(AH19)</formula>
    </cfRule>
    <cfRule type="expression" dxfId="9205" priority="935" stopIfTrue="1">
      <formula>OR(AL32=祝色)</formula>
    </cfRule>
  </conditionalFormatting>
  <conditionalFormatting sqref="AN32:AO33">
    <cfRule type="expression" dxfId="9204" priority="887" stopIfTrue="1">
      <formula>OR(AND(WEEKDAY(AN32)=1,MONTH(AN32)&lt;&gt;MONTH(AH19)),AND(OR(AN32=祝色),MONTH(AN32)&lt;&gt;MONTH(AH19)))</formula>
    </cfRule>
    <cfRule type="expression" dxfId="9203" priority="888" stopIfTrue="1">
      <formula>MONTH(AN32)&lt;&gt;MONTH(AH19)</formula>
    </cfRule>
    <cfRule type="expression" dxfId="9202" priority="889" stopIfTrue="1">
      <formula>OR(AN32=祝色)</formula>
    </cfRule>
  </conditionalFormatting>
  <conditionalFormatting sqref="AP32:AQ33">
    <cfRule type="expression" dxfId="9201" priority="884" stopIfTrue="1">
      <formula>OR(AND(WEEKDAY(AP32)=1,MONTH(AP32)&lt;&gt;MONTH(AH19)),AND(OR(AP32=祝色),MONTH(AP32)&lt;&gt;MONTH(AH19)))</formula>
    </cfRule>
    <cfRule type="expression" dxfId="9200" priority="885" stopIfTrue="1">
      <formula>MONTH(AP32)&lt;&gt;MONTH(AH19)</formula>
    </cfRule>
    <cfRule type="expression" dxfId="9199" priority="886" stopIfTrue="1">
      <formula>OR(AP32=祝色)</formula>
    </cfRule>
  </conditionalFormatting>
  <conditionalFormatting sqref="AR32:AS33">
    <cfRule type="expression" dxfId="9198" priority="881" stopIfTrue="1">
      <formula>OR(AND(WEEKDAY(AR32)=1,MONTH(AR32)&lt;&gt;MONTH(AH19)),AND(OR(AR32=祝色),MONTH(AR32)&lt;&gt;MONTH(AH19)))</formula>
    </cfRule>
    <cfRule type="expression" dxfId="9197" priority="882" stopIfTrue="1">
      <formula>MONTH(AR32)&lt;&gt;MONTH(AH19)</formula>
    </cfRule>
    <cfRule type="expression" dxfId="9196" priority="883" stopIfTrue="1">
      <formula>OR(AR32=祝色)</formula>
    </cfRule>
  </conditionalFormatting>
  <conditionalFormatting sqref="AT32:AU33">
    <cfRule type="expression" dxfId="9195" priority="878" stopIfTrue="1">
      <formula>OR(AND(WEEKDAY(AT32)=1,MONTH(AT32)&lt;&gt;MONTH(AH19)),AND(OR(AT32=祝色),MONTH(AT32)&lt;&gt;MONTH(AH19)))</formula>
    </cfRule>
    <cfRule type="expression" dxfId="9194" priority="879" stopIfTrue="1">
      <formula>MONTH(AT32)&lt;&gt;MONTH(AH19)</formula>
    </cfRule>
    <cfRule type="expression" dxfId="9193" priority="880" stopIfTrue="1">
      <formula>OR(AT32=祝色)</formula>
    </cfRule>
  </conditionalFormatting>
  <conditionalFormatting sqref="AH34:AI35">
    <cfRule type="expression" dxfId="9192" priority="875" stopIfTrue="1">
      <formula>OR(AND(WEEKDAY(AH34)=1,MONTH(AH34)&lt;&gt;MONTH(AH19)),AND(OR(AH34=祝色),MONTH(AH34)&lt;&gt;MONTH(AH19)))</formula>
    </cfRule>
    <cfRule type="expression" dxfId="9191" priority="876" stopIfTrue="1">
      <formula>MONTH(AH34)&lt;&gt;MONTH(AH19)</formula>
    </cfRule>
    <cfRule type="expression" dxfId="9190" priority="877" stopIfTrue="1">
      <formula>OR(AH34=祝色)</formula>
    </cfRule>
  </conditionalFormatting>
  <conditionalFormatting sqref="AJ34:AK35">
    <cfRule type="expression" dxfId="9189" priority="872" stopIfTrue="1">
      <formula>OR(AND(WEEKDAY(AJ34)=1,MONTH(AJ34)&lt;&gt;MONTH(AH19)),AND(OR(AJ34=祝色),MONTH(AJ34)&lt;&gt;MONTH(AH19)))</formula>
    </cfRule>
    <cfRule type="expression" dxfId="9188" priority="873" stopIfTrue="1">
      <formula>MONTH(AJ34)&lt;&gt;MONTH(AH19)</formula>
    </cfRule>
    <cfRule type="expression" dxfId="9187" priority="874" stopIfTrue="1">
      <formula>OR(AJ34=祝色)</formula>
    </cfRule>
  </conditionalFormatting>
  <conditionalFormatting sqref="BJ24:BK25">
    <cfRule type="expression" dxfId="9186" priority="844" stopIfTrue="1">
      <formula>OR(BJ24=祝色)</formula>
    </cfRule>
  </conditionalFormatting>
  <conditionalFormatting sqref="AX24:AY25">
    <cfRule type="expression" dxfId="9185" priority="857" stopIfTrue="1">
      <formula>OR(AND(WEEKDAY(AX24)=1,MONTH(AX24)&lt;&gt;MONTH(AX19)),AND(OR(AX24=祝色),MONTH(AX24)&lt;&gt;MONTH(AX19)))</formula>
    </cfRule>
    <cfRule type="expression" dxfId="9184" priority="858" stopIfTrue="1">
      <formula>MONTH(AX24)&lt;&gt;MONTH(AX19)</formula>
    </cfRule>
    <cfRule type="expression" dxfId="9183" priority="859" stopIfTrue="1">
      <formula>OR(AX24=祝色)</formula>
    </cfRule>
  </conditionalFormatting>
  <conditionalFormatting sqref="AZ24:BA25">
    <cfRule type="expression" dxfId="9182" priority="860" stopIfTrue="1">
      <formula>OR(AND(WEEKDAY(AZ24)=1,MONTH(AZ24)&lt;&gt;MONTH(AX19)),AND(OR(AZ24=祝色),MONTH(AZ24)&lt;&gt;MONTH(AX19)))</formula>
    </cfRule>
    <cfRule type="expression" dxfId="9181" priority="861" stopIfTrue="1">
      <formula>MONTH(AZ24)&lt;&gt;MONTH(AX19)</formula>
    </cfRule>
    <cfRule type="expression" dxfId="9180" priority="862" stopIfTrue="1">
      <formula>OR(AZ24=祝色)</formula>
    </cfRule>
  </conditionalFormatting>
  <conditionalFormatting sqref="BB24:BC25">
    <cfRule type="expression" dxfId="9179" priority="845" stopIfTrue="1">
      <formula>OR(AND(WEEKDAY(BB24)=1,MONTH(BB24)&lt;&gt;MONTH(AX19)),AND(OR(BB24=祝色),MONTH(BB24)&lt;&gt;MONTH(AX19)))</formula>
    </cfRule>
    <cfRule type="expression" dxfId="9178" priority="846" stopIfTrue="1">
      <formula>MONTH(BB24)&lt;&gt;MONTH(AX19)</formula>
    </cfRule>
    <cfRule type="expression" dxfId="9177" priority="847" stopIfTrue="1">
      <formula>OR(BB24=祝色)</formula>
    </cfRule>
  </conditionalFormatting>
  <conditionalFormatting sqref="BD24:BE25">
    <cfRule type="expression" dxfId="9176" priority="848" stopIfTrue="1">
      <formula>OR(AND(WEEKDAY(BD24)=1,MONTH(BD24)&lt;&gt;MONTH(AX19)),AND(OR(BD24=祝色),MONTH(BD24)&lt;&gt;MONTH(AX19)))</formula>
    </cfRule>
    <cfRule type="expression" dxfId="9175" priority="849" stopIfTrue="1">
      <formula>MONTH(BD24)&lt;&gt;MONTH(AX19)</formula>
    </cfRule>
    <cfRule type="expression" dxfId="9174" priority="850" stopIfTrue="1">
      <formula>OR(BD24=祝色)</formula>
    </cfRule>
  </conditionalFormatting>
  <conditionalFormatting sqref="BF24:BG25">
    <cfRule type="expression" dxfId="9173" priority="851" stopIfTrue="1">
      <formula>OR(AND(WEEKDAY(BF24)=1,MONTH(BF24)&lt;&gt;MONTH(AX19)),AND(OR(BF24=祝色),MONTH(BF24)&lt;&gt;MONTH(AX19)))</formula>
    </cfRule>
    <cfRule type="expression" dxfId="9172" priority="852" stopIfTrue="1">
      <formula>MONTH(BF24)&lt;&gt;MONTH(AX19)</formula>
    </cfRule>
    <cfRule type="expression" dxfId="9171" priority="853" stopIfTrue="1">
      <formula>OR(BF24=祝色)</formula>
    </cfRule>
  </conditionalFormatting>
  <conditionalFormatting sqref="BH24:BI25">
    <cfRule type="expression" dxfId="9170" priority="854" stopIfTrue="1">
      <formula>OR(AND(WEEKDAY(BH24)=1,MONTH(BH24)&lt;&gt;MONTH(AX19)),AND(OR(BH24=祝色),MONTH(BH24)&lt;&gt;MONTH(AX19)))</formula>
    </cfRule>
    <cfRule type="expression" dxfId="9169" priority="855" stopIfTrue="1">
      <formula>MONTH(BH24)&lt;&gt;MONTH(AX19)</formula>
    </cfRule>
    <cfRule type="expression" dxfId="9168" priority="856" stopIfTrue="1">
      <formula>OR(BH24=祝色)</formula>
    </cfRule>
  </conditionalFormatting>
  <conditionalFormatting sqref="AX26:AY27">
    <cfRule type="expression" dxfId="9167" priority="843" stopIfTrue="1">
      <formula>OR(AX26=祝色)</formula>
    </cfRule>
  </conditionalFormatting>
  <conditionalFormatting sqref="AZ26:BA27">
    <cfRule type="expression" dxfId="9166" priority="842" stopIfTrue="1">
      <formula>OR(AZ26=祝色)</formula>
    </cfRule>
  </conditionalFormatting>
  <conditionalFormatting sqref="BB26:BC27">
    <cfRule type="expression" dxfId="9165" priority="841" stopIfTrue="1">
      <formula>OR(BB26=祝色)</formula>
    </cfRule>
  </conditionalFormatting>
  <conditionalFormatting sqref="BD26:BE27">
    <cfRule type="expression" dxfId="9164" priority="840" stopIfTrue="1">
      <formula>OR(BD26=祝色)</formula>
    </cfRule>
  </conditionalFormatting>
  <conditionalFormatting sqref="BF26:BG27">
    <cfRule type="expression" dxfId="9163" priority="839" stopIfTrue="1">
      <formula>OR(BF26=祝色)</formula>
    </cfRule>
  </conditionalFormatting>
  <conditionalFormatting sqref="BH26:BI27">
    <cfRule type="expression" dxfId="9162" priority="838" stopIfTrue="1">
      <formula>OR(BH26=祝色)</formula>
    </cfRule>
  </conditionalFormatting>
  <conditionalFormatting sqref="BJ26:BK27">
    <cfRule type="expression" dxfId="9161" priority="837" stopIfTrue="1">
      <formula>OR(BJ26=祝色)</formula>
    </cfRule>
  </conditionalFormatting>
  <conditionalFormatting sqref="AX28:AY29">
    <cfRule type="expression" dxfId="9160" priority="836" stopIfTrue="1">
      <formula>OR(AX28=祝色)</formula>
    </cfRule>
  </conditionalFormatting>
  <conditionalFormatting sqref="AZ28:BA29">
    <cfRule type="expression" dxfId="9159" priority="835" stopIfTrue="1">
      <formula>OR(AZ28=祝色)</formula>
    </cfRule>
  </conditionalFormatting>
  <conditionalFormatting sqref="BB28:BC29">
    <cfRule type="expression" dxfId="9158" priority="834" stopIfTrue="1">
      <formula>OR(BB28=祝色)</formula>
    </cfRule>
  </conditionalFormatting>
  <conditionalFormatting sqref="BD28:BE29">
    <cfRule type="expression" dxfId="9157" priority="833" stopIfTrue="1">
      <formula>OR(BD28=祝色)</formula>
    </cfRule>
  </conditionalFormatting>
  <conditionalFormatting sqref="BF28:BG29">
    <cfRule type="expression" dxfId="9156" priority="832" stopIfTrue="1">
      <formula>OR(BF28=祝色)</formula>
    </cfRule>
  </conditionalFormatting>
  <conditionalFormatting sqref="BH28:BI29">
    <cfRule type="expression" dxfId="9155" priority="831" stopIfTrue="1">
      <formula>OR(BH28=祝色)</formula>
    </cfRule>
  </conditionalFormatting>
  <conditionalFormatting sqref="BJ28:BK29">
    <cfRule type="expression" dxfId="9154" priority="830" stopIfTrue="1">
      <formula>OR(BJ28=祝色)</formula>
    </cfRule>
  </conditionalFormatting>
  <conditionalFormatting sqref="AX30:AY31">
    <cfRule type="expression" dxfId="9153" priority="829" stopIfTrue="1">
      <formula>OR(AX30=祝色)</formula>
    </cfRule>
  </conditionalFormatting>
  <conditionalFormatting sqref="AZ30:BA31">
    <cfRule type="expression" dxfId="9152" priority="828" stopIfTrue="1">
      <formula>OR(AZ30=祝色)</formula>
    </cfRule>
  </conditionalFormatting>
  <conditionalFormatting sqref="BB30:BC31">
    <cfRule type="expression" dxfId="9151" priority="827" stopIfTrue="1">
      <formula>OR(BB30=祝色)</formula>
    </cfRule>
  </conditionalFormatting>
  <conditionalFormatting sqref="BD30:BE31">
    <cfRule type="expression" dxfId="9150" priority="826" stopIfTrue="1">
      <formula>OR(BD30=祝色)</formula>
    </cfRule>
  </conditionalFormatting>
  <conditionalFormatting sqref="BF30:BG31">
    <cfRule type="expression" dxfId="9149" priority="825" stopIfTrue="1">
      <formula>OR(BF30=祝色)</formula>
    </cfRule>
  </conditionalFormatting>
  <conditionalFormatting sqref="BH30:BI31">
    <cfRule type="expression" dxfId="9148" priority="824" stopIfTrue="1">
      <formula>OR(BH30=祝色)</formula>
    </cfRule>
  </conditionalFormatting>
  <conditionalFormatting sqref="BJ30:BK31">
    <cfRule type="expression" dxfId="9147" priority="823" stopIfTrue="1">
      <formula>OR(BJ30=祝色)</formula>
    </cfRule>
  </conditionalFormatting>
  <conditionalFormatting sqref="AX32:AY33">
    <cfRule type="expression" dxfId="9146" priority="869" stopIfTrue="1">
      <formula>OR(AND(WEEKDAY(AX32)=1,MONTH(AX32)&lt;&gt;MONTH(AX19)),AND(OR(AX32=祝色),MONTH(AX32)&lt;&gt;MONTH(AX19)))</formula>
    </cfRule>
    <cfRule type="expression" dxfId="9145" priority="870" stopIfTrue="1">
      <formula>MONTH(AX32)&lt;&gt;MONTH(AX19)</formula>
    </cfRule>
    <cfRule type="expression" dxfId="9144" priority="871" stopIfTrue="1">
      <formula>OR(AX32=祝色)</formula>
    </cfRule>
  </conditionalFormatting>
  <conditionalFormatting sqref="AZ32:BA33">
    <cfRule type="expression" dxfId="9143" priority="863" stopIfTrue="1">
      <formula>OR(AND(WEEKDAY(AZ32)=1,MONTH(AZ32)&lt;&gt;MONTH(AX19)),AND(OR(AZ32=祝色),MONTH(AZ32)&lt;&gt;MONTH(AX19)))</formula>
    </cfRule>
    <cfRule type="expression" dxfId="9142" priority="864" stopIfTrue="1">
      <formula>MONTH(AZ32)&lt;&gt;MONTH(AX19)</formula>
    </cfRule>
    <cfRule type="expression" dxfId="9141" priority="865" stopIfTrue="1">
      <formula>OR(AZ32=祝色)</formula>
    </cfRule>
  </conditionalFormatting>
  <conditionalFormatting sqref="BB32:BC33">
    <cfRule type="expression" dxfId="9140" priority="866" stopIfTrue="1">
      <formula>OR(AND(WEEKDAY(BB32)=1,MONTH(BB32)&lt;&gt;MONTH(AX19)),AND(OR(BB32=祝色),MONTH(BB32)&lt;&gt;MONTH(AX19)))</formula>
    </cfRule>
    <cfRule type="expression" dxfId="9139" priority="867" stopIfTrue="1">
      <formula>MONTH(BB32)&lt;&gt;MONTH(AX19)</formula>
    </cfRule>
    <cfRule type="expression" dxfId="9138" priority="868" stopIfTrue="1">
      <formula>OR(BB32=祝色)</formula>
    </cfRule>
  </conditionalFormatting>
  <conditionalFormatting sqref="BD32:BE33">
    <cfRule type="expression" dxfId="9137" priority="820" stopIfTrue="1">
      <formula>OR(AND(WEEKDAY(BD32)=1,MONTH(BD32)&lt;&gt;MONTH(AX19)),AND(OR(BD32=祝色),MONTH(BD32)&lt;&gt;MONTH(AX19)))</formula>
    </cfRule>
    <cfRule type="expression" dxfId="9136" priority="821" stopIfTrue="1">
      <formula>MONTH(BD32)&lt;&gt;MONTH(AX19)</formula>
    </cfRule>
    <cfRule type="expression" dxfId="9135" priority="822" stopIfTrue="1">
      <formula>OR(BD32=祝色)</formula>
    </cfRule>
  </conditionalFormatting>
  <conditionalFormatting sqref="BF32:BG33">
    <cfRule type="expression" dxfId="9134" priority="817" stopIfTrue="1">
      <formula>OR(AND(WEEKDAY(BF32)=1,MONTH(BF32)&lt;&gt;MONTH(AX19)),AND(OR(BF32=祝色),MONTH(BF32)&lt;&gt;MONTH(AX19)))</formula>
    </cfRule>
    <cfRule type="expression" dxfId="9133" priority="818" stopIfTrue="1">
      <formula>MONTH(BF32)&lt;&gt;MONTH(AX19)</formula>
    </cfRule>
    <cfRule type="expression" dxfId="9132" priority="819" stopIfTrue="1">
      <formula>OR(BF32=祝色)</formula>
    </cfRule>
  </conditionalFormatting>
  <conditionalFormatting sqref="BH32:BI33">
    <cfRule type="expression" dxfId="9131" priority="814" stopIfTrue="1">
      <formula>OR(AND(WEEKDAY(BH32)=1,MONTH(BH32)&lt;&gt;MONTH(AX19)),AND(OR(BH32=祝色),MONTH(BH32)&lt;&gt;MONTH(AX19)))</formula>
    </cfRule>
    <cfRule type="expression" dxfId="9130" priority="815" stopIfTrue="1">
      <formula>MONTH(BH32)&lt;&gt;MONTH(AX19)</formula>
    </cfRule>
    <cfRule type="expression" dxfId="9129" priority="816" stopIfTrue="1">
      <formula>OR(BH32=祝色)</formula>
    </cfRule>
  </conditionalFormatting>
  <conditionalFormatting sqref="BJ32:BK33">
    <cfRule type="expression" dxfId="9128" priority="811" stopIfTrue="1">
      <formula>OR(AND(WEEKDAY(BJ32)=1,MONTH(BJ32)&lt;&gt;MONTH(AX19)),AND(OR(BJ32=祝色),MONTH(BJ32)&lt;&gt;MONTH(AX19)))</formula>
    </cfRule>
    <cfRule type="expression" dxfId="9127" priority="812" stopIfTrue="1">
      <formula>MONTH(BJ32)&lt;&gt;MONTH(AX19)</formula>
    </cfRule>
    <cfRule type="expression" dxfId="9126" priority="813" stopIfTrue="1">
      <formula>OR(BJ32=祝色)</formula>
    </cfRule>
  </conditionalFormatting>
  <conditionalFormatting sqref="AX34:AY35">
    <cfRule type="expression" dxfId="9125" priority="808" stopIfTrue="1">
      <formula>OR(AND(WEEKDAY(AX34)=1,MONTH(AX34)&lt;&gt;MONTH(AX19)),AND(OR(AX34=祝色),MONTH(AX34)&lt;&gt;MONTH(AX19)))</formula>
    </cfRule>
    <cfRule type="expression" dxfId="9124" priority="809" stopIfTrue="1">
      <formula>MONTH(AX34)&lt;&gt;MONTH(AX19)</formula>
    </cfRule>
    <cfRule type="expression" dxfId="9123" priority="810" stopIfTrue="1">
      <formula>OR(AX34=祝色)</formula>
    </cfRule>
  </conditionalFormatting>
  <conditionalFormatting sqref="AZ34:BA35">
    <cfRule type="expression" dxfId="9122" priority="805" stopIfTrue="1">
      <formula>OR(AND(WEEKDAY(AZ34)=1,MONTH(AZ34)&lt;&gt;MONTH(AX19)),AND(OR(AZ34=祝色),MONTH(AZ34)&lt;&gt;MONTH(AX19)))</formula>
    </cfRule>
    <cfRule type="expression" dxfId="9121" priority="806" stopIfTrue="1">
      <formula>MONTH(AZ34)&lt;&gt;MONTH(AX19)</formula>
    </cfRule>
    <cfRule type="expression" dxfId="9120" priority="807" stopIfTrue="1">
      <formula>OR(AZ34=祝色)</formula>
    </cfRule>
  </conditionalFormatting>
  <conditionalFormatting sqref="AT42:AU43">
    <cfRule type="expression" dxfId="9119" priority="777" stopIfTrue="1">
      <formula>OR(AT42=祝色)</formula>
    </cfRule>
  </conditionalFormatting>
  <conditionalFormatting sqref="AH42:AI43">
    <cfRule type="expression" dxfId="9118" priority="790" stopIfTrue="1">
      <formula>OR(AND(WEEKDAY(AH42)=1,MONTH(AH42)&lt;&gt;MONTH(AH37)),AND(OR(AH42=祝色),MONTH(AH42)&lt;&gt;MONTH(AH37)))</formula>
    </cfRule>
    <cfRule type="expression" dxfId="9117" priority="791" stopIfTrue="1">
      <formula>MONTH(AH42)&lt;&gt;MONTH(AH37)</formula>
    </cfRule>
    <cfRule type="expression" dxfId="9116" priority="792" stopIfTrue="1">
      <formula>OR(AH42=祝色)</formula>
    </cfRule>
  </conditionalFormatting>
  <conditionalFormatting sqref="AJ42:AK43">
    <cfRule type="expression" dxfId="9115" priority="793" stopIfTrue="1">
      <formula>OR(AND(WEEKDAY(AJ42)=1,MONTH(AJ42)&lt;&gt;MONTH(AH37)),AND(OR(AJ42=祝色),MONTH(AJ42)&lt;&gt;MONTH(AH37)))</formula>
    </cfRule>
    <cfRule type="expression" dxfId="9114" priority="794" stopIfTrue="1">
      <formula>MONTH(AJ42)&lt;&gt;MONTH(AH37)</formula>
    </cfRule>
    <cfRule type="expression" dxfId="9113" priority="795" stopIfTrue="1">
      <formula>OR(AJ42=祝色)</formula>
    </cfRule>
  </conditionalFormatting>
  <conditionalFormatting sqref="AL42:AM43">
    <cfRule type="expression" dxfId="9112" priority="778" stopIfTrue="1">
      <formula>OR(AND(WEEKDAY(AL42)=1,MONTH(AL42)&lt;&gt;MONTH(AH37)),AND(OR(AL42=祝色),MONTH(AL42)&lt;&gt;MONTH(AH37)))</formula>
    </cfRule>
    <cfRule type="expression" dxfId="9111" priority="779" stopIfTrue="1">
      <formula>MONTH(AL42)&lt;&gt;MONTH(AH37)</formula>
    </cfRule>
    <cfRule type="expression" dxfId="9110" priority="780" stopIfTrue="1">
      <formula>OR(AL42=祝色)</formula>
    </cfRule>
  </conditionalFormatting>
  <conditionalFormatting sqref="AN42:AO43">
    <cfRule type="expression" dxfId="9109" priority="781" stopIfTrue="1">
      <formula>OR(AND(WEEKDAY(AN42)=1,MONTH(AN42)&lt;&gt;MONTH(AH37)),AND(OR(AN42=祝色),MONTH(AN42)&lt;&gt;MONTH(AH37)))</formula>
    </cfRule>
    <cfRule type="expression" dxfId="9108" priority="782" stopIfTrue="1">
      <formula>MONTH(AN42)&lt;&gt;MONTH(AH37)</formula>
    </cfRule>
    <cfRule type="expression" dxfId="9107" priority="783" stopIfTrue="1">
      <formula>OR(AN42=祝色)</formula>
    </cfRule>
  </conditionalFormatting>
  <conditionalFormatting sqref="AP42:AQ43">
    <cfRule type="expression" dxfId="9106" priority="784" stopIfTrue="1">
      <formula>OR(AND(WEEKDAY(AP42)=1,MONTH(AP42)&lt;&gt;MONTH(AH37)),AND(OR(AP42=祝色),MONTH(AP42)&lt;&gt;MONTH(AH37)))</formula>
    </cfRule>
    <cfRule type="expression" dxfId="9105" priority="785" stopIfTrue="1">
      <formula>MONTH(AP42)&lt;&gt;MONTH(AH37)</formula>
    </cfRule>
    <cfRule type="expression" dxfId="9104" priority="786" stopIfTrue="1">
      <formula>OR(AP42=祝色)</formula>
    </cfRule>
  </conditionalFormatting>
  <conditionalFormatting sqref="AR42:AS43">
    <cfRule type="expression" dxfId="9103" priority="787" stopIfTrue="1">
      <formula>OR(AND(WEEKDAY(AR42)=1,MONTH(AR42)&lt;&gt;MONTH(AH37)),AND(OR(AR42=祝色),MONTH(AR42)&lt;&gt;MONTH(AH37)))</formula>
    </cfRule>
    <cfRule type="expression" dxfId="9102" priority="788" stopIfTrue="1">
      <formula>MONTH(AR42)&lt;&gt;MONTH(AH37)</formula>
    </cfRule>
    <cfRule type="expression" dxfId="9101" priority="789" stopIfTrue="1">
      <formula>OR(AR42=祝色)</formula>
    </cfRule>
  </conditionalFormatting>
  <conditionalFormatting sqref="AH44:AI45">
    <cfRule type="expression" dxfId="9100" priority="776" stopIfTrue="1">
      <formula>OR(AH44=祝色)</formula>
    </cfRule>
  </conditionalFormatting>
  <conditionalFormatting sqref="AJ44:AK45">
    <cfRule type="expression" dxfId="9099" priority="775" stopIfTrue="1">
      <formula>OR(AJ44=祝色)</formula>
    </cfRule>
  </conditionalFormatting>
  <conditionalFormatting sqref="AL44:AM45">
    <cfRule type="expression" dxfId="9098" priority="774" stopIfTrue="1">
      <formula>OR(AL44=祝色)</formula>
    </cfRule>
  </conditionalFormatting>
  <conditionalFormatting sqref="AN44:AO45">
    <cfRule type="expression" dxfId="9097" priority="773" stopIfTrue="1">
      <formula>OR(AN44=祝色)</formula>
    </cfRule>
  </conditionalFormatting>
  <conditionalFormatting sqref="AP44:AQ45">
    <cfRule type="expression" dxfId="9096" priority="772" stopIfTrue="1">
      <formula>OR(AP44=祝色)</formula>
    </cfRule>
  </conditionalFormatting>
  <conditionalFormatting sqref="AR44:AS45">
    <cfRule type="expression" dxfId="9095" priority="771" stopIfTrue="1">
      <formula>OR(AR44=祝色)</formula>
    </cfRule>
  </conditionalFormatting>
  <conditionalFormatting sqref="AT44:AU45">
    <cfRule type="expression" dxfId="9094" priority="770" stopIfTrue="1">
      <formula>OR(AT44=祝色)</formula>
    </cfRule>
  </conditionalFormatting>
  <conditionalFormatting sqref="AH46:AI47">
    <cfRule type="expression" dxfId="9093" priority="769" stopIfTrue="1">
      <formula>OR(AH46=祝色)</formula>
    </cfRule>
  </conditionalFormatting>
  <conditionalFormatting sqref="AJ46:AK47">
    <cfRule type="expression" dxfId="9092" priority="768" stopIfTrue="1">
      <formula>OR(AJ46=祝色)</formula>
    </cfRule>
  </conditionalFormatting>
  <conditionalFormatting sqref="AL46:AM47">
    <cfRule type="expression" dxfId="9091" priority="767" stopIfTrue="1">
      <formula>OR(AL46=祝色)</formula>
    </cfRule>
  </conditionalFormatting>
  <conditionalFormatting sqref="AN46:AO47">
    <cfRule type="expression" dxfId="9090" priority="766" stopIfTrue="1">
      <formula>OR(AN46=祝色)</formula>
    </cfRule>
  </conditionalFormatting>
  <conditionalFormatting sqref="AP46:AQ47">
    <cfRule type="expression" dxfId="9089" priority="765" stopIfTrue="1">
      <formula>OR(AP46=祝色)</formula>
    </cfRule>
  </conditionalFormatting>
  <conditionalFormatting sqref="AR46:AS47">
    <cfRule type="expression" dxfId="9088" priority="764" stopIfTrue="1">
      <formula>OR(AR46=祝色)</formula>
    </cfRule>
  </conditionalFormatting>
  <conditionalFormatting sqref="AT46:AU47">
    <cfRule type="expression" dxfId="9087" priority="763" stopIfTrue="1">
      <formula>OR(AT46=祝色)</formula>
    </cfRule>
  </conditionalFormatting>
  <conditionalFormatting sqref="AH48:AI49">
    <cfRule type="expression" dxfId="9086" priority="762" stopIfTrue="1">
      <formula>OR(AH48=祝色)</formula>
    </cfRule>
  </conditionalFormatting>
  <conditionalFormatting sqref="AJ48:AK49">
    <cfRule type="expression" dxfId="9085" priority="761" stopIfTrue="1">
      <formula>OR(AJ48=祝色)</formula>
    </cfRule>
  </conditionalFormatting>
  <conditionalFormatting sqref="AL48:AM49">
    <cfRule type="expression" dxfId="9084" priority="760" stopIfTrue="1">
      <formula>OR(AL48=祝色)</formula>
    </cfRule>
  </conditionalFormatting>
  <conditionalFormatting sqref="AN48:AO49">
    <cfRule type="expression" dxfId="9083" priority="759" stopIfTrue="1">
      <formula>OR(AN48=祝色)</formula>
    </cfRule>
  </conditionalFormatting>
  <conditionalFormatting sqref="AP48:AQ49">
    <cfRule type="expression" dxfId="9082" priority="758" stopIfTrue="1">
      <formula>OR(AP48=祝色)</formula>
    </cfRule>
  </conditionalFormatting>
  <conditionalFormatting sqref="AR48:AS49">
    <cfRule type="expression" dxfId="9081" priority="757" stopIfTrue="1">
      <formula>OR(AR48=祝色)</formula>
    </cfRule>
  </conditionalFormatting>
  <conditionalFormatting sqref="AT48:AU49">
    <cfRule type="expression" dxfId="9080" priority="756" stopIfTrue="1">
      <formula>OR(AT48=祝色)</formula>
    </cfRule>
  </conditionalFormatting>
  <conditionalFormatting sqref="AH50:AI51">
    <cfRule type="expression" dxfId="9079" priority="802" stopIfTrue="1">
      <formula>OR(AND(WEEKDAY(AH50)=1,MONTH(AH50)&lt;&gt;MONTH(AH37)),AND(OR(AH50=祝色),MONTH(AH50)&lt;&gt;MONTH(AH37)))</formula>
    </cfRule>
    <cfRule type="expression" dxfId="9078" priority="803" stopIfTrue="1">
      <formula>MONTH(AH50)&lt;&gt;MONTH(AH37)</formula>
    </cfRule>
    <cfRule type="expression" dxfId="9077" priority="804" stopIfTrue="1">
      <formula>OR(AH50=祝色)</formula>
    </cfRule>
  </conditionalFormatting>
  <conditionalFormatting sqref="AJ50:AK51">
    <cfRule type="expression" dxfId="9076" priority="796" stopIfTrue="1">
      <formula>OR(AND(WEEKDAY(AJ50)=1,MONTH(AJ50)&lt;&gt;MONTH(AH37)),AND(OR(AJ50=祝色),MONTH(AJ50)&lt;&gt;MONTH(AH37)))</formula>
    </cfRule>
    <cfRule type="expression" dxfId="9075" priority="797" stopIfTrue="1">
      <formula>MONTH(AJ50)&lt;&gt;MONTH(AH37)</formula>
    </cfRule>
    <cfRule type="expression" dxfId="9074" priority="798" stopIfTrue="1">
      <formula>OR(AJ50=祝色)</formula>
    </cfRule>
  </conditionalFormatting>
  <conditionalFormatting sqref="AL50:AM51">
    <cfRule type="expression" dxfId="9073" priority="799" stopIfTrue="1">
      <formula>OR(AND(WEEKDAY(AL50)=1,MONTH(AL50)&lt;&gt;MONTH(AH37)),AND(OR(AL50=祝色),MONTH(AL50)&lt;&gt;MONTH(AH37)))</formula>
    </cfRule>
    <cfRule type="expression" dxfId="9072" priority="800" stopIfTrue="1">
      <formula>MONTH(AL50)&lt;&gt;MONTH(AH37)</formula>
    </cfRule>
    <cfRule type="expression" dxfId="9071" priority="801" stopIfTrue="1">
      <formula>OR(AL50=祝色)</formula>
    </cfRule>
  </conditionalFormatting>
  <conditionalFormatting sqref="AN50:AO51">
    <cfRule type="expression" dxfId="9070" priority="753" stopIfTrue="1">
      <formula>OR(AND(WEEKDAY(AN50)=1,MONTH(AN50)&lt;&gt;MONTH(AH37)),AND(OR(AN50=祝色),MONTH(AN50)&lt;&gt;MONTH(AH37)))</formula>
    </cfRule>
    <cfRule type="expression" dxfId="9069" priority="754" stopIfTrue="1">
      <formula>MONTH(AN50)&lt;&gt;MONTH(AH37)</formula>
    </cfRule>
    <cfRule type="expression" dxfId="9068" priority="755" stopIfTrue="1">
      <formula>OR(AN50=祝色)</formula>
    </cfRule>
  </conditionalFormatting>
  <conditionalFormatting sqref="AP50:AQ51">
    <cfRule type="expression" dxfId="9067" priority="750" stopIfTrue="1">
      <formula>OR(AND(WEEKDAY(AP50)=1,MONTH(AP50)&lt;&gt;MONTH(AH37)),AND(OR(AP50=祝色),MONTH(AP50)&lt;&gt;MONTH(AH37)))</formula>
    </cfRule>
    <cfRule type="expression" dxfId="9066" priority="751" stopIfTrue="1">
      <formula>MONTH(AP50)&lt;&gt;MONTH(AH37)</formula>
    </cfRule>
    <cfRule type="expression" dxfId="9065" priority="752" stopIfTrue="1">
      <formula>OR(AP50=祝色)</formula>
    </cfRule>
  </conditionalFormatting>
  <conditionalFormatting sqref="AR50:AS51">
    <cfRule type="expression" dxfId="9064" priority="747" stopIfTrue="1">
      <formula>OR(AND(WEEKDAY(AR50)=1,MONTH(AR50)&lt;&gt;MONTH(AH37)),AND(OR(AR50=祝色),MONTH(AR50)&lt;&gt;MONTH(AH37)))</formula>
    </cfRule>
    <cfRule type="expression" dxfId="9063" priority="748" stopIfTrue="1">
      <formula>MONTH(AR50)&lt;&gt;MONTH(AH37)</formula>
    </cfRule>
    <cfRule type="expression" dxfId="9062" priority="749" stopIfTrue="1">
      <formula>OR(AR50=祝色)</formula>
    </cfRule>
  </conditionalFormatting>
  <conditionalFormatting sqref="AT50:AU51">
    <cfRule type="expression" dxfId="9061" priority="744" stopIfTrue="1">
      <formula>OR(AND(WEEKDAY(AT50)=1,MONTH(AT50)&lt;&gt;MONTH(AH37)),AND(OR(AT50=祝色),MONTH(AT50)&lt;&gt;MONTH(AH37)))</formula>
    </cfRule>
    <cfRule type="expression" dxfId="9060" priority="745" stopIfTrue="1">
      <formula>MONTH(AT50)&lt;&gt;MONTH(AH37)</formula>
    </cfRule>
    <cfRule type="expression" dxfId="9059" priority="746" stopIfTrue="1">
      <formula>OR(AT50=祝色)</formula>
    </cfRule>
  </conditionalFormatting>
  <conditionalFormatting sqref="AH52:AI53">
    <cfRule type="expression" dxfId="9058" priority="741" stopIfTrue="1">
      <formula>OR(AND(WEEKDAY(AH52)=1,MONTH(AH52)&lt;&gt;MONTH(AH37)),AND(OR(AH52=祝色),MONTH(AH52)&lt;&gt;MONTH(AH37)))</formula>
    </cfRule>
    <cfRule type="expression" dxfId="9057" priority="742" stopIfTrue="1">
      <formula>MONTH(AH52)&lt;&gt;MONTH(AH37)</formula>
    </cfRule>
    <cfRule type="expression" dxfId="9056" priority="743" stopIfTrue="1">
      <formula>OR(AH52=祝色)</formula>
    </cfRule>
  </conditionalFormatting>
  <conditionalFormatting sqref="AJ52:AK53">
    <cfRule type="expression" dxfId="9055" priority="738" stopIfTrue="1">
      <formula>OR(AND(WEEKDAY(AJ52)=1,MONTH(AJ52)&lt;&gt;MONTH(AH37)),AND(OR(AJ52=祝色),MONTH(AJ52)&lt;&gt;MONTH(AH37)))</formula>
    </cfRule>
    <cfRule type="expression" dxfId="9054" priority="739" stopIfTrue="1">
      <formula>MONTH(AJ52)&lt;&gt;MONTH(AH37)</formula>
    </cfRule>
    <cfRule type="expression" dxfId="9053" priority="740" stopIfTrue="1">
      <formula>OR(AJ52=祝色)</formula>
    </cfRule>
  </conditionalFormatting>
  <conditionalFormatting sqref="BJ42:BK43">
    <cfRule type="expression" dxfId="9052" priority="710" stopIfTrue="1">
      <formula>OR(BJ42=祝色)</formula>
    </cfRule>
  </conditionalFormatting>
  <conditionalFormatting sqref="AX42:AY43">
    <cfRule type="expression" dxfId="9051" priority="723" stopIfTrue="1">
      <formula>OR(AND(WEEKDAY(AX42)=1,MONTH(AX42)&lt;&gt;MONTH(AX37)),AND(OR(AX42=祝色),MONTH(AX42)&lt;&gt;MONTH(AX37)))</formula>
    </cfRule>
    <cfRule type="expression" dxfId="9050" priority="724" stopIfTrue="1">
      <formula>MONTH(AX42)&lt;&gt;MONTH(AX37)</formula>
    </cfRule>
    <cfRule type="expression" dxfId="9049" priority="725" stopIfTrue="1">
      <formula>OR(AX42=祝色)</formula>
    </cfRule>
  </conditionalFormatting>
  <conditionalFormatting sqref="AZ42:BA43">
    <cfRule type="expression" dxfId="9048" priority="726" stopIfTrue="1">
      <formula>OR(AND(WEEKDAY(AZ42)=1,MONTH(AZ42)&lt;&gt;MONTH(AX37)),AND(OR(AZ42=祝色),MONTH(AZ42)&lt;&gt;MONTH(AX37)))</formula>
    </cfRule>
    <cfRule type="expression" dxfId="9047" priority="727" stopIfTrue="1">
      <formula>MONTH(AZ42)&lt;&gt;MONTH(AX37)</formula>
    </cfRule>
    <cfRule type="expression" dxfId="9046" priority="728" stopIfTrue="1">
      <formula>OR(AZ42=祝色)</formula>
    </cfRule>
  </conditionalFormatting>
  <conditionalFormatting sqref="BB42:BC43">
    <cfRule type="expression" dxfId="9045" priority="711" stopIfTrue="1">
      <formula>OR(AND(WEEKDAY(BB42)=1,MONTH(BB42)&lt;&gt;MONTH(AX37)),AND(OR(BB42=祝色),MONTH(BB42)&lt;&gt;MONTH(AX37)))</formula>
    </cfRule>
    <cfRule type="expression" dxfId="9044" priority="712" stopIfTrue="1">
      <formula>MONTH(BB42)&lt;&gt;MONTH(AX37)</formula>
    </cfRule>
    <cfRule type="expression" dxfId="9043" priority="713" stopIfTrue="1">
      <formula>OR(BB42=祝色)</formula>
    </cfRule>
  </conditionalFormatting>
  <conditionalFormatting sqref="BD42:BE43">
    <cfRule type="expression" dxfId="9042" priority="714" stopIfTrue="1">
      <formula>OR(AND(WEEKDAY(BD42)=1,MONTH(BD42)&lt;&gt;MONTH(AX37)),AND(OR(BD42=祝色),MONTH(BD42)&lt;&gt;MONTH(AX37)))</formula>
    </cfRule>
    <cfRule type="expression" dxfId="9041" priority="715" stopIfTrue="1">
      <formula>MONTH(BD42)&lt;&gt;MONTH(AX37)</formula>
    </cfRule>
    <cfRule type="expression" dxfId="9040" priority="716" stopIfTrue="1">
      <formula>OR(BD42=祝色)</formula>
    </cfRule>
  </conditionalFormatting>
  <conditionalFormatting sqref="BF42:BG43">
    <cfRule type="expression" dxfId="9039" priority="717" stopIfTrue="1">
      <formula>OR(AND(WEEKDAY(BF42)=1,MONTH(BF42)&lt;&gt;MONTH(AX37)),AND(OR(BF42=祝色),MONTH(BF42)&lt;&gt;MONTH(AX37)))</formula>
    </cfRule>
    <cfRule type="expression" dxfId="9038" priority="718" stopIfTrue="1">
      <formula>MONTH(BF42)&lt;&gt;MONTH(AX37)</formula>
    </cfRule>
    <cfRule type="expression" dxfId="9037" priority="719" stopIfTrue="1">
      <formula>OR(BF42=祝色)</formula>
    </cfRule>
  </conditionalFormatting>
  <conditionalFormatting sqref="BH42:BI43">
    <cfRule type="expression" dxfId="9036" priority="720" stopIfTrue="1">
      <formula>OR(AND(WEEKDAY(BH42)=1,MONTH(BH42)&lt;&gt;MONTH(AX37)),AND(OR(BH42=祝色),MONTH(BH42)&lt;&gt;MONTH(AX37)))</formula>
    </cfRule>
    <cfRule type="expression" dxfId="9035" priority="721" stopIfTrue="1">
      <formula>MONTH(BH42)&lt;&gt;MONTH(AX37)</formula>
    </cfRule>
    <cfRule type="expression" dxfId="9034" priority="722" stopIfTrue="1">
      <formula>OR(BH42=祝色)</formula>
    </cfRule>
  </conditionalFormatting>
  <conditionalFormatting sqref="AX44:AY45">
    <cfRule type="expression" dxfId="9033" priority="709" stopIfTrue="1">
      <formula>OR(AX44=祝色)</formula>
    </cfRule>
  </conditionalFormatting>
  <conditionalFormatting sqref="AZ44:BA45">
    <cfRule type="expression" dxfId="9032" priority="708" stopIfTrue="1">
      <formula>OR(AZ44=祝色)</formula>
    </cfRule>
  </conditionalFormatting>
  <conditionalFormatting sqref="BB44:BC45">
    <cfRule type="expression" dxfId="9031" priority="707" stopIfTrue="1">
      <formula>OR(BB44=祝色)</formula>
    </cfRule>
  </conditionalFormatting>
  <conditionalFormatting sqref="BD44:BE45">
    <cfRule type="expression" dxfId="9030" priority="706" stopIfTrue="1">
      <formula>OR(BD44=祝色)</formula>
    </cfRule>
  </conditionalFormatting>
  <conditionalFormatting sqref="BF44:BG45">
    <cfRule type="expression" dxfId="9029" priority="705" stopIfTrue="1">
      <formula>OR(BF44=祝色)</formula>
    </cfRule>
  </conditionalFormatting>
  <conditionalFormatting sqref="BH44:BI45">
    <cfRule type="expression" dxfId="9028" priority="704" stopIfTrue="1">
      <formula>OR(BH44=祝色)</formula>
    </cfRule>
  </conditionalFormatting>
  <conditionalFormatting sqref="BJ44:BK45">
    <cfRule type="expression" dxfId="9027" priority="703" stopIfTrue="1">
      <formula>OR(BJ44=祝色)</formula>
    </cfRule>
  </conditionalFormatting>
  <conditionalFormatting sqref="AX46:AY47">
    <cfRule type="expression" dxfId="9026" priority="702" stopIfTrue="1">
      <formula>OR(AX46=祝色)</formula>
    </cfRule>
  </conditionalFormatting>
  <conditionalFormatting sqref="AZ46:BA47">
    <cfRule type="expression" dxfId="9025" priority="701" stopIfTrue="1">
      <formula>OR(AZ46=祝色)</formula>
    </cfRule>
  </conditionalFormatting>
  <conditionalFormatting sqref="BB46:BC47">
    <cfRule type="expression" dxfId="9024" priority="700" stopIfTrue="1">
      <formula>OR(BB46=祝色)</formula>
    </cfRule>
  </conditionalFormatting>
  <conditionalFormatting sqref="BD46:BE47">
    <cfRule type="expression" dxfId="9023" priority="699" stopIfTrue="1">
      <formula>OR(BD46=祝色)</formula>
    </cfRule>
  </conditionalFormatting>
  <conditionalFormatting sqref="BF46:BG47">
    <cfRule type="expression" dxfId="9022" priority="698" stopIfTrue="1">
      <formula>OR(BF46=祝色)</formula>
    </cfRule>
  </conditionalFormatting>
  <conditionalFormatting sqref="BH46:BI47">
    <cfRule type="expression" dxfId="9021" priority="697" stopIfTrue="1">
      <formula>OR(BH46=祝色)</formula>
    </cfRule>
  </conditionalFormatting>
  <conditionalFormatting sqref="BJ46:BK47">
    <cfRule type="expression" dxfId="9020" priority="696" stopIfTrue="1">
      <formula>OR(BJ46=祝色)</formula>
    </cfRule>
  </conditionalFormatting>
  <conditionalFormatting sqref="AX48:AY49">
    <cfRule type="expression" dxfId="9019" priority="695" stopIfTrue="1">
      <formula>OR(AX48=祝色)</formula>
    </cfRule>
  </conditionalFormatting>
  <conditionalFormatting sqref="AZ48:BA49">
    <cfRule type="expression" dxfId="9018" priority="694" stopIfTrue="1">
      <formula>OR(AZ48=祝色)</formula>
    </cfRule>
  </conditionalFormatting>
  <conditionalFormatting sqref="BB48:BC49">
    <cfRule type="expression" dxfId="9017" priority="693" stopIfTrue="1">
      <formula>OR(BB48=祝色)</formula>
    </cfRule>
  </conditionalFormatting>
  <conditionalFormatting sqref="BD48:BE49">
    <cfRule type="expression" dxfId="9016" priority="692" stopIfTrue="1">
      <formula>OR(BD48=祝色)</formula>
    </cfRule>
  </conditionalFormatting>
  <conditionalFormatting sqref="BF48:BG49">
    <cfRule type="expression" dxfId="9015" priority="691" stopIfTrue="1">
      <formula>OR(BF48=祝色)</formula>
    </cfRule>
  </conditionalFormatting>
  <conditionalFormatting sqref="BH48:BI49">
    <cfRule type="expression" dxfId="9014" priority="690" stopIfTrue="1">
      <formula>OR(BH48=祝色)</formula>
    </cfRule>
  </conditionalFormatting>
  <conditionalFormatting sqref="BJ48:BK49">
    <cfRule type="expression" dxfId="9013" priority="689" stopIfTrue="1">
      <formula>OR(BJ48=祝色)</formula>
    </cfRule>
  </conditionalFormatting>
  <conditionalFormatting sqref="AX50:AY51">
    <cfRule type="expression" dxfId="9012" priority="735" stopIfTrue="1">
      <formula>OR(AND(WEEKDAY(AX50)=1,MONTH(AX50)&lt;&gt;MONTH(AX37)),AND(OR(AX50=祝色),MONTH(AX50)&lt;&gt;MONTH(AX37)))</formula>
    </cfRule>
    <cfRule type="expression" dxfId="9011" priority="736" stopIfTrue="1">
      <formula>MONTH(AX50)&lt;&gt;MONTH(AX37)</formula>
    </cfRule>
    <cfRule type="expression" dxfId="9010" priority="737" stopIfTrue="1">
      <formula>OR(AX50=祝色)</formula>
    </cfRule>
  </conditionalFormatting>
  <conditionalFormatting sqref="AZ50:BA51">
    <cfRule type="expression" dxfId="9009" priority="729" stopIfTrue="1">
      <formula>OR(AND(WEEKDAY(AZ50)=1,MONTH(AZ50)&lt;&gt;MONTH(AX37)),AND(OR(AZ50=祝色),MONTH(AZ50)&lt;&gt;MONTH(AX37)))</formula>
    </cfRule>
    <cfRule type="expression" dxfId="9008" priority="730" stopIfTrue="1">
      <formula>MONTH(AZ50)&lt;&gt;MONTH(AX37)</formula>
    </cfRule>
    <cfRule type="expression" dxfId="9007" priority="731" stopIfTrue="1">
      <formula>OR(AZ50=祝色)</formula>
    </cfRule>
  </conditionalFormatting>
  <conditionalFormatting sqref="BB50:BC51">
    <cfRule type="expression" dxfId="9006" priority="732" stopIfTrue="1">
      <formula>OR(AND(WEEKDAY(BB50)=1,MONTH(BB50)&lt;&gt;MONTH(AX37)),AND(OR(BB50=祝色),MONTH(BB50)&lt;&gt;MONTH(AX37)))</formula>
    </cfRule>
    <cfRule type="expression" dxfId="9005" priority="733" stopIfTrue="1">
      <formula>MONTH(BB50)&lt;&gt;MONTH(AX37)</formula>
    </cfRule>
    <cfRule type="expression" dxfId="9004" priority="734" stopIfTrue="1">
      <formula>OR(BB50=祝色)</formula>
    </cfRule>
  </conditionalFormatting>
  <conditionalFormatting sqref="BD50:BE51">
    <cfRule type="expression" dxfId="9003" priority="686" stopIfTrue="1">
      <formula>OR(AND(WEEKDAY(BD50)=1,MONTH(BD50)&lt;&gt;MONTH(AX37)),AND(OR(BD50=祝色),MONTH(BD50)&lt;&gt;MONTH(AX37)))</formula>
    </cfRule>
    <cfRule type="expression" dxfId="9002" priority="687" stopIfTrue="1">
      <formula>MONTH(BD50)&lt;&gt;MONTH(AX37)</formula>
    </cfRule>
    <cfRule type="expression" dxfId="9001" priority="688" stopIfTrue="1">
      <formula>OR(BD50=祝色)</formula>
    </cfRule>
  </conditionalFormatting>
  <conditionalFormatting sqref="BF50:BG51">
    <cfRule type="expression" dxfId="9000" priority="683" stopIfTrue="1">
      <formula>OR(AND(WEEKDAY(BF50)=1,MONTH(BF50)&lt;&gt;MONTH(AX37)),AND(OR(BF50=祝色),MONTH(BF50)&lt;&gt;MONTH(AX37)))</formula>
    </cfRule>
    <cfRule type="expression" dxfId="8999" priority="684" stopIfTrue="1">
      <formula>MONTH(BF50)&lt;&gt;MONTH(AX37)</formula>
    </cfRule>
    <cfRule type="expression" dxfId="8998" priority="685" stopIfTrue="1">
      <formula>OR(BF50=祝色)</formula>
    </cfRule>
  </conditionalFormatting>
  <conditionalFormatting sqref="BH50:BI51">
    <cfRule type="expression" dxfId="8997" priority="680" stopIfTrue="1">
      <formula>OR(AND(WEEKDAY(BH50)=1,MONTH(BH50)&lt;&gt;MONTH(AX37)),AND(OR(BH50=祝色),MONTH(BH50)&lt;&gt;MONTH(AX37)))</formula>
    </cfRule>
    <cfRule type="expression" dxfId="8996" priority="681" stopIfTrue="1">
      <formula>MONTH(BH50)&lt;&gt;MONTH(AX37)</formula>
    </cfRule>
    <cfRule type="expression" dxfId="8995" priority="682" stopIfTrue="1">
      <formula>OR(BH50=祝色)</formula>
    </cfRule>
  </conditionalFormatting>
  <conditionalFormatting sqref="BJ50:BK51">
    <cfRule type="expression" dxfId="8994" priority="677" stopIfTrue="1">
      <formula>OR(AND(WEEKDAY(BJ50)=1,MONTH(BJ50)&lt;&gt;MONTH(AX37)),AND(OR(BJ50=祝色),MONTH(BJ50)&lt;&gt;MONTH(AX37)))</formula>
    </cfRule>
    <cfRule type="expression" dxfId="8993" priority="678" stopIfTrue="1">
      <formula>MONTH(BJ50)&lt;&gt;MONTH(AX37)</formula>
    </cfRule>
    <cfRule type="expression" dxfId="8992" priority="679" stopIfTrue="1">
      <formula>OR(BJ50=祝色)</formula>
    </cfRule>
  </conditionalFormatting>
  <conditionalFormatting sqref="AX52:AY53">
    <cfRule type="expression" dxfId="8991" priority="674" stopIfTrue="1">
      <formula>OR(AND(WEEKDAY(AX52)=1,MONTH(AX52)&lt;&gt;MONTH(AX37)),AND(OR(AX52=祝色),MONTH(AX52)&lt;&gt;MONTH(AX37)))</formula>
    </cfRule>
    <cfRule type="expression" dxfId="8990" priority="675" stopIfTrue="1">
      <formula>MONTH(AX52)&lt;&gt;MONTH(AX37)</formula>
    </cfRule>
    <cfRule type="expression" dxfId="8989" priority="676" stopIfTrue="1">
      <formula>OR(AX52=祝色)</formula>
    </cfRule>
  </conditionalFormatting>
  <conditionalFormatting sqref="AZ52:BA53">
    <cfRule type="expression" dxfId="8988" priority="671" stopIfTrue="1">
      <formula>OR(AND(WEEKDAY(AZ52)=1,MONTH(AZ52)&lt;&gt;MONTH(AX37)),AND(OR(AZ52=祝色),MONTH(AZ52)&lt;&gt;MONTH(AX37)))</formula>
    </cfRule>
    <cfRule type="expression" dxfId="8987" priority="672" stopIfTrue="1">
      <formula>MONTH(AZ52)&lt;&gt;MONTH(AX37)</formula>
    </cfRule>
    <cfRule type="expression" dxfId="8986" priority="673" stopIfTrue="1">
      <formula>OR(AZ52=祝色)</formula>
    </cfRule>
  </conditionalFormatting>
  <conditionalFormatting sqref="AT60:AU61">
    <cfRule type="expression" dxfId="8985" priority="643" stopIfTrue="1">
      <formula>OR(AT60=祝色)</formula>
    </cfRule>
  </conditionalFormatting>
  <conditionalFormatting sqref="AH60:AI61">
    <cfRule type="expression" dxfId="8984" priority="656" stopIfTrue="1">
      <formula>OR(AND(WEEKDAY(AH60)=1,MONTH(AH60)&lt;&gt;MONTH(AH55)),AND(OR(AH60=祝色),MONTH(AH60)&lt;&gt;MONTH(AH55)))</formula>
    </cfRule>
    <cfRule type="expression" dxfId="8983" priority="657" stopIfTrue="1">
      <formula>MONTH(AH60)&lt;&gt;MONTH(AH55)</formula>
    </cfRule>
    <cfRule type="expression" dxfId="8982" priority="658" stopIfTrue="1">
      <formula>OR(AH60=祝色)</formula>
    </cfRule>
  </conditionalFormatting>
  <conditionalFormatting sqref="AJ60:AK61">
    <cfRule type="expression" dxfId="8981" priority="659" stopIfTrue="1">
      <formula>OR(AND(WEEKDAY(AJ60)=1,MONTH(AJ60)&lt;&gt;MONTH(AH55)),AND(OR(AJ60=祝色),MONTH(AJ60)&lt;&gt;MONTH(AH55)))</formula>
    </cfRule>
    <cfRule type="expression" dxfId="8980" priority="660" stopIfTrue="1">
      <formula>MONTH(AJ60)&lt;&gt;MONTH(AH55)</formula>
    </cfRule>
    <cfRule type="expression" dxfId="8979" priority="661" stopIfTrue="1">
      <formula>OR(AJ60=祝色)</formula>
    </cfRule>
  </conditionalFormatting>
  <conditionalFormatting sqref="AL60:AM61">
    <cfRule type="expression" dxfId="8978" priority="644" stopIfTrue="1">
      <formula>OR(AND(WEEKDAY(AL60)=1,MONTH(AL60)&lt;&gt;MONTH(AH55)),AND(OR(AL60=祝色),MONTH(AL60)&lt;&gt;MONTH(AH55)))</formula>
    </cfRule>
    <cfRule type="expression" dxfId="8977" priority="645" stopIfTrue="1">
      <formula>MONTH(AL60)&lt;&gt;MONTH(AH55)</formula>
    </cfRule>
    <cfRule type="expression" dxfId="8976" priority="646" stopIfTrue="1">
      <formula>OR(AL60=祝色)</formula>
    </cfRule>
  </conditionalFormatting>
  <conditionalFormatting sqref="AN60:AO61">
    <cfRule type="expression" dxfId="8975" priority="647" stopIfTrue="1">
      <formula>OR(AND(WEEKDAY(AN60)=1,MONTH(AN60)&lt;&gt;MONTH(AH55)),AND(OR(AN60=祝色),MONTH(AN60)&lt;&gt;MONTH(AH55)))</formula>
    </cfRule>
    <cfRule type="expression" dxfId="8974" priority="648" stopIfTrue="1">
      <formula>MONTH(AN60)&lt;&gt;MONTH(AH55)</formula>
    </cfRule>
    <cfRule type="expression" dxfId="8973" priority="649" stopIfTrue="1">
      <formula>OR(AN60=祝色)</formula>
    </cfRule>
  </conditionalFormatting>
  <conditionalFormatting sqref="AP60:AQ61">
    <cfRule type="expression" dxfId="8972" priority="650" stopIfTrue="1">
      <formula>OR(AND(WEEKDAY(AP60)=1,MONTH(AP60)&lt;&gt;MONTH(AH55)),AND(OR(AP60=祝色),MONTH(AP60)&lt;&gt;MONTH(AH55)))</formula>
    </cfRule>
    <cfRule type="expression" dxfId="8971" priority="651" stopIfTrue="1">
      <formula>MONTH(AP60)&lt;&gt;MONTH(AH55)</formula>
    </cfRule>
    <cfRule type="expression" dxfId="8970" priority="652" stopIfTrue="1">
      <formula>OR(AP60=祝色)</formula>
    </cfRule>
  </conditionalFormatting>
  <conditionalFormatting sqref="AR60:AS61">
    <cfRule type="expression" dxfId="8969" priority="653" stopIfTrue="1">
      <formula>OR(AND(WEEKDAY(AR60)=1,MONTH(AR60)&lt;&gt;MONTH(AH55)),AND(OR(AR60=祝色),MONTH(AR60)&lt;&gt;MONTH(AH55)))</formula>
    </cfRule>
    <cfRule type="expression" dxfId="8968" priority="654" stopIfTrue="1">
      <formula>MONTH(AR60)&lt;&gt;MONTH(AH55)</formula>
    </cfRule>
    <cfRule type="expression" dxfId="8967" priority="655" stopIfTrue="1">
      <formula>OR(AR60=祝色)</formula>
    </cfRule>
  </conditionalFormatting>
  <conditionalFormatting sqref="AH62:AI63">
    <cfRule type="expression" dxfId="8966" priority="642" stopIfTrue="1">
      <formula>OR(AH62=祝色)</formula>
    </cfRule>
  </conditionalFormatting>
  <conditionalFormatting sqref="AJ62:AK63">
    <cfRule type="expression" dxfId="8965" priority="641" stopIfTrue="1">
      <formula>OR(AJ62=祝色)</formula>
    </cfRule>
  </conditionalFormatting>
  <conditionalFormatting sqref="AL62:AM63">
    <cfRule type="expression" dxfId="8964" priority="640" stopIfTrue="1">
      <formula>OR(AL62=祝色)</formula>
    </cfRule>
  </conditionalFormatting>
  <conditionalFormatting sqref="AN62:AO63">
    <cfRule type="expression" dxfId="8963" priority="639" stopIfTrue="1">
      <formula>OR(AN62=祝色)</formula>
    </cfRule>
  </conditionalFormatting>
  <conditionalFormatting sqref="AP62:AQ63">
    <cfRule type="expression" dxfId="8962" priority="638" stopIfTrue="1">
      <formula>OR(AP62=祝色)</formula>
    </cfRule>
  </conditionalFormatting>
  <conditionalFormatting sqref="AR62:AS63">
    <cfRule type="expression" dxfId="8961" priority="637" stopIfTrue="1">
      <formula>OR(AR62=祝色)</formula>
    </cfRule>
  </conditionalFormatting>
  <conditionalFormatting sqref="AT62:AU63">
    <cfRule type="expression" dxfId="8960" priority="636" stopIfTrue="1">
      <formula>OR(AT62=祝色)</formula>
    </cfRule>
  </conditionalFormatting>
  <conditionalFormatting sqref="AH64:AI65">
    <cfRule type="expression" dxfId="8959" priority="635" stopIfTrue="1">
      <formula>OR(AH64=祝色)</formula>
    </cfRule>
  </conditionalFormatting>
  <conditionalFormatting sqref="AJ64:AK65">
    <cfRule type="expression" dxfId="8958" priority="634" stopIfTrue="1">
      <formula>OR(AJ64=祝色)</formula>
    </cfRule>
  </conditionalFormatting>
  <conditionalFormatting sqref="AL64:AM65">
    <cfRule type="expression" dxfId="8957" priority="633" stopIfTrue="1">
      <formula>OR(AL64=祝色)</formula>
    </cfRule>
  </conditionalFormatting>
  <conditionalFormatting sqref="AN64:AO65">
    <cfRule type="expression" dxfId="8956" priority="632" stopIfTrue="1">
      <formula>OR(AN64=祝色)</formula>
    </cfRule>
  </conditionalFormatting>
  <conditionalFormatting sqref="AP64:AQ65">
    <cfRule type="expression" dxfId="8955" priority="631" stopIfTrue="1">
      <formula>OR(AP64=祝色)</formula>
    </cfRule>
  </conditionalFormatting>
  <conditionalFormatting sqref="AR64:AS65">
    <cfRule type="expression" dxfId="8954" priority="630" stopIfTrue="1">
      <formula>OR(AR64=祝色)</formula>
    </cfRule>
  </conditionalFormatting>
  <conditionalFormatting sqref="AT64:AU65">
    <cfRule type="expression" dxfId="8953" priority="629" stopIfTrue="1">
      <formula>OR(AT64=祝色)</formula>
    </cfRule>
  </conditionalFormatting>
  <conditionalFormatting sqref="AH66:AI67">
    <cfRule type="expression" dxfId="8952" priority="628" stopIfTrue="1">
      <formula>OR(AH66=祝色)</formula>
    </cfRule>
  </conditionalFormatting>
  <conditionalFormatting sqref="AJ66:AK67">
    <cfRule type="expression" dxfId="8951" priority="627" stopIfTrue="1">
      <formula>OR(AJ66=祝色)</formula>
    </cfRule>
  </conditionalFormatting>
  <conditionalFormatting sqref="AL66:AM67">
    <cfRule type="expression" dxfId="8950" priority="626" stopIfTrue="1">
      <formula>OR(AL66=祝色)</formula>
    </cfRule>
  </conditionalFormatting>
  <conditionalFormatting sqref="AN66:AO67">
    <cfRule type="expression" dxfId="8949" priority="625" stopIfTrue="1">
      <formula>OR(AN66=祝色)</formula>
    </cfRule>
  </conditionalFormatting>
  <conditionalFormatting sqref="AP66:AQ67">
    <cfRule type="expression" dxfId="8948" priority="624" stopIfTrue="1">
      <formula>OR(AP66=祝色)</formula>
    </cfRule>
  </conditionalFormatting>
  <conditionalFormatting sqref="AR66:AS67">
    <cfRule type="expression" dxfId="8947" priority="623" stopIfTrue="1">
      <formula>OR(AR66=祝色)</formula>
    </cfRule>
  </conditionalFormatting>
  <conditionalFormatting sqref="AT66:AU67">
    <cfRule type="expression" dxfId="8946" priority="622" stopIfTrue="1">
      <formula>OR(AT66=祝色)</formula>
    </cfRule>
  </conditionalFormatting>
  <conditionalFormatting sqref="AH68:AI69">
    <cfRule type="expression" dxfId="8945" priority="668" stopIfTrue="1">
      <formula>OR(AND(WEEKDAY(AH68)=1,MONTH(AH68)&lt;&gt;MONTH(AH55)),AND(OR(AH68=祝色),MONTH(AH68)&lt;&gt;MONTH(AH55)))</formula>
    </cfRule>
    <cfRule type="expression" dxfId="8944" priority="669" stopIfTrue="1">
      <formula>MONTH(AH68)&lt;&gt;MONTH(AH55)</formula>
    </cfRule>
    <cfRule type="expression" dxfId="8943" priority="670" stopIfTrue="1">
      <formula>OR(AH68=祝色)</formula>
    </cfRule>
  </conditionalFormatting>
  <conditionalFormatting sqref="AJ68:AK69">
    <cfRule type="expression" dxfId="8942" priority="662" stopIfTrue="1">
      <formula>OR(AND(WEEKDAY(AJ68)=1,MONTH(AJ68)&lt;&gt;MONTH(AH55)),AND(OR(AJ68=祝色),MONTH(AJ68)&lt;&gt;MONTH(AH55)))</formula>
    </cfRule>
    <cfRule type="expression" dxfId="8941" priority="663" stopIfTrue="1">
      <formula>MONTH(AJ68)&lt;&gt;MONTH(AH55)</formula>
    </cfRule>
    <cfRule type="expression" dxfId="8940" priority="664" stopIfTrue="1">
      <formula>OR(AJ68=祝色)</formula>
    </cfRule>
  </conditionalFormatting>
  <conditionalFormatting sqref="AL68:AM69">
    <cfRule type="expression" dxfId="8939" priority="665" stopIfTrue="1">
      <formula>OR(AND(WEEKDAY(AL68)=1,MONTH(AL68)&lt;&gt;MONTH(AH55)),AND(OR(AL68=祝色),MONTH(AL68)&lt;&gt;MONTH(AH55)))</formula>
    </cfRule>
    <cfRule type="expression" dxfId="8938" priority="666" stopIfTrue="1">
      <formula>MONTH(AL68)&lt;&gt;MONTH(AH55)</formula>
    </cfRule>
    <cfRule type="expression" dxfId="8937" priority="667" stopIfTrue="1">
      <formula>OR(AL68=祝色)</formula>
    </cfRule>
  </conditionalFormatting>
  <conditionalFormatting sqref="AN68:AO69">
    <cfRule type="expression" dxfId="8936" priority="619" stopIfTrue="1">
      <formula>OR(AND(WEEKDAY(AN68)=1,MONTH(AN68)&lt;&gt;MONTH(AH55)),AND(OR(AN68=祝色),MONTH(AN68)&lt;&gt;MONTH(AH55)))</formula>
    </cfRule>
    <cfRule type="expression" dxfId="8935" priority="620" stopIfTrue="1">
      <formula>MONTH(AN68)&lt;&gt;MONTH(AH55)</formula>
    </cfRule>
    <cfRule type="expression" dxfId="8934" priority="621" stopIfTrue="1">
      <formula>OR(AN68=祝色)</formula>
    </cfRule>
  </conditionalFormatting>
  <conditionalFormatting sqref="AP68:AQ69">
    <cfRule type="expression" dxfId="8933" priority="616" stopIfTrue="1">
      <formula>OR(AND(WEEKDAY(AP68)=1,MONTH(AP68)&lt;&gt;MONTH(AH55)),AND(OR(AP68=祝色),MONTH(AP68)&lt;&gt;MONTH(AH55)))</formula>
    </cfRule>
    <cfRule type="expression" dxfId="8932" priority="617" stopIfTrue="1">
      <formula>MONTH(AP68)&lt;&gt;MONTH(AH55)</formula>
    </cfRule>
    <cfRule type="expression" dxfId="8931" priority="618" stopIfTrue="1">
      <formula>OR(AP68=祝色)</formula>
    </cfRule>
  </conditionalFormatting>
  <conditionalFormatting sqref="AR68:AS69">
    <cfRule type="expression" dxfId="8930" priority="613" stopIfTrue="1">
      <formula>OR(AND(WEEKDAY(AR68)=1,MONTH(AR68)&lt;&gt;MONTH(AH55)),AND(OR(AR68=祝色),MONTH(AR68)&lt;&gt;MONTH(AH55)))</formula>
    </cfRule>
    <cfRule type="expression" dxfId="8929" priority="614" stopIfTrue="1">
      <formula>MONTH(AR68)&lt;&gt;MONTH(AH55)</formula>
    </cfRule>
    <cfRule type="expression" dxfId="8928" priority="615" stopIfTrue="1">
      <formula>OR(AR68=祝色)</formula>
    </cfRule>
  </conditionalFormatting>
  <conditionalFormatting sqref="AT68:AU69">
    <cfRule type="expression" dxfId="8927" priority="610" stopIfTrue="1">
      <formula>OR(AND(WEEKDAY(AT68)=1,MONTH(AT68)&lt;&gt;MONTH(AH55)),AND(OR(AT68=祝色),MONTH(AT68)&lt;&gt;MONTH(AH55)))</formula>
    </cfRule>
    <cfRule type="expression" dxfId="8926" priority="611" stopIfTrue="1">
      <formula>MONTH(AT68)&lt;&gt;MONTH(AH55)</formula>
    </cfRule>
    <cfRule type="expression" dxfId="8925" priority="612" stopIfTrue="1">
      <formula>OR(AT68=祝色)</formula>
    </cfRule>
  </conditionalFormatting>
  <conditionalFormatting sqref="AH70:AI71">
    <cfRule type="expression" dxfId="8924" priority="607" stopIfTrue="1">
      <formula>OR(AND(WEEKDAY(AH70)=1,MONTH(AH70)&lt;&gt;MONTH(AH55)),AND(OR(AH70=祝色),MONTH(AH70)&lt;&gt;MONTH(AH55)))</formula>
    </cfRule>
    <cfRule type="expression" dxfId="8923" priority="608" stopIfTrue="1">
      <formula>MONTH(AH70)&lt;&gt;MONTH(AH55)</formula>
    </cfRule>
    <cfRule type="expression" dxfId="8922" priority="609" stopIfTrue="1">
      <formula>OR(AH70=祝色)</formula>
    </cfRule>
  </conditionalFormatting>
  <conditionalFormatting sqref="AJ70:AK71">
    <cfRule type="expression" dxfId="8921" priority="604" stopIfTrue="1">
      <formula>OR(AND(WEEKDAY(AJ70)=1,MONTH(AJ70)&lt;&gt;MONTH(AH55)),AND(OR(AJ70=祝色),MONTH(AJ70)&lt;&gt;MONTH(AH55)))</formula>
    </cfRule>
    <cfRule type="expression" dxfId="8920" priority="605" stopIfTrue="1">
      <formula>MONTH(AJ70)&lt;&gt;MONTH(AH55)</formula>
    </cfRule>
    <cfRule type="expression" dxfId="8919" priority="606" stopIfTrue="1">
      <formula>OR(AJ70=祝色)</formula>
    </cfRule>
  </conditionalFormatting>
  <conditionalFormatting sqref="BJ60:BK61">
    <cfRule type="expression" dxfId="8918" priority="576" stopIfTrue="1">
      <formula>OR(BJ60=祝色)</formula>
    </cfRule>
  </conditionalFormatting>
  <conditionalFormatting sqref="AX60:AY61">
    <cfRule type="expression" dxfId="8917" priority="589" stopIfTrue="1">
      <formula>OR(AND(WEEKDAY(AX60)=1,MONTH(AX60)&lt;&gt;MONTH(AX55)),AND(OR(AX60=祝色),MONTH(AX60)&lt;&gt;MONTH(AX55)))</formula>
    </cfRule>
    <cfRule type="expression" dxfId="8916" priority="590" stopIfTrue="1">
      <formula>MONTH(AX60)&lt;&gt;MONTH(AX55)</formula>
    </cfRule>
    <cfRule type="expression" dxfId="8915" priority="591" stopIfTrue="1">
      <formula>OR(AX60=祝色)</formula>
    </cfRule>
  </conditionalFormatting>
  <conditionalFormatting sqref="AZ60:BA61">
    <cfRule type="expression" dxfId="8914" priority="592" stopIfTrue="1">
      <formula>OR(AND(WEEKDAY(AZ60)=1,MONTH(AZ60)&lt;&gt;MONTH(AX55)),AND(OR(AZ60=祝色),MONTH(AZ60)&lt;&gt;MONTH(AX55)))</formula>
    </cfRule>
    <cfRule type="expression" dxfId="8913" priority="593" stopIfTrue="1">
      <formula>MONTH(AZ60)&lt;&gt;MONTH(AX55)</formula>
    </cfRule>
    <cfRule type="expression" dxfId="8912" priority="594" stopIfTrue="1">
      <formula>OR(AZ60=祝色)</formula>
    </cfRule>
  </conditionalFormatting>
  <conditionalFormatting sqref="BB60:BC61">
    <cfRule type="expression" dxfId="8911" priority="577" stopIfTrue="1">
      <formula>OR(AND(WEEKDAY(BB60)=1,MONTH(BB60)&lt;&gt;MONTH(AX55)),AND(OR(BB60=祝色),MONTH(BB60)&lt;&gt;MONTH(AX55)))</formula>
    </cfRule>
    <cfRule type="expression" dxfId="8910" priority="578" stopIfTrue="1">
      <formula>MONTH(BB60)&lt;&gt;MONTH(AX55)</formula>
    </cfRule>
    <cfRule type="expression" dxfId="8909" priority="579" stopIfTrue="1">
      <formula>OR(BB60=祝色)</formula>
    </cfRule>
  </conditionalFormatting>
  <conditionalFormatting sqref="BD60:BE61">
    <cfRule type="expression" dxfId="8908" priority="580" stopIfTrue="1">
      <formula>OR(AND(WEEKDAY(BD60)=1,MONTH(BD60)&lt;&gt;MONTH(AX55)),AND(OR(BD60=祝色),MONTH(BD60)&lt;&gt;MONTH(AX55)))</formula>
    </cfRule>
    <cfRule type="expression" dxfId="8907" priority="581" stopIfTrue="1">
      <formula>MONTH(BD60)&lt;&gt;MONTH(AX55)</formula>
    </cfRule>
    <cfRule type="expression" dxfId="8906" priority="582" stopIfTrue="1">
      <formula>OR(BD60=祝色)</formula>
    </cfRule>
  </conditionalFormatting>
  <conditionalFormatting sqref="BF60:BG61">
    <cfRule type="expression" dxfId="8905" priority="583" stopIfTrue="1">
      <formula>OR(AND(WEEKDAY(BF60)=1,MONTH(BF60)&lt;&gt;MONTH(AX55)),AND(OR(BF60=祝色),MONTH(BF60)&lt;&gt;MONTH(AX55)))</formula>
    </cfRule>
    <cfRule type="expression" dxfId="8904" priority="584" stopIfTrue="1">
      <formula>MONTH(BF60)&lt;&gt;MONTH(AX55)</formula>
    </cfRule>
    <cfRule type="expression" dxfId="8903" priority="585" stopIfTrue="1">
      <formula>OR(BF60=祝色)</formula>
    </cfRule>
  </conditionalFormatting>
  <conditionalFormatting sqref="BH60:BI61">
    <cfRule type="expression" dxfId="8902" priority="586" stopIfTrue="1">
      <formula>OR(AND(WEEKDAY(BH60)=1,MONTH(BH60)&lt;&gt;MONTH(AX55)),AND(OR(BH60=祝色),MONTH(BH60)&lt;&gt;MONTH(AX55)))</formula>
    </cfRule>
    <cfRule type="expression" dxfId="8901" priority="587" stopIfTrue="1">
      <formula>MONTH(BH60)&lt;&gt;MONTH(AX55)</formula>
    </cfRule>
    <cfRule type="expression" dxfId="8900" priority="588" stopIfTrue="1">
      <formula>OR(BH60=祝色)</formula>
    </cfRule>
  </conditionalFormatting>
  <conditionalFormatting sqref="AX62:AY63">
    <cfRule type="expression" dxfId="8899" priority="575" stopIfTrue="1">
      <formula>OR(AX62=祝色)</formula>
    </cfRule>
  </conditionalFormatting>
  <conditionalFormatting sqref="AZ62:BA63">
    <cfRule type="expression" dxfId="8898" priority="574" stopIfTrue="1">
      <formula>OR(AZ62=祝色)</formula>
    </cfRule>
  </conditionalFormatting>
  <conditionalFormatting sqref="BB62:BC63">
    <cfRule type="expression" dxfId="8897" priority="573" stopIfTrue="1">
      <formula>OR(BB62=祝色)</formula>
    </cfRule>
  </conditionalFormatting>
  <conditionalFormatting sqref="BD62:BE63">
    <cfRule type="expression" dxfId="8896" priority="572" stopIfTrue="1">
      <formula>OR(BD62=祝色)</formula>
    </cfRule>
  </conditionalFormatting>
  <conditionalFormatting sqref="BF62:BG63">
    <cfRule type="expression" dxfId="8895" priority="571" stopIfTrue="1">
      <formula>OR(BF62=祝色)</formula>
    </cfRule>
  </conditionalFormatting>
  <conditionalFormatting sqref="BH62:BI63">
    <cfRule type="expression" dxfId="8894" priority="570" stopIfTrue="1">
      <formula>OR(BH62=祝色)</formula>
    </cfRule>
  </conditionalFormatting>
  <conditionalFormatting sqref="BJ62:BK63">
    <cfRule type="expression" dxfId="8893" priority="569" stopIfTrue="1">
      <formula>OR(BJ62=祝色)</formula>
    </cfRule>
  </conditionalFormatting>
  <conditionalFormatting sqref="AX64:AY65">
    <cfRule type="expression" dxfId="8892" priority="568" stopIfTrue="1">
      <formula>OR(AX64=祝色)</formula>
    </cfRule>
  </conditionalFormatting>
  <conditionalFormatting sqref="AZ64:BA65">
    <cfRule type="expression" dxfId="8891" priority="567" stopIfTrue="1">
      <formula>OR(AZ64=祝色)</formula>
    </cfRule>
  </conditionalFormatting>
  <conditionalFormatting sqref="BB64:BC65">
    <cfRule type="expression" dxfId="8890" priority="566" stopIfTrue="1">
      <formula>OR(BB64=祝色)</formula>
    </cfRule>
  </conditionalFormatting>
  <conditionalFormatting sqref="BD64:BE65">
    <cfRule type="expression" dxfId="8889" priority="565" stopIfTrue="1">
      <formula>OR(BD64=祝色)</formula>
    </cfRule>
  </conditionalFormatting>
  <conditionalFormatting sqref="BF64:BG65">
    <cfRule type="expression" dxfId="8888" priority="564" stopIfTrue="1">
      <formula>OR(BF64=祝色)</formula>
    </cfRule>
  </conditionalFormatting>
  <conditionalFormatting sqref="BH64:BI65">
    <cfRule type="expression" dxfId="8887" priority="563" stopIfTrue="1">
      <formula>OR(BH64=祝色)</formula>
    </cfRule>
  </conditionalFormatting>
  <conditionalFormatting sqref="BJ64:BK65">
    <cfRule type="expression" dxfId="8886" priority="562" stopIfTrue="1">
      <formula>OR(BJ64=祝色)</formula>
    </cfRule>
  </conditionalFormatting>
  <conditionalFormatting sqref="AX66:AY67">
    <cfRule type="expression" dxfId="8885" priority="561" stopIfTrue="1">
      <formula>OR(AX66=祝色)</formula>
    </cfRule>
  </conditionalFormatting>
  <conditionalFormatting sqref="AZ66:BA67">
    <cfRule type="expression" dxfId="8884" priority="560" stopIfTrue="1">
      <formula>OR(AZ66=祝色)</formula>
    </cfRule>
  </conditionalFormatting>
  <conditionalFormatting sqref="BB66:BC67">
    <cfRule type="expression" dxfId="8883" priority="559" stopIfTrue="1">
      <formula>OR(BB66=祝色)</formula>
    </cfRule>
  </conditionalFormatting>
  <conditionalFormatting sqref="BD66:BE67">
    <cfRule type="expression" dxfId="8882" priority="558" stopIfTrue="1">
      <formula>OR(BD66=祝色)</formula>
    </cfRule>
  </conditionalFormatting>
  <conditionalFormatting sqref="BF66:BG67">
    <cfRule type="expression" dxfId="8881" priority="557" stopIfTrue="1">
      <formula>OR(BF66=祝色)</formula>
    </cfRule>
  </conditionalFormatting>
  <conditionalFormatting sqref="BH66:BI67">
    <cfRule type="expression" dxfId="8880" priority="556" stopIfTrue="1">
      <formula>OR(BH66=祝色)</formula>
    </cfRule>
  </conditionalFormatting>
  <conditionalFormatting sqref="BJ66:BK67">
    <cfRule type="expression" dxfId="8879" priority="555" stopIfTrue="1">
      <formula>OR(BJ66=祝色)</formula>
    </cfRule>
  </conditionalFormatting>
  <conditionalFormatting sqref="AX68:AY69">
    <cfRule type="expression" dxfId="8878" priority="601" stopIfTrue="1">
      <formula>OR(AND(WEEKDAY(AX68)=1,MONTH(AX68)&lt;&gt;MONTH(AX55)),AND(OR(AX68=祝色),MONTH(AX68)&lt;&gt;MONTH(AX55)))</formula>
    </cfRule>
    <cfRule type="expression" dxfId="8877" priority="602" stopIfTrue="1">
      <formula>MONTH(AX68)&lt;&gt;MONTH(AX55)</formula>
    </cfRule>
    <cfRule type="expression" dxfId="8876" priority="603" stopIfTrue="1">
      <formula>OR(AX68=祝色)</formula>
    </cfRule>
  </conditionalFormatting>
  <conditionalFormatting sqref="AZ68:BA69">
    <cfRule type="expression" dxfId="8875" priority="595" stopIfTrue="1">
      <formula>OR(AND(WEEKDAY(AZ68)=1,MONTH(AZ68)&lt;&gt;MONTH(AX55)),AND(OR(AZ68=祝色),MONTH(AZ68)&lt;&gt;MONTH(AX55)))</formula>
    </cfRule>
    <cfRule type="expression" dxfId="8874" priority="596" stopIfTrue="1">
      <formula>MONTH(AZ68)&lt;&gt;MONTH(AX55)</formula>
    </cfRule>
    <cfRule type="expression" dxfId="8873" priority="597" stopIfTrue="1">
      <formula>OR(AZ68=祝色)</formula>
    </cfRule>
  </conditionalFormatting>
  <conditionalFormatting sqref="BB68:BC69">
    <cfRule type="expression" dxfId="8872" priority="598" stopIfTrue="1">
      <formula>OR(AND(WEEKDAY(BB68)=1,MONTH(BB68)&lt;&gt;MONTH(AX55)),AND(OR(BB68=祝色),MONTH(BB68)&lt;&gt;MONTH(AX55)))</formula>
    </cfRule>
    <cfRule type="expression" dxfId="8871" priority="599" stopIfTrue="1">
      <formula>MONTH(BB68)&lt;&gt;MONTH(AX55)</formula>
    </cfRule>
    <cfRule type="expression" dxfId="8870" priority="600" stopIfTrue="1">
      <formula>OR(BB68=祝色)</formula>
    </cfRule>
  </conditionalFormatting>
  <conditionalFormatting sqref="BD68:BE69">
    <cfRule type="expression" dxfId="8869" priority="552" stopIfTrue="1">
      <formula>OR(AND(WEEKDAY(BD68)=1,MONTH(BD68)&lt;&gt;MONTH(AX55)),AND(OR(BD68=祝色),MONTH(BD68)&lt;&gt;MONTH(AX55)))</formula>
    </cfRule>
    <cfRule type="expression" dxfId="8868" priority="553" stopIfTrue="1">
      <formula>MONTH(BD68)&lt;&gt;MONTH(AX55)</formula>
    </cfRule>
    <cfRule type="expression" dxfId="8867" priority="554" stopIfTrue="1">
      <formula>OR(BD68=祝色)</formula>
    </cfRule>
  </conditionalFormatting>
  <conditionalFormatting sqref="BF68:BG69">
    <cfRule type="expression" dxfId="8866" priority="549" stopIfTrue="1">
      <formula>OR(AND(WEEKDAY(BF68)=1,MONTH(BF68)&lt;&gt;MONTH(AX55)),AND(OR(BF68=祝色),MONTH(BF68)&lt;&gt;MONTH(AX55)))</formula>
    </cfRule>
    <cfRule type="expression" dxfId="8865" priority="550" stopIfTrue="1">
      <formula>MONTH(BF68)&lt;&gt;MONTH(AX55)</formula>
    </cfRule>
    <cfRule type="expression" dxfId="8864" priority="551" stopIfTrue="1">
      <formula>OR(BF68=祝色)</formula>
    </cfRule>
  </conditionalFormatting>
  <conditionalFormatting sqref="BH68:BI69">
    <cfRule type="expression" dxfId="8863" priority="546" stopIfTrue="1">
      <formula>OR(AND(WEEKDAY(BH68)=1,MONTH(BH68)&lt;&gt;MONTH(AX55)),AND(OR(BH68=祝色),MONTH(BH68)&lt;&gt;MONTH(AX55)))</formula>
    </cfRule>
    <cfRule type="expression" dxfId="8862" priority="547" stopIfTrue="1">
      <formula>MONTH(BH68)&lt;&gt;MONTH(AX55)</formula>
    </cfRule>
    <cfRule type="expression" dxfId="8861" priority="548" stopIfTrue="1">
      <formula>OR(BH68=祝色)</formula>
    </cfRule>
  </conditionalFormatting>
  <conditionalFormatting sqref="BJ68:BK69">
    <cfRule type="expression" dxfId="8860" priority="543" stopIfTrue="1">
      <formula>OR(AND(WEEKDAY(BJ68)=1,MONTH(BJ68)&lt;&gt;MONTH(AX55)),AND(OR(BJ68=祝色),MONTH(BJ68)&lt;&gt;MONTH(AX55)))</formula>
    </cfRule>
    <cfRule type="expression" dxfId="8859" priority="544" stopIfTrue="1">
      <formula>MONTH(BJ68)&lt;&gt;MONTH(AX55)</formula>
    </cfRule>
    <cfRule type="expression" dxfId="8858" priority="545" stopIfTrue="1">
      <formula>OR(BJ68=祝色)</formula>
    </cfRule>
  </conditionalFormatting>
  <conditionalFormatting sqref="AX70:AY71">
    <cfRule type="expression" dxfId="8857" priority="540" stopIfTrue="1">
      <formula>OR(AND(WEEKDAY(AX70)=1,MONTH(AX70)&lt;&gt;MONTH(AX55)),AND(OR(AX70=祝色),MONTH(AX70)&lt;&gt;MONTH(AX55)))</formula>
    </cfRule>
    <cfRule type="expression" dxfId="8856" priority="541" stopIfTrue="1">
      <formula>MONTH(AX70)&lt;&gt;MONTH(AX55)</formula>
    </cfRule>
    <cfRule type="expression" dxfId="8855" priority="542" stopIfTrue="1">
      <formula>OR(AX70=祝色)</formula>
    </cfRule>
  </conditionalFormatting>
  <conditionalFormatting sqref="AZ70:BA71">
    <cfRule type="expression" dxfId="8854" priority="537" stopIfTrue="1">
      <formula>OR(AND(WEEKDAY(AZ70)=1,MONTH(AZ70)&lt;&gt;MONTH(AX55)),AND(OR(AZ70=祝色),MONTH(AZ70)&lt;&gt;MONTH(AX55)))</formula>
    </cfRule>
    <cfRule type="expression" dxfId="8853" priority="538" stopIfTrue="1">
      <formula>MONTH(AZ70)&lt;&gt;MONTH(AX55)</formula>
    </cfRule>
    <cfRule type="expression" dxfId="8852" priority="539" stopIfTrue="1">
      <formula>OR(AZ70=祝色)</formula>
    </cfRule>
  </conditionalFormatting>
  <conditionalFormatting sqref="AT78:AU79">
    <cfRule type="expression" dxfId="8851" priority="509" stopIfTrue="1">
      <formula>OR(AT78=祝色)</formula>
    </cfRule>
  </conditionalFormatting>
  <conditionalFormatting sqref="AH78:AI79">
    <cfRule type="expression" dxfId="8850" priority="522" stopIfTrue="1">
      <formula>OR(AND(WEEKDAY(AH78)=1,MONTH(AH78)&lt;&gt;MONTH(AH73)),AND(OR(AH78=祝色),MONTH(AH78)&lt;&gt;MONTH(AH73)))</formula>
    </cfRule>
    <cfRule type="expression" dxfId="8849" priority="523" stopIfTrue="1">
      <formula>MONTH(AH78)&lt;&gt;MONTH(AH73)</formula>
    </cfRule>
    <cfRule type="expression" dxfId="8848" priority="524" stopIfTrue="1">
      <formula>OR(AH78=祝色)</formula>
    </cfRule>
  </conditionalFormatting>
  <conditionalFormatting sqref="AJ78:AK79">
    <cfRule type="expression" dxfId="8847" priority="525" stopIfTrue="1">
      <formula>OR(AND(WEEKDAY(AJ78)=1,MONTH(AJ78)&lt;&gt;MONTH(AH73)),AND(OR(AJ78=祝色),MONTH(AJ78)&lt;&gt;MONTH(AH73)))</formula>
    </cfRule>
    <cfRule type="expression" dxfId="8846" priority="526" stopIfTrue="1">
      <formula>MONTH(AJ78)&lt;&gt;MONTH(AH73)</formula>
    </cfRule>
    <cfRule type="expression" dxfId="8845" priority="527" stopIfTrue="1">
      <formula>OR(AJ78=祝色)</formula>
    </cfRule>
  </conditionalFormatting>
  <conditionalFormatting sqref="AL78:AM79">
    <cfRule type="expression" dxfId="8844" priority="510" stopIfTrue="1">
      <formula>OR(AND(WEEKDAY(AL78)=1,MONTH(AL78)&lt;&gt;MONTH(AH73)),AND(OR(AL78=祝色),MONTH(AL78)&lt;&gt;MONTH(AH73)))</formula>
    </cfRule>
    <cfRule type="expression" dxfId="8843" priority="511" stopIfTrue="1">
      <formula>MONTH(AL78)&lt;&gt;MONTH(AH73)</formula>
    </cfRule>
    <cfRule type="expression" dxfId="8842" priority="512" stopIfTrue="1">
      <formula>OR(AL78=祝色)</formula>
    </cfRule>
  </conditionalFormatting>
  <conditionalFormatting sqref="AN78:AO79">
    <cfRule type="expression" dxfId="8841" priority="513" stopIfTrue="1">
      <formula>OR(AND(WEEKDAY(AN78)=1,MONTH(AN78)&lt;&gt;MONTH(AH73)),AND(OR(AN78=祝色),MONTH(AN78)&lt;&gt;MONTH(AH73)))</formula>
    </cfRule>
    <cfRule type="expression" dxfId="8840" priority="514" stopIfTrue="1">
      <formula>MONTH(AN78)&lt;&gt;MONTH(AH73)</formula>
    </cfRule>
    <cfRule type="expression" dxfId="8839" priority="515" stopIfTrue="1">
      <formula>OR(AN78=祝色)</formula>
    </cfRule>
  </conditionalFormatting>
  <conditionalFormatting sqref="AP78:AQ79">
    <cfRule type="expression" dxfId="8838" priority="516" stopIfTrue="1">
      <formula>OR(AND(WEEKDAY(AP78)=1,MONTH(AP78)&lt;&gt;MONTH(AH73)),AND(OR(AP78=祝色),MONTH(AP78)&lt;&gt;MONTH(AH73)))</formula>
    </cfRule>
    <cfRule type="expression" dxfId="8837" priority="517" stopIfTrue="1">
      <formula>MONTH(AP78)&lt;&gt;MONTH(AH73)</formula>
    </cfRule>
    <cfRule type="expression" dxfId="8836" priority="518" stopIfTrue="1">
      <formula>OR(AP78=祝色)</formula>
    </cfRule>
  </conditionalFormatting>
  <conditionalFormatting sqref="AR78:AS79">
    <cfRule type="expression" dxfId="8835" priority="519" stopIfTrue="1">
      <formula>OR(AND(WEEKDAY(AR78)=1,MONTH(AR78)&lt;&gt;MONTH(AH73)),AND(OR(AR78=祝色),MONTH(AR78)&lt;&gt;MONTH(AH73)))</formula>
    </cfRule>
    <cfRule type="expression" dxfId="8834" priority="520" stopIfTrue="1">
      <formula>MONTH(AR78)&lt;&gt;MONTH(AH73)</formula>
    </cfRule>
    <cfRule type="expression" dxfId="8833" priority="521" stopIfTrue="1">
      <formula>OR(AR78=祝色)</formula>
    </cfRule>
  </conditionalFormatting>
  <conditionalFormatting sqref="AH80:AI81">
    <cfRule type="expression" dxfId="8832" priority="508" stopIfTrue="1">
      <formula>OR(AH80=祝色)</formula>
    </cfRule>
  </conditionalFormatting>
  <conditionalFormatting sqref="AJ80:AK81">
    <cfRule type="expression" dxfId="8831" priority="507" stopIfTrue="1">
      <formula>OR(AJ80=祝色)</formula>
    </cfRule>
  </conditionalFormatting>
  <conditionalFormatting sqref="AL80:AM81">
    <cfRule type="expression" dxfId="8830" priority="506" stopIfTrue="1">
      <formula>OR(AL80=祝色)</formula>
    </cfRule>
  </conditionalFormatting>
  <conditionalFormatting sqref="AN80:AO81">
    <cfRule type="expression" dxfId="8829" priority="505" stopIfTrue="1">
      <formula>OR(AN80=祝色)</formula>
    </cfRule>
  </conditionalFormatting>
  <conditionalFormatting sqref="AP80:AQ81">
    <cfRule type="expression" dxfId="8828" priority="504" stopIfTrue="1">
      <formula>OR(AP80=祝色)</formula>
    </cfRule>
  </conditionalFormatting>
  <conditionalFormatting sqref="AR80:AS81">
    <cfRule type="expression" dxfId="8827" priority="503" stopIfTrue="1">
      <formula>OR(AR80=祝色)</formula>
    </cfRule>
  </conditionalFormatting>
  <conditionalFormatting sqref="AT80:AU81">
    <cfRule type="expression" dxfId="8826" priority="502" stopIfTrue="1">
      <formula>OR(AT80=祝色)</formula>
    </cfRule>
  </conditionalFormatting>
  <conditionalFormatting sqref="AH82:AI83">
    <cfRule type="expression" dxfId="8825" priority="501" stopIfTrue="1">
      <formula>OR(AH82=祝色)</formula>
    </cfRule>
  </conditionalFormatting>
  <conditionalFormatting sqref="AJ82:AK83">
    <cfRule type="expression" dxfId="8824" priority="500" stopIfTrue="1">
      <formula>OR(AJ82=祝色)</formula>
    </cfRule>
  </conditionalFormatting>
  <conditionalFormatting sqref="AL82:AM83">
    <cfRule type="expression" dxfId="8823" priority="499" stopIfTrue="1">
      <formula>OR(AL82=祝色)</formula>
    </cfRule>
  </conditionalFormatting>
  <conditionalFormatting sqref="AN82:AO83">
    <cfRule type="expression" dxfId="8822" priority="498" stopIfTrue="1">
      <formula>OR(AN82=祝色)</formula>
    </cfRule>
  </conditionalFormatting>
  <conditionalFormatting sqref="AP82:AQ83">
    <cfRule type="expression" dxfId="8821" priority="497" stopIfTrue="1">
      <formula>OR(AP82=祝色)</formula>
    </cfRule>
  </conditionalFormatting>
  <conditionalFormatting sqref="AR82:AS83">
    <cfRule type="expression" dxfId="8820" priority="496" stopIfTrue="1">
      <formula>OR(AR82=祝色)</formula>
    </cfRule>
  </conditionalFormatting>
  <conditionalFormatting sqref="AT82:AU83">
    <cfRule type="expression" dxfId="8819" priority="495" stopIfTrue="1">
      <formula>OR(AT82=祝色)</formula>
    </cfRule>
  </conditionalFormatting>
  <conditionalFormatting sqref="AH84:AI85">
    <cfRule type="expression" dxfId="8818" priority="494" stopIfTrue="1">
      <formula>OR(AH84=祝色)</formula>
    </cfRule>
  </conditionalFormatting>
  <conditionalFormatting sqref="AJ84:AK85">
    <cfRule type="expression" dxfId="8817" priority="493" stopIfTrue="1">
      <formula>OR(AJ84=祝色)</formula>
    </cfRule>
  </conditionalFormatting>
  <conditionalFormatting sqref="AL84:AM85">
    <cfRule type="expression" dxfId="8816" priority="492" stopIfTrue="1">
      <formula>OR(AL84=祝色)</formula>
    </cfRule>
  </conditionalFormatting>
  <conditionalFormatting sqref="AN84:AO85">
    <cfRule type="expression" dxfId="8815" priority="491" stopIfTrue="1">
      <formula>OR(AN84=祝色)</formula>
    </cfRule>
  </conditionalFormatting>
  <conditionalFormatting sqref="AP84:AQ85">
    <cfRule type="expression" dxfId="8814" priority="490" stopIfTrue="1">
      <formula>OR(AP84=祝色)</formula>
    </cfRule>
  </conditionalFormatting>
  <conditionalFormatting sqref="AR84:AS85">
    <cfRule type="expression" dxfId="8813" priority="489" stopIfTrue="1">
      <formula>OR(AR84=祝色)</formula>
    </cfRule>
  </conditionalFormatting>
  <conditionalFormatting sqref="AT84:AU85">
    <cfRule type="expression" dxfId="8812" priority="488" stopIfTrue="1">
      <formula>OR(AT84=祝色)</formula>
    </cfRule>
  </conditionalFormatting>
  <conditionalFormatting sqref="AH86:AI87">
    <cfRule type="expression" dxfId="8811" priority="534" stopIfTrue="1">
      <formula>OR(AND(WEEKDAY(AH86)=1,MONTH(AH86)&lt;&gt;MONTH(AH73)),AND(OR(AH86=祝色),MONTH(AH86)&lt;&gt;MONTH(AH73)))</formula>
    </cfRule>
    <cfRule type="expression" dxfId="8810" priority="535" stopIfTrue="1">
      <formula>MONTH(AH86)&lt;&gt;MONTH(AH73)</formula>
    </cfRule>
    <cfRule type="expression" dxfId="8809" priority="536" stopIfTrue="1">
      <formula>OR(AH86=祝色)</formula>
    </cfRule>
  </conditionalFormatting>
  <conditionalFormatting sqref="AJ86:AK87">
    <cfRule type="expression" dxfId="8808" priority="528" stopIfTrue="1">
      <formula>OR(AND(WEEKDAY(AJ86)=1,MONTH(AJ86)&lt;&gt;MONTH(AH73)),AND(OR(AJ86=祝色),MONTH(AJ86)&lt;&gt;MONTH(AH73)))</formula>
    </cfRule>
    <cfRule type="expression" dxfId="8807" priority="529" stopIfTrue="1">
      <formula>MONTH(AJ86)&lt;&gt;MONTH(AH73)</formula>
    </cfRule>
    <cfRule type="expression" dxfId="8806" priority="530" stopIfTrue="1">
      <formula>OR(AJ86=祝色)</formula>
    </cfRule>
  </conditionalFormatting>
  <conditionalFormatting sqref="AL86:AM87">
    <cfRule type="expression" dxfId="8805" priority="531" stopIfTrue="1">
      <formula>OR(AND(WEEKDAY(AL86)=1,MONTH(AL86)&lt;&gt;MONTH(AH73)),AND(OR(AL86=祝色),MONTH(AL86)&lt;&gt;MONTH(AH73)))</formula>
    </cfRule>
    <cfRule type="expression" dxfId="8804" priority="532" stopIfTrue="1">
      <formula>MONTH(AL86)&lt;&gt;MONTH(AH73)</formula>
    </cfRule>
    <cfRule type="expression" dxfId="8803" priority="533" stopIfTrue="1">
      <formula>OR(AL86=祝色)</formula>
    </cfRule>
  </conditionalFormatting>
  <conditionalFormatting sqref="AN86:AO87">
    <cfRule type="expression" dxfId="8802" priority="485" stopIfTrue="1">
      <formula>OR(AND(WEEKDAY(AN86)=1,MONTH(AN86)&lt;&gt;MONTH(AH73)),AND(OR(AN86=祝色),MONTH(AN86)&lt;&gt;MONTH(AH73)))</formula>
    </cfRule>
    <cfRule type="expression" dxfId="8801" priority="486" stopIfTrue="1">
      <formula>MONTH(AN86)&lt;&gt;MONTH(AH73)</formula>
    </cfRule>
    <cfRule type="expression" dxfId="8800" priority="487" stopIfTrue="1">
      <formula>OR(AN86=祝色)</formula>
    </cfRule>
  </conditionalFormatting>
  <conditionalFormatting sqref="AP86:AQ87">
    <cfRule type="expression" dxfId="8799" priority="482" stopIfTrue="1">
      <formula>OR(AND(WEEKDAY(AP86)=1,MONTH(AP86)&lt;&gt;MONTH(AH73)),AND(OR(AP86=祝色),MONTH(AP86)&lt;&gt;MONTH(AH73)))</formula>
    </cfRule>
    <cfRule type="expression" dxfId="8798" priority="483" stopIfTrue="1">
      <formula>MONTH(AP86)&lt;&gt;MONTH(AH73)</formula>
    </cfRule>
    <cfRule type="expression" dxfId="8797" priority="484" stopIfTrue="1">
      <formula>OR(AP86=祝色)</formula>
    </cfRule>
  </conditionalFormatting>
  <conditionalFormatting sqref="AR86:AS87">
    <cfRule type="expression" dxfId="8796" priority="479" stopIfTrue="1">
      <formula>OR(AND(WEEKDAY(AR86)=1,MONTH(AR86)&lt;&gt;MONTH(AH73)),AND(OR(AR86=祝色),MONTH(AR86)&lt;&gt;MONTH(AH73)))</formula>
    </cfRule>
    <cfRule type="expression" dxfId="8795" priority="480" stopIfTrue="1">
      <formula>MONTH(AR86)&lt;&gt;MONTH(AH73)</formula>
    </cfRule>
    <cfRule type="expression" dxfId="8794" priority="481" stopIfTrue="1">
      <formula>OR(AR86=祝色)</formula>
    </cfRule>
  </conditionalFormatting>
  <conditionalFormatting sqref="AT86:AU87">
    <cfRule type="expression" dxfId="8793" priority="476" stopIfTrue="1">
      <formula>OR(AND(WEEKDAY(AT86)=1,MONTH(AT86)&lt;&gt;MONTH(AH73)),AND(OR(AT86=祝色),MONTH(AT86)&lt;&gt;MONTH(AH73)))</formula>
    </cfRule>
    <cfRule type="expression" dxfId="8792" priority="477" stopIfTrue="1">
      <formula>MONTH(AT86)&lt;&gt;MONTH(AH73)</formula>
    </cfRule>
    <cfRule type="expression" dxfId="8791" priority="478" stopIfTrue="1">
      <formula>OR(AT86=祝色)</formula>
    </cfRule>
  </conditionalFormatting>
  <conditionalFormatting sqref="AH88:AI89">
    <cfRule type="expression" dxfId="8790" priority="473" stopIfTrue="1">
      <formula>OR(AND(WEEKDAY(AH88)=1,MONTH(AH88)&lt;&gt;MONTH(AH73)),AND(OR(AH88=祝色),MONTH(AH88)&lt;&gt;MONTH(AH73)))</formula>
    </cfRule>
    <cfRule type="expression" dxfId="8789" priority="474" stopIfTrue="1">
      <formula>MONTH(AH88)&lt;&gt;MONTH(AH73)</formula>
    </cfRule>
    <cfRule type="expression" dxfId="8788" priority="475" stopIfTrue="1">
      <formula>OR(AH88=祝色)</formula>
    </cfRule>
  </conditionalFormatting>
  <conditionalFormatting sqref="AJ88:AK89">
    <cfRule type="expression" dxfId="8787" priority="470" stopIfTrue="1">
      <formula>OR(AND(WEEKDAY(AJ88)=1,MONTH(AJ88)&lt;&gt;MONTH(AH73)),AND(OR(AJ88=祝色),MONTH(AJ88)&lt;&gt;MONTH(AH73)))</formula>
    </cfRule>
    <cfRule type="expression" dxfId="8786" priority="471" stopIfTrue="1">
      <formula>MONTH(AJ88)&lt;&gt;MONTH(AH73)</formula>
    </cfRule>
    <cfRule type="expression" dxfId="8785" priority="472" stopIfTrue="1">
      <formula>OR(AJ88=祝色)</formula>
    </cfRule>
  </conditionalFormatting>
  <conditionalFormatting sqref="BJ78:BK79">
    <cfRule type="expression" dxfId="8784" priority="442" stopIfTrue="1">
      <formula>OR(BJ78=祝色)</formula>
    </cfRule>
  </conditionalFormatting>
  <conditionalFormatting sqref="AX78:AY79">
    <cfRule type="expression" dxfId="8783" priority="455" stopIfTrue="1">
      <formula>OR(AND(WEEKDAY(AX78)=1,MONTH(AX78)&lt;&gt;MONTH(AX73)),AND(OR(AX78=祝色),MONTH(AX78)&lt;&gt;MONTH(AX73)))</formula>
    </cfRule>
    <cfRule type="expression" dxfId="8782" priority="456" stopIfTrue="1">
      <formula>MONTH(AX78)&lt;&gt;MONTH(AX73)</formula>
    </cfRule>
    <cfRule type="expression" dxfId="8781" priority="457" stopIfTrue="1">
      <formula>OR(AX78=祝色)</formula>
    </cfRule>
  </conditionalFormatting>
  <conditionalFormatting sqref="AZ78:BA79">
    <cfRule type="expression" dxfId="8780" priority="458" stopIfTrue="1">
      <formula>OR(AND(WEEKDAY(AZ78)=1,MONTH(AZ78)&lt;&gt;MONTH(AX73)),AND(OR(AZ78=祝色),MONTH(AZ78)&lt;&gt;MONTH(AX73)))</formula>
    </cfRule>
    <cfRule type="expression" dxfId="8779" priority="459" stopIfTrue="1">
      <formula>MONTH(AZ78)&lt;&gt;MONTH(AX73)</formula>
    </cfRule>
    <cfRule type="expression" dxfId="8778" priority="460" stopIfTrue="1">
      <formula>OR(AZ78=祝色)</formula>
    </cfRule>
  </conditionalFormatting>
  <conditionalFormatting sqref="BB78:BC79">
    <cfRule type="expression" dxfId="8777" priority="443" stopIfTrue="1">
      <formula>OR(AND(WEEKDAY(BB78)=1,MONTH(BB78)&lt;&gt;MONTH(AX73)),AND(OR(BB78=祝色),MONTH(BB78)&lt;&gt;MONTH(AX73)))</formula>
    </cfRule>
    <cfRule type="expression" dxfId="8776" priority="444" stopIfTrue="1">
      <formula>MONTH(BB78)&lt;&gt;MONTH(AX73)</formula>
    </cfRule>
    <cfRule type="expression" dxfId="8775" priority="445" stopIfTrue="1">
      <formula>OR(BB78=祝色)</formula>
    </cfRule>
  </conditionalFormatting>
  <conditionalFormatting sqref="BD78:BE79">
    <cfRule type="expression" dxfId="8774" priority="446" stopIfTrue="1">
      <formula>OR(AND(WEEKDAY(BD78)=1,MONTH(BD78)&lt;&gt;MONTH(AX73)),AND(OR(BD78=祝色),MONTH(BD78)&lt;&gt;MONTH(AX73)))</formula>
    </cfRule>
    <cfRule type="expression" dxfId="8773" priority="447" stopIfTrue="1">
      <formula>MONTH(BD78)&lt;&gt;MONTH(AX73)</formula>
    </cfRule>
    <cfRule type="expression" dxfId="8772" priority="448" stopIfTrue="1">
      <formula>OR(BD78=祝色)</formula>
    </cfRule>
  </conditionalFormatting>
  <conditionalFormatting sqref="BF78:BG79">
    <cfRule type="expression" dxfId="8771" priority="449" stopIfTrue="1">
      <formula>OR(AND(WEEKDAY(BF78)=1,MONTH(BF78)&lt;&gt;MONTH(AX73)),AND(OR(BF78=祝色),MONTH(BF78)&lt;&gt;MONTH(AX73)))</formula>
    </cfRule>
    <cfRule type="expression" dxfId="8770" priority="450" stopIfTrue="1">
      <formula>MONTH(BF78)&lt;&gt;MONTH(AX73)</formula>
    </cfRule>
    <cfRule type="expression" dxfId="8769" priority="451" stopIfTrue="1">
      <formula>OR(BF78=祝色)</formula>
    </cfRule>
  </conditionalFormatting>
  <conditionalFormatting sqref="BH78:BI79">
    <cfRule type="expression" dxfId="8768" priority="452" stopIfTrue="1">
      <formula>OR(AND(WEEKDAY(BH78)=1,MONTH(BH78)&lt;&gt;MONTH(AX73)),AND(OR(BH78=祝色),MONTH(BH78)&lt;&gt;MONTH(AX73)))</formula>
    </cfRule>
    <cfRule type="expression" dxfId="8767" priority="453" stopIfTrue="1">
      <formula>MONTH(BH78)&lt;&gt;MONTH(AX73)</formula>
    </cfRule>
    <cfRule type="expression" dxfId="8766" priority="454" stopIfTrue="1">
      <formula>OR(BH78=祝色)</formula>
    </cfRule>
  </conditionalFormatting>
  <conditionalFormatting sqref="AX80:AY81">
    <cfRule type="expression" dxfId="8765" priority="441" stopIfTrue="1">
      <formula>OR(AX80=祝色)</formula>
    </cfRule>
  </conditionalFormatting>
  <conditionalFormatting sqref="AZ80:BA81">
    <cfRule type="expression" dxfId="8764" priority="440" stopIfTrue="1">
      <formula>OR(AZ80=祝色)</formula>
    </cfRule>
  </conditionalFormatting>
  <conditionalFormatting sqref="BB80:BC81">
    <cfRule type="expression" dxfId="8763" priority="439" stopIfTrue="1">
      <formula>OR(BB80=祝色)</formula>
    </cfRule>
  </conditionalFormatting>
  <conditionalFormatting sqref="BD80:BE81">
    <cfRule type="expression" dxfId="8762" priority="438" stopIfTrue="1">
      <formula>OR(BD80=祝色)</formula>
    </cfRule>
  </conditionalFormatting>
  <conditionalFormatting sqref="BF80:BG81">
    <cfRule type="expression" dxfId="8761" priority="437" stopIfTrue="1">
      <formula>OR(BF80=祝色)</formula>
    </cfRule>
  </conditionalFormatting>
  <conditionalFormatting sqref="BH80:BI81">
    <cfRule type="expression" dxfId="8760" priority="436" stopIfTrue="1">
      <formula>OR(BH80=祝色)</formula>
    </cfRule>
  </conditionalFormatting>
  <conditionalFormatting sqref="BJ80:BK81">
    <cfRule type="expression" dxfId="8759" priority="435" stopIfTrue="1">
      <formula>OR(BJ80=祝色)</formula>
    </cfRule>
  </conditionalFormatting>
  <conditionalFormatting sqref="AX82:AY83">
    <cfRule type="expression" dxfId="8758" priority="434" stopIfTrue="1">
      <formula>OR(AX82=祝色)</formula>
    </cfRule>
  </conditionalFormatting>
  <conditionalFormatting sqref="AZ82:BA83">
    <cfRule type="expression" dxfId="8757" priority="433" stopIfTrue="1">
      <formula>OR(AZ82=祝色)</formula>
    </cfRule>
  </conditionalFormatting>
  <conditionalFormatting sqref="BB82:BC83">
    <cfRule type="expression" dxfId="8756" priority="432" stopIfTrue="1">
      <formula>OR(BB82=祝色)</formula>
    </cfRule>
  </conditionalFormatting>
  <conditionalFormatting sqref="BD82:BE83">
    <cfRule type="expression" dxfId="8755" priority="431" stopIfTrue="1">
      <formula>OR(BD82=祝色)</formula>
    </cfRule>
  </conditionalFormatting>
  <conditionalFormatting sqref="BF82:BG83">
    <cfRule type="expression" dxfId="8754" priority="430" stopIfTrue="1">
      <formula>OR(BF82=祝色)</formula>
    </cfRule>
  </conditionalFormatting>
  <conditionalFormatting sqref="BH82:BI83">
    <cfRule type="expression" dxfId="8753" priority="429" stopIfTrue="1">
      <formula>OR(BH82=祝色)</formula>
    </cfRule>
  </conditionalFormatting>
  <conditionalFormatting sqref="BJ82:BK83">
    <cfRule type="expression" dxfId="8752" priority="428" stopIfTrue="1">
      <formula>OR(BJ82=祝色)</formula>
    </cfRule>
  </conditionalFormatting>
  <conditionalFormatting sqref="AX84:AY85">
    <cfRule type="expression" dxfId="8751" priority="427" stopIfTrue="1">
      <formula>OR(AX84=祝色)</formula>
    </cfRule>
  </conditionalFormatting>
  <conditionalFormatting sqref="AZ84:BA85">
    <cfRule type="expression" dxfId="8750" priority="426" stopIfTrue="1">
      <formula>OR(AZ84=祝色)</formula>
    </cfRule>
  </conditionalFormatting>
  <conditionalFormatting sqref="BB84:BC85">
    <cfRule type="expression" dxfId="8749" priority="425" stopIfTrue="1">
      <formula>OR(BB84=祝色)</formula>
    </cfRule>
  </conditionalFormatting>
  <conditionalFormatting sqref="BD84:BE85">
    <cfRule type="expression" dxfId="8748" priority="424" stopIfTrue="1">
      <formula>OR(BD84=祝色)</formula>
    </cfRule>
  </conditionalFormatting>
  <conditionalFormatting sqref="BF84:BG85">
    <cfRule type="expression" dxfId="8747" priority="423" stopIfTrue="1">
      <formula>OR(BF84=祝色)</formula>
    </cfRule>
  </conditionalFormatting>
  <conditionalFormatting sqref="BH84:BI85">
    <cfRule type="expression" dxfId="8746" priority="422" stopIfTrue="1">
      <formula>OR(BH84=祝色)</formula>
    </cfRule>
  </conditionalFormatting>
  <conditionalFormatting sqref="BJ84:BK85">
    <cfRule type="expression" dxfId="8745" priority="421" stopIfTrue="1">
      <formula>OR(BJ84=祝色)</formula>
    </cfRule>
  </conditionalFormatting>
  <conditionalFormatting sqref="AX86:AY87">
    <cfRule type="expression" dxfId="8744" priority="467" stopIfTrue="1">
      <formula>OR(AND(WEEKDAY(AX86)=1,MONTH(AX86)&lt;&gt;MONTH(AX73)),AND(OR(AX86=祝色),MONTH(AX86)&lt;&gt;MONTH(AX73)))</formula>
    </cfRule>
    <cfRule type="expression" dxfId="8743" priority="468" stopIfTrue="1">
      <formula>MONTH(AX86)&lt;&gt;MONTH(AX73)</formula>
    </cfRule>
    <cfRule type="expression" dxfId="8742" priority="469" stopIfTrue="1">
      <formula>OR(AX86=祝色)</formula>
    </cfRule>
  </conditionalFormatting>
  <conditionalFormatting sqref="AZ86:BA87">
    <cfRule type="expression" dxfId="8741" priority="461" stopIfTrue="1">
      <formula>OR(AND(WEEKDAY(AZ86)=1,MONTH(AZ86)&lt;&gt;MONTH(AX73)),AND(OR(AZ86=祝色),MONTH(AZ86)&lt;&gt;MONTH(AX73)))</formula>
    </cfRule>
    <cfRule type="expression" dxfId="8740" priority="462" stopIfTrue="1">
      <formula>MONTH(AZ86)&lt;&gt;MONTH(AX73)</formula>
    </cfRule>
    <cfRule type="expression" dxfId="8739" priority="463" stopIfTrue="1">
      <formula>OR(AZ86=祝色)</formula>
    </cfRule>
  </conditionalFormatting>
  <conditionalFormatting sqref="BB86:BC87">
    <cfRule type="expression" dxfId="8738" priority="464" stopIfTrue="1">
      <formula>OR(AND(WEEKDAY(BB86)=1,MONTH(BB86)&lt;&gt;MONTH(AX73)),AND(OR(BB86=祝色),MONTH(BB86)&lt;&gt;MONTH(AX73)))</formula>
    </cfRule>
    <cfRule type="expression" dxfId="8737" priority="465" stopIfTrue="1">
      <formula>MONTH(BB86)&lt;&gt;MONTH(AX73)</formula>
    </cfRule>
    <cfRule type="expression" dxfId="8736" priority="466" stopIfTrue="1">
      <formula>OR(BB86=祝色)</formula>
    </cfRule>
  </conditionalFormatting>
  <conditionalFormatting sqref="BD86:BE87">
    <cfRule type="expression" dxfId="8735" priority="418" stopIfTrue="1">
      <formula>OR(AND(WEEKDAY(BD86)=1,MONTH(BD86)&lt;&gt;MONTH(AX73)),AND(OR(BD86=祝色),MONTH(BD86)&lt;&gt;MONTH(AX73)))</formula>
    </cfRule>
    <cfRule type="expression" dxfId="8734" priority="419" stopIfTrue="1">
      <formula>MONTH(BD86)&lt;&gt;MONTH(AX73)</formula>
    </cfRule>
    <cfRule type="expression" dxfId="8733" priority="420" stopIfTrue="1">
      <formula>OR(BD86=祝色)</formula>
    </cfRule>
  </conditionalFormatting>
  <conditionalFormatting sqref="BF86:BG87">
    <cfRule type="expression" dxfId="8732" priority="415" stopIfTrue="1">
      <formula>OR(AND(WEEKDAY(BF86)=1,MONTH(BF86)&lt;&gt;MONTH(AX73)),AND(OR(BF86=祝色),MONTH(BF86)&lt;&gt;MONTH(AX73)))</formula>
    </cfRule>
    <cfRule type="expression" dxfId="8731" priority="416" stopIfTrue="1">
      <formula>MONTH(BF86)&lt;&gt;MONTH(AX73)</formula>
    </cfRule>
    <cfRule type="expression" dxfId="8730" priority="417" stopIfTrue="1">
      <formula>OR(BF86=祝色)</formula>
    </cfRule>
  </conditionalFormatting>
  <conditionalFormatting sqref="BH86:BI87">
    <cfRule type="expression" dxfId="8729" priority="412" stopIfTrue="1">
      <formula>OR(AND(WEEKDAY(BH86)=1,MONTH(BH86)&lt;&gt;MONTH(AX73)),AND(OR(BH86=祝色),MONTH(BH86)&lt;&gt;MONTH(AX73)))</formula>
    </cfRule>
    <cfRule type="expression" dxfId="8728" priority="413" stopIfTrue="1">
      <formula>MONTH(BH86)&lt;&gt;MONTH(AX73)</formula>
    </cfRule>
    <cfRule type="expression" dxfId="8727" priority="414" stopIfTrue="1">
      <formula>OR(BH86=祝色)</formula>
    </cfRule>
  </conditionalFormatting>
  <conditionalFormatting sqref="BJ86:BK87">
    <cfRule type="expression" dxfId="8726" priority="409" stopIfTrue="1">
      <formula>OR(AND(WEEKDAY(BJ86)=1,MONTH(BJ86)&lt;&gt;MONTH(AX73)),AND(OR(BJ86=祝色),MONTH(BJ86)&lt;&gt;MONTH(AX73)))</formula>
    </cfRule>
    <cfRule type="expression" dxfId="8725" priority="410" stopIfTrue="1">
      <formula>MONTH(BJ86)&lt;&gt;MONTH(AX73)</formula>
    </cfRule>
    <cfRule type="expression" dxfId="8724" priority="411" stopIfTrue="1">
      <formula>OR(BJ86=祝色)</formula>
    </cfRule>
  </conditionalFormatting>
  <conditionalFormatting sqref="AX88:AY89">
    <cfRule type="expression" dxfId="8723" priority="406" stopIfTrue="1">
      <formula>OR(AND(WEEKDAY(AX88)=1,MONTH(AX88)&lt;&gt;MONTH(AX73)),AND(OR(AX88=祝色),MONTH(AX88)&lt;&gt;MONTH(AX73)))</formula>
    </cfRule>
    <cfRule type="expression" dxfId="8722" priority="407" stopIfTrue="1">
      <formula>MONTH(AX88)&lt;&gt;MONTH(AX73)</formula>
    </cfRule>
    <cfRule type="expression" dxfId="8721" priority="408" stopIfTrue="1">
      <formula>OR(AX88=祝色)</formula>
    </cfRule>
  </conditionalFormatting>
  <conditionalFormatting sqref="AZ88:BA89">
    <cfRule type="expression" dxfId="8720" priority="403" stopIfTrue="1">
      <formula>OR(AND(WEEKDAY(AZ88)=1,MONTH(AZ88)&lt;&gt;MONTH(AX73)),AND(OR(AZ88=祝色),MONTH(AZ88)&lt;&gt;MONTH(AX73)))</formula>
    </cfRule>
    <cfRule type="expression" dxfId="8719" priority="404" stopIfTrue="1">
      <formula>MONTH(AZ88)&lt;&gt;MONTH(AX73)</formula>
    </cfRule>
    <cfRule type="expression" dxfId="8718" priority="405" stopIfTrue="1">
      <formula>OR(AZ88=祝色)</formula>
    </cfRule>
  </conditionalFormatting>
  <conditionalFormatting sqref="AT96:AU97">
    <cfRule type="expression" dxfId="8717" priority="375" stopIfTrue="1">
      <formula>OR(AT96=祝色)</formula>
    </cfRule>
  </conditionalFormatting>
  <conditionalFormatting sqref="AH96:AI97">
    <cfRule type="expression" dxfId="8716" priority="388" stopIfTrue="1">
      <formula>OR(AND(WEEKDAY(AH96)=1,MONTH(AH96)&lt;&gt;MONTH(AH91)),AND(OR(AH96=祝色),MONTH(AH96)&lt;&gt;MONTH(AH91)))</formula>
    </cfRule>
    <cfRule type="expression" dxfId="8715" priority="389" stopIfTrue="1">
      <formula>MONTH(AH96)&lt;&gt;MONTH(AH91)</formula>
    </cfRule>
    <cfRule type="expression" dxfId="8714" priority="390" stopIfTrue="1">
      <formula>OR(AH96=祝色)</formula>
    </cfRule>
  </conditionalFormatting>
  <conditionalFormatting sqref="AJ96:AK97">
    <cfRule type="expression" dxfId="8713" priority="391" stopIfTrue="1">
      <formula>OR(AND(WEEKDAY(AJ96)=1,MONTH(AJ96)&lt;&gt;MONTH(AH91)),AND(OR(AJ96=祝色),MONTH(AJ96)&lt;&gt;MONTH(AH91)))</formula>
    </cfRule>
    <cfRule type="expression" dxfId="8712" priority="392" stopIfTrue="1">
      <formula>MONTH(AJ96)&lt;&gt;MONTH(AH91)</formula>
    </cfRule>
    <cfRule type="expression" dxfId="8711" priority="393" stopIfTrue="1">
      <formula>OR(AJ96=祝色)</formula>
    </cfRule>
  </conditionalFormatting>
  <conditionalFormatting sqref="AL96:AM97">
    <cfRule type="expression" dxfId="8710" priority="376" stopIfTrue="1">
      <formula>OR(AND(WEEKDAY(AL96)=1,MONTH(AL96)&lt;&gt;MONTH(AH91)),AND(OR(AL96=祝色),MONTH(AL96)&lt;&gt;MONTH(AH91)))</formula>
    </cfRule>
    <cfRule type="expression" dxfId="8709" priority="377" stopIfTrue="1">
      <formula>MONTH(AL96)&lt;&gt;MONTH(AH91)</formula>
    </cfRule>
    <cfRule type="expression" dxfId="8708" priority="378" stopIfTrue="1">
      <formula>OR(AL96=祝色)</formula>
    </cfRule>
  </conditionalFormatting>
  <conditionalFormatting sqref="AN96:AO97">
    <cfRule type="expression" dxfId="8707" priority="379" stopIfTrue="1">
      <formula>OR(AND(WEEKDAY(AN96)=1,MONTH(AN96)&lt;&gt;MONTH(AH91)),AND(OR(AN96=祝色),MONTH(AN96)&lt;&gt;MONTH(AH91)))</formula>
    </cfRule>
    <cfRule type="expression" dxfId="8706" priority="380" stopIfTrue="1">
      <formula>MONTH(AN96)&lt;&gt;MONTH(AH91)</formula>
    </cfRule>
    <cfRule type="expression" dxfId="8705" priority="381" stopIfTrue="1">
      <formula>OR(AN96=祝色)</formula>
    </cfRule>
  </conditionalFormatting>
  <conditionalFormatting sqref="AP96:AQ97">
    <cfRule type="expression" dxfId="8704" priority="382" stopIfTrue="1">
      <formula>OR(AND(WEEKDAY(AP96)=1,MONTH(AP96)&lt;&gt;MONTH(AH91)),AND(OR(AP96=祝色),MONTH(AP96)&lt;&gt;MONTH(AH91)))</formula>
    </cfRule>
    <cfRule type="expression" dxfId="8703" priority="383" stopIfTrue="1">
      <formula>MONTH(AP96)&lt;&gt;MONTH(AH91)</formula>
    </cfRule>
    <cfRule type="expression" dxfId="8702" priority="384" stopIfTrue="1">
      <formula>OR(AP96=祝色)</formula>
    </cfRule>
  </conditionalFormatting>
  <conditionalFormatting sqref="AR96:AS97">
    <cfRule type="expression" dxfId="8701" priority="385" stopIfTrue="1">
      <formula>OR(AND(WEEKDAY(AR96)=1,MONTH(AR96)&lt;&gt;MONTH(AH91)),AND(OR(AR96=祝色),MONTH(AR96)&lt;&gt;MONTH(AH91)))</formula>
    </cfRule>
    <cfRule type="expression" dxfId="8700" priority="386" stopIfTrue="1">
      <formula>MONTH(AR96)&lt;&gt;MONTH(AH91)</formula>
    </cfRule>
    <cfRule type="expression" dxfId="8699" priority="387" stopIfTrue="1">
      <formula>OR(AR96=祝色)</formula>
    </cfRule>
  </conditionalFormatting>
  <conditionalFormatting sqref="AH98:AI99">
    <cfRule type="expression" dxfId="8698" priority="374" stopIfTrue="1">
      <formula>OR(AH98=祝色)</formula>
    </cfRule>
  </conditionalFormatting>
  <conditionalFormatting sqref="AJ98:AK99">
    <cfRule type="expression" dxfId="8697" priority="373" stopIfTrue="1">
      <formula>OR(AJ98=祝色)</formula>
    </cfRule>
  </conditionalFormatting>
  <conditionalFormatting sqref="AL98:AM99">
    <cfRule type="expression" dxfId="8696" priority="372" stopIfTrue="1">
      <formula>OR(AL98=祝色)</formula>
    </cfRule>
  </conditionalFormatting>
  <conditionalFormatting sqref="AN98:AO99">
    <cfRule type="expression" dxfId="8695" priority="371" stopIfTrue="1">
      <formula>OR(AN98=祝色)</formula>
    </cfRule>
  </conditionalFormatting>
  <conditionalFormatting sqref="AP98:AQ99">
    <cfRule type="expression" dxfId="8694" priority="370" stopIfTrue="1">
      <formula>OR(AP98=祝色)</formula>
    </cfRule>
  </conditionalFormatting>
  <conditionalFormatting sqref="AR98:AS99">
    <cfRule type="expression" dxfId="8693" priority="369" stopIfTrue="1">
      <formula>OR(AR98=祝色)</formula>
    </cfRule>
  </conditionalFormatting>
  <conditionalFormatting sqref="AT98:AU99">
    <cfRule type="expression" dxfId="8692" priority="368" stopIfTrue="1">
      <formula>OR(AT98=祝色)</formula>
    </cfRule>
  </conditionalFormatting>
  <conditionalFormatting sqref="AH100:AI101">
    <cfRule type="expression" dxfId="8691" priority="367" stopIfTrue="1">
      <formula>OR(AH100=祝色)</formula>
    </cfRule>
  </conditionalFormatting>
  <conditionalFormatting sqref="AJ100:AK101">
    <cfRule type="expression" dxfId="8690" priority="366" stopIfTrue="1">
      <formula>OR(AJ100=祝色)</formula>
    </cfRule>
  </conditionalFormatting>
  <conditionalFormatting sqref="AL100:AM101">
    <cfRule type="expression" dxfId="8689" priority="365" stopIfTrue="1">
      <formula>OR(AL100=祝色)</formula>
    </cfRule>
  </conditionalFormatting>
  <conditionalFormatting sqref="AN100:AO101">
    <cfRule type="expression" dxfId="8688" priority="364" stopIfTrue="1">
      <formula>OR(AN100=祝色)</formula>
    </cfRule>
  </conditionalFormatting>
  <conditionalFormatting sqref="AP100:AQ101">
    <cfRule type="expression" dxfId="8687" priority="363" stopIfTrue="1">
      <formula>OR(AP100=祝色)</formula>
    </cfRule>
  </conditionalFormatting>
  <conditionalFormatting sqref="AR100:AS101">
    <cfRule type="expression" dxfId="8686" priority="362" stopIfTrue="1">
      <formula>OR(AR100=祝色)</formula>
    </cfRule>
  </conditionalFormatting>
  <conditionalFormatting sqref="AT100:AU101">
    <cfRule type="expression" dxfId="8685" priority="361" stopIfTrue="1">
      <formula>OR(AT100=祝色)</formula>
    </cfRule>
  </conditionalFormatting>
  <conditionalFormatting sqref="AH102:AI103">
    <cfRule type="expression" dxfId="8684" priority="360" stopIfTrue="1">
      <formula>OR(AH102=祝色)</formula>
    </cfRule>
  </conditionalFormatting>
  <conditionalFormatting sqref="AJ102:AK103">
    <cfRule type="expression" dxfId="8683" priority="359" stopIfTrue="1">
      <formula>OR(AJ102=祝色)</formula>
    </cfRule>
  </conditionalFormatting>
  <conditionalFormatting sqref="AL102:AM103">
    <cfRule type="expression" dxfId="8682" priority="358" stopIfTrue="1">
      <formula>OR(AL102=祝色)</formula>
    </cfRule>
  </conditionalFormatting>
  <conditionalFormatting sqref="AN102:AO103">
    <cfRule type="expression" dxfId="8681" priority="357" stopIfTrue="1">
      <formula>OR(AN102=祝色)</formula>
    </cfRule>
  </conditionalFormatting>
  <conditionalFormatting sqref="AP102:AQ103">
    <cfRule type="expression" dxfId="8680" priority="356" stopIfTrue="1">
      <formula>OR(AP102=祝色)</formula>
    </cfRule>
  </conditionalFormatting>
  <conditionalFormatting sqref="AR102:AS103">
    <cfRule type="expression" dxfId="8679" priority="355" stopIfTrue="1">
      <formula>OR(AR102=祝色)</formula>
    </cfRule>
  </conditionalFormatting>
  <conditionalFormatting sqref="AT102:AU103">
    <cfRule type="expression" dxfId="8678" priority="354" stopIfTrue="1">
      <formula>OR(AT102=祝色)</formula>
    </cfRule>
  </conditionalFormatting>
  <conditionalFormatting sqref="AH104:AI105">
    <cfRule type="expression" dxfId="8677" priority="400" stopIfTrue="1">
      <formula>OR(AND(WEEKDAY(AH104)=1,MONTH(AH104)&lt;&gt;MONTH(AH91)),AND(OR(AH104=祝色),MONTH(AH104)&lt;&gt;MONTH(AH91)))</formula>
    </cfRule>
    <cfRule type="expression" dxfId="8676" priority="401" stopIfTrue="1">
      <formula>MONTH(AH104)&lt;&gt;MONTH(AH91)</formula>
    </cfRule>
    <cfRule type="expression" dxfId="8675" priority="402" stopIfTrue="1">
      <formula>OR(AH104=祝色)</formula>
    </cfRule>
  </conditionalFormatting>
  <conditionalFormatting sqref="AJ104:AK105">
    <cfRule type="expression" dxfId="8674" priority="394" stopIfTrue="1">
      <formula>OR(AND(WEEKDAY(AJ104)=1,MONTH(AJ104)&lt;&gt;MONTH(AH91)),AND(OR(AJ104=祝色),MONTH(AJ104)&lt;&gt;MONTH(AH91)))</formula>
    </cfRule>
    <cfRule type="expression" dxfId="8673" priority="395" stopIfTrue="1">
      <formula>MONTH(AJ104)&lt;&gt;MONTH(AH91)</formula>
    </cfRule>
    <cfRule type="expression" dxfId="8672" priority="396" stopIfTrue="1">
      <formula>OR(AJ104=祝色)</formula>
    </cfRule>
  </conditionalFormatting>
  <conditionalFormatting sqref="AL104:AM105">
    <cfRule type="expression" dxfId="8671" priority="397" stopIfTrue="1">
      <formula>OR(AND(WEEKDAY(AL104)=1,MONTH(AL104)&lt;&gt;MONTH(AH91)),AND(OR(AL104=祝色),MONTH(AL104)&lt;&gt;MONTH(AH91)))</formula>
    </cfRule>
    <cfRule type="expression" dxfId="8670" priority="398" stopIfTrue="1">
      <formula>MONTH(AL104)&lt;&gt;MONTH(AH91)</formula>
    </cfRule>
    <cfRule type="expression" dxfId="8669" priority="399" stopIfTrue="1">
      <formula>OR(AL104=祝色)</formula>
    </cfRule>
  </conditionalFormatting>
  <conditionalFormatting sqref="AN104:AO105">
    <cfRule type="expression" dxfId="8668" priority="351" stopIfTrue="1">
      <formula>OR(AND(WEEKDAY(AN104)=1,MONTH(AN104)&lt;&gt;MONTH(AH91)),AND(OR(AN104=祝色),MONTH(AN104)&lt;&gt;MONTH(AH91)))</formula>
    </cfRule>
    <cfRule type="expression" dxfId="8667" priority="352" stopIfTrue="1">
      <formula>MONTH(AN104)&lt;&gt;MONTH(AH91)</formula>
    </cfRule>
    <cfRule type="expression" dxfId="8666" priority="353" stopIfTrue="1">
      <formula>OR(AN104=祝色)</formula>
    </cfRule>
  </conditionalFormatting>
  <conditionalFormatting sqref="AP104:AQ105">
    <cfRule type="expression" dxfId="8665" priority="348" stopIfTrue="1">
      <formula>OR(AND(WEEKDAY(AP104)=1,MONTH(AP104)&lt;&gt;MONTH(AH91)),AND(OR(AP104=祝色),MONTH(AP104)&lt;&gt;MONTH(AH91)))</formula>
    </cfRule>
    <cfRule type="expression" dxfId="8664" priority="349" stopIfTrue="1">
      <formula>MONTH(AP104)&lt;&gt;MONTH(AH91)</formula>
    </cfRule>
    <cfRule type="expression" dxfId="8663" priority="350" stopIfTrue="1">
      <formula>OR(AP104=祝色)</formula>
    </cfRule>
  </conditionalFormatting>
  <conditionalFormatting sqref="AR104:AS105">
    <cfRule type="expression" dxfId="8662" priority="345" stopIfTrue="1">
      <formula>OR(AND(WEEKDAY(AR104)=1,MONTH(AR104)&lt;&gt;MONTH(AH91)),AND(OR(AR104=祝色),MONTH(AR104)&lt;&gt;MONTH(AH91)))</formula>
    </cfRule>
    <cfRule type="expression" dxfId="8661" priority="346" stopIfTrue="1">
      <formula>MONTH(AR104)&lt;&gt;MONTH(AH91)</formula>
    </cfRule>
    <cfRule type="expression" dxfId="8660" priority="347" stopIfTrue="1">
      <formula>OR(AR104=祝色)</formula>
    </cfRule>
  </conditionalFormatting>
  <conditionalFormatting sqref="AT104:AU105">
    <cfRule type="expression" dxfId="8659" priority="342" stopIfTrue="1">
      <formula>OR(AND(WEEKDAY(AT104)=1,MONTH(AT104)&lt;&gt;MONTH(AH91)),AND(OR(AT104=祝色),MONTH(AT104)&lt;&gt;MONTH(AH91)))</formula>
    </cfRule>
    <cfRule type="expression" dxfId="8658" priority="343" stopIfTrue="1">
      <formula>MONTH(AT104)&lt;&gt;MONTH(AH91)</formula>
    </cfRule>
    <cfRule type="expression" dxfId="8657" priority="344" stopIfTrue="1">
      <formula>OR(AT104=祝色)</formula>
    </cfRule>
  </conditionalFormatting>
  <conditionalFormatting sqref="AH106:AI107">
    <cfRule type="expression" dxfId="8656" priority="339" stopIfTrue="1">
      <formula>OR(AND(WEEKDAY(AH106)=1,MONTH(AH106)&lt;&gt;MONTH(AH91)),AND(OR(AH106=祝色),MONTH(AH106)&lt;&gt;MONTH(AH91)))</formula>
    </cfRule>
    <cfRule type="expression" dxfId="8655" priority="340" stopIfTrue="1">
      <formula>MONTH(AH106)&lt;&gt;MONTH(AH91)</formula>
    </cfRule>
    <cfRule type="expression" dxfId="8654" priority="341" stopIfTrue="1">
      <formula>OR(AH106=祝色)</formula>
    </cfRule>
  </conditionalFormatting>
  <conditionalFormatting sqref="AJ106:AK107">
    <cfRule type="expression" dxfId="8653" priority="336" stopIfTrue="1">
      <formula>OR(AND(WEEKDAY(AJ106)=1,MONTH(AJ106)&lt;&gt;MONTH(AH91)),AND(OR(AJ106=祝色),MONTH(AJ106)&lt;&gt;MONTH(AH91)))</formula>
    </cfRule>
    <cfRule type="expression" dxfId="8652" priority="337" stopIfTrue="1">
      <formula>MONTH(AJ106)&lt;&gt;MONTH(AH91)</formula>
    </cfRule>
    <cfRule type="expression" dxfId="8651" priority="338" stopIfTrue="1">
      <formula>OR(AJ106=祝色)</formula>
    </cfRule>
  </conditionalFormatting>
  <conditionalFormatting sqref="BJ96:BK97">
    <cfRule type="expression" dxfId="8650" priority="308" stopIfTrue="1">
      <formula>OR(BJ96=祝色)</formula>
    </cfRule>
  </conditionalFormatting>
  <conditionalFormatting sqref="AX96:AY97">
    <cfRule type="expression" dxfId="8649" priority="321" stopIfTrue="1">
      <formula>OR(AND(WEEKDAY(AX96)=1,MONTH(AX96)&lt;&gt;MONTH(AX91)),AND(OR(AX96=祝色),MONTH(AX96)&lt;&gt;MONTH(AX91)))</formula>
    </cfRule>
    <cfRule type="expression" dxfId="8648" priority="322" stopIfTrue="1">
      <formula>MONTH(AX96)&lt;&gt;MONTH(AX91)</formula>
    </cfRule>
    <cfRule type="expression" dxfId="8647" priority="323" stopIfTrue="1">
      <formula>OR(AX96=祝色)</formula>
    </cfRule>
  </conditionalFormatting>
  <conditionalFormatting sqref="AZ96:BA97">
    <cfRule type="expression" dxfId="8646" priority="324" stopIfTrue="1">
      <formula>OR(AND(WEEKDAY(AZ96)=1,MONTH(AZ96)&lt;&gt;MONTH(AX91)),AND(OR(AZ96=祝色),MONTH(AZ96)&lt;&gt;MONTH(AX91)))</formula>
    </cfRule>
    <cfRule type="expression" dxfId="8645" priority="325" stopIfTrue="1">
      <formula>MONTH(AZ96)&lt;&gt;MONTH(AX91)</formula>
    </cfRule>
    <cfRule type="expression" dxfId="8644" priority="326" stopIfTrue="1">
      <formula>OR(AZ96=祝色)</formula>
    </cfRule>
  </conditionalFormatting>
  <conditionalFormatting sqref="BB96:BC97">
    <cfRule type="expression" dxfId="8643" priority="309" stopIfTrue="1">
      <formula>OR(AND(WEEKDAY(BB96)=1,MONTH(BB96)&lt;&gt;MONTH(AX91)),AND(OR(BB96=祝色),MONTH(BB96)&lt;&gt;MONTH(AX91)))</formula>
    </cfRule>
    <cfRule type="expression" dxfId="8642" priority="310" stopIfTrue="1">
      <formula>MONTH(BB96)&lt;&gt;MONTH(AX91)</formula>
    </cfRule>
    <cfRule type="expression" dxfId="8641" priority="311" stopIfTrue="1">
      <formula>OR(BB96=祝色)</formula>
    </cfRule>
  </conditionalFormatting>
  <conditionalFormatting sqref="BD96:BE97">
    <cfRule type="expression" dxfId="8640" priority="312" stopIfTrue="1">
      <formula>OR(AND(WEEKDAY(BD96)=1,MONTH(BD96)&lt;&gt;MONTH(AX91)),AND(OR(BD96=祝色),MONTH(BD96)&lt;&gt;MONTH(AX91)))</formula>
    </cfRule>
    <cfRule type="expression" dxfId="8639" priority="313" stopIfTrue="1">
      <formula>MONTH(BD96)&lt;&gt;MONTH(AX91)</formula>
    </cfRule>
    <cfRule type="expression" dxfId="8638" priority="314" stopIfTrue="1">
      <formula>OR(BD96=祝色)</formula>
    </cfRule>
  </conditionalFormatting>
  <conditionalFormatting sqref="BF96:BG97">
    <cfRule type="expression" dxfId="8637" priority="315" stopIfTrue="1">
      <formula>OR(AND(WEEKDAY(BF96)=1,MONTH(BF96)&lt;&gt;MONTH(AX91)),AND(OR(BF96=祝色),MONTH(BF96)&lt;&gt;MONTH(AX91)))</formula>
    </cfRule>
    <cfRule type="expression" dxfId="8636" priority="316" stopIfTrue="1">
      <formula>MONTH(BF96)&lt;&gt;MONTH(AX91)</formula>
    </cfRule>
    <cfRule type="expression" dxfId="8635" priority="317" stopIfTrue="1">
      <formula>OR(BF96=祝色)</formula>
    </cfRule>
  </conditionalFormatting>
  <conditionalFormatting sqref="BH96:BI97">
    <cfRule type="expression" dxfId="8634" priority="318" stopIfTrue="1">
      <formula>OR(AND(WEEKDAY(BH96)=1,MONTH(BH96)&lt;&gt;MONTH(AX91)),AND(OR(BH96=祝色),MONTH(BH96)&lt;&gt;MONTH(AX91)))</formula>
    </cfRule>
    <cfRule type="expression" dxfId="8633" priority="319" stopIfTrue="1">
      <formula>MONTH(BH96)&lt;&gt;MONTH(AX91)</formula>
    </cfRule>
    <cfRule type="expression" dxfId="8632" priority="320" stopIfTrue="1">
      <formula>OR(BH96=祝色)</formula>
    </cfRule>
  </conditionalFormatting>
  <conditionalFormatting sqref="AX98:AY99">
    <cfRule type="expression" dxfId="8631" priority="307" stopIfTrue="1">
      <formula>OR(AX98=祝色)</formula>
    </cfRule>
  </conditionalFormatting>
  <conditionalFormatting sqref="AZ98:BA99">
    <cfRule type="expression" dxfId="8630" priority="306" stopIfTrue="1">
      <formula>OR(AZ98=祝色)</formula>
    </cfRule>
  </conditionalFormatting>
  <conditionalFormatting sqref="BB98:BC99">
    <cfRule type="expression" dxfId="8629" priority="305" stopIfTrue="1">
      <formula>OR(BB98=祝色)</formula>
    </cfRule>
  </conditionalFormatting>
  <conditionalFormatting sqref="BD98:BE99">
    <cfRule type="expression" dxfId="8628" priority="304" stopIfTrue="1">
      <formula>OR(BD98=祝色)</formula>
    </cfRule>
  </conditionalFormatting>
  <conditionalFormatting sqref="BF98:BG99">
    <cfRule type="expression" dxfId="8627" priority="303" stopIfTrue="1">
      <formula>OR(BF98=祝色)</formula>
    </cfRule>
  </conditionalFormatting>
  <conditionalFormatting sqref="BH98:BI99">
    <cfRule type="expression" dxfId="8626" priority="302" stopIfTrue="1">
      <formula>OR(BH98=祝色)</formula>
    </cfRule>
  </conditionalFormatting>
  <conditionalFormatting sqref="BJ98:BK99">
    <cfRule type="expression" dxfId="8625" priority="301" stopIfTrue="1">
      <formula>OR(BJ98=祝色)</formula>
    </cfRule>
  </conditionalFormatting>
  <conditionalFormatting sqref="AX100:AY101">
    <cfRule type="expression" dxfId="8624" priority="300" stopIfTrue="1">
      <formula>OR(AX100=祝色)</formula>
    </cfRule>
  </conditionalFormatting>
  <conditionalFormatting sqref="AZ100:BA101">
    <cfRule type="expression" dxfId="8623" priority="299" stopIfTrue="1">
      <formula>OR(AZ100=祝色)</formula>
    </cfRule>
  </conditionalFormatting>
  <conditionalFormatting sqref="BB100:BC101">
    <cfRule type="expression" dxfId="8622" priority="298" stopIfTrue="1">
      <formula>OR(BB100=祝色)</formula>
    </cfRule>
  </conditionalFormatting>
  <conditionalFormatting sqref="BD100:BE101">
    <cfRule type="expression" dxfId="8621" priority="297" stopIfTrue="1">
      <formula>OR(BD100=祝色)</formula>
    </cfRule>
  </conditionalFormatting>
  <conditionalFormatting sqref="BF100:BG101">
    <cfRule type="expression" dxfId="8620" priority="296" stopIfTrue="1">
      <formula>OR(BF100=祝色)</formula>
    </cfRule>
  </conditionalFormatting>
  <conditionalFormatting sqref="BH100:BI101">
    <cfRule type="expression" dxfId="8619" priority="295" stopIfTrue="1">
      <formula>OR(BH100=祝色)</formula>
    </cfRule>
  </conditionalFormatting>
  <conditionalFormatting sqref="BJ100:BK101">
    <cfRule type="expression" dxfId="8618" priority="294" stopIfTrue="1">
      <formula>OR(BJ100=祝色)</formula>
    </cfRule>
  </conditionalFormatting>
  <conditionalFormatting sqref="AX102:AY103">
    <cfRule type="expression" dxfId="8617" priority="293" stopIfTrue="1">
      <formula>OR(AX102=祝色)</formula>
    </cfRule>
  </conditionalFormatting>
  <conditionalFormatting sqref="AZ102:BA103">
    <cfRule type="expression" dxfId="8616" priority="292" stopIfTrue="1">
      <formula>OR(AZ102=祝色)</formula>
    </cfRule>
  </conditionalFormatting>
  <conditionalFormatting sqref="BB102:BC103">
    <cfRule type="expression" dxfId="8615" priority="291" stopIfTrue="1">
      <formula>OR(BB102=祝色)</formula>
    </cfRule>
  </conditionalFormatting>
  <conditionalFormatting sqref="BD102:BE103">
    <cfRule type="expression" dxfId="8614" priority="290" stopIfTrue="1">
      <formula>OR(BD102=祝色)</formula>
    </cfRule>
  </conditionalFormatting>
  <conditionalFormatting sqref="BF102:BG103">
    <cfRule type="expression" dxfId="8613" priority="289" stopIfTrue="1">
      <formula>OR(BF102=祝色)</formula>
    </cfRule>
  </conditionalFormatting>
  <conditionalFormatting sqref="BH102:BI103">
    <cfRule type="expression" dxfId="8612" priority="288" stopIfTrue="1">
      <formula>OR(BH102=祝色)</formula>
    </cfRule>
  </conditionalFormatting>
  <conditionalFormatting sqref="BJ102:BK103">
    <cfRule type="expression" dxfId="8611" priority="287" stopIfTrue="1">
      <formula>OR(BJ102=祝色)</formula>
    </cfRule>
  </conditionalFormatting>
  <conditionalFormatting sqref="AX104:AY105">
    <cfRule type="expression" dxfId="8610" priority="333" stopIfTrue="1">
      <formula>OR(AND(WEEKDAY(AX104)=1,MONTH(AX104)&lt;&gt;MONTH(AX91)),AND(OR(AX104=祝色),MONTH(AX104)&lt;&gt;MONTH(AX91)))</formula>
    </cfRule>
    <cfRule type="expression" dxfId="8609" priority="334" stopIfTrue="1">
      <formula>MONTH(AX104)&lt;&gt;MONTH(AX91)</formula>
    </cfRule>
    <cfRule type="expression" dxfId="8608" priority="335" stopIfTrue="1">
      <formula>OR(AX104=祝色)</formula>
    </cfRule>
  </conditionalFormatting>
  <conditionalFormatting sqref="AZ104:BA105">
    <cfRule type="expression" dxfId="8607" priority="327" stopIfTrue="1">
      <formula>OR(AND(WEEKDAY(AZ104)=1,MONTH(AZ104)&lt;&gt;MONTH(AX91)),AND(OR(AZ104=祝色),MONTH(AZ104)&lt;&gt;MONTH(AX91)))</formula>
    </cfRule>
    <cfRule type="expression" dxfId="8606" priority="328" stopIfTrue="1">
      <formula>MONTH(AZ104)&lt;&gt;MONTH(AX91)</formula>
    </cfRule>
    <cfRule type="expression" dxfId="8605" priority="329" stopIfTrue="1">
      <formula>OR(AZ104=祝色)</formula>
    </cfRule>
  </conditionalFormatting>
  <conditionalFormatting sqref="BB104:BC105">
    <cfRule type="expression" dxfId="8604" priority="330" stopIfTrue="1">
      <formula>OR(AND(WEEKDAY(BB104)=1,MONTH(BB104)&lt;&gt;MONTH(AX91)),AND(OR(BB104=祝色),MONTH(BB104)&lt;&gt;MONTH(AX91)))</formula>
    </cfRule>
    <cfRule type="expression" dxfId="8603" priority="331" stopIfTrue="1">
      <formula>MONTH(BB104)&lt;&gt;MONTH(AX91)</formula>
    </cfRule>
    <cfRule type="expression" dxfId="8602" priority="332" stopIfTrue="1">
      <formula>OR(BB104=祝色)</formula>
    </cfRule>
  </conditionalFormatting>
  <conditionalFormatting sqref="BD104:BE105">
    <cfRule type="expression" dxfId="8601" priority="284" stopIfTrue="1">
      <formula>OR(AND(WEEKDAY(BD104)=1,MONTH(BD104)&lt;&gt;MONTH(AX91)),AND(OR(BD104=祝色),MONTH(BD104)&lt;&gt;MONTH(AX91)))</formula>
    </cfRule>
    <cfRule type="expression" dxfId="8600" priority="285" stopIfTrue="1">
      <formula>MONTH(BD104)&lt;&gt;MONTH(AX91)</formula>
    </cfRule>
    <cfRule type="expression" dxfId="8599" priority="286" stopIfTrue="1">
      <formula>OR(BD104=祝色)</formula>
    </cfRule>
  </conditionalFormatting>
  <conditionalFormatting sqref="BF104:BG105">
    <cfRule type="expression" dxfId="8598" priority="281" stopIfTrue="1">
      <formula>OR(AND(WEEKDAY(BF104)=1,MONTH(BF104)&lt;&gt;MONTH(AX91)),AND(OR(BF104=祝色),MONTH(BF104)&lt;&gt;MONTH(AX91)))</formula>
    </cfRule>
    <cfRule type="expression" dxfId="8597" priority="282" stopIfTrue="1">
      <formula>MONTH(BF104)&lt;&gt;MONTH(AX91)</formula>
    </cfRule>
    <cfRule type="expression" dxfId="8596" priority="283" stopIfTrue="1">
      <formula>OR(BF104=祝色)</formula>
    </cfRule>
  </conditionalFormatting>
  <conditionalFormatting sqref="BH104:BI105">
    <cfRule type="expression" dxfId="8595" priority="278" stopIfTrue="1">
      <formula>OR(AND(WEEKDAY(BH104)=1,MONTH(BH104)&lt;&gt;MONTH(AX91)),AND(OR(BH104=祝色),MONTH(BH104)&lt;&gt;MONTH(AX91)))</formula>
    </cfRule>
    <cfRule type="expression" dxfId="8594" priority="279" stopIfTrue="1">
      <formula>MONTH(BH104)&lt;&gt;MONTH(AX91)</formula>
    </cfRule>
    <cfRule type="expression" dxfId="8593" priority="280" stopIfTrue="1">
      <formula>OR(BH104=祝色)</formula>
    </cfRule>
  </conditionalFormatting>
  <conditionalFormatting sqref="BJ104:BK105">
    <cfRule type="expression" dxfId="8592" priority="275" stopIfTrue="1">
      <formula>OR(AND(WEEKDAY(BJ104)=1,MONTH(BJ104)&lt;&gt;MONTH(AX91)),AND(OR(BJ104=祝色),MONTH(BJ104)&lt;&gt;MONTH(AX91)))</formula>
    </cfRule>
    <cfRule type="expression" dxfId="8591" priority="276" stopIfTrue="1">
      <formula>MONTH(BJ104)&lt;&gt;MONTH(AX91)</formula>
    </cfRule>
    <cfRule type="expression" dxfId="8590" priority="277" stopIfTrue="1">
      <formula>OR(BJ104=祝色)</formula>
    </cfRule>
  </conditionalFormatting>
  <conditionalFormatting sqref="AX106:AY107">
    <cfRule type="expression" dxfId="8589" priority="272" stopIfTrue="1">
      <formula>OR(AND(WEEKDAY(AX106)=1,MONTH(AX106)&lt;&gt;MONTH(AX91)),AND(OR(AX106=祝色),MONTH(AX106)&lt;&gt;MONTH(AX91)))</formula>
    </cfRule>
    <cfRule type="expression" dxfId="8588" priority="273" stopIfTrue="1">
      <formula>MONTH(AX106)&lt;&gt;MONTH(AX91)</formula>
    </cfRule>
    <cfRule type="expression" dxfId="8587" priority="274" stopIfTrue="1">
      <formula>OR(AX106=祝色)</formula>
    </cfRule>
  </conditionalFormatting>
  <conditionalFormatting sqref="AZ106:BA107">
    <cfRule type="expression" dxfId="8586" priority="269" stopIfTrue="1">
      <formula>OR(AND(WEEKDAY(AZ106)=1,MONTH(AZ106)&lt;&gt;MONTH(AX91)),AND(OR(AZ106=祝色),MONTH(AZ106)&lt;&gt;MONTH(AX91)))</formula>
    </cfRule>
    <cfRule type="expression" dxfId="8585" priority="270" stopIfTrue="1">
      <formula>MONTH(AZ106)&lt;&gt;MONTH(AX91)</formula>
    </cfRule>
    <cfRule type="expression" dxfId="8584" priority="271" stopIfTrue="1">
      <formula>OR(AZ106=祝色)</formula>
    </cfRule>
  </conditionalFormatting>
  <conditionalFormatting sqref="AT114:AU115">
    <cfRule type="expression" dxfId="8583" priority="241" stopIfTrue="1">
      <formula>OR(AT114=祝色)</formula>
    </cfRule>
  </conditionalFormatting>
  <conditionalFormatting sqref="AH114:AI115">
    <cfRule type="expression" dxfId="8582" priority="254" stopIfTrue="1">
      <formula>OR(AND(WEEKDAY(AH114)=1,MONTH(AH114)&lt;&gt;MONTH(AH109)),AND(OR(AH114=祝色),MONTH(AH114)&lt;&gt;MONTH(AH109)))</formula>
    </cfRule>
    <cfRule type="expression" dxfId="8581" priority="255" stopIfTrue="1">
      <formula>MONTH(AH114)&lt;&gt;MONTH(AH109)</formula>
    </cfRule>
    <cfRule type="expression" dxfId="8580" priority="256" stopIfTrue="1">
      <formula>OR(AH114=祝色)</formula>
    </cfRule>
  </conditionalFormatting>
  <conditionalFormatting sqref="AJ114:AK115">
    <cfRule type="expression" dxfId="8579" priority="257" stopIfTrue="1">
      <formula>OR(AND(WEEKDAY(AJ114)=1,MONTH(AJ114)&lt;&gt;MONTH(AH109)),AND(OR(AJ114=祝色),MONTH(AJ114)&lt;&gt;MONTH(AH109)))</formula>
    </cfRule>
    <cfRule type="expression" dxfId="8578" priority="258" stopIfTrue="1">
      <formula>MONTH(AJ114)&lt;&gt;MONTH(AH109)</formula>
    </cfRule>
    <cfRule type="expression" dxfId="8577" priority="259" stopIfTrue="1">
      <formula>OR(AJ114=祝色)</formula>
    </cfRule>
  </conditionalFormatting>
  <conditionalFormatting sqref="AL114:AM115">
    <cfRule type="expression" dxfId="8576" priority="242" stopIfTrue="1">
      <formula>OR(AND(WEEKDAY(AL114)=1,MONTH(AL114)&lt;&gt;MONTH(AH109)),AND(OR(AL114=祝色),MONTH(AL114)&lt;&gt;MONTH(AH109)))</formula>
    </cfRule>
    <cfRule type="expression" dxfId="8575" priority="243" stopIfTrue="1">
      <formula>MONTH(AL114)&lt;&gt;MONTH(AH109)</formula>
    </cfRule>
    <cfRule type="expression" dxfId="8574" priority="244" stopIfTrue="1">
      <formula>OR(AL114=祝色)</formula>
    </cfRule>
  </conditionalFormatting>
  <conditionalFormatting sqref="AN114:AO115">
    <cfRule type="expression" dxfId="8573" priority="245" stopIfTrue="1">
      <formula>OR(AND(WEEKDAY(AN114)=1,MONTH(AN114)&lt;&gt;MONTH(AH109)),AND(OR(AN114=祝色),MONTH(AN114)&lt;&gt;MONTH(AH109)))</formula>
    </cfRule>
    <cfRule type="expression" dxfId="8572" priority="246" stopIfTrue="1">
      <formula>MONTH(AN114)&lt;&gt;MONTH(AH109)</formula>
    </cfRule>
    <cfRule type="expression" dxfId="8571" priority="247" stopIfTrue="1">
      <formula>OR(AN114=祝色)</formula>
    </cfRule>
  </conditionalFormatting>
  <conditionalFormatting sqref="AP114:AQ115">
    <cfRule type="expression" dxfId="8570" priority="248" stopIfTrue="1">
      <formula>OR(AND(WEEKDAY(AP114)=1,MONTH(AP114)&lt;&gt;MONTH(AH109)),AND(OR(AP114=祝色),MONTH(AP114)&lt;&gt;MONTH(AH109)))</formula>
    </cfRule>
    <cfRule type="expression" dxfId="8569" priority="249" stopIfTrue="1">
      <formula>MONTH(AP114)&lt;&gt;MONTH(AH109)</formula>
    </cfRule>
    <cfRule type="expression" dxfId="8568" priority="250" stopIfTrue="1">
      <formula>OR(AP114=祝色)</formula>
    </cfRule>
  </conditionalFormatting>
  <conditionalFormatting sqref="AR114:AS115">
    <cfRule type="expression" dxfId="8567" priority="251" stopIfTrue="1">
      <formula>OR(AND(WEEKDAY(AR114)=1,MONTH(AR114)&lt;&gt;MONTH(AH109)),AND(OR(AR114=祝色),MONTH(AR114)&lt;&gt;MONTH(AH109)))</formula>
    </cfRule>
    <cfRule type="expression" dxfId="8566" priority="252" stopIfTrue="1">
      <formula>MONTH(AR114)&lt;&gt;MONTH(AH109)</formula>
    </cfRule>
    <cfRule type="expression" dxfId="8565" priority="253" stopIfTrue="1">
      <formula>OR(AR114=祝色)</formula>
    </cfRule>
  </conditionalFormatting>
  <conditionalFormatting sqref="AH116:AI117">
    <cfRule type="expression" dxfId="8564" priority="240" stopIfTrue="1">
      <formula>OR(AH116=祝色)</formula>
    </cfRule>
  </conditionalFormatting>
  <conditionalFormatting sqref="AJ116:AK117">
    <cfRule type="expression" dxfId="8563" priority="239" stopIfTrue="1">
      <formula>OR(AJ116=祝色)</formula>
    </cfRule>
  </conditionalFormatting>
  <conditionalFormatting sqref="AL116:AM117">
    <cfRule type="expression" dxfId="8562" priority="238" stopIfTrue="1">
      <formula>OR(AL116=祝色)</formula>
    </cfRule>
  </conditionalFormatting>
  <conditionalFormatting sqref="AN116:AO117">
    <cfRule type="expression" dxfId="8561" priority="237" stopIfTrue="1">
      <formula>OR(AN116=祝色)</formula>
    </cfRule>
  </conditionalFormatting>
  <conditionalFormatting sqref="AP116:AQ117">
    <cfRule type="expression" dxfId="8560" priority="236" stopIfTrue="1">
      <formula>OR(AP116=祝色)</formula>
    </cfRule>
  </conditionalFormatting>
  <conditionalFormatting sqref="AR116:AS117">
    <cfRule type="expression" dxfId="8559" priority="235" stopIfTrue="1">
      <formula>OR(AR116=祝色)</formula>
    </cfRule>
  </conditionalFormatting>
  <conditionalFormatting sqref="AT116:AU117">
    <cfRule type="expression" dxfId="8558" priority="234" stopIfTrue="1">
      <formula>OR(AT116=祝色)</formula>
    </cfRule>
  </conditionalFormatting>
  <conditionalFormatting sqref="AH118:AI119">
    <cfRule type="expression" dxfId="8557" priority="233" stopIfTrue="1">
      <formula>OR(AH118=祝色)</formula>
    </cfRule>
  </conditionalFormatting>
  <conditionalFormatting sqref="AJ118:AK119">
    <cfRule type="expression" dxfId="8556" priority="232" stopIfTrue="1">
      <formula>OR(AJ118=祝色)</formula>
    </cfRule>
  </conditionalFormatting>
  <conditionalFormatting sqref="AL118:AM119">
    <cfRule type="expression" dxfId="8555" priority="231" stopIfTrue="1">
      <formula>OR(AL118=祝色)</formula>
    </cfRule>
  </conditionalFormatting>
  <conditionalFormatting sqref="AN118:AO119">
    <cfRule type="expression" dxfId="8554" priority="230" stopIfTrue="1">
      <formula>OR(AN118=祝色)</formula>
    </cfRule>
  </conditionalFormatting>
  <conditionalFormatting sqref="AP118:AQ119">
    <cfRule type="expression" dxfId="8553" priority="229" stopIfTrue="1">
      <formula>OR(AP118=祝色)</formula>
    </cfRule>
  </conditionalFormatting>
  <conditionalFormatting sqref="AR118:AS119">
    <cfRule type="expression" dxfId="8552" priority="228" stopIfTrue="1">
      <formula>OR(AR118=祝色)</formula>
    </cfRule>
  </conditionalFormatting>
  <conditionalFormatting sqref="AT118:AU119">
    <cfRule type="expression" dxfId="8551" priority="227" stopIfTrue="1">
      <formula>OR(AT118=祝色)</formula>
    </cfRule>
  </conditionalFormatting>
  <conditionalFormatting sqref="AH120:AI121">
    <cfRule type="expression" dxfId="8550" priority="226" stopIfTrue="1">
      <formula>OR(AH120=祝色)</formula>
    </cfRule>
  </conditionalFormatting>
  <conditionalFormatting sqref="AJ120:AK121">
    <cfRule type="expression" dxfId="8549" priority="225" stopIfTrue="1">
      <formula>OR(AJ120=祝色)</formula>
    </cfRule>
  </conditionalFormatting>
  <conditionalFormatting sqref="AL120:AM121">
    <cfRule type="expression" dxfId="8548" priority="224" stopIfTrue="1">
      <formula>OR(AL120=祝色)</formula>
    </cfRule>
  </conditionalFormatting>
  <conditionalFormatting sqref="AN120:AO121">
    <cfRule type="expression" dxfId="8547" priority="223" stopIfTrue="1">
      <formula>OR(AN120=祝色)</formula>
    </cfRule>
  </conditionalFormatting>
  <conditionalFormatting sqref="AP120:AQ121">
    <cfRule type="expression" dxfId="8546" priority="222" stopIfTrue="1">
      <formula>OR(AP120=祝色)</formula>
    </cfRule>
  </conditionalFormatting>
  <conditionalFormatting sqref="AR120:AS121">
    <cfRule type="expression" dxfId="8545" priority="221" stopIfTrue="1">
      <formula>OR(AR120=祝色)</formula>
    </cfRule>
  </conditionalFormatting>
  <conditionalFormatting sqref="AT120:AU121">
    <cfRule type="expression" dxfId="8544" priority="220" stopIfTrue="1">
      <formula>OR(AT120=祝色)</formula>
    </cfRule>
  </conditionalFormatting>
  <conditionalFormatting sqref="AH122:AI123">
    <cfRule type="expression" dxfId="8543" priority="266" stopIfTrue="1">
      <formula>OR(AND(WEEKDAY(AH122)=1,MONTH(AH122)&lt;&gt;MONTH(AH109)),AND(OR(AH122=祝色),MONTH(AH122)&lt;&gt;MONTH(AH109)))</formula>
    </cfRule>
    <cfRule type="expression" dxfId="8542" priority="267" stopIfTrue="1">
      <formula>MONTH(AH122)&lt;&gt;MONTH(AH109)</formula>
    </cfRule>
    <cfRule type="expression" dxfId="8541" priority="268" stopIfTrue="1">
      <formula>OR(AH122=祝色)</formula>
    </cfRule>
  </conditionalFormatting>
  <conditionalFormatting sqref="AJ122:AK123">
    <cfRule type="expression" dxfId="8540" priority="260" stopIfTrue="1">
      <formula>OR(AND(WEEKDAY(AJ122)=1,MONTH(AJ122)&lt;&gt;MONTH(AH109)),AND(OR(AJ122=祝色),MONTH(AJ122)&lt;&gt;MONTH(AH109)))</formula>
    </cfRule>
    <cfRule type="expression" dxfId="8539" priority="261" stopIfTrue="1">
      <formula>MONTH(AJ122)&lt;&gt;MONTH(AH109)</formula>
    </cfRule>
    <cfRule type="expression" dxfId="8538" priority="262" stopIfTrue="1">
      <formula>OR(AJ122=祝色)</formula>
    </cfRule>
  </conditionalFormatting>
  <conditionalFormatting sqref="AL122:AM123">
    <cfRule type="expression" dxfId="8537" priority="263" stopIfTrue="1">
      <formula>OR(AND(WEEKDAY(AL122)=1,MONTH(AL122)&lt;&gt;MONTH(AH109)),AND(OR(AL122=祝色),MONTH(AL122)&lt;&gt;MONTH(AH109)))</formula>
    </cfRule>
    <cfRule type="expression" dxfId="8536" priority="264" stopIfTrue="1">
      <formula>MONTH(AL122)&lt;&gt;MONTH(AH109)</formula>
    </cfRule>
    <cfRule type="expression" dxfId="8535" priority="265" stopIfTrue="1">
      <formula>OR(AL122=祝色)</formula>
    </cfRule>
  </conditionalFormatting>
  <conditionalFormatting sqref="AN122:AO123">
    <cfRule type="expression" dxfId="8534" priority="217" stopIfTrue="1">
      <formula>OR(AND(WEEKDAY(AN122)=1,MONTH(AN122)&lt;&gt;MONTH(AH109)),AND(OR(AN122=祝色),MONTH(AN122)&lt;&gt;MONTH(AH109)))</formula>
    </cfRule>
    <cfRule type="expression" dxfId="8533" priority="218" stopIfTrue="1">
      <formula>MONTH(AN122)&lt;&gt;MONTH(AH109)</formula>
    </cfRule>
    <cfRule type="expression" dxfId="8532" priority="219" stopIfTrue="1">
      <formula>OR(AN122=祝色)</formula>
    </cfRule>
  </conditionalFormatting>
  <conditionalFormatting sqref="AP122:AQ123">
    <cfRule type="expression" dxfId="8531" priority="214" stopIfTrue="1">
      <formula>OR(AND(WEEKDAY(AP122)=1,MONTH(AP122)&lt;&gt;MONTH(AH109)),AND(OR(AP122=祝色),MONTH(AP122)&lt;&gt;MONTH(AH109)))</formula>
    </cfRule>
    <cfRule type="expression" dxfId="8530" priority="215" stopIfTrue="1">
      <formula>MONTH(AP122)&lt;&gt;MONTH(AH109)</formula>
    </cfRule>
    <cfRule type="expression" dxfId="8529" priority="216" stopIfTrue="1">
      <formula>OR(AP122=祝色)</formula>
    </cfRule>
  </conditionalFormatting>
  <conditionalFormatting sqref="AR122:AS123">
    <cfRule type="expression" dxfId="8528" priority="211" stopIfTrue="1">
      <formula>OR(AND(WEEKDAY(AR122)=1,MONTH(AR122)&lt;&gt;MONTH(AH109)),AND(OR(AR122=祝色),MONTH(AR122)&lt;&gt;MONTH(AH109)))</formula>
    </cfRule>
    <cfRule type="expression" dxfId="8527" priority="212" stopIfTrue="1">
      <formula>MONTH(AR122)&lt;&gt;MONTH(AH109)</formula>
    </cfRule>
    <cfRule type="expression" dxfId="8526" priority="213" stopIfTrue="1">
      <formula>OR(AR122=祝色)</formula>
    </cfRule>
  </conditionalFormatting>
  <conditionalFormatting sqref="AT122:AU123">
    <cfRule type="expression" dxfId="8525" priority="208" stopIfTrue="1">
      <formula>OR(AND(WEEKDAY(AT122)=1,MONTH(AT122)&lt;&gt;MONTH(AH109)),AND(OR(AT122=祝色),MONTH(AT122)&lt;&gt;MONTH(AH109)))</formula>
    </cfRule>
    <cfRule type="expression" dxfId="8524" priority="209" stopIfTrue="1">
      <formula>MONTH(AT122)&lt;&gt;MONTH(AH109)</formula>
    </cfRule>
    <cfRule type="expression" dxfId="8523" priority="210" stopIfTrue="1">
      <formula>OR(AT122=祝色)</formula>
    </cfRule>
  </conditionalFormatting>
  <conditionalFormatting sqref="AH124:AI125">
    <cfRule type="expression" dxfId="8522" priority="205" stopIfTrue="1">
      <formula>OR(AND(WEEKDAY(AH124)=1,MONTH(AH124)&lt;&gt;MONTH(AH109)),AND(OR(AH124=祝色),MONTH(AH124)&lt;&gt;MONTH(AH109)))</formula>
    </cfRule>
    <cfRule type="expression" dxfId="8521" priority="206" stopIfTrue="1">
      <formula>MONTH(AH124)&lt;&gt;MONTH(AH109)</formula>
    </cfRule>
    <cfRule type="expression" dxfId="8520" priority="207" stopIfTrue="1">
      <formula>OR(AH124=祝色)</formula>
    </cfRule>
  </conditionalFormatting>
  <conditionalFormatting sqref="AJ124:AK125">
    <cfRule type="expression" dxfId="8519" priority="202" stopIfTrue="1">
      <formula>OR(AND(WEEKDAY(AJ124)=1,MONTH(AJ124)&lt;&gt;MONTH(AH109)),AND(OR(AJ124=祝色),MONTH(AJ124)&lt;&gt;MONTH(AH109)))</formula>
    </cfRule>
    <cfRule type="expression" dxfId="8518" priority="203" stopIfTrue="1">
      <formula>MONTH(AJ124)&lt;&gt;MONTH(AH109)</formula>
    </cfRule>
    <cfRule type="expression" dxfId="8517" priority="204" stopIfTrue="1">
      <formula>OR(AJ124=祝色)</formula>
    </cfRule>
  </conditionalFormatting>
  <conditionalFormatting sqref="BJ114:BK115">
    <cfRule type="expression" dxfId="8516" priority="174" stopIfTrue="1">
      <formula>OR(BJ114=祝色)</formula>
    </cfRule>
  </conditionalFormatting>
  <conditionalFormatting sqref="AX114:AY115">
    <cfRule type="expression" dxfId="8515" priority="187" stopIfTrue="1">
      <formula>OR(AND(WEEKDAY(AX114)=1,MONTH(AX114)&lt;&gt;MONTH(AX109)),AND(OR(AX114=祝色),MONTH(AX114)&lt;&gt;MONTH(AX109)))</formula>
    </cfRule>
    <cfRule type="expression" dxfId="8514" priority="188" stopIfTrue="1">
      <formula>MONTH(AX114)&lt;&gt;MONTH(AX109)</formula>
    </cfRule>
    <cfRule type="expression" dxfId="8513" priority="189" stopIfTrue="1">
      <formula>OR(AX114=祝色)</formula>
    </cfRule>
  </conditionalFormatting>
  <conditionalFormatting sqref="AZ114:BA115">
    <cfRule type="expression" dxfId="8512" priority="190" stopIfTrue="1">
      <formula>OR(AND(WEEKDAY(AZ114)=1,MONTH(AZ114)&lt;&gt;MONTH(AX109)),AND(OR(AZ114=祝色),MONTH(AZ114)&lt;&gt;MONTH(AX109)))</formula>
    </cfRule>
    <cfRule type="expression" dxfId="8511" priority="191" stopIfTrue="1">
      <formula>MONTH(AZ114)&lt;&gt;MONTH(AX109)</formula>
    </cfRule>
    <cfRule type="expression" dxfId="8510" priority="192" stopIfTrue="1">
      <formula>OR(AZ114=祝色)</formula>
    </cfRule>
  </conditionalFormatting>
  <conditionalFormatting sqref="BB114:BC115">
    <cfRule type="expression" dxfId="8509" priority="175" stopIfTrue="1">
      <formula>OR(AND(WEEKDAY(BB114)=1,MONTH(BB114)&lt;&gt;MONTH(AX109)),AND(OR(BB114=祝色),MONTH(BB114)&lt;&gt;MONTH(AX109)))</formula>
    </cfRule>
    <cfRule type="expression" dxfId="8508" priority="176" stopIfTrue="1">
      <formula>MONTH(BB114)&lt;&gt;MONTH(AX109)</formula>
    </cfRule>
    <cfRule type="expression" dxfId="8507" priority="177" stopIfTrue="1">
      <formula>OR(BB114=祝色)</formula>
    </cfRule>
  </conditionalFormatting>
  <conditionalFormatting sqref="BD114:BE115">
    <cfRule type="expression" dxfId="8506" priority="178" stopIfTrue="1">
      <formula>OR(AND(WEEKDAY(BD114)=1,MONTH(BD114)&lt;&gt;MONTH(AX109)),AND(OR(BD114=祝色),MONTH(BD114)&lt;&gt;MONTH(AX109)))</formula>
    </cfRule>
    <cfRule type="expression" dxfId="8505" priority="179" stopIfTrue="1">
      <formula>MONTH(BD114)&lt;&gt;MONTH(AX109)</formula>
    </cfRule>
    <cfRule type="expression" dxfId="8504" priority="180" stopIfTrue="1">
      <formula>OR(BD114=祝色)</formula>
    </cfRule>
  </conditionalFormatting>
  <conditionalFormatting sqref="BF114:BG115">
    <cfRule type="expression" dxfId="8503" priority="181" stopIfTrue="1">
      <formula>OR(AND(WEEKDAY(BF114)=1,MONTH(BF114)&lt;&gt;MONTH(AX109)),AND(OR(BF114=祝色),MONTH(BF114)&lt;&gt;MONTH(AX109)))</formula>
    </cfRule>
    <cfRule type="expression" dxfId="8502" priority="182" stopIfTrue="1">
      <formula>MONTH(BF114)&lt;&gt;MONTH(AX109)</formula>
    </cfRule>
    <cfRule type="expression" dxfId="8501" priority="183" stopIfTrue="1">
      <formula>OR(BF114=祝色)</formula>
    </cfRule>
  </conditionalFormatting>
  <conditionalFormatting sqref="BH114:BI115">
    <cfRule type="expression" dxfId="8500" priority="184" stopIfTrue="1">
      <formula>OR(AND(WEEKDAY(BH114)=1,MONTH(BH114)&lt;&gt;MONTH(AX109)),AND(OR(BH114=祝色),MONTH(BH114)&lt;&gt;MONTH(AX109)))</formula>
    </cfRule>
    <cfRule type="expression" dxfId="8499" priority="185" stopIfTrue="1">
      <formula>MONTH(BH114)&lt;&gt;MONTH(AX109)</formula>
    </cfRule>
    <cfRule type="expression" dxfId="8498" priority="186" stopIfTrue="1">
      <formula>OR(BH114=祝色)</formula>
    </cfRule>
  </conditionalFormatting>
  <conditionalFormatting sqref="AX116:AY117">
    <cfRule type="expression" dxfId="8497" priority="173" stopIfTrue="1">
      <formula>OR(AX116=祝色)</formula>
    </cfRule>
  </conditionalFormatting>
  <conditionalFormatting sqref="AZ116:BA117">
    <cfRule type="expression" dxfId="8496" priority="172" stopIfTrue="1">
      <formula>OR(AZ116=祝色)</formula>
    </cfRule>
  </conditionalFormatting>
  <conditionalFormatting sqref="BB116:BC117">
    <cfRule type="expression" dxfId="8495" priority="171" stopIfTrue="1">
      <formula>OR(BB116=祝色)</formula>
    </cfRule>
  </conditionalFormatting>
  <conditionalFormatting sqref="BD116:BE117">
    <cfRule type="expression" dxfId="8494" priority="170" stopIfTrue="1">
      <formula>OR(BD116=祝色)</formula>
    </cfRule>
  </conditionalFormatting>
  <conditionalFormatting sqref="BF116:BG117">
    <cfRule type="expression" dxfId="8493" priority="169" stopIfTrue="1">
      <formula>OR(BF116=祝色)</formula>
    </cfRule>
  </conditionalFormatting>
  <conditionalFormatting sqref="BH116:BI117">
    <cfRule type="expression" dxfId="8492" priority="168" stopIfTrue="1">
      <formula>OR(BH116=祝色)</formula>
    </cfRule>
  </conditionalFormatting>
  <conditionalFormatting sqref="BJ116:BK117">
    <cfRule type="expression" dxfId="8491" priority="167" stopIfTrue="1">
      <formula>OR(BJ116=祝色)</formula>
    </cfRule>
  </conditionalFormatting>
  <conditionalFormatting sqref="AX118:AY119">
    <cfRule type="expression" dxfId="8490" priority="166" stopIfTrue="1">
      <formula>OR(AX118=祝色)</formula>
    </cfRule>
  </conditionalFormatting>
  <conditionalFormatting sqref="AZ118:BA119">
    <cfRule type="expression" dxfId="8489" priority="165" stopIfTrue="1">
      <formula>OR(AZ118=祝色)</formula>
    </cfRule>
  </conditionalFormatting>
  <conditionalFormatting sqref="BB118:BC119">
    <cfRule type="expression" dxfId="8488" priority="164" stopIfTrue="1">
      <formula>OR(BB118=祝色)</formula>
    </cfRule>
  </conditionalFormatting>
  <conditionalFormatting sqref="BD118:BE119">
    <cfRule type="expression" dxfId="8487" priority="163" stopIfTrue="1">
      <formula>OR(BD118=祝色)</formula>
    </cfRule>
  </conditionalFormatting>
  <conditionalFormatting sqref="BF118:BG119">
    <cfRule type="expression" dxfId="8486" priority="162" stopIfTrue="1">
      <formula>OR(BF118=祝色)</formula>
    </cfRule>
  </conditionalFormatting>
  <conditionalFormatting sqref="BH118:BI119">
    <cfRule type="expression" dxfId="8485" priority="161" stopIfTrue="1">
      <formula>OR(BH118=祝色)</formula>
    </cfRule>
  </conditionalFormatting>
  <conditionalFormatting sqref="BJ118:BK119">
    <cfRule type="expression" dxfId="8484" priority="160" stopIfTrue="1">
      <formula>OR(BJ118=祝色)</formula>
    </cfRule>
  </conditionalFormatting>
  <conditionalFormatting sqref="AX120:AY121">
    <cfRule type="expression" dxfId="8483" priority="159" stopIfTrue="1">
      <formula>OR(AX120=祝色)</formula>
    </cfRule>
  </conditionalFormatting>
  <conditionalFormatting sqref="AZ120:BA121">
    <cfRule type="expression" dxfId="8482" priority="158" stopIfTrue="1">
      <formula>OR(AZ120=祝色)</formula>
    </cfRule>
  </conditionalFormatting>
  <conditionalFormatting sqref="BB120:BC121">
    <cfRule type="expression" dxfId="8481" priority="157" stopIfTrue="1">
      <formula>OR(BB120=祝色)</formula>
    </cfRule>
  </conditionalFormatting>
  <conditionalFormatting sqref="BD120:BE121">
    <cfRule type="expression" dxfId="8480" priority="156" stopIfTrue="1">
      <formula>OR(BD120=祝色)</formula>
    </cfRule>
  </conditionalFormatting>
  <conditionalFormatting sqref="BF120:BG121">
    <cfRule type="expression" dxfId="8479" priority="155" stopIfTrue="1">
      <formula>OR(BF120=祝色)</formula>
    </cfRule>
  </conditionalFormatting>
  <conditionalFormatting sqref="BH120:BI121">
    <cfRule type="expression" dxfId="8478" priority="154" stopIfTrue="1">
      <formula>OR(BH120=祝色)</formula>
    </cfRule>
  </conditionalFormatting>
  <conditionalFormatting sqref="BJ120:BK121">
    <cfRule type="expression" dxfId="8477" priority="153" stopIfTrue="1">
      <formula>OR(BJ120=祝色)</formula>
    </cfRule>
  </conditionalFormatting>
  <conditionalFormatting sqref="AX122:AY123">
    <cfRule type="expression" dxfId="8476" priority="199" stopIfTrue="1">
      <formula>OR(AND(WEEKDAY(AX122)=1,MONTH(AX122)&lt;&gt;MONTH(AX109)),AND(OR(AX122=祝色),MONTH(AX122)&lt;&gt;MONTH(AX109)))</formula>
    </cfRule>
    <cfRule type="expression" dxfId="8475" priority="200" stopIfTrue="1">
      <formula>MONTH(AX122)&lt;&gt;MONTH(AX109)</formula>
    </cfRule>
    <cfRule type="expression" dxfId="8474" priority="201" stopIfTrue="1">
      <formula>OR(AX122=祝色)</formula>
    </cfRule>
  </conditionalFormatting>
  <conditionalFormatting sqref="AZ122:BA123">
    <cfRule type="expression" dxfId="8473" priority="193" stopIfTrue="1">
      <formula>OR(AND(WEEKDAY(AZ122)=1,MONTH(AZ122)&lt;&gt;MONTH(AX109)),AND(OR(AZ122=祝色),MONTH(AZ122)&lt;&gt;MONTH(AX109)))</formula>
    </cfRule>
    <cfRule type="expression" dxfId="8472" priority="194" stopIfTrue="1">
      <formula>MONTH(AZ122)&lt;&gt;MONTH(AX109)</formula>
    </cfRule>
    <cfRule type="expression" dxfId="8471" priority="195" stopIfTrue="1">
      <formula>OR(AZ122=祝色)</formula>
    </cfRule>
  </conditionalFormatting>
  <conditionalFormatting sqref="BB122:BC123">
    <cfRule type="expression" dxfId="8470" priority="196" stopIfTrue="1">
      <formula>OR(AND(WEEKDAY(BB122)=1,MONTH(BB122)&lt;&gt;MONTH(AX109)),AND(OR(BB122=祝色),MONTH(BB122)&lt;&gt;MONTH(AX109)))</formula>
    </cfRule>
    <cfRule type="expression" dxfId="8469" priority="197" stopIfTrue="1">
      <formula>MONTH(BB122)&lt;&gt;MONTH(AX109)</formula>
    </cfRule>
    <cfRule type="expression" dxfId="8468" priority="198" stopIfTrue="1">
      <formula>OR(BB122=祝色)</formula>
    </cfRule>
  </conditionalFormatting>
  <conditionalFormatting sqref="BD122:BE123">
    <cfRule type="expression" dxfId="8467" priority="150" stopIfTrue="1">
      <formula>OR(AND(WEEKDAY(BD122)=1,MONTH(BD122)&lt;&gt;MONTH(AX109)),AND(OR(BD122=祝色),MONTH(BD122)&lt;&gt;MONTH(AX109)))</formula>
    </cfRule>
    <cfRule type="expression" dxfId="8466" priority="151" stopIfTrue="1">
      <formula>MONTH(BD122)&lt;&gt;MONTH(AX109)</formula>
    </cfRule>
    <cfRule type="expression" dxfId="8465" priority="152" stopIfTrue="1">
      <formula>OR(BD122=祝色)</formula>
    </cfRule>
  </conditionalFormatting>
  <conditionalFormatting sqref="BF122:BG123">
    <cfRule type="expression" dxfId="8464" priority="147" stopIfTrue="1">
      <formula>OR(AND(WEEKDAY(BF122)=1,MONTH(BF122)&lt;&gt;MONTH(AX109)),AND(OR(BF122=祝色),MONTH(BF122)&lt;&gt;MONTH(AX109)))</formula>
    </cfRule>
    <cfRule type="expression" dxfId="8463" priority="148" stopIfTrue="1">
      <formula>MONTH(BF122)&lt;&gt;MONTH(AX109)</formula>
    </cfRule>
    <cfRule type="expression" dxfId="8462" priority="149" stopIfTrue="1">
      <formula>OR(BF122=祝色)</formula>
    </cfRule>
  </conditionalFormatting>
  <conditionalFormatting sqref="BH122:BI123">
    <cfRule type="expression" dxfId="8461" priority="144" stopIfTrue="1">
      <formula>OR(AND(WEEKDAY(BH122)=1,MONTH(BH122)&lt;&gt;MONTH(AX109)),AND(OR(BH122=祝色),MONTH(BH122)&lt;&gt;MONTH(AX109)))</formula>
    </cfRule>
    <cfRule type="expression" dxfId="8460" priority="145" stopIfTrue="1">
      <formula>MONTH(BH122)&lt;&gt;MONTH(AX109)</formula>
    </cfRule>
    <cfRule type="expression" dxfId="8459" priority="146" stopIfTrue="1">
      <formula>OR(BH122=祝色)</formula>
    </cfRule>
  </conditionalFormatting>
  <conditionalFormatting sqref="BJ122:BK123">
    <cfRule type="expression" dxfId="8458" priority="141" stopIfTrue="1">
      <formula>OR(AND(WEEKDAY(BJ122)=1,MONTH(BJ122)&lt;&gt;MONTH(AX109)),AND(OR(BJ122=祝色),MONTH(BJ122)&lt;&gt;MONTH(AX109)))</formula>
    </cfRule>
    <cfRule type="expression" dxfId="8457" priority="142" stopIfTrue="1">
      <formula>MONTH(BJ122)&lt;&gt;MONTH(AX109)</formula>
    </cfRule>
    <cfRule type="expression" dxfId="8456" priority="143" stopIfTrue="1">
      <formula>OR(BJ122=祝色)</formula>
    </cfRule>
  </conditionalFormatting>
  <conditionalFormatting sqref="AX124:AY125">
    <cfRule type="expression" dxfId="8455" priority="138" stopIfTrue="1">
      <formula>OR(AND(WEEKDAY(AX124)=1,MONTH(AX124)&lt;&gt;MONTH(AX109)),AND(OR(AX124=祝色),MONTH(AX124)&lt;&gt;MONTH(AX109)))</formula>
    </cfRule>
    <cfRule type="expression" dxfId="8454" priority="139" stopIfTrue="1">
      <formula>MONTH(AX124)&lt;&gt;MONTH(AX109)</formula>
    </cfRule>
    <cfRule type="expression" dxfId="8453" priority="140" stopIfTrue="1">
      <formula>OR(AX124=祝色)</formula>
    </cfRule>
  </conditionalFormatting>
  <conditionalFormatting sqref="AZ124:BA125">
    <cfRule type="expression" dxfId="8452" priority="135" stopIfTrue="1">
      <formula>OR(AND(WEEKDAY(AZ124)=1,MONTH(AZ124)&lt;&gt;MONTH(AX109)),AND(OR(AZ124=祝色),MONTH(AZ124)&lt;&gt;MONTH(AX109)))</formula>
    </cfRule>
    <cfRule type="expression" dxfId="8451" priority="136" stopIfTrue="1">
      <formula>MONTH(AZ124)&lt;&gt;MONTH(AX109)</formula>
    </cfRule>
    <cfRule type="expression" dxfId="8450" priority="137" stopIfTrue="1">
      <formula>OR(AZ124=祝色)</formula>
    </cfRule>
  </conditionalFormatting>
  <conditionalFormatting sqref="AT131:AU132">
    <cfRule type="expression" dxfId="8449" priority="107" stopIfTrue="1">
      <formula>OR(AT131=祝色)</formula>
    </cfRule>
  </conditionalFormatting>
  <conditionalFormatting sqref="AH131:AI132">
    <cfRule type="expression" dxfId="8448" priority="120" stopIfTrue="1">
      <formula>OR(AND(WEEKDAY(AH131)=1,MONTH(AH131)&lt;&gt;MONTH(AH127)),AND(OR(AH131=祝色),MONTH(AH131)&lt;&gt;MONTH(AH127)))</formula>
    </cfRule>
    <cfRule type="expression" dxfId="8447" priority="121" stopIfTrue="1">
      <formula>MONTH(AH131)&lt;&gt;MONTH(AH127)</formula>
    </cfRule>
    <cfRule type="expression" dxfId="8446" priority="122" stopIfTrue="1">
      <formula>OR(AH131=祝色)</formula>
    </cfRule>
  </conditionalFormatting>
  <conditionalFormatting sqref="AJ131:AK132">
    <cfRule type="expression" dxfId="8445" priority="123" stopIfTrue="1">
      <formula>OR(AND(WEEKDAY(AJ131)=1,MONTH(AJ131)&lt;&gt;MONTH(AH127)),AND(OR(AJ131=祝色),MONTH(AJ131)&lt;&gt;MONTH(AH127)))</formula>
    </cfRule>
    <cfRule type="expression" dxfId="8444" priority="124" stopIfTrue="1">
      <formula>MONTH(AJ131)&lt;&gt;MONTH(AH127)</formula>
    </cfRule>
    <cfRule type="expression" dxfId="8443" priority="125" stopIfTrue="1">
      <formula>OR(AJ131=祝色)</formula>
    </cfRule>
  </conditionalFormatting>
  <conditionalFormatting sqref="AL131:AM132">
    <cfRule type="expression" dxfId="8442" priority="108" stopIfTrue="1">
      <formula>OR(AND(WEEKDAY(AL131)=1,MONTH(AL131)&lt;&gt;MONTH(AH127)),AND(OR(AL131=祝色),MONTH(AL131)&lt;&gt;MONTH(AH127)))</formula>
    </cfRule>
    <cfRule type="expression" dxfId="8441" priority="109" stopIfTrue="1">
      <formula>MONTH(AL131)&lt;&gt;MONTH(AH127)</formula>
    </cfRule>
    <cfRule type="expression" dxfId="8440" priority="110" stopIfTrue="1">
      <formula>OR(AL131=祝色)</formula>
    </cfRule>
  </conditionalFormatting>
  <conditionalFormatting sqref="AN131:AO132">
    <cfRule type="expression" dxfId="8439" priority="111" stopIfTrue="1">
      <formula>OR(AND(WEEKDAY(AN131)=1,MONTH(AN131)&lt;&gt;MONTH(AH127)),AND(OR(AN131=祝色),MONTH(AN131)&lt;&gt;MONTH(AH127)))</formula>
    </cfRule>
    <cfRule type="expression" dxfId="8438" priority="112" stopIfTrue="1">
      <formula>MONTH(AN131)&lt;&gt;MONTH(AH127)</formula>
    </cfRule>
    <cfRule type="expression" dxfId="8437" priority="113" stopIfTrue="1">
      <formula>OR(AN131=祝色)</formula>
    </cfRule>
  </conditionalFormatting>
  <conditionalFormatting sqref="AP131:AQ132">
    <cfRule type="expression" dxfId="8436" priority="114" stopIfTrue="1">
      <formula>OR(AND(WEEKDAY(AP131)=1,MONTH(AP131)&lt;&gt;MONTH(AH127)),AND(OR(AP131=祝色),MONTH(AP131)&lt;&gt;MONTH(AH127)))</formula>
    </cfRule>
    <cfRule type="expression" dxfId="8435" priority="115" stopIfTrue="1">
      <formula>MONTH(AP131)&lt;&gt;MONTH(AH127)</formula>
    </cfRule>
    <cfRule type="expression" dxfId="8434" priority="116" stopIfTrue="1">
      <formula>OR(AP131=祝色)</formula>
    </cfRule>
  </conditionalFormatting>
  <conditionalFormatting sqref="AR131:AS132">
    <cfRule type="expression" dxfId="8433" priority="117" stopIfTrue="1">
      <formula>OR(AND(WEEKDAY(AR131)=1,MONTH(AR131)&lt;&gt;MONTH(AH127)),AND(OR(AR131=祝色),MONTH(AR131)&lt;&gt;MONTH(AH127)))</formula>
    </cfRule>
    <cfRule type="expression" dxfId="8432" priority="118" stopIfTrue="1">
      <formula>MONTH(AR131)&lt;&gt;MONTH(AH127)</formula>
    </cfRule>
    <cfRule type="expression" dxfId="8431" priority="119" stopIfTrue="1">
      <formula>OR(AR131=祝色)</formula>
    </cfRule>
  </conditionalFormatting>
  <conditionalFormatting sqref="AH133:AI134">
    <cfRule type="expression" dxfId="8430" priority="106" stopIfTrue="1">
      <formula>OR(AH133=祝色)</formula>
    </cfRule>
  </conditionalFormatting>
  <conditionalFormatting sqref="AJ133:AK134">
    <cfRule type="expression" dxfId="8429" priority="105" stopIfTrue="1">
      <formula>OR(AJ133=祝色)</formula>
    </cfRule>
  </conditionalFormatting>
  <conditionalFormatting sqref="AL133:AM134">
    <cfRule type="expression" dxfId="8428" priority="104" stopIfTrue="1">
      <formula>OR(AL133=祝色)</formula>
    </cfRule>
  </conditionalFormatting>
  <conditionalFormatting sqref="AN133:AO134">
    <cfRule type="expression" dxfId="8427" priority="103" stopIfTrue="1">
      <formula>OR(AN133=祝色)</formula>
    </cfRule>
  </conditionalFormatting>
  <conditionalFormatting sqref="AP133:AQ134">
    <cfRule type="expression" dxfId="8426" priority="102" stopIfTrue="1">
      <formula>OR(AP133=祝色)</formula>
    </cfRule>
  </conditionalFormatting>
  <conditionalFormatting sqref="AR133:AS134">
    <cfRule type="expression" dxfId="8425" priority="101" stopIfTrue="1">
      <formula>OR(AR133=祝色)</formula>
    </cfRule>
  </conditionalFormatting>
  <conditionalFormatting sqref="AT133:AU134">
    <cfRule type="expression" dxfId="8424" priority="100" stopIfTrue="1">
      <formula>OR(AT133=祝色)</formula>
    </cfRule>
  </conditionalFormatting>
  <conditionalFormatting sqref="AH135:AI136">
    <cfRule type="expression" dxfId="8423" priority="99" stopIfTrue="1">
      <formula>OR(AH135=祝色)</formula>
    </cfRule>
  </conditionalFormatting>
  <conditionalFormatting sqref="AJ135:AK136">
    <cfRule type="expression" dxfId="8422" priority="98" stopIfTrue="1">
      <formula>OR(AJ135=祝色)</formula>
    </cfRule>
  </conditionalFormatting>
  <conditionalFormatting sqref="AL135:AM136">
    <cfRule type="expression" dxfId="8421" priority="97" stopIfTrue="1">
      <formula>OR(AL135=祝色)</formula>
    </cfRule>
  </conditionalFormatting>
  <conditionalFormatting sqref="AN135:AO136">
    <cfRule type="expression" dxfId="8420" priority="96" stopIfTrue="1">
      <formula>OR(AN135=祝色)</formula>
    </cfRule>
  </conditionalFormatting>
  <conditionalFormatting sqref="AP135:AQ136">
    <cfRule type="expression" dxfId="8419" priority="95" stopIfTrue="1">
      <formula>OR(AP135=祝色)</formula>
    </cfRule>
  </conditionalFormatting>
  <conditionalFormatting sqref="AR135:AS136">
    <cfRule type="expression" dxfId="8418" priority="94" stopIfTrue="1">
      <formula>OR(AR135=祝色)</formula>
    </cfRule>
  </conditionalFormatting>
  <conditionalFormatting sqref="AT135:AU136">
    <cfRule type="expression" dxfId="8417" priority="93" stopIfTrue="1">
      <formula>OR(AT135=祝色)</formula>
    </cfRule>
  </conditionalFormatting>
  <conditionalFormatting sqref="AH137:AI138">
    <cfRule type="expression" dxfId="8416" priority="92" stopIfTrue="1">
      <formula>OR(AH137=祝色)</formula>
    </cfRule>
  </conditionalFormatting>
  <conditionalFormatting sqref="AJ137:AK138">
    <cfRule type="expression" dxfId="8415" priority="91" stopIfTrue="1">
      <formula>OR(AJ137=祝色)</formula>
    </cfRule>
  </conditionalFormatting>
  <conditionalFormatting sqref="AL137:AM138">
    <cfRule type="expression" dxfId="8414" priority="90" stopIfTrue="1">
      <formula>OR(AL137=祝色)</formula>
    </cfRule>
  </conditionalFormatting>
  <conditionalFormatting sqref="AN137:AO138">
    <cfRule type="expression" dxfId="8413" priority="89" stopIfTrue="1">
      <formula>OR(AN137=祝色)</formula>
    </cfRule>
  </conditionalFormatting>
  <conditionalFormatting sqref="AP137:AQ138">
    <cfRule type="expression" dxfId="8412" priority="88" stopIfTrue="1">
      <formula>OR(AP137=祝色)</formula>
    </cfRule>
  </conditionalFormatting>
  <conditionalFormatting sqref="AR137:AS138">
    <cfRule type="expression" dxfId="8411" priority="87" stopIfTrue="1">
      <formula>OR(AR137=祝色)</formula>
    </cfRule>
  </conditionalFormatting>
  <conditionalFormatting sqref="AT137:AU138">
    <cfRule type="expression" dxfId="8410" priority="86" stopIfTrue="1">
      <formula>OR(AT137=祝色)</formula>
    </cfRule>
  </conditionalFormatting>
  <conditionalFormatting sqref="AH139:AI140">
    <cfRule type="expression" dxfId="8409" priority="132" stopIfTrue="1">
      <formula>OR(AND(WEEKDAY(AH139)=1,MONTH(AH139)&lt;&gt;MONTH(AH127)),AND(OR(AH139=祝色),MONTH(AH139)&lt;&gt;MONTH(AH127)))</formula>
    </cfRule>
    <cfRule type="expression" dxfId="8408" priority="133" stopIfTrue="1">
      <formula>MONTH(AH139)&lt;&gt;MONTH(AH127)</formula>
    </cfRule>
    <cfRule type="expression" dxfId="8407" priority="134" stopIfTrue="1">
      <formula>OR(AH139=祝色)</formula>
    </cfRule>
  </conditionalFormatting>
  <conditionalFormatting sqref="AJ139:AK140">
    <cfRule type="expression" dxfId="8406" priority="126" stopIfTrue="1">
      <formula>OR(AND(WEEKDAY(AJ139)=1,MONTH(AJ139)&lt;&gt;MONTH(AH127)),AND(OR(AJ139=祝色),MONTH(AJ139)&lt;&gt;MONTH(AH127)))</formula>
    </cfRule>
    <cfRule type="expression" dxfId="8405" priority="127" stopIfTrue="1">
      <formula>MONTH(AJ139)&lt;&gt;MONTH(AH127)</formula>
    </cfRule>
    <cfRule type="expression" dxfId="8404" priority="128" stopIfTrue="1">
      <formula>OR(AJ139=祝色)</formula>
    </cfRule>
  </conditionalFormatting>
  <conditionalFormatting sqref="AL139:AM140">
    <cfRule type="expression" dxfId="8403" priority="129" stopIfTrue="1">
      <formula>OR(AND(WEEKDAY(AL139)=1,MONTH(AL139)&lt;&gt;MONTH(AH127)),AND(OR(AL139=祝色),MONTH(AL139)&lt;&gt;MONTH(AH127)))</formula>
    </cfRule>
    <cfRule type="expression" dxfId="8402" priority="130" stopIfTrue="1">
      <formula>MONTH(AL139)&lt;&gt;MONTH(AH127)</formula>
    </cfRule>
    <cfRule type="expression" dxfId="8401" priority="131" stopIfTrue="1">
      <formula>OR(AL139=祝色)</formula>
    </cfRule>
  </conditionalFormatting>
  <conditionalFormatting sqref="AN139:AO140">
    <cfRule type="expression" dxfId="8400" priority="83" stopIfTrue="1">
      <formula>OR(AND(WEEKDAY(AN139)=1,MONTH(AN139)&lt;&gt;MONTH(AH127)),AND(OR(AN139=祝色),MONTH(AN139)&lt;&gt;MONTH(AH127)))</formula>
    </cfRule>
    <cfRule type="expression" dxfId="8399" priority="84" stopIfTrue="1">
      <formula>MONTH(AN139)&lt;&gt;MONTH(AH127)</formula>
    </cfRule>
    <cfRule type="expression" dxfId="8398" priority="85" stopIfTrue="1">
      <formula>OR(AN139=祝色)</formula>
    </cfRule>
  </conditionalFormatting>
  <conditionalFormatting sqref="AP139:AQ140">
    <cfRule type="expression" dxfId="8397" priority="80" stopIfTrue="1">
      <formula>OR(AND(WEEKDAY(AP139)=1,MONTH(AP139)&lt;&gt;MONTH(AH127)),AND(OR(AP139=祝色),MONTH(AP139)&lt;&gt;MONTH(AH127)))</formula>
    </cfRule>
    <cfRule type="expression" dxfId="8396" priority="81" stopIfTrue="1">
      <formula>MONTH(AP139)&lt;&gt;MONTH(AH127)</formula>
    </cfRule>
    <cfRule type="expression" dxfId="8395" priority="82" stopIfTrue="1">
      <formula>OR(AP139=祝色)</formula>
    </cfRule>
  </conditionalFormatting>
  <conditionalFormatting sqref="AR139:AS140">
    <cfRule type="expression" dxfId="8394" priority="77" stopIfTrue="1">
      <formula>OR(AND(WEEKDAY(AR139)=1,MONTH(AR139)&lt;&gt;MONTH(AH127)),AND(OR(AR139=祝色),MONTH(AR139)&lt;&gt;MONTH(AH127)))</formula>
    </cfRule>
    <cfRule type="expression" dxfId="8393" priority="78" stopIfTrue="1">
      <formula>MONTH(AR139)&lt;&gt;MONTH(AH127)</formula>
    </cfRule>
    <cfRule type="expression" dxfId="8392" priority="79" stopIfTrue="1">
      <formula>OR(AR139=祝色)</formula>
    </cfRule>
  </conditionalFormatting>
  <conditionalFormatting sqref="AT139:AU140">
    <cfRule type="expression" dxfId="8391" priority="74" stopIfTrue="1">
      <formula>OR(AND(WEEKDAY(AT139)=1,MONTH(AT139)&lt;&gt;MONTH(AH127)),AND(OR(AT139=祝色),MONTH(AT139)&lt;&gt;MONTH(AH127)))</formula>
    </cfRule>
    <cfRule type="expression" dxfId="8390" priority="75" stopIfTrue="1">
      <formula>MONTH(AT139)&lt;&gt;MONTH(AH127)</formula>
    </cfRule>
    <cfRule type="expression" dxfId="8389" priority="76" stopIfTrue="1">
      <formula>OR(AT139=祝色)</formula>
    </cfRule>
  </conditionalFormatting>
  <conditionalFormatting sqref="AH141:AI142">
    <cfRule type="expression" dxfId="8388" priority="71" stopIfTrue="1">
      <formula>OR(AND(WEEKDAY(AH141)=1,MONTH(AH141)&lt;&gt;MONTH(AH127)),AND(OR(AH141=祝色),MONTH(AH141)&lt;&gt;MONTH(AH127)))</formula>
    </cfRule>
    <cfRule type="expression" dxfId="8387" priority="72" stopIfTrue="1">
      <formula>MONTH(AH141)&lt;&gt;MONTH(AH127)</formula>
    </cfRule>
    <cfRule type="expression" dxfId="8386" priority="73" stopIfTrue="1">
      <formula>OR(AH141=祝色)</formula>
    </cfRule>
  </conditionalFormatting>
  <conditionalFormatting sqref="AJ141:AK142">
    <cfRule type="expression" dxfId="8385" priority="68" stopIfTrue="1">
      <formula>OR(AND(WEEKDAY(AJ141)=1,MONTH(AJ141)&lt;&gt;MONTH(AH127)),AND(OR(AJ141=祝色),MONTH(AJ141)&lt;&gt;MONTH(AH127)))</formula>
    </cfRule>
    <cfRule type="expression" dxfId="8384" priority="69" stopIfTrue="1">
      <formula>MONTH(AJ141)&lt;&gt;MONTH(AH127)</formula>
    </cfRule>
    <cfRule type="expression" dxfId="8383" priority="70" stopIfTrue="1">
      <formula>OR(AJ141=祝色)</formula>
    </cfRule>
  </conditionalFormatting>
  <conditionalFormatting sqref="BJ131:BK132">
    <cfRule type="expression" dxfId="8382" priority="40" stopIfTrue="1">
      <formula>OR(BJ131=祝色)</formula>
    </cfRule>
  </conditionalFormatting>
  <conditionalFormatting sqref="AX131:AY132">
    <cfRule type="expression" dxfId="8381" priority="53" stopIfTrue="1">
      <formula>OR(AND(WEEKDAY(AX131)=1,MONTH(AX131)&lt;&gt;MONTH(AX127)),AND(OR(AX131=祝色),MONTH(AX131)&lt;&gt;MONTH(AX127)))</formula>
    </cfRule>
    <cfRule type="expression" dxfId="8380" priority="54" stopIfTrue="1">
      <formula>MONTH(AX131)&lt;&gt;MONTH(AX127)</formula>
    </cfRule>
    <cfRule type="expression" dxfId="8379" priority="55" stopIfTrue="1">
      <formula>OR(AX131=祝色)</formula>
    </cfRule>
  </conditionalFormatting>
  <conditionalFormatting sqref="AZ131:BA132">
    <cfRule type="expression" dxfId="8378" priority="56" stopIfTrue="1">
      <formula>OR(AND(WEEKDAY(AZ131)=1,MONTH(AZ131)&lt;&gt;MONTH(AX127)),AND(OR(AZ131=祝色),MONTH(AZ131)&lt;&gt;MONTH(AX127)))</formula>
    </cfRule>
    <cfRule type="expression" dxfId="8377" priority="57" stopIfTrue="1">
      <formula>MONTH(AZ131)&lt;&gt;MONTH(AX127)</formula>
    </cfRule>
    <cfRule type="expression" dxfId="8376" priority="58" stopIfTrue="1">
      <formula>OR(AZ131=祝色)</formula>
    </cfRule>
  </conditionalFormatting>
  <conditionalFormatting sqref="BB131:BC132">
    <cfRule type="expression" dxfId="8375" priority="41" stopIfTrue="1">
      <formula>OR(AND(WEEKDAY(BB131)=1,MONTH(BB131)&lt;&gt;MONTH(AX127)),AND(OR(BB131=祝色),MONTH(BB131)&lt;&gt;MONTH(AX127)))</formula>
    </cfRule>
    <cfRule type="expression" dxfId="8374" priority="42" stopIfTrue="1">
      <formula>MONTH(BB131)&lt;&gt;MONTH(AX127)</formula>
    </cfRule>
    <cfRule type="expression" dxfId="8373" priority="43" stopIfTrue="1">
      <formula>OR(BB131=祝色)</formula>
    </cfRule>
  </conditionalFormatting>
  <conditionalFormatting sqref="BD131:BE132">
    <cfRule type="expression" dxfId="8372" priority="44" stopIfTrue="1">
      <formula>OR(AND(WEEKDAY(BD131)=1,MONTH(BD131)&lt;&gt;MONTH(AX127)),AND(OR(BD131=祝色),MONTH(BD131)&lt;&gt;MONTH(AX127)))</formula>
    </cfRule>
    <cfRule type="expression" dxfId="8371" priority="45" stopIfTrue="1">
      <formula>MONTH(BD131)&lt;&gt;MONTH(AX127)</formula>
    </cfRule>
    <cfRule type="expression" dxfId="8370" priority="46" stopIfTrue="1">
      <formula>OR(BD131=祝色)</formula>
    </cfRule>
  </conditionalFormatting>
  <conditionalFormatting sqref="BF131:BG132">
    <cfRule type="expression" dxfId="8369" priority="47" stopIfTrue="1">
      <formula>OR(AND(WEEKDAY(BF131)=1,MONTH(BF131)&lt;&gt;MONTH(AX127)),AND(OR(BF131=祝色),MONTH(BF131)&lt;&gt;MONTH(AX127)))</formula>
    </cfRule>
    <cfRule type="expression" dxfId="8368" priority="48" stopIfTrue="1">
      <formula>MONTH(BF131)&lt;&gt;MONTH(AX127)</formula>
    </cfRule>
    <cfRule type="expression" dxfId="8367" priority="49" stopIfTrue="1">
      <formula>OR(BF131=祝色)</formula>
    </cfRule>
  </conditionalFormatting>
  <conditionalFormatting sqref="BH131:BI132">
    <cfRule type="expression" dxfId="8366" priority="50" stopIfTrue="1">
      <formula>OR(AND(WEEKDAY(BH131)=1,MONTH(BH131)&lt;&gt;MONTH(AX127)),AND(OR(BH131=祝色),MONTH(BH131)&lt;&gt;MONTH(AX127)))</formula>
    </cfRule>
    <cfRule type="expression" dxfId="8365" priority="51" stopIfTrue="1">
      <formula>MONTH(BH131)&lt;&gt;MONTH(AX127)</formula>
    </cfRule>
    <cfRule type="expression" dxfId="8364" priority="52" stopIfTrue="1">
      <formula>OR(BH131=祝色)</formula>
    </cfRule>
  </conditionalFormatting>
  <conditionalFormatting sqref="AX133:AY134">
    <cfRule type="expression" dxfId="8363" priority="39" stopIfTrue="1">
      <formula>OR(AX133=祝色)</formula>
    </cfRule>
  </conditionalFormatting>
  <conditionalFormatting sqref="AZ133:BA134">
    <cfRule type="expression" dxfId="8362" priority="38" stopIfTrue="1">
      <formula>OR(AZ133=祝色)</formula>
    </cfRule>
  </conditionalFormatting>
  <conditionalFormatting sqref="BB133:BC134">
    <cfRule type="expression" dxfId="8361" priority="37" stopIfTrue="1">
      <formula>OR(BB133=祝色)</formula>
    </cfRule>
  </conditionalFormatting>
  <conditionalFormatting sqref="BD133:BE134">
    <cfRule type="expression" dxfId="8360" priority="36" stopIfTrue="1">
      <formula>OR(BD133=祝色)</formula>
    </cfRule>
  </conditionalFormatting>
  <conditionalFormatting sqref="BF133:BG134">
    <cfRule type="expression" dxfId="8359" priority="35" stopIfTrue="1">
      <formula>OR(BF133=祝色)</formula>
    </cfRule>
  </conditionalFormatting>
  <conditionalFormatting sqref="BH133:BI134">
    <cfRule type="expression" dxfId="8358" priority="34" stopIfTrue="1">
      <formula>OR(BH133=祝色)</formula>
    </cfRule>
  </conditionalFormatting>
  <conditionalFormatting sqref="BJ133:BK134">
    <cfRule type="expression" dxfId="8357" priority="33" stopIfTrue="1">
      <formula>OR(BJ133=祝色)</formula>
    </cfRule>
  </conditionalFormatting>
  <conditionalFormatting sqref="AX135:AY136">
    <cfRule type="expression" dxfId="8356" priority="32" stopIfTrue="1">
      <formula>OR(AX135=祝色)</formula>
    </cfRule>
  </conditionalFormatting>
  <conditionalFormatting sqref="AZ135:BA136">
    <cfRule type="expression" dxfId="8355" priority="31" stopIfTrue="1">
      <formula>OR(AZ135=祝色)</formula>
    </cfRule>
  </conditionalFormatting>
  <conditionalFormatting sqref="BB135:BC136">
    <cfRule type="expression" dxfId="8354" priority="30" stopIfTrue="1">
      <formula>OR(BB135=祝色)</formula>
    </cfRule>
  </conditionalFormatting>
  <conditionalFormatting sqref="BD135:BE136">
    <cfRule type="expression" dxfId="8353" priority="29" stopIfTrue="1">
      <formula>OR(BD135=祝色)</formula>
    </cfRule>
  </conditionalFormatting>
  <conditionalFormatting sqref="BF135:BG136">
    <cfRule type="expression" dxfId="8352" priority="28" stopIfTrue="1">
      <formula>OR(BF135=祝色)</formula>
    </cfRule>
  </conditionalFormatting>
  <conditionalFormatting sqref="BH135:BI136">
    <cfRule type="expression" dxfId="8351" priority="27" stopIfTrue="1">
      <formula>OR(BH135=祝色)</formula>
    </cfRule>
  </conditionalFormatting>
  <conditionalFormatting sqref="BJ135:BK136">
    <cfRule type="expression" dxfId="8350" priority="26" stopIfTrue="1">
      <formula>OR(BJ135=祝色)</formula>
    </cfRule>
  </conditionalFormatting>
  <conditionalFormatting sqref="AX137:AY138">
    <cfRule type="expression" dxfId="8349" priority="25" stopIfTrue="1">
      <formula>OR(AX137=祝色)</formula>
    </cfRule>
  </conditionalFormatting>
  <conditionalFormatting sqref="AZ137:BA138">
    <cfRule type="expression" dxfId="8348" priority="24" stopIfTrue="1">
      <formula>OR(AZ137=祝色)</formula>
    </cfRule>
  </conditionalFormatting>
  <conditionalFormatting sqref="BB137:BC138">
    <cfRule type="expression" dxfId="8347" priority="23" stopIfTrue="1">
      <formula>OR(BB137=祝色)</formula>
    </cfRule>
  </conditionalFormatting>
  <conditionalFormatting sqref="BD137:BE138">
    <cfRule type="expression" dxfId="8346" priority="22" stopIfTrue="1">
      <formula>OR(BD137=祝色)</formula>
    </cfRule>
  </conditionalFormatting>
  <conditionalFormatting sqref="BF137:BG138">
    <cfRule type="expression" dxfId="8345" priority="21" stopIfTrue="1">
      <formula>OR(BF137=祝色)</formula>
    </cfRule>
  </conditionalFormatting>
  <conditionalFormatting sqref="BH137:BI138">
    <cfRule type="expression" dxfId="8344" priority="20" stopIfTrue="1">
      <formula>OR(BH137=祝色)</formula>
    </cfRule>
  </conditionalFormatting>
  <conditionalFormatting sqref="BJ137:BK138">
    <cfRule type="expression" dxfId="8343" priority="19" stopIfTrue="1">
      <formula>OR(BJ137=祝色)</formula>
    </cfRule>
  </conditionalFormatting>
  <conditionalFormatting sqref="AX139:AY140">
    <cfRule type="expression" dxfId="8342" priority="65" stopIfTrue="1">
      <formula>OR(AND(WEEKDAY(AX139)=1,MONTH(AX139)&lt;&gt;MONTH(AX127)),AND(OR(AX139=祝色),MONTH(AX139)&lt;&gt;MONTH(AX127)))</formula>
    </cfRule>
    <cfRule type="expression" dxfId="8341" priority="66" stopIfTrue="1">
      <formula>MONTH(AX139)&lt;&gt;MONTH(AX127)</formula>
    </cfRule>
    <cfRule type="expression" dxfId="8340" priority="67" stopIfTrue="1">
      <formula>OR(AX139=祝色)</formula>
    </cfRule>
  </conditionalFormatting>
  <conditionalFormatting sqref="AZ139:BA140">
    <cfRule type="expression" dxfId="8339" priority="59" stopIfTrue="1">
      <formula>OR(AND(WEEKDAY(AZ139)=1,MONTH(AZ139)&lt;&gt;MONTH(AX127)),AND(OR(AZ139=祝色),MONTH(AZ139)&lt;&gt;MONTH(AX127)))</formula>
    </cfRule>
    <cfRule type="expression" dxfId="8338" priority="60" stopIfTrue="1">
      <formula>MONTH(AZ139)&lt;&gt;MONTH(AX127)</formula>
    </cfRule>
    <cfRule type="expression" dxfId="8337" priority="61" stopIfTrue="1">
      <formula>OR(AZ139=祝色)</formula>
    </cfRule>
  </conditionalFormatting>
  <conditionalFormatting sqref="BB139:BC140">
    <cfRule type="expression" dxfId="8336" priority="62" stopIfTrue="1">
      <formula>OR(AND(WEEKDAY(BB139)=1,MONTH(BB139)&lt;&gt;MONTH(AX127)),AND(OR(BB139=祝色),MONTH(BB139)&lt;&gt;MONTH(AX127)))</formula>
    </cfRule>
    <cfRule type="expression" dxfId="8335" priority="63" stopIfTrue="1">
      <formula>MONTH(BB139)&lt;&gt;MONTH(AX127)</formula>
    </cfRule>
    <cfRule type="expression" dxfId="8334" priority="64" stopIfTrue="1">
      <formula>OR(BB139=祝色)</formula>
    </cfRule>
  </conditionalFormatting>
  <conditionalFormatting sqref="BD139:BE140">
    <cfRule type="expression" dxfId="8333" priority="16" stopIfTrue="1">
      <formula>OR(AND(WEEKDAY(BD139)=1,MONTH(BD139)&lt;&gt;MONTH(AX127)),AND(OR(BD139=祝色),MONTH(BD139)&lt;&gt;MONTH(AX127)))</formula>
    </cfRule>
    <cfRule type="expression" dxfId="8332" priority="17" stopIfTrue="1">
      <formula>MONTH(BD139)&lt;&gt;MONTH(AX127)</formula>
    </cfRule>
    <cfRule type="expression" dxfId="8331" priority="18" stopIfTrue="1">
      <formula>OR(BD139=祝色)</formula>
    </cfRule>
  </conditionalFormatting>
  <conditionalFormatting sqref="BF139:BG140">
    <cfRule type="expression" dxfId="8330" priority="13" stopIfTrue="1">
      <formula>OR(AND(WEEKDAY(BF139)=1,MONTH(BF139)&lt;&gt;MONTH(AX127)),AND(OR(BF139=祝色),MONTH(BF139)&lt;&gt;MONTH(AX127)))</formula>
    </cfRule>
    <cfRule type="expression" dxfId="8329" priority="14" stopIfTrue="1">
      <formula>MONTH(BF139)&lt;&gt;MONTH(AX127)</formula>
    </cfRule>
    <cfRule type="expression" dxfId="8328" priority="15" stopIfTrue="1">
      <formula>OR(BF139=祝色)</formula>
    </cfRule>
  </conditionalFormatting>
  <conditionalFormatting sqref="BH139:BI140">
    <cfRule type="expression" dxfId="8327" priority="10" stopIfTrue="1">
      <formula>OR(AND(WEEKDAY(BH139)=1,MONTH(BH139)&lt;&gt;MONTH(AX127)),AND(OR(BH139=祝色),MONTH(BH139)&lt;&gt;MONTH(AX127)))</formula>
    </cfRule>
    <cfRule type="expression" dxfId="8326" priority="11" stopIfTrue="1">
      <formula>MONTH(BH139)&lt;&gt;MONTH(AX127)</formula>
    </cfRule>
    <cfRule type="expression" dxfId="8325" priority="12" stopIfTrue="1">
      <formula>OR(BH139=祝色)</formula>
    </cfRule>
  </conditionalFormatting>
  <conditionalFormatting sqref="BJ139:BK140">
    <cfRule type="expression" dxfId="8324" priority="7" stopIfTrue="1">
      <formula>OR(AND(WEEKDAY(BJ139)=1,MONTH(BJ139)&lt;&gt;MONTH(AX127)),AND(OR(BJ139=祝色),MONTH(BJ139)&lt;&gt;MONTH(AX127)))</formula>
    </cfRule>
    <cfRule type="expression" dxfId="8323" priority="8" stopIfTrue="1">
      <formula>MONTH(BJ139)&lt;&gt;MONTH(AX127)</formula>
    </cfRule>
    <cfRule type="expression" dxfId="8322" priority="9" stopIfTrue="1">
      <formula>OR(BJ139=祝色)</formula>
    </cfRule>
  </conditionalFormatting>
  <conditionalFormatting sqref="AX141:AY142">
    <cfRule type="expression" dxfId="8321" priority="4" stopIfTrue="1">
      <formula>OR(AND(WEEKDAY(AX141)=1,MONTH(AX141)&lt;&gt;MONTH(AX127)),AND(OR(AX141=祝色),MONTH(AX141)&lt;&gt;MONTH(AX127)))</formula>
    </cfRule>
    <cfRule type="expression" dxfId="8320" priority="5" stopIfTrue="1">
      <formula>MONTH(AX141)&lt;&gt;MONTH(AX127)</formula>
    </cfRule>
    <cfRule type="expression" dxfId="8319" priority="6" stopIfTrue="1">
      <formula>OR(AX141=祝色)</formula>
    </cfRule>
  </conditionalFormatting>
  <conditionalFormatting sqref="AZ141:BA142">
    <cfRule type="expression" dxfId="8318" priority="1" stopIfTrue="1">
      <formula>OR(AND(WEEKDAY(AZ141)=1,MONTH(AZ141)&lt;&gt;MONTH(AX127)),AND(OR(AZ141=祝色),MONTH(AZ141)&lt;&gt;MONTH(AX127)))</formula>
    </cfRule>
    <cfRule type="expression" dxfId="8317" priority="2" stopIfTrue="1">
      <formula>MONTH(AZ141)&lt;&gt;MONTH(AX127)</formula>
    </cfRule>
    <cfRule type="expression" dxfId="8316" priority="3" stopIfTrue="1">
      <formula>OR(AZ141=祝色)</formula>
    </cfRule>
  </conditionalFormatting>
  <printOptions horizontalCentered="1" verticalCentered="1"/>
  <pageMargins left="0" right="0" top="0.19685039370078741" bottom="0" header="0.51181102362204722" footer="0.51181102362204722"/>
  <pageSetup paperSize="8" scale="25" orientation="portrait" r:id="rId1"/>
  <headerFooter alignWithMargins="0"/>
  <legacy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B1:CZ77"/>
  <sheetViews>
    <sheetView zoomScale="25" zoomScaleNormal="25" workbookViewId="0">
      <selection activeCell="AZ3" sqref="AZ3"/>
    </sheetView>
  </sheetViews>
  <sheetFormatPr defaultRowHeight="13.5" x14ac:dyDescent="0.15"/>
  <cols>
    <col min="1" max="1" width="0.375" customWidth="1"/>
    <col min="2" max="5" width="2.375" customWidth="1"/>
    <col min="6" max="7" width="1.75" customWidth="1"/>
    <col min="8" max="9" width="1.875" customWidth="1"/>
    <col min="10" max="12" width="4.25" customWidth="1"/>
    <col min="13" max="15" width="5.375" customWidth="1"/>
    <col min="16" max="18" width="4.25" customWidth="1"/>
    <col min="19" max="21" width="5.375" customWidth="1"/>
    <col min="22" max="24" width="4.25" customWidth="1"/>
    <col min="25" max="27" width="5.375" customWidth="1"/>
    <col min="28" max="30" width="4.25" customWidth="1"/>
    <col min="31" max="33" width="5.375" customWidth="1"/>
    <col min="34" max="36" width="4.25" customWidth="1"/>
    <col min="37" max="39" width="5.375" customWidth="1"/>
    <col min="40" max="42" width="4.25" customWidth="1"/>
    <col min="43" max="45" width="5.375" customWidth="1"/>
    <col min="46" max="48" width="4.25" customWidth="1"/>
    <col min="49" max="51" width="5.375" customWidth="1"/>
    <col min="52" max="53" width="7.625" customWidth="1"/>
    <col min="54" max="57" width="2.375" customWidth="1"/>
    <col min="58" max="59" width="1.75" customWidth="1"/>
    <col min="60" max="61" width="1.875" customWidth="1"/>
    <col min="62" max="64" width="4.25" customWidth="1"/>
    <col min="65" max="67" width="5.375" customWidth="1"/>
    <col min="68" max="70" width="4.25" customWidth="1"/>
    <col min="71" max="73" width="5.375" customWidth="1"/>
    <col min="74" max="76" width="4.25" customWidth="1"/>
    <col min="77" max="79" width="5.375" customWidth="1"/>
    <col min="80" max="82" width="4.25" customWidth="1"/>
    <col min="83" max="85" width="5.375" customWidth="1"/>
    <col min="86" max="88" width="4.25" customWidth="1"/>
    <col min="89" max="91" width="5.375" customWidth="1"/>
    <col min="92" max="94" width="4.25" customWidth="1"/>
    <col min="95" max="97" width="5.375" customWidth="1"/>
    <col min="98" max="100" width="4.25" customWidth="1"/>
    <col min="101" max="103" width="5.375" customWidth="1"/>
    <col min="104" max="104" width="7.375" customWidth="1"/>
  </cols>
  <sheetData>
    <row r="1" spans="2:104" ht="24" customHeight="1" x14ac:dyDescent="0.15">
      <c r="B1" s="1409">
        <f>B5</f>
        <v>46023</v>
      </c>
      <c r="C1" s="1410"/>
      <c r="D1" s="1410"/>
      <c r="E1" s="1410"/>
      <c r="F1" s="1410"/>
      <c r="G1" s="1410"/>
      <c r="H1" s="1410"/>
      <c r="I1" s="1411"/>
      <c r="J1" s="1393" t="s">
        <v>24</v>
      </c>
      <c r="K1" s="1394"/>
      <c r="L1" s="1394"/>
      <c r="M1" s="201" t="s">
        <v>379</v>
      </c>
      <c r="N1" s="202"/>
      <c r="O1" s="99"/>
      <c r="P1" s="1395" t="s">
        <v>56</v>
      </c>
      <c r="Q1" s="1396"/>
      <c r="R1" s="1396"/>
      <c r="S1" s="203" t="s">
        <v>619</v>
      </c>
      <c r="T1" s="204"/>
      <c r="U1" s="205"/>
      <c r="V1" s="1397" t="s">
        <v>53</v>
      </c>
      <c r="W1" s="1398"/>
      <c r="X1" s="1398"/>
      <c r="Y1" s="206" t="s">
        <v>620</v>
      </c>
      <c r="Z1" s="207"/>
      <c r="AA1" s="208"/>
      <c r="AB1" s="1415" t="s">
        <v>57</v>
      </c>
      <c r="AC1" s="1416"/>
      <c r="AD1" s="1416"/>
      <c r="AE1" s="209" t="s">
        <v>380</v>
      </c>
      <c r="AF1" s="210"/>
      <c r="AG1" s="211"/>
      <c r="AH1" s="1397" t="s">
        <v>58</v>
      </c>
      <c r="AI1" s="1398"/>
      <c r="AJ1" s="1398"/>
      <c r="AK1" s="206" t="s">
        <v>355</v>
      </c>
      <c r="AL1" s="207"/>
      <c r="AM1" s="208"/>
      <c r="AN1" s="1395" t="s">
        <v>59</v>
      </c>
      <c r="AO1" s="1396"/>
      <c r="AP1" s="1396"/>
      <c r="AQ1" s="203" t="s">
        <v>381</v>
      </c>
      <c r="AR1" s="204"/>
      <c r="AS1" s="205"/>
      <c r="AT1" s="1417" t="s">
        <v>62</v>
      </c>
      <c r="AU1" s="1418"/>
      <c r="AV1" s="1418"/>
      <c r="AW1" s="212" t="s">
        <v>61</v>
      </c>
      <c r="AX1" s="213"/>
      <c r="AY1" s="101"/>
      <c r="BB1" s="1409">
        <f>BB5</f>
        <v>46113</v>
      </c>
      <c r="BC1" s="1410"/>
      <c r="BD1" s="1410"/>
      <c r="BE1" s="1410"/>
      <c r="BF1" s="1410"/>
      <c r="BG1" s="1410"/>
      <c r="BH1" s="1410"/>
      <c r="BI1" s="1411"/>
      <c r="BJ1" s="1393" t="s">
        <v>24</v>
      </c>
      <c r="BK1" s="1394"/>
      <c r="BL1" s="1394"/>
      <c r="BM1" s="201" t="s">
        <v>621</v>
      </c>
      <c r="BN1" s="202"/>
      <c r="BO1" s="99"/>
      <c r="BP1" s="1395" t="s">
        <v>56</v>
      </c>
      <c r="BQ1" s="1396"/>
      <c r="BR1" s="1396"/>
      <c r="BS1" s="203" t="s">
        <v>622</v>
      </c>
      <c r="BT1" s="204"/>
      <c r="BU1" s="205"/>
      <c r="BV1" s="1397" t="s">
        <v>53</v>
      </c>
      <c r="BW1" s="1398"/>
      <c r="BX1" s="1398"/>
      <c r="BY1" s="206" t="s">
        <v>353</v>
      </c>
      <c r="BZ1" s="207"/>
      <c r="CA1" s="208"/>
      <c r="CB1" s="1415" t="s">
        <v>57</v>
      </c>
      <c r="CC1" s="1416"/>
      <c r="CD1" s="1416"/>
      <c r="CE1" s="209" t="s">
        <v>380</v>
      </c>
      <c r="CF1" s="210"/>
      <c r="CG1" s="211"/>
      <c r="CH1" s="1397" t="s">
        <v>58</v>
      </c>
      <c r="CI1" s="1398"/>
      <c r="CJ1" s="1398"/>
      <c r="CK1" s="206" t="s">
        <v>623</v>
      </c>
      <c r="CL1" s="207"/>
      <c r="CM1" s="208"/>
      <c r="CN1" s="1395" t="s">
        <v>59</v>
      </c>
      <c r="CO1" s="1396"/>
      <c r="CP1" s="1396"/>
      <c r="CQ1" s="203" t="s">
        <v>624</v>
      </c>
      <c r="CR1" s="204"/>
      <c r="CS1" s="205"/>
      <c r="CT1" s="1417" t="s">
        <v>62</v>
      </c>
      <c r="CU1" s="1418"/>
      <c r="CV1" s="1418"/>
      <c r="CW1" s="212" t="s">
        <v>625</v>
      </c>
      <c r="CX1" s="213"/>
      <c r="CY1" s="101"/>
      <c r="CZ1" s="17"/>
    </row>
    <row r="2" spans="2:104" ht="21.75" customHeight="1" x14ac:dyDescent="0.15">
      <c r="B2" s="1412"/>
      <c r="C2" s="1413"/>
      <c r="D2" s="1413"/>
      <c r="E2" s="1413"/>
      <c r="F2" s="1413"/>
      <c r="G2" s="1413"/>
      <c r="H2" s="1413"/>
      <c r="I2" s="1414"/>
      <c r="J2" s="1403">
        <f>IF(WEEKDAY(B5)=1,B5,(IF(WEEKDAY(B5)=2,B5-1,(IF(WEEKDAY(B5)=3,B5-2,(IF(WEEKDAY(B5)=4,B5-3,(IF(WEEKDAY(B5)=5,B5-4,IF(WEEKDAY(B5)=6,B5-5,B5-6))))))))))</f>
        <v>46019</v>
      </c>
      <c r="K2" s="1404"/>
      <c r="L2" s="1404"/>
      <c r="M2" s="1405" t="str">
        <f>IF(DAY(J2)=1,"",MONTH(J2)&amp;"月")</f>
        <v>12月</v>
      </c>
      <c r="N2" s="1405"/>
      <c r="O2" s="1406"/>
      <c r="P2" s="1386">
        <f>J2+1</f>
        <v>46020</v>
      </c>
      <c r="Q2" s="1387"/>
      <c r="R2" s="1387"/>
      <c r="V2" s="1386">
        <f>P2+1</f>
        <v>46021</v>
      </c>
      <c r="W2" s="1387"/>
      <c r="X2" s="1387"/>
      <c r="Y2" s="119"/>
      <c r="Z2" s="21"/>
      <c r="AA2" s="22"/>
      <c r="AB2" s="1386">
        <f>V2+1</f>
        <v>46022</v>
      </c>
      <c r="AC2" s="1387"/>
      <c r="AD2" s="1387"/>
      <c r="AE2" s="119"/>
      <c r="AF2" s="21"/>
      <c r="AG2" s="22"/>
      <c r="AH2" s="1386">
        <f>AB2+1</f>
        <v>46023</v>
      </c>
      <c r="AI2" s="1387"/>
      <c r="AJ2" s="1387"/>
      <c r="AK2" s="119"/>
      <c r="AL2" s="21"/>
      <c r="AM2" s="22"/>
      <c r="AN2" s="1386">
        <f>AH2+1</f>
        <v>46024</v>
      </c>
      <c r="AO2" s="1387"/>
      <c r="AP2" s="1387"/>
      <c r="AQ2" s="119"/>
      <c r="AR2" s="21"/>
      <c r="AS2" s="22"/>
      <c r="AT2" s="1399">
        <f>AN2+1</f>
        <v>46025</v>
      </c>
      <c r="AU2" s="1400"/>
      <c r="AV2" s="1400"/>
      <c r="AW2" s="120"/>
      <c r="AX2" s="21"/>
      <c r="AY2" s="22"/>
      <c r="BB2" s="1412"/>
      <c r="BC2" s="1413"/>
      <c r="BD2" s="1413"/>
      <c r="BE2" s="1413"/>
      <c r="BF2" s="1413"/>
      <c r="BG2" s="1413"/>
      <c r="BH2" s="1413"/>
      <c r="BI2" s="1414"/>
      <c r="BJ2" s="1403">
        <f>IF(WEEKDAY(BB5)=1,BB5,(IF(WEEKDAY(BB5)=2,BB5-1,(IF(WEEKDAY(BB5)=3,BB5-2,(IF(WEEKDAY(BB5)=4,BB5-3,(IF(WEEKDAY(BB5)=5,BB5-4,IF(WEEKDAY(BB5)=6,BB5-5,BB5-6))))))))))</f>
        <v>46110</v>
      </c>
      <c r="BK2" s="1404"/>
      <c r="BL2" s="1404"/>
      <c r="BM2" s="1405" t="str">
        <f>IF(DAY(BJ2)=1,"",MONTH(BJ2)&amp;"月")</f>
        <v>3月</v>
      </c>
      <c r="BN2" s="1405"/>
      <c r="BO2" s="1406"/>
      <c r="BP2" s="1386">
        <f>BJ2+1</f>
        <v>46111</v>
      </c>
      <c r="BQ2" s="1387"/>
      <c r="BR2" s="1387"/>
      <c r="BV2" s="1386">
        <f>BP2+1</f>
        <v>46112</v>
      </c>
      <c r="BW2" s="1387"/>
      <c r="BX2" s="1387"/>
      <c r="BY2" s="119"/>
      <c r="BZ2" s="21"/>
      <c r="CA2" s="22"/>
      <c r="CB2" s="1386">
        <f>BV2+1</f>
        <v>46113</v>
      </c>
      <c r="CC2" s="1387"/>
      <c r="CD2" s="1387"/>
      <c r="CE2" s="119"/>
      <c r="CF2" s="21"/>
      <c r="CG2" s="22"/>
      <c r="CH2" s="1386">
        <f>CB2+1</f>
        <v>46114</v>
      </c>
      <c r="CI2" s="1387"/>
      <c r="CJ2" s="1387"/>
      <c r="CK2" s="119"/>
      <c r="CL2" s="21"/>
      <c r="CM2" s="22"/>
      <c r="CN2" s="1386">
        <f>CH2+1</f>
        <v>46115</v>
      </c>
      <c r="CO2" s="1387"/>
      <c r="CP2" s="1387"/>
      <c r="CQ2" s="119"/>
      <c r="CR2" s="21"/>
      <c r="CS2" s="22"/>
      <c r="CT2" s="1399">
        <f>CN2+1</f>
        <v>46116</v>
      </c>
      <c r="CU2" s="1400"/>
      <c r="CV2" s="1400"/>
      <c r="CW2" s="120"/>
      <c r="CX2" s="21"/>
      <c r="CY2" s="22"/>
      <c r="CZ2" s="17"/>
    </row>
    <row r="3" spans="2:104" ht="21.75" customHeight="1" x14ac:dyDescent="0.15">
      <c r="B3" s="1412"/>
      <c r="C3" s="1413"/>
      <c r="D3" s="1413"/>
      <c r="E3" s="1413"/>
      <c r="F3" s="1413"/>
      <c r="G3" s="1413"/>
      <c r="H3" s="1413"/>
      <c r="I3" s="1414"/>
      <c r="J3" s="1403"/>
      <c r="K3" s="1404"/>
      <c r="L3" s="1404"/>
      <c r="M3" s="1407"/>
      <c r="N3" s="1407"/>
      <c r="O3" s="1408"/>
      <c r="P3" s="1388"/>
      <c r="Q3" s="1389"/>
      <c r="R3" s="1389"/>
      <c r="V3" s="1388"/>
      <c r="W3" s="1389"/>
      <c r="X3" s="1389"/>
      <c r="Y3" s="121"/>
      <c r="AA3" s="17"/>
      <c r="AB3" s="1388"/>
      <c r="AC3" s="1389"/>
      <c r="AD3" s="1389"/>
      <c r="AE3" s="121"/>
      <c r="AG3" s="17"/>
      <c r="AH3" s="1388"/>
      <c r="AI3" s="1389"/>
      <c r="AJ3" s="1389"/>
      <c r="AK3" s="121"/>
      <c r="AM3" s="17"/>
      <c r="AN3" s="1388"/>
      <c r="AO3" s="1389"/>
      <c r="AP3" s="1389"/>
      <c r="AQ3" s="121"/>
      <c r="AS3" s="17"/>
      <c r="AT3" s="1401"/>
      <c r="AU3" s="1402"/>
      <c r="AV3" s="1402"/>
      <c r="AW3" s="122"/>
      <c r="AY3" s="17"/>
      <c r="BB3" s="1412"/>
      <c r="BC3" s="1413"/>
      <c r="BD3" s="1413"/>
      <c r="BE3" s="1413"/>
      <c r="BF3" s="1413"/>
      <c r="BG3" s="1413"/>
      <c r="BH3" s="1413"/>
      <c r="BI3" s="1414"/>
      <c r="BJ3" s="1403"/>
      <c r="BK3" s="1404"/>
      <c r="BL3" s="1404"/>
      <c r="BM3" s="1407"/>
      <c r="BN3" s="1407"/>
      <c r="BO3" s="1408"/>
      <c r="BP3" s="1388"/>
      <c r="BQ3" s="1389"/>
      <c r="BR3" s="1389"/>
      <c r="BV3" s="1388"/>
      <c r="BW3" s="1389"/>
      <c r="BX3" s="1389"/>
      <c r="BY3" s="121"/>
      <c r="CA3" s="17"/>
      <c r="CB3" s="1388"/>
      <c r="CC3" s="1389"/>
      <c r="CD3" s="1389"/>
      <c r="CE3" s="121"/>
      <c r="CG3" s="17"/>
      <c r="CH3" s="1388"/>
      <c r="CI3" s="1389"/>
      <c r="CJ3" s="1389"/>
      <c r="CK3" s="121"/>
      <c r="CM3" s="17"/>
      <c r="CN3" s="1388"/>
      <c r="CO3" s="1389"/>
      <c r="CP3" s="1389"/>
      <c r="CQ3" s="121"/>
      <c r="CS3" s="17"/>
      <c r="CT3" s="1401"/>
      <c r="CU3" s="1402"/>
      <c r="CV3" s="1402"/>
      <c r="CW3" s="122"/>
      <c r="CY3" s="17"/>
      <c r="CZ3" s="17"/>
    </row>
    <row r="4" spans="2:104" ht="22.5" customHeight="1" x14ac:dyDescent="0.15">
      <c r="B4" s="1412"/>
      <c r="C4" s="1413"/>
      <c r="D4" s="1413"/>
      <c r="E4" s="1413"/>
      <c r="F4" s="1413"/>
      <c r="G4" s="1413"/>
      <c r="H4" s="1413"/>
      <c r="I4" s="1414"/>
      <c r="J4" s="1403"/>
      <c r="K4" s="1404"/>
      <c r="L4" s="1404"/>
      <c r="M4" s="1407"/>
      <c r="N4" s="1407"/>
      <c r="O4" s="1408"/>
      <c r="P4" s="1388"/>
      <c r="Q4" s="1389"/>
      <c r="R4" s="1389"/>
      <c r="V4" s="1388"/>
      <c r="W4" s="1389"/>
      <c r="X4" s="1389"/>
      <c r="Y4" s="121"/>
      <c r="AA4" s="17"/>
      <c r="AB4" s="1388"/>
      <c r="AC4" s="1389"/>
      <c r="AD4" s="1389"/>
      <c r="AE4" s="121"/>
      <c r="AG4" s="17"/>
      <c r="AH4" s="1388"/>
      <c r="AI4" s="1389"/>
      <c r="AJ4" s="1389"/>
      <c r="AK4" s="121"/>
      <c r="AM4" s="17"/>
      <c r="AN4" s="1388"/>
      <c r="AO4" s="1389"/>
      <c r="AP4" s="1389"/>
      <c r="AQ4" s="121"/>
      <c r="AS4" s="17"/>
      <c r="AT4" s="1401"/>
      <c r="AU4" s="1402"/>
      <c r="AV4" s="1402"/>
      <c r="AW4" s="122"/>
      <c r="AY4" s="17"/>
      <c r="BB4" s="1412"/>
      <c r="BC4" s="1413"/>
      <c r="BD4" s="1413"/>
      <c r="BE4" s="1413"/>
      <c r="BF4" s="1413"/>
      <c r="BG4" s="1413"/>
      <c r="BH4" s="1413"/>
      <c r="BI4" s="1414"/>
      <c r="BJ4" s="1403"/>
      <c r="BK4" s="1404"/>
      <c r="BL4" s="1404"/>
      <c r="BM4" s="1407"/>
      <c r="BN4" s="1407"/>
      <c r="BO4" s="1408"/>
      <c r="BP4" s="1388"/>
      <c r="BQ4" s="1389"/>
      <c r="BR4" s="1389"/>
      <c r="BV4" s="1388"/>
      <c r="BW4" s="1389"/>
      <c r="BX4" s="1389"/>
      <c r="BY4" s="121"/>
      <c r="CA4" s="17"/>
      <c r="CB4" s="1388"/>
      <c r="CC4" s="1389"/>
      <c r="CD4" s="1389"/>
      <c r="CE4" s="121"/>
      <c r="CG4" s="17"/>
      <c r="CH4" s="1388"/>
      <c r="CI4" s="1389"/>
      <c r="CJ4" s="1389"/>
      <c r="CK4" s="121"/>
      <c r="CM4" s="17"/>
      <c r="CN4" s="1388"/>
      <c r="CO4" s="1389"/>
      <c r="CP4" s="1389"/>
      <c r="CQ4" s="121"/>
      <c r="CS4" s="17"/>
      <c r="CT4" s="1401"/>
      <c r="CU4" s="1402"/>
      <c r="CV4" s="1402"/>
      <c r="CW4" s="122"/>
      <c r="CY4" s="17"/>
      <c r="CZ4" s="17"/>
    </row>
    <row r="5" spans="2:104" ht="56.25" customHeight="1" x14ac:dyDescent="0.15">
      <c r="B5" s="1390">
        <v>46023</v>
      </c>
      <c r="C5" s="1391"/>
      <c r="D5" s="1391"/>
      <c r="E5" s="1391"/>
      <c r="F5" s="1391"/>
      <c r="G5" s="1391"/>
      <c r="H5" s="1391"/>
      <c r="I5" s="1392"/>
      <c r="P5" s="23"/>
      <c r="V5" s="18"/>
      <c r="W5" s="19"/>
      <c r="X5" s="19"/>
      <c r="Y5" s="19"/>
      <c r="Z5" s="19"/>
      <c r="AA5" s="20"/>
      <c r="AB5" s="18"/>
      <c r="AC5" s="19"/>
      <c r="AD5" s="19"/>
      <c r="AE5" s="19"/>
      <c r="AF5" s="19"/>
      <c r="AG5" s="20"/>
      <c r="AH5" s="18"/>
      <c r="AI5" s="19"/>
      <c r="AJ5" s="19"/>
      <c r="AK5" s="19"/>
      <c r="AL5" s="19"/>
      <c r="AM5" s="20"/>
      <c r="AN5" s="18"/>
      <c r="AO5" s="19"/>
      <c r="AP5" s="19"/>
      <c r="AQ5" s="19"/>
      <c r="AR5" s="19"/>
      <c r="AS5" s="20"/>
      <c r="AT5" s="18"/>
      <c r="AU5" s="19"/>
      <c r="AV5" s="19"/>
      <c r="AW5" s="19"/>
      <c r="AX5" s="19"/>
      <c r="AY5" s="20"/>
      <c r="BB5" s="1390">
        <f>IF(MONTH(B57)=12,DATE(YEAR(B57)+1,1,1),DATE(YEAR(B57),MONTH(B57)+1,1))</f>
        <v>46113</v>
      </c>
      <c r="BC5" s="1391"/>
      <c r="BD5" s="1391"/>
      <c r="BE5" s="1391"/>
      <c r="BF5" s="1391"/>
      <c r="BG5" s="1391"/>
      <c r="BH5" s="1391"/>
      <c r="BI5" s="1392"/>
      <c r="BP5" s="23"/>
      <c r="BV5" s="18"/>
      <c r="BW5" s="19"/>
      <c r="BX5" s="19"/>
      <c r="BY5" s="19"/>
      <c r="BZ5" s="19"/>
      <c r="CA5" s="20"/>
      <c r="CB5" s="18"/>
      <c r="CC5" s="19"/>
      <c r="CD5" s="19"/>
      <c r="CE5" s="19"/>
      <c r="CF5" s="19"/>
      <c r="CG5" s="20"/>
      <c r="CH5" s="18"/>
      <c r="CI5" s="19"/>
      <c r="CJ5" s="19"/>
      <c r="CK5" s="19"/>
      <c r="CL5" s="19"/>
      <c r="CM5" s="20"/>
      <c r="CN5" s="18"/>
      <c r="CO5" s="19"/>
      <c r="CP5" s="19"/>
      <c r="CQ5" s="19"/>
      <c r="CR5" s="19"/>
      <c r="CS5" s="20"/>
      <c r="CT5" s="18"/>
      <c r="CU5" s="19"/>
      <c r="CV5" s="19"/>
      <c r="CW5" s="19"/>
      <c r="CX5" s="19"/>
      <c r="CY5" s="20"/>
      <c r="CZ5" s="17"/>
    </row>
    <row r="6" spans="2:104" ht="39.75" customHeight="1" x14ac:dyDescent="0.15">
      <c r="B6" s="1421" t="str">
        <f>IF(B5&gt;=43586,"令和"&amp;IF(YEAR(B5)-2018=1,"元",YEAR(B5)-2018),"平成"&amp;(YEAR(B5)-1988))</f>
        <v>令和8</v>
      </c>
      <c r="C6" s="1422"/>
      <c r="D6" s="1422"/>
      <c r="E6" s="1422"/>
      <c r="F6" s="1422"/>
      <c r="G6" s="1422"/>
      <c r="H6" s="1422"/>
      <c r="I6" s="1423"/>
      <c r="J6" s="1424">
        <f>AT2+1</f>
        <v>46026</v>
      </c>
      <c r="K6" s="1425"/>
      <c r="L6" s="1425"/>
      <c r="M6" s="123"/>
      <c r="N6" s="21"/>
      <c r="O6" s="22"/>
      <c r="P6" s="1386">
        <f>J6+1</f>
        <v>46027</v>
      </c>
      <c r="Q6" s="1387"/>
      <c r="R6" s="1387"/>
      <c r="S6" s="119"/>
      <c r="T6" s="21"/>
      <c r="U6" s="22"/>
      <c r="V6" s="1386">
        <f>P6+1</f>
        <v>46028</v>
      </c>
      <c r="W6" s="1387"/>
      <c r="X6" s="1387"/>
      <c r="Y6" s="119"/>
      <c r="Z6" s="21"/>
      <c r="AA6" s="22"/>
      <c r="AB6" s="1386">
        <f>V6+1</f>
        <v>46029</v>
      </c>
      <c r="AC6" s="1387"/>
      <c r="AD6" s="1387"/>
      <c r="AE6" s="119"/>
      <c r="AF6" s="21"/>
      <c r="AG6" s="22"/>
      <c r="AH6" s="1386">
        <f>AB6+1</f>
        <v>46030</v>
      </c>
      <c r="AI6" s="1387"/>
      <c r="AJ6" s="1387"/>
      <c r="AK6" s="119"/>
      <c r="AL6" s="21"/>
      <c r="AM6" s="22"/>
      <c r="AN6" s="1386">
        <f>AH6+1</f>
        <v>46031</v>
      </c>
      <c r="AO6" s="1387"/>
      <c r="AP6" s="1387"/>
      <c r="AQ6" s="119"/>
      <c r="AR6" s="21"/>
      <c r="AS6" s="22"/>
      <c r="AT6" s="1419">
        <f>AN6+1</f>
        <v>46032</v>
      </c>
      <c r="AU6" s="1420"/>
      <c r="AV6" s="1420"/>
      <c r="AW6" s="119"/>
      <c r="AX6" s="21"/>
      <c r="AY6" s="22"/>
      <c r="BB6" s="1421" t="str">
        <f>IF(BB5&gt;=43586,"令和"&amp;IF(YEAR(BB5)-2018=1,"元",YEAR(BB5)-2018),"平成"&amp;(YEAR(BB5)-1988))</f>
        <v>令和8</v>
      </c>
      <c r="BC6" s="1422"/>
      <c r="BD6" s="1422"/>
      <c r="BE6" s="1422"/>
      <c r="BF6" s="1422"/>
      <c r="BG6" s="1422"/>
      <c r="BH6" s="1422"/>
      <c r="BI6" s="1423"/>
      <c r="BJ6" s="1424">
        <f>CT2+1</f>
        <v>46117</v>
      </c>
      <c r="BK6" s="1425"/>
      <c r="BL6" s="1425"/>
      <c r="BM6" s="123"/>
      <c r="BN6" s="21"/>
      <c r="BO6" s="22"/>
      <c r="BP6" s="1386">
        <f>BJ6+1</f>
        <v>46118</v>
      </c>
      <c r="BQ6" s="1387"/>
      <c r="BR6" s="1387"/>
      <c r="BS6" s="119"/>
      <c r="BT6" s="21"/>
      <c r="BU6" s="22"/>
      <c r="BV6" s="1386">
        <f>BP6+1</f>
        <v>46119</v>
      </c>
      <c r="BW6" s="1387"/>
      <c r="BX6" s="1387"/>
      <c r="BY6" s="119"/>
      <c r="BZ6" s="21"/>
      <c r="CA6" s="22"/>
      <c r="CB6" s="1386">
        <f>BV6+1</f>
        <v>46120</v>
      </c>
      <c r="CC6" s="1387"/>
      <c r="CD6" s="1387"/>
      <c r="CE6" s="119"/>
      <c r="CF6" s="21"/>
      <c r="CG6" s="22"/>
      <c r="CH6" s="1386">
        <f>CB6+1</f>
        <v>46121</v>
      </c>
      <c r="CI6" s="1387"/>
      <c r="CJ6" s="1387"/>
      <c r="CK6" s="119"/>
      <c r="CL6" s="21"/>
      <c r="CM6" s="22"/>
      <c r="CN6" s="1386">
        <f>CH6+1</f>
        <v>46122</v>
      </c>
      <c r="CO6" s="1387"/>
      <c r="CP6" s="1387"/>
      <c r="CQ6" s="119"/>
      <c r="CR6" s="21"/>
      <c r="CS6" s="22"/>
      <c r="CT6" s="1419">
        <f>CN6+1</f>
        <v>46123</v>
      </c>
      <c r="CU6" s="1420"/>
      <c r="CV6" s="1420"/>
      <c r="CW6" s="119"/>
      <c r="CX6" s="21"/>
      <c r="CY6" s="22"/>
      <c r="CZ6" s="17"/>
    </row>
    <row r="7" spans="2:104" ht="21.75" customHeight="1" x14ac:dyDescent="0.15">
      <c r="B7" s="1426" t="s">
        <v>318</v>
      </c>
      <c r="C7" s="1427"/>
      <c r="D7" s="1427"/>
      <c r="E7" s="1427"/>
      <c r="F7" s="1427"/>
      <c r="G7" s="1427"/>
      <c r="H7" s="1427"/>
      <c r="I7" s="1428"/>
      <c r="J7" s="1403"/>
      <c r="K7" s="1404"/>
      <c r="L7" s="1404"/>
      <c r="M7" s="124"/>
      <c r="O7" s="17"/>
      <c r="P7" s="1388"/>
      <c r="Q7" s="1389"/>
      <c r="R7" s="1389"/>
      <c r="S7" s="121"/>
      <c r="U7" s="17"/>
      <c r="V7" s="1388"/>
      <c r="W7" s="1389"/>
      <c r="X7" s="1389"/>
      <c r="Y7" s="121"/>
      <c r="AA7" s="17"/>
      <c r="AB7" s="1388"/>
      <c r="AC7" s="1389"/>
      <c r="AD7" s="1389"/>
      <c r="AE7" s="121"/>
      <c r="AG7" s="17"/>
      <c r="AH7" s="1388"/>
      <c r="AI7" s="1389"/>
      <c r="AJ7" s="1389"/>
      <c r="AK7" s="121"/>
      <c r="AM7" s="17"/>
      <c r="AN7" s="1388"/>
      <c r="AO7" s="1389"/>
      <c r="AP7" s="1389"/>
      <c r="AQ7" s="121"/>
      <c r="AS7" s="17"/>
      <c r="AT7" s="1419"/>
      <c r="AU7" s="1420"/>
      <c r="AV7" s="1420"/>
      <c r="AW7" s="121"/>
      <c r="AY7" s="17"/>
      <c r="BB7" s="1426" t="s">
        <v>318</v>
      </c>
      <c r="BC7" s="1427"/>
      <c r="BD7" s="1427"/>
      <c r="BE7" s="1427"/>
      <c r="BF7" s="1427"/>
      <c r="BG7" s="1427"/>
      <c r="BH7" s="1427"/>
      <c r="BI7" s="1428"/>
      <c r="BJ7" s="1403"/>
      <c r="BK7" s="1404"/>
      <c r="BL7" s="1404"/>
      <c r="BM7" s="124"/>
      <c r="BO7" s="17"/>
      <c r="BP7" s="1388"/>
      <c r="BQ7" s="1389"/>
      <c r="BR7" s="1389"/>
      <c r="BS7" s="121"/>
      <c r="BU7" s="17"/>
      <c r="BV7" s="1388"/>
      <c r="BW7" s="1389"/>
      <c r="BX7" s="1389"/>
      <c r="BY7" s="121"/>
      <c r="CA7" s="17"/>
      <c r="CB7" s="1388"/>
      <c r="CC7" s="1389"/>
      <c r="CD7" s="1389"/>
      <c r="CE7" s="121"/>
      <c r="CG7" s="17"/>
      <c r="CH7" s="1388"/>
      <c r="CI7" s="1389"/>
      <c r="CJ7" s="1389"/>
      <c r="CK7" s="121"/>
      <c r="CM7" s="17"/>
      <c r="CN7" s="1388"/>
      <c r="CO7" s="1389"/>
      <c r="CP7" s="1389"/>
      <c r="CQ7" s="121"/>
      <c r="CS7" s="17"/>
      <c r="CT7" s="1419"/>
      <c r="CU7" s="1420"/>
      <c r="CV7" s="1420"/>
      <c r="CW7" s="121"/>
      <c r="CY7" s="17"/>
      <c r="CZ7" s="17"/>
    </row>
    <row r="8" spans="2:104" ht="22.5" customHeight="1" x14ac:dyDescent="0.15">
      <c r="B8" s="1426"/>
      <c r="C8" s="1427"/>
      <c r="D8" s="1427"/>
      <c r="E8" s="1427"/>
      <c r="F8" s="1427"/>
      <c r="G8" s="1427"/>
      <c r="H8" s="1427"/>
      <c r="I8" s="1428"/>
      <c r="J8" s="1403"/>
      <c r="K8" s="1404"/>
      <c r="L8" s="1404"/>
      <c r="M8" s="124"/>
      <c r="O8" s="17"/>
      <c r="P8" s="1388"/>
      <c r="Q8" s="1389"/>
      <c r="R8" s="1389"/>
      <c r="S8" s="121"/>
      <c r="U8" s="17"/>
      <c r="V8" s="1388"/>
      <c r="W8" s="1389"/>
      <c r="X8" s="1389"/>
      <c r="Y8" s="121"/>
      <c r="AA8" s="17"/>
      <c r="AB8" s="1388"/>
      <c r="AC8" s="1389"/>
      <c r="AD8" s="1389"/>
      <c r="AE8" s="121"/>
      <c r="AG8" s="17"/>
      <c r="AH8" s="1388"/>
      <c r="AI8" s="1389"/>
      <c r="AJ8" s="1389"/>
      <c r="AK8" s="121"/>
      <c r="AM8" s="17"/>
      <c r="AN8" s="1388"/>
      <c r="AO8" s="1389"/>
      <c r="AP8" s="1389"/>
      <c r="AQ8" s="121"/>
      <c r="AS8" s="17"/>
      <c r="AT8" s="1419"/>
      <c r="AU8" s="1420"/>
      <c r="AV8" s="1420"/>
      <c r="AW8" s="121"/>
      <c r="AY8" s="17"/>
      <c r="BB8" s="1426"/>
      <c r="BC8" s="1427"/>
      <c r="BD8" s="1427"/>
      <c r="BE8" s="1427"/>
      <c r="BF8" s="1427"/>
      <c r="BG8" s="1427"/>
      <c r="BH8" s="1427"/>
      <c r="BI8" s="1428"/>
      <c r="BJ8" s="1403"/>
      <c r="BK8" s="1404"/>
      <c r="BL8" s="1404"/>
      <c r="BM8" s="124"/>
      <c r="BO8" s="17"/>
      <c r="BP8" s="1388"/>
      <c r="BQ8" s="1389"/>
      <c r="BR8" s="1389"/>
      <c r="BS8" s="121"/>
      <c r="BU8" s="17"/>
      <c r="BV8" s="1388"/>
      <c r="BW8" s="1389"/>
      <c r="BX8" s="1389"/>
      <c r="BY8" s="121"/>
      <c r="CA8" s="17"/>
      <c r="CB8" s="1388"/>
      <c r="CC8" s="1389"/>
      <c r="CD8" s="1389"/>
      <c r="CE8" s="121"/>
      <c r="CG8" s="17"/>
      <c r="CH8" s="1388"/>
      <c r="CI8" s="1389"/>
      <c r="CJ8" s="1389"/>
      <c r="CK8" s="121"/>
      <c r="CM8" s="17"/>
      <c r="CN8" s="1388"/>
      <c r="CO8" s="1389"/>
      <c r="CP8" s="1389"/>
      <c r="CQ8" s="121"/>
      <c r="CS8" s="17"/>
      <c r="CT8" s="1419"/>
      <c r="CU8" s="1420"/>
      <c r="CV8" s="1420"/>
      <c r="CW8" s="121"/>
      <c r="CY8" s="17"/>
      <c r="CZ8" s="17"/>
    </row>
    <row r="9" spans="2:104" ht="42.75" customHeight="1" x14ac:dyDescent="0.15">
      <c r="B9" s="1429" t="str">
        <f>VLOOKUP(B5,祝節名,2,FALSE)</f>
        <v>1 元日、12 成人の日
小寒5、大寒20</v>
      </c>
      <c r="C9" s="1430"/>
      <c r="D9" s="1430"/>
      <c r="E9" s="1430"/>
      <c r="F9" s="1430"/>
      <c r="G9" s="1430"/>
      <c r="H9" s="1430"/>
      <c r="I9" s="1431"/>
      <c r="J9" s="18"/>
      <c r="K9" s="19"/>
      <c r="L9" s="19"/>
      <c r="M9" s="19"/>
      <c r="N9" s="19"/>
      <c r="O9" s="20"/>
      <c r="P9" s="18"/>
      <c r="Q9" s="19"/>
      <c r="R9" s="19"/>
      <c r="S9" s="19"/>
      <c r="T9" s="19"/>
      <c r="U9" s="20"/>
      <c r="V9" s="18"/>
      <c r="W9" s="19"/>
      <c r="X9" s="19"/>
      <c r="Y9" s="19"/>
      <c r="Z9" s="19"/>
      <c r="AA9" s="20"/>
      <c r="AB9" s="18"/>
      <c r="AC9" s="19"/>
      <c r="AD9" s="19"/>
      <c r="AE9" s="19"/>
      <c r="AF9" s="19"/>
      <c r="AG9" s="20"/>
      <c r="AH9" s="18"/>
      <c r="AI9" s="19"/>
      <c r="AJ9" s="19"/>
      <c r="AK9" s="19"/>
      <c r="AL9" s="19"/>
      <c r="AM9" s="20"/>
      <c r="AN9" s="18"/>
      <c r="AO9" s="19"/>
      <c r="AP9" s="19"/>
      <c r="AQ9" s="19"/>
      <c r="AR9" s="19"/>
      <c r="AS9" s="20"/>
      <c r="AT9" s="18"/>
      <c r="AU9" s="19"/>
      <c r="AV9" s="19"/>
      <c r="AW9" s="19"/>
      <c r="AX9" s="19"/>
      <c r="AY9" s="20"/>
      <c r="BB9" s="1429" t="str">
        <f>VLOOKUP(BB5,祝節名,2,FALSE)</f>
        <v>29 昭和の日
清明5、穀雨20</v>
      </c>
      <c r="BC9" s="1430"/>
      <c r="BD9" s="1430"/>
      <c r="BE9" s="1430"/>
      <c r="BF9" s="1430"/>
      <c r="BG9" s="1430"/>
      <c r="BH9" s="1430"/>
      <c r="BI9" s="1431"/>
      <c r="BJ9" s="18"/>
      <c r="BK9" s="19"/>
      <c r="BL9" s="19"/>
      <c r="BM9" s="19"/>
      <c r="BN9" s="19"/>
      <c r="BO9" s="20"/>
      <c r="BP9" s="18"/>
      <c r="BQ9" s="19"/>
      <c r="BR9" s="19"/>
      <c r="BS9" s="19"/>
      <c r="BT9" s="19"/>
      <c r="BU9" s="20"/>
      <c r="BV9" s="18"/>
      <c r="BW9" s="19"/>
      <c r="BX9" s="19"/>
      <c r="BY9" s="19"/>
      <c r="BZ9" s="19"/>
      <c r="CA9" s="20"/>
      <c r="CB9" s="18"/>
      <c r="CC9" s="19"/>
      <c r="CD9" s="19"/>
      <c r="CE9" s="19"/>
      <c r="CF9" s="19"/>
      <c r="CG9" s="20"/>
      <c r="CH9" s="18"/>
      <c r="CI9" s="19"/>
      <c r="CJ9" s="19"/>
      <c r="CK9" s="19"/>
      <c r="CL9" s="19"/>
      <c r="CM9" s="20"/>
      <c r="CN9" s="18"/>
      <c r="CO9" s="19"/>
      <c r="CP9" s="19"/>
      <c r="CQ9" s="19"/>
      <c r="CR9" s="19"/>
      <c r="CS9" s="20"/>
      <c r="CT9" s="18"/>
      <c r="CU9" s="19"/>
      <c r="CV9" s="19"/>
      <c r="CW9" s="19"/>
      <c r="CX9" s="19"/>
      <c r="CY9" s="20"/>
      <c r="CZ9" s="17"/>
    </row>
    <row r="10" spans="2:104" ht="21.75" customHeight="1" x14ac:dyDescent="0.15">
      <c r="B10" s="1429"/>
      <c r="C10" s="1430"/>
      <c r="D10" s="1430"/>
      <c r="E10" s="1430"/>
      <c r="F10" s="1430"/>
      <c r="G10" s="1430"/>
      <c r="H10" s="1430"/>
      <c r="I10" s="1431"/>
      <c r="J10" s="1424">
        <f>AT6+1</f>
        <v>46033</v>
      </c>
      <c r="K10" s="1425"/>
      <c r="L10" s="1425"/>
      <c r="M10" s="123"/>
      <c r="N10" s="21"/>
      <c r="O10" s="22"/>
      <c r="P10" s="1386">
        <f>J10+1</f>
        <v>46034</v>
      </c>
      <c r="Q10" s="1387"/>
      <c r="R10" s="1387"/>
      <c r="S10" s="119"/>
      <c r="T10" s="21"/>
      <c r="U10" s="22"/>
      <c r="V10" s="1386">
        <f>P10+1</f>
        <v>46035</v>
      </c>
      <c r="W10" s="1387"/>
      <c r="X10" s="1387"/>
      <c r="Y10" s="119"/>
      <c r="Z10" s="21"/>
      <c r="AA10" s="22"/>
      <c r="AB10" s="1386">
        <f>V10+1</f>
        <v>46036</v>
      </c>
      <c r="AC10" s="1387"/>
      <c r="AD10" s="1387"/>
      <c r="AE10" s="119"/>
      <c r="AF10" s="21"/>
      <c r="AG10" s="22"/>
      <c r="AH10" s="1386">
        <f>AB10+1</f>
        <v>46037</v>
      </c>
      <c r="AI10" s="1387"/>
      <c r="AJ10" s="1387"/>
      <c r="AK10" s="119"/>
      <c r="AL10" s="21"/>
      <c r="AM10" s="22"/>
      <c r="AN10" s="1386">
        <f>AH10+1</f>
        <v>46038</v>
      </c>
      <c r="AO10" s="1387"/>
      <c r="AP10" s="1387"/>
      <c r="AQ10" s="119"/>
      <c r="AR10" s="21"/>
      <c r="AS10" s="22"/>
      <c r="AT10" s="1419">
        <f>AN10+1</f>
        <v>46039</v>
      </c>
      <c r="AU10" s="1420"/>
      <c r="AV10" s="1420"/>
      <c r="AW10" s="119"/>
      <c r="AX10" s="21"/>
      <c r="AY10" s="22"/>
      <c r="BB10" s="1429"/>
      <c r="BC10" s="1430"/>
      <c r="BD10" s="1430"/>
      <c r="BE10" s="1430"/>
      <c r="BF10" s="1430"/>
      <c r="BG10" s="1430"/>
      <c r="BH10" s="1430"/>
      <c r="BI10" s="1431"/>
      <c r="BJ10" s="1424">
        <f>CT6+1</f>
        <v>46124</v>
      </c>
      <c r="BK10" s="1425"/>
      <c r="BL10" s="1425"/>
      <c r="BM10" s="123"/>
      <c r="BN10" s="21"/>
      <c r="BO10" s="22"/>
      <c r="BP10" s="1386">
        <f>BJ10+1</f>
        <v>46125</v>
      </c>
      <c r="BQ10" s="1387"/>
      <c r="BR10" s="1387"/>
      <c r="BS10" s="119"/>
      <c r="BT10" s="21"/>
      <c r="BU10" s="22"/>
      <c r="BV10" s="1386">
        <f>BP10+1</f>
        <v>46126</v>
      </c>
      <c r="BW10" s="1387"/>
      <c r="BX10" s="1387"/>
      <c r="BY10" s="119"/>
      <c r="BZ10" s="21"/>
      <c r="CA10" s="22"/>
      <c r="CB10" s="1386">
        <f>BV10+1</f>
        <v>46127</v>
      </c>
      <c r="CC10" s="1387"/>
      <c r="CD10" s="1387"/>
      <c r="CE10" s="119"/>
      <c r="CF10" s="21"/>
      <c r="CG10" s="22"/>
      <c r="CH10" s="1386">
        <f>CB10+1</f>
        <v>46128</v>
      </c>
      <c r="CI10" s="1387"/>
      <c r="CJ10" s="1387"/>
      <c r="CK10" s="119"/>
      <c r="CL10" s="21"/>
      <c r="CM10" s="22"/>
      <c r="CN10" s="1386">
        <f>CH10+1</f>
        <v>46129</v>
      </c>
      <c r="CO10" s="1387"/>
      <c r="CP10" s="1387"/>
      <c r="CQ10" s="119"/>
      <c r="CR10" s="21"/>
      <c r="CS10" s="22"/>
      <c r="CT10" s="1419">
        <f>CN10+1</f>
        <v>46130</v>
      </c>
      <c r="CU10" s="1420"/>
      <c r="CV10" s="1420"/>
      <c r="CW10" s="119"/>
      <c r="CX10" s="21"/>
      <c r="CY10" s="22"/>
      <c r="CZ10" s="17"/>
    </row>
    <row r="11" spans="2:104" ht="21.75" customHeight="1" x14ac:dyDescent="0.15">
      <c r="B11" s="1429"/>
      <c r="C11" s="1430"/>
      <c r="D11" s="1430"/>
      <c r="E11" s="1430"/>
      <c r="F11" s="1430"/>
      <c r="G11" s="1430"/>
      <c r="H11" s="1430"/>
      <c r="I11" s="1431"/>
      <c r="J11" s="1403"/>
      <c r="K11" s="1404"/>
      <c r="L11" s="1404"/>
      <c r="M11" s="124"/>
      <c r="O11" s="17"/>
      <c r="P11" s="1388"/>
      <c r="Q11" s="1389"/>
      <c r="R11" s="1389"/>
      <c r="S11" s="121"/>
      <c r="U11" s="17"/>
      <c r="V11" s="1388"/>
      <c r="W11" s="1389"/>
      <c r="X11" s="1389"/>
      <c r="Y11" s="121"/>
      <c r="AA11" s="17"/>
      <c r="AB11" s="1388"/>
      <c r="AC11" s="1389"/>
      <c r="AD11" s="1389"/>
      <c r="AE11" s="121"/>
      <c r="AG11" s="17"/>
      <c r="AH11" s="1388"/>
      <c r="AI11" s="1389"/>
      <c r="AJ11" s="1389"/>
      <c r="AK11" s="121"/>
      <c r="AM11" s="17"/>
      <c r="AN11" s="1388"/>
      <c r="AO11" s="1389"/>
      <c r="AP11" s="1389"/>
      <c r="AQ11" s="121"/>
      <c r="AS11" s="17"/>
      <c r="AT11" s="1419"/>
      <c r="AU11" s="1420"/>
      <c r="AV11" s="1420"/>
      <c r="AW11" s="121"/>
      <c r="AY11" s="17"/>
      <c r="BB11" s="1429"/>
      <c r="BC11" s="1430"/>
      <c r="BD11" s="1430"/>
      <c r="BE11" s="1430"/>
      <c r="BF11" s="1430"/>
      <c r="BG11" s="1430"/>
      <c r="BH11" s="1430"/>
      <c r="BI11" s="1431"/>
      <c r="BJ11" s="1403"/>
      <c r="BK11" s="1404"/>
      <c r="BL11" s="1404"/>
      <c r="BM11" s="124"/>
      <c r="BO11" s="17"/>
      <c r="BP11" s="1388"/>
      <c r="BQ11" s="1389"/>
      <c r="BR11" s="1389"/>
      <c r="BS11" s="121"/>
      <c r="BU11" s="17"/>
      <c r="BV11" s="1388"/>
      <c r="BW11" s="1389"/>
      <c r="BX11" s="1389"/>
      <c r="BY11" s="121"/>
      <c r="CA11" s="17"/>
      <c r="CB11" s="1388"/>
      <c r="CC11" s="1389"/>
      <c r="CD11" s="1389"/>
      <c r="CE11" s="121"/>
      <c r="CG11" s="17"/>
      <c r="CH11" s="1388"/>
      <c r="CI11" s="1389"/>
      <c r="CJ11" s="1389"/>
      <c r="CK11" s="121"/>
      <c r="CM11" s="17"/>
      <c r="CN11" s="1388"/>
      <c r="CO11" s="1389"/>
      <c r="CP11" s="1389"/>
      <c r="CQ11" s="121"/>
      <c r="CS11" s="17"/>
      <c r="CT11" s="1419"/>
      <c r="CU11" s="1420"/>
      <c r="CV11" s="1420"/>
      <c r="CW11" s="121"/>
      <c r="CY11" s="17"/>
      <c r="CZ11" s="17"/>
    </row>
    <row r="12" spans="2:104" ht="25.5" customHeight="1" x14ac:dyDescent="0.15">
      <c r="B12" s="1429"/>
      <c r="C12" s="1430"/>
      <c r="D12" s="1430"/>
      <c r="E12" s="1430"/>
      <c r="F12" s="1430"/>
      <c r="G12" s="1430"/>
      <c r="H12" s="1430"/>
      <c r="I12" s="1431"/>
      <c r="J12" s="1403"/>
      <c r="K12" s="1404"/>
      <c r="L12" s="1404"/>
      <c r="M12" s="124"/>
      <c r="O12" s="17"/>
      <c r="P12" s="1388"/>
      <c r="Q12" s="1389"/>
      <c r="R12" s="1389"/>
      <c r="S12" s="121"/>
      <c r="U12" s="17"/>
      <c r="V12" s="1388"/>
      <c r="W12" s="1389"/>
      <c r="X12" s="1389"/>
      <c r="Y12" s="121"/>
      <c r="AA12" s="17"/>
      <c r="AB12" s="1388"/>
      <c r="AC12" s="1389"/>
      <c r="AD12" s="1389"/>
      <c r="AE12" s="121"/>
      <c r="AG12" s="17"/>
      <c r="AH12" s="1388"/>
      <c r="AI12" s="1389"/>
      <c r="AJ12" s="1389"/>
      <c r="AK12" s="121"/>
      <c r="AM12" s="17"/>
      <c r="AN12" s="1388"/>
      <c r="AO12" s="1389"/>
      <c r="AP12" s="1389"/>
      <c r="AQ12" s="121"/>
      <c r="AS12" s="17"/>
      <c r="AT12" s="1419"/>
      <c r="AU12" s="1420"/>
      <c r="AV12" s="1420"/>
      <c r="AW12" s="121"/>
      <c r="AY12" s="17"/>
      <c r="BB12" s="1429"/>
      <c r="BC12" s="1430"/>
      <c r="BD12" s="1430"/>
      <c r="BE12" s="1430"/>
      <c r="BF12" s="1430"/>
      <c r="BG12" s="1430"/>
      <c r="BH12" s="1430"/>
      <c r="BI12" s="1431"/>
      <c r="BJ12" s="1403"/>
      <c r="BK12" s="1404"/>
      <c r="BL12" s="1404"/>
      <c r="BM12" s="124"/>
      <c r="BO12" s="17"/>
      <c r="BP12" s="1388"/>
      <c r="BQ12" s="1389"/>
      <c r="BR12" s="1389"/>
      <c r="BS12" s="121"/>
      <c r="BU12" s="17"/>
      <c r="BV12" s="1388"/>
      <c r="BW12" s="1389"/>
      <c r="BX12" s="1389"/>
      <c r="BY12" s="121"/>
      <c r="CA12" s="17"/>
      <c r="CB12" s="1388"/>
      <c r="CC12" s="1389"/>
      <c r="CD12" s="1389"/>
      <c r="CE12" s="121"/>
      <c r="CG12" s="17"/>
      <c r="CH12" s="1388"/>
      <c r="CI12" s="1389"/>
      <c r="CJ12" s="1389"/>
      <c r="CK12" s="121"/>
      <c r="CM12" s="17"/>
      <c r="CN12" s="1388"/>
      <c r="CO12" s="1389"/>
      <c r="CP12" s="1389"/>
      <c r="CQ12" s="121"/>
      <c r="CS12" s="17"/>
      <c r="CT12" s="1419"/>
      <c r="CU12" s="1420"/>
      <c r="CV12" s="1420"/>
      <c r="CW12" s="121"/>
      <c r="CY12" s="17"/>
      <c r="CZ12" s="17"/>
    </row>
    <row r="13" spans="2:104" ht="74.25" customHeight="1" x14ac:dyDescent="0.15">
      <c r="B13" s="1432">
        <f>B5</f>
        <v>46023</v>
      </c>
      <c r="C13" s="1433"/>
      <c r="D13" s="1433"/>
      <c r="E13" s="1433"/>
      <c r="F13" s="1433"/>
      <c r="G13" s="1433"/>
      <c r="H13" s="1433"/>
      <c r="I13" s="1434"/>
      <c r="J13" s="18"/>
      <c r="K13" s="19"/>
      <c r="L13" s="19"/>
      <c r="M13" s="19"/>
      <c r="N13" s="19"/>
      <c r="O13" s="19"/>
      <c r="P13" s="18"/>
      <c r="Q13" s="19"/>
      <c r="R13" s="19"/>
      <c r="S13" s="19"/>
      <c r="T13" s="19"/>
      <c r="U13" s="19"/>
      <c r="V13" s="18"/>
      <c r="W13" s="19"/>
      <c r="X13" s="19"/>
      <c r="Y13" s="19"/>
      <c r="Z13" s="19"/>
      <c r="AA13" s="19"/>
      <c r="AB13" s="18"/>
      <c r="AC13" s="19"/>
      <c r="AD13" s="19"/>
      <c r="AE13" s="19"/>
      <c r="AF13" s="19"/>
      <c r="AG13" s="19"/>
      <c r="AH13" s="18"/>
      <c r="AI13" s="19"/>
      <c r="AJ13" s="19"/>
      <c r="AK13" s="19"/>
      <c r="AL13" s="19"/>
      <c r="AM13" s="19"/>
      <c r="AN13" s="18"/>
      <c r="AO13" s="19"/>
      <c r="AP13" s="19"/>
      <c r="AQ13" s="19"/>
      <c r="AR13" s="19"/>
      <c r="AS13" s="19"/>
      <c r="AT13" s="18"/>
      <c r="AU13" s="19"/>
      <c r="AV13" s="19"/>
      <c r="AW13" s="19"/>
      <c r="AX13" s="19"/>
      <c r="AY13" s="20"/>
      <c r="BB13" s="1432">
        <f>BB5</f>
        <v>46113</v>
      </c>
      <c r="BC13" s="1433"/>
      <c r="BD13" s="1433"/>
      <c r="BE13" s="1433"/>
      <c r="BF13" s="1433"/>
      <c r="BG13" s="1433"/>
      <c r="BH13" s="1433"/>
      <c r="BI13" s="1434"/>
      <c r="BJ13" s="18"/>
      <c r="BK13" s="19"/>
      <c r="BL13" s="19"/>
      <c r="BM13" s="19"/>
      <c r="BN13" s="19"/>
      <c r="BO13" s="19"/>
      <c r="BP13" s="18"/>
      <c r="BQ13" s="19"/>
      <c r="BR13" s="19"/>
      <c r="BS13" s="19"/>
      <c r="BT13" s="19"/>
      <c r="BU13" s="19"/>
      <c r="BV13" s="18"/>
      <c r="BW13" s="19"/>
      <c r="BX13" s="19"/>
      <c r="BY13" s="19"/>
      <c r="BZ13" s="19"/>
      <c r="CA13" s="19"/>
      <c r="CB13" s="18"/>
      <c r="CC13" s="19"/>
      <c r="CD13" s="19"/>
      <c r="CE13" s="19"/>
      <c r="CF13" s="19"/>
      <c r="CG13" s="19"/>
      <c r="CH13" s="18"/>
      <c r="CI13" s="19"/>
      <c r="CJ13" s="19"/>
      <c r="CK13" s="19"/>
      <c r="CL13" s="19"/>
      <c r="CM13" s="19"/>
      <c r="CN13" s="18"/>
      <c r="CO13" s="19"/>
      <c r="CP13" s="19"/>
      <c r="CQ13" s="19"/>
      <c r="CR13" s="19"/>
      <c r="CS13" s="19"/>
      <c r="CT13" s="18"/>
      <c r="CU13" s="19"/>
      <c r="CV13" s="19"/>
      <c r="CW13" s="19"/>
      <c r="CX13" s="19"/>
      <c r="CY13" s="20"/>
      <c r="CZ13" s="17"/>
    </row>
    <row r="14" spans="2:104" ht="24" customHeight="1" x14ac:dyDescent="0.15">
      <c r="B14" s="1409">
        <f>B18</f>
        <v>46023</v>
      </c>
      <c r="C14" s="1410"/>
      <c r="D14" s="1410"/>
      <c r="E14" s="1410"/>
      <c r="F14" s="1410"/>
      <c r="G14" s="1410"/>
      <c r="H14" s="1410"/>
      <c r="I14" s="1411"/>
      <c r="J14" s="1393" t="s">
        <v>24</v>
      </c>
      <c r="K14" s="1394"/>
      <c r="L14" s="1394"/>
      <c r="M14" s="201" t="s">
        <v>621</v>
      </c>
      <c r="N14" s="202"/>
      <c r="O14" s="99"/>
      <c r="P14" s="578" t="s">
        <v>56</v>
      </c>
      <c r="Q14" s="579"/>
      <c r="R14" s="579"/>
      <c r="S14" s="214" t="s">
        <v>60</v>
      </c>
      <c r="T14" s="96"/>
      <c r="U14" s="97"/>
      <c r="V14" s="1397" t="s">
        <v>53</v>
      </c>
      <c r="W14" s="1398"/>
      <c r="X14" s="1398"/>
      <c r="Y14" s="206" t="s">
        <v>353</v>
      </c>
      <c r="Z14" s="207"/>
      <c r="AA14" s="208"/>
      <c r="AB14" s="578" t="s">
        <v>57</v>
      </c>
      <c r="AC14" s="579"/>
      <c r="AD14" s="579"/>
      <c r="AE14" s="214" t="s">
        <v>380</v>
      </c>
      <c r="AF14" s="96"/>
      <c r="AG14" s="97"/>
      <c r="AH14" s="1397" t="s">
        <v>58</v>
      </c>
      <c r="AI14" s="1398"/>
      <c r="AJ14" s="1398"/>
      <c r="AK14" s="206" t="s">
        <v>626</v>
      </c>
      <c r="AL14" s="207"/>
      <c r="AM14" s="208"/>
      <c r="AN14" s="578" t="s">
        <v>59</v>
      </c>
      <c r="AO14" s="579"/>
      <c r="AP14" s="579"/>
      <c r="AQ14" s="214" t="s">
        <v>624</v>
      </c>
      <c r="AR14" s="96"/>
      <c r="AS14" s="97"/>
      <c r="AT14" s="1417" t="s">
        <v>62</v>
      </c>
      <c r="AU14" s="1418"/>
      <c r="AV14" s="1418"/>
      <c r="AW14" s="212" t="s">
        <v>627</v>
      </c>
      <c r="AX14" s="213"/>
      <c r="AY14" s="101"/>
      <c r="BB14" s="1409">
        <f>BB18</f>
        <v>46113</v>
      </c>
      <c r="BC14" s="1410"/>
      <c r="BD14" s="1410"/>
      <c r="BE14" s="1410"/>
      <c r="BF14" s="1410"/>
      <c r="BG14" s="1410"/>
      <c r="BH14" s="1410"/>
      <c r="BI14" s="1411"/>
      <c r="BJ14" s="1393" t="s">
        <v>24</v>
      </c>
      <c r="BK14" s="1394"/>
      <c r="BL14" s="1394"/>
      <c r="BM14" s="201" t="s">
        <v>628</v>
      </c>
      <c r="BN14" s="202"/>
      <c r="BO14" s="99"/>
      <c r="BP14" s="578" t="s">
        <v>56</v>
      </c>
      <c r="BQ14" s="579"/>
      <c r="BR14" s="579"/>
      <c r="BS14" s="214" t="s">
        <v>629</v>
      </c>
      <c r="BT14" s="96"/>
      <c r="BU14" s="97"/>
      <c r="BV14" s="1397" t="s">
        <v>53</v>
      </c>
      <c r="BW14" s="1398"/>
      <c r="BX14" s="1398"/>
      <c r="BY14" s="206" t="s">
        <v>620</v>
      </c>
      <c r="BZ14" s="207"/>
      <c r="CA14" s="208"/>
      <c r="CB14" s="578" t="s">
        <v>57</v>
      </c>
      <c r="CC14" s="579"/>
      <c r="CD14" s="579"/>
      <c r="CE14" s="214" t="s">
        <v>630</v>
      </c>
      <c r="CF14" s="96"/>
      <c r="CG14" s="97"/>
      <c r="CH14" s="1397" t="s">
        <v>58</v>
      </c>
      <c r="CI14" s="1398"/>
      <c r="CJ14" s="1398"/>
      <c r="CK14" s="206" t="s">
        <v>626</v>
      </c>
      <c r="CL14" s="207"/>
      <c r="CM14" s="208"/>
      <c r="CN14" s="578" t="s">
        <v>59</v>
      </c>
      <c r="CO14" s="579"/>
      <c r="CP14" s="579"/>
      <c r="CQ14" s="214" t="s">
        <v>631</v>
      </c>
      <c r="CR14" s="96"/>
      <c r="CS14" s="97"/>
      <c r="CT14" s="1417" t="s">
        <v>62</v>
      </c>
      <c r="CU14" s="1418"/>
      <c r="CV14" s="1418"/>
      <c r="CW14" s="212" t="s">
        <v>632</v>
      </c>
      <c r="CX14" s="213"/>
      <c r="CY14" s="101"/>
      <c r="CZ14" s="17"/>
    </row>
    <row r="15" spans="2:104" ht="21.75" customHeight="1" x14ac:dyDescent="0.15">
      <c r="B15" s="1412"/>
      <c r="C15" s="1413"/>
      <c r="D15" s="1413"/>
      <c r="E15" s="1413"/>
      <c r="F15" s="1413"/>
      <c r="G15" s="1413"/>
      <c r="H15" s="1413"/>
      <c r="I15" s="1414"/>
      <c r="J15" s="1424">
        <f>AT10+1</f>
        <v>46040</v>
      </c>
      <c r="K15" s="1425"/>
      <c r="L15" s="1425"/>
      <c r="M15" s="123"/>
      <c r="N15" s="21"/>
      <c r="O15" s="22"/>
      <c r="P15" s="1386">
        <f>J15+1</f>
        <v>46041</v>
      </c>
      <c r="Q15" s="1387"/>
      <c r="R15" s="1387"/>
      <c r="S15" s="119"/>
      <c r="T15" s="21"/>
      <c r="U15" s="22"/>
      <c r="V15" s="1386">
        <f>P15+1</f>
        <v>46042</v>
      </c>
      <c r="W15" s="1387"/>
      <c r="X15" s="1387"/>
      <c r="Y15" s="119"/>
      <c r="Z15" s="21"/>
      <c r="AA15" s="22"/>
      <c r="AB15" s="1386">
        <f>V15+1</f>
        <v>46043</v>
      </c>
      <c r="AC15" s="1387"/>
      <c r="AD15" s="1387"/>
      <c r="AE15" s="119"/>
      <c r="AF15" s="21"/>
      <c r="AG15" s="22"/>
      <c r="AH15" s="1386">
        <f>AB15+1</f>
        <v>46044</v>
      </c>
      <c r="AI15" s="1387"/>
      <c r="AJ15" s="1387"/>
      <c r="AK15" s="119"/>
      <c r="AL15" s="21"/>
      <c r="AM15" s="22"/>
      <c r="AN15" s="1386">
        <f>AH15+1</f>
        <v>46045</v>
      </c>
      <c r="AO15" s="1387"/>
      <c r="AP15" s="1387"/>
      <c r="AQ15" s="119"/>
      <c r="AR15" s="21"/>
      <c r="AS15" s="22"/>
      <c r="AT15" s="1419">
        <f>AN15+1</f>
        <v>46046</v>
      </c>
      <c r="AU15" s="1420"/>
      <c r="AV15" s="1420"/>
      <c r="AW15" s="119"/>
      <c r="AX15" s="21"/>
      <c r="AY15" s="22"/>
      <c r="BB15" s="1412"/>
      <c r="BC15" s="1413"/>
      <c r="BD15" s="1413"/>
      <c r="BE15" s="1413"/>
      <c r="BF15" s="1413"/>
      <c r="BG15" s="1413"/>
      <c r="BH15" s="1413"/>
      <c r="BI15" s="1414"/>
      <c r="BJ15" s="1424">
        <f>CT10+1</f>
        <v>46131</v>
      </c>
      <c r="BK15" s="1425"/>
      <c r="BL15" s="1425"/>
      <c r="BM15" s="123"/>
      <c r="BN15" s="21"/>
      <c r="BO15" s="22"/>
      <c r="BP15" s="1386">
        <f>BJ15+1</f>
        <v>46132</v>
      </c>
      <c r="BQ15" s="1387"/>
      <c r="BR15" s="1387"/>
      <c r="BS15" s="119"/>
      <c r="BT15" s="21"/>
      <c r="BU15" s="22"/>
      <c r="BV15" s="1386">
        <f>BP15+1</f>
        <v>46133</v>
      </c>
      <c r="BW15" s="1387"/>
      <c r="BX15" s="1387"/>
      <c r="BY15" s="119"/>
      <c r="BZ15" s="21"/>
      <c r="CA15" s="22"/>
      <c r="CB15" s="1386">
        <f>BV15+1</f>
        <v>46134</v>
      </c>
      <c r="CC15" s="1387"/>
      <c r="CD15" s="1387"/>
      <c r="CE15" s="119"/>
      <c r="CF15" s="21"/>
      <c r="CG15" s="22"/>
      <c r="CH15" s="1386">
        <f>CB15+1</f>
        <v>46135</v>
      </c>
      <c r="CI15" s="1387"/>
      <c r="CJ15" s="1387"/>
      <c r="CK15" s="119"/>
      <c r="CL15" s="21"/>
      <c r="CM15" s="22"/>
      <c r="CN15" s="1386">
        <f>CH15+1</f>
        <v>46136</v>
      </c>
      <c r="CO15" s="1387"/>
      <c r="CP15" s="1387"/>
      <c r="CQ15" s="119"/>
      <c r="CR15" s="21"/>
      <c r="CS15" s="22"/>
      <c r="CT15" s="1419">
        <f>CN15+1</f>
        <v>46137</v>
      </c>
      <c r="CU15" s="1420"/>
      <c r="CV15" s="1420"/>
      <c r="CW15" s="119"/>
      <c r="CX15" s="21"/>
      <c r="CY15" s="22"/>
      <c r="CZ15" s="17"/>
    </row>
    <row r="16" spans="2:104" ht="21.75" customHeight="1" x14ac:dyDescent="0.15">
      <c r="B16" s="1412"/>
      <c r="C16" s="1413"/>
      <c r="D16" s="1413"/>
      <c r="E16" s="1413"/>
      <c r="F16" s="1413"/>
      <c r="G16" s="1413"/>
      <c r="H16" s="1413"/>
      <c r="I16" s="1414"/>
      <c r="J16" s="1403"/>
      <c r="K16" s="1404"/>
      <c r="L16" s="1404"/>
      <c r="M16" s="124"/>
      <c r="O16" s="17"/>
      <c r="P16" s="1388"/>
      <c r="Q16" s="1389"/>
      <c r="R16" s="1389"/>
      <c r="S16" s="121"/>
      <c r="U16" s="17"/>
      <c r="V16" s="1388"/>
      <c r="W16" s="1389"/>
      <c r="X16" s="1389"/>
      <c r="Y16" s="121"/>
      <c r="AA16" s="17"/>
      <c r="AB16" s="1388"/>
      <c r="AC16" s="1389"/>
      <c r="AD16" s="1389"/>
      <c r="AE16" s="121"/>
      <c r="AG16" s="17"/>
      <c r="AH16" s="1388"/>
      <c r="AI16" s="1389"/>
      <c r="AJ16" s="1389"/>
      <c r="AK16" s="121"/>
      <c r="AM16" s="17"/>
      <c r="AN16" s="1388"/>
      <c r="AO16" s="1389"/>
      <c r="AP16" s="1389"/>
      <c r="AQ16" s="121"/>
      <c r="AS16" s="17"/>
      <c r="AT16" s="1419"/>
      <c r="AU16" s="1420"/>
      <c r="AV16" s="1420"/>
      <c r="AW16" s="121"/>
      <c r="AY16" s="17"/>
      <c r="BB16" s="1412"/>
      <c r="BC16" s="1413"/>
      <c r="BD16" s="1413"/>
      <c r="BE16" s="1413"/>
      <c r="BF16" s="1413"/>
      <c r="BG16" s="1413"/>
      <c r="BH16" s="1413"/>
      <c r="BI16" s="1414"/>
      <c r="BJ16" s="1403"/>
      <c r="BK16" s="1404"/>
      <c r="BL16" s="1404"/>
      <c r="BM16" s="124"/>
      <c r="BO16" s="17"/>
      <c r="BP16" s="1388"/>
      <c r="BQ16" s="1389"/>
      <c r="BR16" s="1389"/>
      <c r="BS16" s="121"/>
      <c r="BU16" s="17"/>
      <c r="BV16" s="1388"/>
      <c r="BW16" s="1389"/>
      <c r="BX16" s="1389"/>
      <c r="BY16" s="121"/>
      <c r="CA16" s="17"/>
      <c r="CB16" s="1388"/>
      <c r="CC16" s="1389"/>
      <c r="CD16" s="1389"/>
      <c r="CE16" s="121"/>
      <c r="CG16" s="17"/>
      <c r="CH16" s="1388"/>
      <c r="CI16" s="1389"/>
      <c r="CJ16" s="1389"/>
      <c r="CK16" s="121"/>
      <c r="CM16" s="17"/>
      <c r="CN16" s="1388"/>
      <c r="CO16" s="1389"/>
      <c r="CP16" s="1389"/>
      <c r="CQ16" s="121"/>
      <c r="CS16" s="17"/>
      <c r="CT16" s="1419"/>
      <c r="CU16" s="1420"/>
      <c r="CV16" s="1420"/>
      <c r="CW16" s="121"/>
      <c r="CY16" s="17"/>
      <c r="CZ16" s="17"/>
    </row>
    <row r="17" spans="2:104" ht="22.5" customHeight="1" x14ac:dyDescent="0.15">
      <c r="B17" s="1412"/>
      <c r="C17" s="1413"/>
      <c r="D17" s="1413"/>
      <c r="E17" s="1413"/>
      <c r="F17" s="1413"/>
      <c r="G17" s="1413"/>
      <c r="H17" s="1413"/>
      <c r="I17" s="1414"/>
      <c r="J17" s="1403"/>
      <c r="K17" s="1404"/>
      <c r="L17" s="1404"/>
      <c r="M17" s="124"/>
      <c r="O17" s="17"/>
      <c r="P17" s="1388"/>
      <c r="Q17" s="1389"/>
      <c r="R17" s="1389"/>
      <c r="S17" s="121"/>
      <c r="U17" s="17"/>
      <c r="V17" s="1388"/>
      <c r="W17" s="1389"/>
      <c r="X17" s="1389"/>
      <c r="Y17" s="121"/>
      <c r="AA17" s="17"/>
      <c r="AB17" s="1388"/>
      <c r="AC17" s="1389"/>
      <c r="AD17" s="1389"/>
      <c r="AE17" s="121"/>
      <c r="AG17" s="17"/>
      <c r="AH17" s="1388"/>
      <c r="AI17" s="1389"/>
      <c r="AJ17" s="1389"/>
      <c r="AK17" s="121"/>
      <c r="AM17" s="17"/>
      <c r="AN17" s="1388"/>
      <c r="AO17" s="1389"/>
      <c r="AP17" s="1389"/>
      <c r="AQ17" s="121"/>
      <c r="AS17" s="17"/>
      <c r="AT17" s="1419"/>
      <c r="AU17" s="1420"/>
      <c r="AV17" s="1420"/>
      <c r="AW17" s="121"/>
      <c r="AY17" s="17"/>
      <c r="BB17" s="1412"/>
      <c r="BC17" s="1413"/>
      <c r="BD17" s="1413"/>
      <c r="BE17" s="1413"/>
      <c r="BF17" s="1413"/>
      <c r="BG17" s="1413"/>
      <c r="BH17" s="1413"/>
      <c r="BI17" s="1414"/>
      <c r="BJ17" s="1403"/>
      <c r="BK17" s="1404"/>
      <c r="BL17" s="1404"/>
      <c r="BM17" s="124"/>
      <c r="BO17" s="17"/>
      <c r="BP17" s="1388"/>
      <c r="BQ17" s="1389"/>
      <c r="BR17" s="1389"/>
      <c r="BS17" s="121"/>
      <c r="BU17" s="17"/>
      <c r="BV17" s="1388"/>
      <c r="BW17" s="1389"/>
      <c r="BX17" s="1389"/>
      <c r="BY17" s="121"/>
      <c r="CA17" s="17"/>
      <c r="CB17" s="1388"/>
      <c r="CC17" s="1389"/>
      <c r="CD17" s="1389"/>
      <c r="CE17" s="121"/>
      <c r="CG17" s="17"/>
      <c r="CH17" s="1388"/>
      <c r="CI17" s="1389"/>
      <c r="CJ17" s="1389"/>
      <c r="CK17" s="121"/>
      <c r="CM17" s="17"/>
      <c r="CN17" s="1388"/>
      <c r="CO17" s="1389"/>
      <c r="CP17" s="1389"/>
      <c r="CQ17" s="121"/>
      <c r="CS17" s="17"/>
      <c r="CT17" s="1419"/>
      <c r="CU17" s="1420"/>
      <c r="CV17" s="1420"/>
      <c r="CW17" s="121"/>
      <c r="CY17" s="17"/>
      <c r="CZ17" s="17"/>
    </row>
    <row r="18" spans="2:104" ht="78.75" customHeight="1" x14ac:dyDescent="0.15">
      <c r="B18" s="1390">
        <f>B5</f>
        <v>46023</v>
      </c>
      <c r="C18" s="1435"/>
      <c r="D18" s="1435"/>
      <c r="E18" s="1435"/>
      <c r="F18" s="1435"/>
      <c r="G18" s="1435"/>
      <c r="H18" s="1435"/>
      <c r="I18" s="1436"/>
      <c r="J18" s="18"/>
      <c r="K18" s="19"/>
      <c r="L18" s="19"/>
      <c r="M18" s="19"/>
      <c r="N18" s="19"/>
      <c r="O18" s="20"/>
      <c r="P18" s="18"/>
      <c r="Q18" s="19"/>
      <c r="R18" s="19"/>
      <c r="S18" s="19"/>
      <c r="T18" s="19"/>
      <c r="U18" s="20"/>
      <c r="V18" s="18"/>
      <c r="W18" s="19"/>
      <c r="X18" s="19"/>
      <c r="Y18" s="19"/>
      <c r="Z18" s="19"/>
      <c r="AA18" s="20"/>
      <c r="AB18" s="18"/>
      <c r="AC18" s="19"/>
      <c r="AD18" s="19"/>
      <c r="AE18" s="19"/>
      <c r="AF18" s="19"/>
      <c r="AG18" s="20"/>
      <c r="AH18" s="18"/>
      <c r="AI18" s="19"/>
      <c r="AJ18" s="19"/>
      <c r="AK18" s="19"/>
      <c r="AL18" s="19"/>
      <c r="AM18" s="20"/>
      <c r="AN18" s="18"/>
      <c r="AO18" s="19"/>
      <c r="AP18" s="19"/>
      <c r="AQ18" s="19"/>
      <c r="AR18" s="19"/>
      <c r="AS18" s="20"/>
      <c r="AT18" s="18"/>
      <c r="AU18" s="19"/>
      <c r="AV18" s="19"/>
      <c r="AW18" s="19"/>
      <c r="AX18" s="19"/>
      <c r="AY18" s="20"/>
      <c r="BB18" s="1390">
        <f>BB5</f>
        <v>46113</v>
      </c>
      <c r="BC18" s="1435"/>
      <c r="BD18" s="1435"/>
      <c r="BE18" s="1435"/>
      <c r="BF18" s="1435"/>
      <c r="BG18" s="1435"/>
      <c r="BH18" s="1435"/>
      <c r="BI18" s="1436"/>
      <c r="BJ18" s="18"/>
      <c r="BK18" s="19"/>
      <c r="BL18" s="19"/>
      <c r="BM18" s="19"/>
      <c r="BN18" s="19"/>
      <c r="BO18" s="20"/>
      <c r="BP18" s="18"/>
      <c r="BQ18" s="19"/>
      <c r="BR18" s="19"/>
      <c r="BS18" s="19"/>
      <c r="BT18" s="19"/>
      <c r="BU18" s="20"/>
      <c r="BV18" s="18"/>
      <c r="BW18" s="19"/>
      <c r="BX18" s="19"/>
      <c r="BY18" s="19"/>
      <c r="BZ18" s="19"/>
      <c r="CA18" s="20"/>
      <c r="CB18" s="18"/>
      <c r="CC18" s="19"/>
      <c r="CD18" s="19"/>
      <c r="CE18" s="19"/>
      <c r="CF18" s="19"/>
      <c r="CG18" s="20"/>
      <c r="CH18" s="18"/>
      <c r="CI18" s="19"/>
      <c r="CJ18" s="19"/>
      <c r="CK18" s="19"/>
      <c r="CL18" s="19"/>
      <c r="CM18" s="20"/>
      <c r="CN18" s="18"/>
      <c r="CO18" s="19"/>
      <c r="CP18" s="19"/>
      <c r="CQ18" s="19"/>
      <c r="CR18" s="19"/>
      <c r="CS18" s="20"/>
      <c r="CT18" s="18"/>
      <c r="CU18" s="19"/>
      <c r="CV18" s="19"/>
      <c r="CW18" s="19"/>
      <c r="CX18" s="19"/>
      <c r="CY18" s="20"/>
      <c r="CZ18" s="17"/>
    </row>
    <row r="19" spans="2:104" ht="27.75" customHeight="1" x14ac:dyDescent="0.15">
      <c r="B19" s="1453" t="s">
        <v>284</v>
      </c>
      <c r="C19" s="1454"/>
      <c r="D19" s="1454"/>
      <c r="E19" s="1454"/>
      <c r="F19" s="1454"/>
      <c r="G19" s="1454"/>
      <c r="H19" s="1454"/>
      <c r="I19" s="1455"/>
      <c r="J19" s="1424">
        <f>IF(DAY(AT15)+1&gt;IF(MONTH(B5)=12,31,DATE(YEAR(B5),MONTH(B5)+1,1)-B5),"",AT15+1)</f>
        <v>46047</v>
      </c>
      <c r="K19" s="1425"/>
      <c r="L19" s="1425"/>
      <c r="M19" s="142"/>
      <c r="N19" s="21"/>
      <c r="O19" s="22"/>
      <c r="P19" s="1386">
        <f>IF(J19="","",IF(DAY(J19)+1&gt;IF(MONTH(B5)=12,31,DATE(YEAR(B5),MONTH(B5)+1,1)-B5),"",J19+1))</f>
        <v>46048</v>
      </c>
      <c r="Q19" s="1387"/>
      <c r="R19" s="1387"/>
      <c r="S19" s="119"/>
      <c r="T19" s="21"/>
      <c r="U19" s="22"/>
      <c r="V19" s="1386">
        <f>IF(P19="","",IF(DAY(P19)+1&gt;IF(MONTH(B5)=12,31,DATE(YEAR(B5),MONTH(B5)+1,1)-B5),"",P19+1))</f>
        <v>46049</v>
      </c>
      <c r="W19" s="1387"/>
      <c r="X19" s="1387"/>
      <c r="Y19" s="119"/>
      <c r="Z19" s="21"/>
      <c r="AA19" s="21"/>
      <c r="AB19" s="1386">
        <f>IF(V19="","",IF(DAY(V19)+1&gt;IF(MONTH(B5)=12,31,DATE(YEAR(B5),MONTH(B5)+1,1)-B5),"",V19+1))</f>
        <v>46050</v>
      </c>
      <c r="AC19" s="1387"/>
      <c r="AD19" s="1387"/>
      <c r="AE19" s="119"/>
      <c r="AF19" s="21"/>
      <c r="AG19" s="21"/>
      <c r="AH19" s="1386">
        <f>IF(AB19="","",IF(DAY(AB19)+1&gt;IF(MONTH(B5)=12,31,DATE(YEAR(B5),MONTH(B5)+1,1)-B5),"",AB19+1))</f>
        <v>46051</v>
      </c>
      <c r="AI19" s="1387"/>
      <c r="AJ19" s="1387"/>
      <c r="AK19" s="119"/>
      <c r="AL19" s="21"/>
      <c r="AM19" s="21"/>
      <c r="AN19" s="1386">
        <f>IF(AH19="","",IF(DAY(AH19)+1&gt;IF(MONTH(B5)=12,31,DATE(YEAR(B5),MONTH(B5)+1,1)-B5),"",AH19+1))</f>
        <v>46052</v>
      </c>
      <c r="AO19" s="1387"/>
      <c r="AP19" s="1387"/>
      <c r="AQ19" s="140"/>
      <c r="AR19" s="21"/>
      <c r="AS19" s="21"/>
      <c r="AT19" s="1443">
        <f>IF(AN19="","",IF(DAY(AN19)+1&gt;IF(MONTH(B5)=12,31,DATE(YEAR(B5),MONTH(B5)+1,1)-B5),"",AN19+1))</f>
        <v>46053</v>
      </c>
      <c r="AU19" s="1444"/>
      <c r="AV19" s="1444"/>
      <c r="AW19" s="120"/>
      <c r="AX19" s="21"/>
      <c r="AY19" s="22"/>
      <c r="BB19" s="1453" t="s">
        <v>284</v>
      </c>
      <c r="BC19" s="1454"/>
      <c r="BD19" s="1454"/>
      <c r="BE19" s="1454"/>
      <c r="BF19" s="1454"/>
      <c r="BG19" s="1454"/>
      <c r="BH19" s="1454"/>
      <c r="BI19" s="1455"/>
      <c r="BJ19" s="1424">
        <f>IF(DAY(CT15)+1&gt;IF(MONTH(BB5)=12,31,DATE(YEAR(BB5),MONTH(BB5)+1,1)-BB5),"",CT15+1)</f>
        <v>46138</v>
      </c>
      <c r="BK19" s="1425"/>
      <c r="BL19" s="1425"/>
      <c r="BM19" s="142"/>
      <c r="BN19" s="21"/>
      <c r="BO19" s="22"/>
      <c r="BP19" s="1386">
        <f>IF(BJ19="","",IF(DAY(BJ19)+1&gt;IF(MONTH(BB5)=12,31,DATE(YEAR(BB5),MONTH(BB5)+1,1)-BB5),"",BJ19+1))</f>
        <v>46139</v>
      </c>
      <c r="BQ19" s="1387"/>
      <c r="BR19" s="1387"/>
      <c r="BS19" s="119"/>
      <c r="BT19" s="21"/>
      <c r="BU19" s="22"/>
      <c r="BV19" s="1386">
        <f>IF(BP19="","",IF(DAY(BP19)+1&gt;IF(MONTH(BB5)=12,31,DATE(YEAR(BB5),MONTH(BB5)+1,1)-BB5),"",BP19+1))</f>
        <v>46140</v>
      </c>
      <c r="BW19" s="1387"/>
      <c r="BX19" s="1387"/>
      <c r="BY19" s="119"/>
      <c r="BZ19" s="21"/>
      <c r="CA19" s="21"/>
      <c r="CB19" s="1386">
        <f>IF(BV19="","",IF(DAY(BV19)+1&gt;IF(MONTH(BB5)=12,31,DATE(YEAR(BB5),MONTH(BB5)+1,1)-BB5),"",BV19+1))</f>
        <v>46141</v>
      </c>
      <c r="CC19" s="1387"/>
      <c r="CD19" s="1387"/>
      <c r="CE19" s="119"/>
      <c r="CF19" s="21"/>
      <c r="CG19" s="21"/>
      <c r="CH19" s="1386">
        <f>IF(CB19="","",IF(DAY(CB19)+1&gt;IF(MONTH(BB5)=12,31,DATE(YEAR(BB5),MONTH(BB5)+1,1)-BB5),"",CB19+1))</f>
        <v>46142</v>
      </c>
      <c r="CI19" s="1387"/>
      <c r="CJ19" s="1387"/>
      <c r="CK19" s="119"/>
      <c r="CL19" s="21"/>
      <c r="CM19" s="21"/>
      <c r="CN19" s="1386" t="str">
        <f>IF(CH19="","",IF(DAY(CH19)+1&gt;IF(MONTH(BB5)=12,31,DATE(YEAR(BB5),MONTH(BB5)+1,1)-BB5),"",CH19+1))</f>
        <v/>
      </c>
      <c r="CO19" s="1387"/>
      <c r="CP19" s="1387"/>
      <c r="CQ19" s="140"/>
      <c r="CR19" s="21"/>
      <c r="CS19" s="21"/>
      <c r="CT19" s="1443" t="str">
        <f>IF(CN19="","",IF(DAY(CN19)+1&gt;IF(MONTH(BB5)=12,31,DATE(YEAR(BB5),MONTH(BB5)+1,1)-BB5),"",CN19+1))</f>
        <v/>
      </c>
      <c r="CU19" s="1444"/>
      <c r="CV19" s="1444"/>
      <c r="CW19" s="120"/>
      <c r="CX19" s="21"/>
      <c r="CY19" s="22"/>
      <c r="CZ19" s="17"/>
    </row>
    <row r="20" spans="2:104" ht="15.75" customHeight="1" x14ac:dyDescent="0.15">
      <c r="B20" s="1429" t="str">
        <f>VLOOKUP(B5,記念名,2,FALSE)</f>
        <v>防災とボランティアの日 17</v>
      </c>
      <c r="C20" s="1430"/>
      <c r="D20" s="1430"/>
      <c r="E20" s="1430"/>
      <c r="F20" s="1430"/>
      <c r="G20" s="1430"/>
      <c r="H20" s="1430"/>
      <c r="I20" s="1431"/>
      <c r="J20" s="1403"/>
      <c r="K20" s="1404"/>
      <c r="L20" s="1404"/>
      <c r="M20" s="141"/>
      <c r="O20" s="17"/>
      <c r="P20" s="1388"/>
      <c r="Q20" s="1389"/>
      <c r="R20" s="1389"/>
      <c r="S20" s="121"/>
      <c r="U20" s="17"/>
      <c r="V20" s="1388"/>
      <c r="W20" s="1389"/>
      <c r="X20" s="1389"/>
      <c r="Y20" s="121"/>
      <c r="AB20" s="1388"/>
      <c r="AC20" s="1389"/>
      <c r="AD20" s="1389"/>
      <c r="AE20" s="121"/>
      <c r="AH20" s="1388"/>
      <c r="AI20" s="1389"/>
      <c r="AJ20" s="1389"/>
      <c r="AK20" s="121"/>
      <c r="AN20" s="1388"/>
      <c r="AO20" s="1389"/>
      <c r="AP20" s="1389"/>
      <c r="AQ20" s="139"/>
      <c r="AT20" s="1419"/>
      <c r="AU20" s="1420"/>
      <c r="AV20" s="1420"/>
      <c r="AW20" s="122"/>
      <c r="AY20" s="17"/>
      <c r="BB20" s="1429" t="str">
        <f>VLOOKUP(BB5,記念名,2,FALSE)</f>
        <v>発明の日 18、郵政記念日 20
主権回復の日 28</v>
      </c>
      <c r="BC20" s="1430"/>
      <c r="BD20" s="1430"/>
      <c r="BE20" s="1430"/>
      <c r="BF20" s="1430"/>
      <c r="BG20" s="1430"/>
      <c r="BH20" s="1430"/>
      <c r="BI20" s="1431"/>
      <c r="BJ20" s="1403"/>
      <c r="BK20" s="1404"/>
      <c r="BL20" s="1404"/>
      <c r="BM20" s="141"/>
      <c r="BO20" s="17"/>
      <c r="BP20" s="1388"/>
      <c r="BQ20" s="1389"/>
      <c r="BR20" s="1389"/>
      <c r="BS20" s="121"/>
      <c r="BU20" s="17"/>
      <c r="BV20" s="1388"/>
      <c r="BW20" s="1389"/>
      <c r="BX20" s="1389"/>
      <c r="BY20" s="121"/>
      <c r="CB20" s="1388"/>
      <c r="CC20" s="1389"/>
      <c r="CD20" s="1389"/>
      <c r="CE20" s="121"/>
      <c r="CH20" s="1388"/>
      <c r="CI20" s="1389"/>
      <c r="CJ20" s="1389"/>
      <c r="CK20" s="121"/>
      <c r="CN20" s="1388"/>
      <c r="CO20" s="1389"/>
      <c r="CP20" s="1389"/>
      <c r="CQ20" s="139"/>
      <c r="CT20" s="1419"/>
      <c r="CU20" s="1420"/>
      <c r="CV20" s="1420"/>
      <c r="CW20" s="122"/>
      <c r="CY20" s="17"/>
      <c r="CZ20" s="17"/>
    </row>
    <row r="21" spans="2:104" ht="22.5" customHeight="1" x14ac:dyDescent="0.15">
      <c r="B21" s="1429"/>
      <c r="C21" s="1430"/>
      <c r="D21" s="1430"/>
      <c r="E21" s="1430"/>
      <c r="F21" s="1430"/>
      <c r="G21" s="1430"/>
      <c r="H21" s="1430"/>
      <c r="I21" s="1431"/>
      <c r="J21" s="1403"/>
      <c r="K21" s="1404"/>
      <c r="L21" s="1404"/>
      <c r="M21" s="141"/>
      <c r="O21" s="17"/>
      <c r="P21" s="1388"/>
      <c r="Q21" s="1389"/>
      <c r="R21" s="1389"/>
      <c r="S21" s="121"/>
      <c r="U21" s="17"/>
      <c r="V21" s="1388"/>
      <c r="W21" s="1389"/>
      <c r="X21" s="1389"/>
      <c r="Y21" s="121"/>
      <c r="AB21" s="1388"/>
      <c r="AC21" s="1389"/>
      <c r="AD21" s="1389"/>
      <c r="AE21" s="121"/>
      <c r="AH21" s="1388"/>
      <c r="AI21" s="1389"/>
      <c r="AJ21" s="1389"/>
      <c r="AK21" s="121"/>
      <c r="AN21" s="1388"/>
      <c r="AO21" s="1389"/>
      <c r="AP21" s="1389"/>
      <c r="AQ21" s="139"/>
      <c r="AT21" s="1419"/>
      <c r="AU21" s="1420"/>
      <c r="AV21" s="1420"/>
      <c r="AW21" s="122"/>
      <c r="AY21" s="17"/>
      <c r="BB21" s="1429"/>
      <c r="BC21" s="1430"/>
      <c r="BD21" s="1430"/>
      <c r="BE21" s="1430"/>
      <c r="BF21" s="1430"/>
      <c r="BG21" s="1430"/>
      <c r="BH21" s="1430"/>
      <c r="BI21" s="1431"/>
      <c r="BJ21" s="1403"/>
      <c r="BK21" s="1404"/>
      <c r="BL21" s="1404"/>
      <c r="BM21" s="141"/>
      <c r="BO21" s="17"/>
      <c r="BP21" s="1388"/>
      <c r="BQ21" s="1389"/>
      <c r="BR21" s="1389"/>
      <c r="BS21" s="121"/>
      <c r="BU21" s="17"/>
      <c r="BV21" s="1388"/>
      <c r="BW21" s="1389"/>
      <c r="BX21" s="1389"/>
      <c r="BY21" s="121"/>
      <c r="CB21" s="1388"/>
      <c r="CC21" s="1389"/>
      <c r="CD21" s="1389"/>
      <c r="CE21" s="121"/>
      <c r="CH21" s="1388"/>
      <c r="CI21" s="1389"/>
      <c r="CJ21" s="1389"/>
      <c r="CK21" s="121"/>
      <c r="CN21" s="1388"/>
      <c r="CO21" s="1389"/>
      <c r="CP21" s="1389"/>
      <c r="CQ21" s="139"/>
      <c r="CT21" s="1419"/>
      <c r="CU21" s="1420"/>
      <c r="CV21" s="1420"/>
      <c r="CW21" s="122"/>
      <c r="CY21" s="17"/>
      <c r="CZ21" s="17"/>
    </row>
    <row r="22" spans="2:104" ht="15.75" customHeight="1" x14ac:dyDescent="0.15">
      <c r="B22" s="1429"/>
      <c r="C22" s="1430"/>
      <c r="D22" s="1430"/>
      <c r="E22" s="1430"/>
      <c r="F22" s="1430"/>
      <c r="G22" s="1430"/>
      <c r="H22" s="1430"/>
      <c r="I22" s="1431"/>
      <c r="J22" s="23"/>
      <c r="O22" s="17"/>
      <c r="P22" s="23"/>
      <c r="U22" s="17"/>
      <c r="V22" s="23"/>
      <c r="AB22" s="23"/>
      <c r="AH22" s="23"/>
      <c r="AN22" s="23"/>
      <c r="AT22" s="23"/>
      <c r="AY22" s="17"/>
      <c r="BB22" s="1429"/>
      <c r="BC22" s="1430"/>
      <c r="BD22" s="1430"/>
      <c r="BE22" s="1430"/>
      <c r="BF22" s="1430"/>
      <c r="BG22" s="1430"/>
      <c r="BH22" s="1430"/>
      <c r="BI22" s="1431"/>
      <c r="BJ22" s="23"/>
      <c r="BO22" s="17"/>
      <c r="BP22" s="23"/>
      <c r="BU22" s="17"/>
      <c r="BV22" s="23"/>
      <c r="CB22" s="23"/>
      <c r="CH22" s="23"/>
      <c r="CN22" s="23"/>
      <c r="CT22" s="23"/>
      <c r="CY22" s="17"/>
      <c r="CZ22" s="17"/>
    </row>
    <row r="23" spans="2:104" ht="30" customHeight="1" x14ac:dyDescent="0.15">
      <c r="B23" s="1429"/>
      <c r="C23" s="1430"/>
      <c r="D23" s="1430"/>
      <c r="E23" s="1430"/>
      <c r="F23" s="1430"/>
      <c r="G23" s="1430"/>
      <c r="H23" s="1430"/>
      <c r="I23" s="1431"/>
      <c r="J23" s="1445" t="str">
        <f>IF(AT19="","",IF(DAY(AT19)+1&gt;IF(MONTH(B5)=12,31,DATE(YEAR(B5),MONTH(B5)+1,1)-B5),"",AT19+1))</f>
        <v/>
      </c>
      <c r="K23" s="1446"/>
      <c r="L23" s="1446"/>
      <c r="M23" s="124"/>
      <c r="O23" s="17"/>
      <c r="P23" s="1449" t="str">
        <f>IF(J23="","",IF(DAY(J23)+1&gt;IF(MONTH(B5)=12,31,DATE(YEAR(B5),MONTH(B5)+1,1)-B5),"",J23+1))</f>
        <v/>
      </c>
      <c r="Q23" s="1450"/>
      <c r="R23" s="1450"/>
      <c r="S23" s="121"/>
      <c r="U23" s="17"/>
      <c r="V23" s="23"/>
      <c r="AB23" s="23"/>
      <c r="AH23" s="23"/>
      <c r="AN23" s="23"/>
      <c r="AT23" s="23"/>
      <c r="AY23" s="17"/>
      <c r="BB23" s="1429"/>
      <c r="BC23" s="1430"/>
      <c r="BD23" s="1430"/>
      <c r="BE23" s="1430"/>
      <c r="BF23" s="1430"/>
      <c r="BG23" s="1430"/>
      <c r="BH23" s="1430"/>
      <c r="BI23" s="1431"/>
      <c r="BJ23" s="1445" t="str">
        <f>IF(CT19="","",IF(DAY(CT19)+1&gt;IF(MONTH(BB5)=12,31,DATE(YEAR(BB5),MONTH(BB5)+1,1)-BB5),"",CT19+1))</f>
        <v/>
      </c>
      <c r="BK23" s="1446"/>
      <c r="BL23" s="1446"/>
      <c r="BM23" s="124"/>
      <c r="BO23" s="17"/>
      <c r="BP23" s="1449" t="str">
        <f>IF(BJ23="","",IF(DAY(BJ23)+1&gt;IF(MONTH(BB5)=12,31,DATE(YEAR(BB5),MONTH(BB5)+1,1)-BB5),"",BJ23+1))</f>
        <v/>
      </c>
      <c r="BQ23" s="1450"/>
      <c r="BR23" s="1450"/>
      <c r="BS23" s="121"/>
      <c r="BU23" s="17"/>
      <c r="BV23" s="23"/>
      <c r="CB23" s="23"/>
      <c r="CH23" s="23"/>
      <c r="CN23" s="23"/>
      <c r="CT23" s="23"/>
      <c r="CY23" s="17"/>
      <c r="CZ23" s="17"/>
    </row>
    <row r="24" spans="2:104" ht="18" customHeight="1" x14ac:dyDescent="0.15">
      <c r="B24" s="1429"/>
      <c r="C24" s="1430"/>
      <c r="D24" s="1430"/>
      <c r="E24" s="1430"/>
      <c r="F24" s="1430"/>
      <c r="G24" s="1430"/>
      <c r="H24" s="1430"/>
      <c r="I24" s="1431"/>
      <c r="J24" s="1445"/>
      <c r="K24" s="1446"/>
      <c r="L24" s="1446"/>
      <c r="M24" s="124"/>
      <c r="O24" s="17"/>
      <c r="P24" s="1449"/>
      <c r="Q24" s="1450"/>
      <c r="R24" s="1450"/>
      <c r="S24" s="121"/>
      <c r="U24" s="17"/>
      <c r="V24" s="23"/>
      <c r="AB24" s="23"/>
      <c r="AH24" s="23"/>
      <c r="AN24" s="23"/>
      <c r="AT24" s="23"/>
      <c r="AY24" s="17"/>
      <c r="BB24" s="1429"/>
      <c r="BC24" s="1430"/>
      <c r="BD24" s="1430"/>
      <c r="BE24" s="1430"/>
      <c r="BF24" s="1430"/>
      <c r="BG24" s="1430"/>
      <c r="BH24" s="1430"/>
      <c r="BI24" s="1431"/>
      <c r="BJ24" s="1445"/>
      <c r="BK24" s="1446"/>
      <c r="BL24" s="1446"/>
      <c r="BM24" s="124"/>
      <c r="BO24" s="17"/>
      <c r="BP24" s="1449"/>
      <c r="BQ24" s="1450"/>
      <c r="BR24" s="1450"/>
      <c r="BS24" s="121"/>
      <c r="BU24" s="17"/>
      <c r="BV24" s="23"/>
      <c r="CB24" s="23"/>
      <c r="CH24" s="23"/>
      <c r="CN24" s="23"/>
      <c r="CT24" s="23"/>
      <c r="CY24" s="17"/>
      <c r="CZ24" s="17"/>
    </row>
    <row r="25" spans="2:104" ht="15" customHeight="1" x14ac:dyDescent="0.15">
      <c r="B25" s="1429"/>
      <c r="C25" s="1430"/>
      <c r="D25" s="1430"/>
      <c r="E25" s="1430"/>
      <c r="F25" s="1430"/>
      <c r="G25" s="1430"/>
      <c r="H25" s="1430"/>
      <c r="I25" s="1431"/>
      <c r="J25" s="1447"/>
      <c r="K25" s="1448"/>
      <c r="L25" s="1448"/>
      <c r="M25" s="125"/>
      <c r="N25" s="19"/>
      <c r="O25" s="20"/>
      <c r="P25" s="1451"/>
      <c r="Q25" s="1452"/>
      <c r="R25" s="1452"/>
      <c r="S25" s="136"/>
      <c r="T25" s="19"/>
      <c r="U25" s="20"/>
      <c r="V25" s="18"/>
      <c r="W25" s="19"/>
      <c r="X25" s="19"/>
      <c r="Y25" s="19"/>
      <c r="Z25" s="19"/>
      <c r="AA25" s="19"/>
      <c r="AB25" s="18"/>
      <c r="AC25" s="19"/>
      <c r="AD25" s="19"/>
      <c r="AE25" s="19"/>
      <c r="AF25" s="19"/>
      <c r="AG25" s="19"/>
      <c r="AH25" s="18"/>
      <c r="AI25" s="19"/>
      <c r="AJ25" s="19"/>
      <c r="AK25" s="19"/>
      <c r="AL25" s="19"/>
      <c r="AM25" s="19"/>
      <c r="AN25" s="18"/>
      <c r="AO25" s="19"/>
      <c r="AP25" s="19"/>
      <c r="AQ25" s="19"/>
      <c r="AR25" s="19"/>
      <c r="AS25" s="19"/>
      <c r="AT25" s="18"/>
      <c r="AU25" s="19"/>
      <c r="AV25" s="19"/>
      <c r="AW25" s="19"/>
      <c r="AX25" s="19"/>
      <c r="AY25" s="20"/>
      <c r="BB25" s="1429"/>
      <c r="BC25" s="1430"/>
      <c r="BD25" s="1430"/>
      <c r="BE25" s="1430"/>
      <c r="BF25" s="1430"/>
      <c r="BG25" s="1430"/>
      <c r="BH25" s="1430"/>
      <c r="BI25" s="1431"/>
      <c r="BJ25" s="1447"/>
      <c r="BK25" s="1448"/>
      <c r="BL25" s="1448"/>
      <c r="BM25" s="125"/>
      <c r="BN25" s="19"/>
      <c r="BO25" s="20"/>
      <c r="BP25" s="1451"/>
      <c r="BQ25" s="1452"/>
      <c r="BR25" s="1452"/>
      <c r="BS25" s="136"/>
      <c r="BT25" s="19"/>
      <c r="BU25" s="20"/>
      <c r="BV25" s="18"/>
      <c r="BW25" s="19"/>
      <c r="BX25" s="19"/>
      <c r="BY25" s="19"/>
      <c r="BZ25" s="19"/>
      <c r="CA25" s="19"/>
      <c r="CB25" s="18"/>
      <c r="CC25" s="19"/>
      <c r="CD25" s="19"/>
      <c r="CE25" s="19"/>
      <c r="CF25" s="19"/>
      <c r="CG25" s="19"/>
      <c r="CH25" s="18"/>
      <c r="CI25" s="19"/>
      <c r="CJ25" s="19"/>
      <c r="CK25" s="19"/>
      <c r="CL25" s="19"/>
      <c r="CM25" s="19"/>
      <c r="CN25" s="18"/>
      <c r="CO25" s="19"/>
      <c r="CP25" s="19"/>
      <c r="CQ25" s="19"/>
      <c r="CR25" s="19"/>
      <c r="CS25" s="19"/>
      <c r="CT25" s="18"/>
      <c r="CU25" s="19"/>
      <c r="CV25" s="19"/>
      <c r="CW25" s="19"/>
      <c r="CX25" s="19"/>
      <c r="CY25" s="20"/>
      <c r="CZ25" s="17"/>
    </row>
    <row r="26" spans="2:104" ht="45.75" customHeight="1" x14ac:dyDescent="0.15">
      <c r="AY26" s="215" t="s">
        <v>633</v>
      </c>
      <c r="CZ26" s="17"/>
    </row>
    <row r="27" spans="2:104" ht="24" customHeight="1" x14ac:dyDescent="0.15">
      <c r="B27" s="1437">
        <f>B31</f>
        <v>46054</v>
      </c>
      <c r="C27" s="1438"/>
      <c r="D27" s="1438"/>
      <c r="E27" s="1438"/>
      <c r="F27" s="1438"/>
      <c r="G27" s="1438"/>
      <c r="H27" s="1438"/>
      <c r="I27" s="1439"/>
      <c r="J27" s="1393" t="s">
        <v>24</v>
      </c>
      <c r="K27" s="1394"/>
      <c r="L27" s="1394"/>
      <c r="M27" s="201" t="s">
        <v>621</v>
      </c>
      <c r="N27" s="202"/>
      <c r="O27" s="99"/>
      <c r="P27" s="1395" t="s">
        <v>56</v>
      </c>
      <c r="Q27" s="1396"/>
      <c r="R27" s="1396"/>
      <c r="S27" s="203" t="s">
        <v>619</v>
      </c>
      <c r="T27" s="204"/>
      <c r="U27" s="205"/>
      <c r="V27" s="1456" t="s">
        <v>53</v>
      </c>
      <c r="W27" s="1457"/>
      <c r="X27" s="1457"/>
      <c r="Y27" s="216" t="s">
        <v>620</v>
      </c>
      <c r="Z27" s="217"/>
      <c r="AA27" s="218"/>
      <c r="AB27" s="1415" t="s">
        <v>57</v>
      </c>
      <c r="AC27" s="1416"/>
      <c r="AD27" s="1416"/>
      <c r="AE27" s="209" t="s">
        <v>634</v>
      </c>
      <c r="AF27" s="210"/>
      <c r="AG27" s="211"/>
      <c r="AH27" s="1456" t="s">
        <v>58</v>
      </c>
      <c r="AI27" s="1457"/>
      <c r="AJ27" s="1457"/>
      <c r="AK27" s="216" t="s">
        <v>635</v>
      </c>
      <c r="AL27" s="217"/>
      <c r="AM27" s="218"/>
      <c r="AN27" s="1395" t="s">
        <v>59</v>
      </c>
      <c r="AO27" s="1396"/>
      <c r="AP27" s="1396"/>
      <c r="AQ27" s="203" t="s">
        <v>636</v>
      </c>
      <c r="AR27" s="204"/>
      <c r="AS27" s="205"/>
      <c r="AT27" s="1417" t="s">
        <v>62</v>
      </c>
      <c r="AU27" s="1418"/>
      <c r="AV27" s="1418"/>
      <c r="AW27" s="212" t="s">
        <v>627</v>
      </c>
      <c r="AX27" s="213"/>
      <c r="AY27" s="101"/>
      <c r="BB27" s="1437">
        <f>BB31</f>
        <v>46143</v>
      </c>
      <c r="BC27" s="1438"/>
      <c r="BD27" s="1438"/>
      <c r="BE27" s="1438"/>
      <c r="BF27" s="1438"/>
      <c r="BG27" s="1438"/>
      <c r="BH27" s="1438"/>
      <c r="BI27" s="1439"/>
      <c r="BJ27" s="1393" t="s">
        <v>24</v>
      </c>
      <c r="BK27" s="1394"/>
      <c r="BL27" s="1394"/>
      <c r="BM27" s="201" t="s">
        <v>637</v>
      </c>
      <c r="BN27" s="202"/>
      <c r="BO27" s="99"/>
      <c r="BP27" s="1395" t="s">
        <v>56</v>
      </c>
      <c r="BQ27" s="1396"/>
      <c r="BR27" s="1396"/>
      <c r="BS27" s="203" t="s">
        <v>629</v>
      </c>
      <c r="BT27" s="204"/>
      <c r="BU27" s="205"/>
      <c r="BV27" s="1456" t="s">
        <v>53</v>
      </c>
      <c r="BW27" s="1457"/>
      <c r="BX27" s="1457"/>
      <c r="BY27" s="216" t="s">
        <v>620</v>
      </c>
      <c r="BZ27" s="217"/>
      <c r="CA27" s="218"/>
      <c r="CB27" s="1415" t="s">
        <v>57</v>
      </c>
      <c r="CC27" s="1416"/>
      <c r="CD27" s="1416"/>
      <c r="CE27" s="209" t="s">
        <v>638</v>
      </c>
      <c r="CF27" s="210"/>
      <c r="CG27" s="211"/>
      <c r="CH27" s="1456" t="s">
        <v>58</v>
      </c>
      <c r="CI27" s="1457"/>
      <c r="CJ27" s="1457"/>
      <c r="CK27" s="216" t="s">
        <v>626</v>
      </c>
      <c r="CL27" s="217"/>
      <c r="CM27" s="218"/>
      <c r="CN27" s="1395" t="s">
        <v>59</v>
      </c>
      <c r="CO27" s="1396"/>
      <c r="CP27" s="1396"/>
      <c r="CQ27" s="203" t="s">
        <v>631</v>
      </c>
      <c r="CR27" s="204"/>
      <c r="CS27" s="205"/>
      <c r="CT27" s="1417" t="s">
        <v>62</v>
      </c>
      <c r="CU27" s="1418"/>
      <c r="CV27" s="1418"/>
      <c r="CW27" s="212" t="s">
        <v>627</v>
      </c>
      <c r="CX27" s="213"/>
      <c r="CY27" s="101"/>
      <c r="CZ27" s="17"/>
    </row>
    <row r="28" spans="2:104" ht="21.75" customHeight="1" x14ac:dyDescent="0.15">
      <c r="B28" s="1440"/>
      <c r="C28" s="1441"/>
      <c r="D28" s="1441"/>
      <c r="E28" s="1441"/>
      <c r="F28" s="1441"/>
      <c r="G28" s="1441"/>
      <c r="H28" s="1441"/>
      <c r="I28" s="1442"/>
      <c r="J28" s="1403">
        <f>IF(WEEKDAY(B31)=1,B31,(IF(WEEKDAY(B31)=2,B31-1,(IF(WEEKDAY(B31)=3,B31-2,(IF(WEEKDAY(B31)=4,B31-3,(IF(WEEKDAY(B31)=5,B31-4,IF(WEEKDAY(B31)=6,B31-5,B31-6))))))))))</f>
        <v>46054</v>
      </c>
      <c r="K28" s="1404"/>
      <c r="L28" s="1404"/>
      <c r="M28" s="1405" t="str">
        <f>IF(DAY(J28)=1,"",MONTH(J28)&amp;"月")</f>
        <v/>
      </c>
      <c r="N28" s="1405"/>
      <c r="O28" s="1406"/>
      <c r="P28" s="1386">
        <f>J28+1</f>
        <v>46055</v>
      </c>
      <c r="Q28" s="1387"/>
      <c r="R28" s="1387"/>
      <c r="V28" s="1386">
        <f>P28+1</f>
        <v>46056</v>
      </c>
      <c r="W28" s="1387"/>
      <c r="X28" s="1387"/>
      <c r="Y28" s="119"/>
      <c r="Z28" s="21"/>
      <c r="AA28" s="22"/>
      <c r="AB28" s="1386">
        <f>V28+1</f>
        <v>46057</v>
      </c>
      <c r="AC28" s="1387"/>
      <c r="AD28" s="1387"/>
      <c r="AE28" s="119"/>
      <c r="AF28" s="21"/>
      <c r="AG28" s="22"/>
      <c r="AH28" s="1386">
        <f>AB28+1</f>
        <v>46058</v>
      </c>
      <c r="AI28" s="1387"/>
      <c r="AJ28" s="1387"/>
      <c r="AK28" s="119"/>
      <c r="AL28" s="21"/>
      <c r="AM28" s="22"/>
      <c r="AN28" s="1386">
        <f>AH28+1</f>
        <v>46059</v>
      </c>
      <c r="AO28" s="1387"/>
      <c r="AP28" s="1387"/>
      <c r="AQ28" s="119"/>
      <c r="AR28" s="21"/>
      <c r="AS28" s="22"/>
      <c r="AT28" s="1399">
        <f>AN28+1</f>
        <v>46060</v>
      </c>
      <c r="AU28" s="1400"/>
      <c r="AV28" s="1400"/>
      <c r="AW28" s="120"/>
      <c r="AX28" s="21"/>
      <c r="AY28" s="22"/>
      <c r="BB28" s="1440"/>
      <c r="BC28" s="1441"/>
      <c r="BD28" s="1441"/>
      <c r="BE28" s="1441"/>
      <c r="BF28" s="1441"/>
      <c r="BG28" s="1441"/>
      <c r="BH28" s="1441"/>
      <c r="BI28" s="1442"/>
      <c r="BJ28" s="1403">
        <f>IF(WEEKDAY(BB31)=1,BB31,(IF(WEEKDAY(BB31)=2,BB31-1,(IF(WEEKDAY(BB31)=3,BB31-2,(IF(WEEKDAY(BB31)=4,BB31-3,(IF(WEEKDAY(BB31)=5,BB31-4,IF(WEEKDAY(BB31)=6,BB31-5,BB31-6))))))))))</f>
        <v>46138</v>
      </c>
      <c r="BK28" s="1404"/>
      <c r="BL28" s="1404"/>
      <c r="BM28" s="1405" t="str">
        <f>IF(DAY(BJ28)=1,"",MONTH(BJ28)&amp;"月")</f>
        <v>4月</v>
      </c>
      <c r="BN28" s="1405"/>
      <c r="BO28" s="1406"/>
      <c r="BP28" s="1386">
        <f>BJ28+1</f>
        <v>46139</v>
      </c>
      <c r="BQ28" s="1387"/>
      <c r="BR28" s="1387"/>
      <c r="BV28" s="1386">
        <f>BP28+1</f>
        <v>46140</v>
      </c>
      <c r="BW28" s="1387"/>
      <c r="BX28" s="1387"/>
      <c r="BY28" s="119"/>
      <c r="BZ28" s="21"/>
      <c r="CA28" s="22"/>
      <c r="CB28" s="1386">
        <f>BV28+1</f>
        <v>46141</v>
      </c>
      <c r="CC28" s="1387"/>
      <c r="CD28" s="1387"/>
      <c r="CE28" s="119"/>
      <c r="CF28" s="21"/>
      <c r="CG28" s="22"/>
      <c r="CH28" s="1386">
        <f>CB28+1</f>
        <v>46142</v>
      </c>
      <c r="CI28" s="1387"/>
      <c r="CJ28" s="1387"/>
      <c r="CK28" s="119"/>
      <c r="CL28" s="21"/>
      <c r="CM28" s="22"/>
      <c r="CN28" s="1386">
        <f>CH28+1</f>
        <v>46143</v>
      </c>
      <c r="CO28" s="1387"/>
      <c r="CP28" s="1387"/>
      <c r="CQ28" s="119"/>
      <c r="CR28" s="21"/>
      <c r="CS28" s="22"/>
      <c r="CT28" s="1399">
        <f>CN28+1</f>
        <v>46144</v>
      </c>
      <c r="CU28" s="1400"/>
      <c r="CV28" s="1400"/>
      <c r="CW28" s="120"/>
      <c r="CX28" s="21"/>
      <c r="CY28" s="22"/>
      <c r="CZ28" s="17"/>
    </row>
    <row r="29" spans="2:104" ht="21.75" customHeight="1" x14ac:dyDescent="0.15">
      <c r="B29" s="1440"/>
      <c r="C29" s="1441"/>
      <c r="D29" s="1441"/>
      <c r="E29" s="1441"/>
      <c r="F29" s="1441"/>
      <c r="G29" s="1441"/>
      <c r="H29" s="1441"/>
      <c r="I29" s="1442"/>
      <c r="J29" s="1403"/>
      <c r="K29" s="1404"/>
      <c r="L29" s="1404"/>
      <c r="M29" s="1407"/>
      <c r="N29" s="1407"/>
      <c r="O29" s="1408"/>
      <c r="P29" s="1388"/>
      <c r="Q29" s="1389"/>
      <c r="R29" s="1389"/>
      <c r="V29" s="1388"/>
      <c r="W29" s="1389"/>
      <c r="X29" s="1389"/>
      <c r="Y29" s="121"/>
      <c r="AA29" s="17"/>
      <c r="AB29" s="1388"/>
      <c r="AC29" s="1389"/>
      <c r="AD29" s="1389"/>
      <c r="AE29" s="121"/>
      <c r="AG29" s="17"/>
      <c r="AH29" s="1388"/>
      <c r="AI29" s="1389"/>
      <c r="AJ29" s="1389"/>
      <c r="AK29" s="121"/>
      <c r="AM29" s="17"/>
      <c r="AN29" s="1388"/>
      <c r="AO29" s="1389"/>
      <c r="AP29" s="1389"/>
      <c r="AQ29" s="121"/>
      <c r="AS29" s="17"/>
      <c r="AT29" s="1401"/>
      <c r="AU29" s="1402"/>
      <c r="AV29" s="1402"/>
      <c r="AW29" s="122"/>
      <c r="AY29" s="17"/>
      <c r="BB29" s="1440"/>
      <c r="BC29" s="1441"/>
      <c r="BD29" s="1441"/>
      <c r="BE29" s="1441"/>
      <c r="BF29" s="1441"/>
      <c r="BG29" s="1441"/>
      <c r="BH29" s="1441"/>
      <c r="BI29" s="1442"/>
      <c r="BJ29" s="1403"/>
      <c r="BK29" s="1404"/>
      <c r="BL29" s="1404"/>
      <c r="BM29" s="1407"/>
      <c r="BN29" s="1407"/>
      <c r="BO29" s="1408"/>
      <c r="BP29" s="1388"/>
      <c r="BQ29" s="1389"/>
      <c r="BR29" s="1389"/>
      <c r="BV29" s="1388"/>
      <c r="BW29" s="1389"/>
      <c r="BX29" s="1389"/>
      <c r="BY29" s="121"/>
      <c r="CA29" s="17"/>
      <c r="CB29" s="1388"/>
      <c r="CC29" s="1389"/>
      <c r="CD29" s="1389"/>
      <c r="CE29" s="121"/>
      <c r="CG29" s="17"/>
      <c r="CH29" s="1388"/>
      <c r="CI29" s="1389"/>
      <c r="CJ29" s="1389"/>
      <c r="CK29" s="121"/>
      <c r="CM29" s="17"/>
      <c r="CN29" s="1388"/>
      <c r="CO29" s="1389"/>
      <c r="CP29" s="1389"/>
      <c r="CQ29" s="121"/>
      <c r="CS29" s="17"/>
      <c r="CT29" s="1401"/>
      <c r="CU29" s="1402"/>
      <c r="CV29" s="1402"/>
      <c r="CW29" s="122"/>
      <c r="CY29" s="17"/>
      <c r="CZ29" s="17"/>
    </row>
    <row r="30" spans="2:104" ht="22.5" customHeight="1" x14ac:dyDescent="0.15">
      <c r="B30" s="1440"/>
      <c r="C30" s="1441"/>
      <c r="D30" s="1441"/>
      <c r="E30" s="1441"/>
      <c r="F30" s="1441"/>
      <c r="G30" s="1441"/>
      <c r="H30" s="1441"/>
      <c r="I30" s="1442"/>
      <c r="J30" s="1403"/>
      <c r="K30" s="1404"/>
      <c r="L30" s="1404"/>
      <c r="M30" s="1407"/>
      <c r="N30" s="1407"/>
      <c r="O30" s="1408"/>
      <c r="P30" s="1388"/>
      <c r="Q30" s="1389"/>
      <c r="R30" s="1389"/>
      <c r="V30" s="1388"/>
      <c r="W30" s="1389"/>
      <c r="X30" s="1389"/>
      <c r="Y30" s="121"/>
      <c r="AA30" s="17"/>
      <c r="AB30" s="1388"/>
      <c r="AC30" s="1389"/>
      <c r="AD30" s="1389"/>
      <c r="AE30" s="121"/>
      <c r="AG30" s="17"/>
      <c r="AH30" s="1388"/>
      <c r="AI30" s="1389"/>
      <c r="AJ30" s="1389"/>
      <c r="AK30" s="121"/>
      <c r="AM30" s="17"/>
      <c r="AN30" s="1388"/>
      <c r="AO30" s="1389"/>
      <c r="AP30" s="1389"/>
      <c r="AQ30" s="121"/>
      <c r="AS30" s="17"/>
      <c r="AT30" s="1401"/>
      <c r="AU30" s="1402"/>
      <c r="AV30" s="1402"/>
      <c r="AW30" s="122"/>
      <c r="AY30" s="17"/>
      <c r="BB30" s="1440"/>
      <c r="BC30" s="1441"/>
      <c r="BD30" s="1441"/>
      <c r="BE30" s="1441"/>
      <c r="BF30" s="1441"/>
      <c r="BG30" s="1441"/>
      <c r="BH30" s="1441"/>
      <c r="BI30" s="1442"/>
      <c r="BJ30" s="1403"/>
      <c r="BK30" s="1404"/>
      <c r="BL30" s="1404"/>
      <c r="BM30" s="1407"/>
      <c r="BN30" s="1407"/>
      <c r="BO30" s="1408"/>
      <c r="BP30" s="1388"/>
      <c r="BQ30" s="1389"/>
      <c r="BR30" s="1389"/>
      <c r="BV30" s="1388"/>
      <c r="BW30" s="1389"/>
      <c r="BX30" s="1389"/>
      <c r="BY30" s="121"/>
      <c r="CA30" s="17"/>
      <c r="CB30" s="1388"/>
      <c r="CC30" s="1389"/>
      <c r="CD30" s="1389"/>
      <c r="CE30" s="121"/>
      <c r="CG30" s="17"/>
      <c r="CH30" s="1388"/>
      <c r="CI30" s="1389"/>
      <c r="CJ30" s="1389"/>
      <c r="CK30" s="121"/>
      <c r="CM30" s="17"/>
      <c r="CN30" s="1388"/>
      <c r="CO30" s="1389"/>
      <c r="CP30" s="1389"/>
      <c r="CQ30" s="121"/>
      <c r="CS30" s="17"/>
      <c r="CT30" s="1401"/>
      <c r="CU30" s="1402"/>
      <c r="CV30" s="1402"/>
      <c r="CW30" s="122"/>
      <c r="CY30" s="17"/>
      <c r="CZ30" s="17"/>
    </row>
    <row r="31" spans="2:104" ht="56.25" customHeight="1" x14ac:dyDescent="0.15">
      <c r="B31" s="1390">
        <f>IF(MONTH(B5)=12,DATE(YEAR(B5)+1,1,1),DATE(YEAR(B5),MONTH(B5)+1,1))</f>
        <v>46054</v>
      </c>
      <c r="C31" s="1391"/>
      <c r="D31" s="1391"/>
      <c r="E31" s="1391"/>
      <c r="F31" s="1391"/>
      <c r="G31" s="1391"/>
      <c r="H31" s="1391"/>
      <c r="I31" s="1392"/>
      <c r="P31" s="23"/>
      <c r="V31" s="18"/>
      <c r="W31" s="19"/>
      <c r="X31" s="19"/>
      <c r="Y31" s="19"/>
      <c r="Z31" s="19"/>
      <c r="AA31" s="20"/>
      <c r="AB31" s="18"/>
      <c r="AC31" s="19"/>
      <c r="AD31" s="19"/>
      <c r="AE31" s="19"/>
      <c r="AF31" s="19"/>
      <c r="AG31" s="20"/>
      <c r="AH31" s="18"/>
      <c r="AI31" s="19"/>
      <c r="AJ31" s="19"/>
      <c r="AK31" s="19"/>
      <c r="AL31" s="19"/>
      <c r="AM31" s="20"/>
      <c r="AN31" s="18"/>
      <c r="AO31" s="19"/>
      <c r="AP31" s="19"/>
      <c r="AQ31" s="19"/>
      <c r="AR31" s="19"/>
      <c r="AS31" s="20"/>
      <c r="AT31" s="18"/>
      <c r="AU31" s="19"/>
      <c r="AV31" s="19"/>
      <c r="AW31" s="19"/>
      <c r="AX31" s="19"/>
      <c r="AY31" s="20"/>
      <c r="BB31" s="1390">
        <f>IF(MONTH(BB5)=12,DATE(YEAR(BB5)+1,1,1),DATE(YEAR(BB5),MONTH(BB5)+1,1))</f>
        <v>46143</v>
      </c>
      <c r="BC31" s="1391"/>
      <c r="BD31" s="1391"/>
      <c r="BE31" s="1391"/>
      <c r="BF31" s="1391"/>
      <c r="BG31" s="1391"/>
      <c r="BH31" s="1391"/>
      <c r="BI31" s="1392"/>
      <c r="BP31" s="23"/>
      <c r="BV31" s="18"/>
      <c r="BW31" s="19"/>
      <c r="BX31" s="19"/>
      <c r="BY31" s="19"/>
      <c r="BZ31" s="19"/>
      <c r="CA31" s="20"/>
      <c r="CB31" s="18"/>
      <c r="CC31" s="19"/>
      <c r="CD31" s="19"/>
      <c r="CE31" s="19"/>
      <c r="CF31" s="19"/>
      <c r="CG31" s="20"/>
      <c r="CH31" s="18"/>
      <c r="CI31" s="19"/>
      <c r="CJ31" s="19"/>
      <c r="CK31" s="19"/>
      <c r="CL31" s="19"/>
      <c r="CM31" s="20"/>
      <c r="CN31" s="18"/>
      <c r="CO31" s="19"/>
      <c r="CP31" s="19"/>
      <c r="CQ31" s="19"/>
      <c r="CR31" s="19"/>
      <c r="CS31" s="20"/>
      <c r="CT31" s="18"/>
      <c r="CU31" s="19"/>
      <c r="CV31" s="19"/>
      <c r="CW31" s="19"/>
      <c r="CX31" s="19"/>
      <c r="CY31" s="20"/>
      <c r="CZ31" s="17"/>
    </row>
    <row r="32" spans="2:104" ht="39.75" customHeight="1" x14ac:dyDescent="0.15">
      <c r="B32" s="1421" t="str">
        <f>IF(B31&gt;=43586,"令和"&amp;IF(YEAR(B31)-2018=1,"元",YEAR(B31)-2018),"平成"&amp;(YEAR(B31)-1988))</f>
        <v>令和8</v>
      </c>
      <c r="C32" s="1422"/>
      <c r="D32" s="1422"/>
      <c r="E32" s="1422"/>
      <c r="F32" s="1422"/>
      <c r="G32" s="1422"/>
      <c r="H32" s="1422"/>
      <c r="I32" s="1423"/>
      <c r="J32" s="1424">
        <f>AT28+1</f>
        <v>46061</v>
      </c>
      <c r="K32" s="1425"/>
      <c r="L32" s="1425"/>
      <c r="M32" s="123"/>
      <c r="N32" s="21"/>
      <c r="O32" s="22"/>
      <c r="P32" s="1386">
        <f>J32+1</f>
        <v>46062</v>
      </c>
      <c r="Q32" s="1387"/>
      <c r="R32" s="1387"/>
      <c r="S32" s="119"/>
      <c r="T32" s="21"/>
      <c r="U32" s="22"/>
      <c r="V32" s="1386">
        <f>P32+1</f>
        <v>46063</v>
      </c>
      <c r="W32" s="1387"/>
      <c r="X32" s="1387"/>
      <c r="Y32" s="119"/>
      <c r="Z32" s="21"/>
      <c r="AA32" s="22"/>
      <c r="AB32" s="1386">
        <f>V32+1</f>
        <v>46064</v>
      </c>
      <c r="AC32" s="1387"/>
      <c r="AD32" s="1387"/>
      <c r="AE32" s="119"/>
      <c r="AF32" s="21"/>
      <c r="AG32" s="22"/>
      <c r="AH32" s="1386">
        <f>AB32+1</f>
        <v>46065</v>
      </c>
      <c r="AI32" s="1387"/>
      <c r="AJ32" s="1387"/>
      <c r="AK32" s="119"/>
      <c r="AL32" s="21"/>
      <c r="AM32" s="22"/>
      <c r="AN32" s="1386">
        <f>AH32+1</f>
        <v>46066</v>
      </c>
      <c r="AO32" s="1387"/>
      <c r="AP32" s="1387"/>
      <c r="AQ32" s="119"/>
      <c r="AR32" s="21"/>
      <c r="AS32" s="22"/>
      <c r="AT32" s="1419">
        <f>AN32+1</f>
        <v>46067</v>
      </c>
      <c r="AU32" s="1420"/>
      <c r="AV32" s="1420"/>
      <c r="AW32" s="119"/>
      <c r="AX32" s="21"/>
      <c r="AY32" s="22"/>
      <c r="BB32" s="1421" t="str">
        <f>IF(BB31&gt;=43586,"令和"&amp;IF(YEAR(BB31)-2018=1,"元",YEAR(BB31)-2018),"平成"&amp;(YEAR(BB31)-1988))</f>
        <v>令和8</v>
      </c>
      <c r="BC32" s="1422"/>
      <c r="BD32" s="1422"/>
      <c r="BE32" s="1422"/>
      <c r="BF32" s="1422"/>
      <c r="BG32" s="1422"/>
      <c r="BH32" s="1422"/>
      <c r="BI32" s="1423"/>
      <c r="BJ32" s="1424">
        <f>CT28+1</f>
        <v>46145</v>
      </c>
      <c r="BK32" s="1425"/>
      <c r="BL32" s="1425"/>
      <c r="BM32" s="123"/>
      <c r="BN32" s="21"/>
      <c r="BO32" s="22"/>
      <c r="BP32" s="1386">
        <f>BJ32+1</f>
        <v>46146</v>
      </c>
      <c r="BQ32" s="1387"/>
      <c r="BR32" s="1387"/>
      <c r="BS32" s="119"/>
      <c r="BT32" s="21"/>
      <c r="BU32" s="22"/>
      <c r="BV32" s="1386">
        <f>BP32+1</f>
        <v>46147</v>
      </c>
      <c r="BW32" s="1387"/>
      <c r="BX32" s="1387"/>
      <c r="BY32" s="119"/>
      <c r="BZ32" s="21"/>
      <c r="CA32" s="22"/>
      <c r="CB32" s="1386">
        <f>BV32+1</f>
        <v>46148</v>
      </c>
      <c r="CC32" s="1387"/>
      <c r="CD32" s="1387"/>
      <c r="CE32" s="119"/>
      <c r="CF32" s="21"/>
      <c r="CG32" s="22"/>
      <c r="CH32" s="1386">
        <f>CB32+1</f>
        <v>46149</v>
      </c>
      <c r="CI32" s="1387"/>
      <c r="CJ32" s="1387"/>
      <c r="CK32" s="119"/>
      <c r="CL32" s="21"/>
      <c r="CM32" s="22"/>
      <c r="CN32" s="1386">
        <f>CH32+1</f>
        <v>46150</v>
      </c>
      <c r="CO32" s="1387"/>
      <c r="CP32" s="1387"/>
      <c r="CQ32" s="119"/>
      <c r="CR32" s="21"/>
      <c r="CS32" s="22"/>
      <c r="CT32" s="1419">
        <f>CN32+1</f>
        <v>46151</v>
      </c>
      <c r="CU32" s="1420"/>
      <c r="CV32" s="1420"/>
      <c r="CW32" s="119"/>
      <c r="CX32" s="21"/>
      <c r="CY32" s="22"/>
      <c r="CZ32" s="17"/>
    </row>
    <row r="33" spans="2:104" ht="21.75" customHeight="1" x14ac:dyDescent="0.15">
      <c r="B33" s="1426" t="s">
        <v>318</v>
      </c>
      <c r="C33" s="1427"/>
      <c r="D33" s="1427"/>
      <c r="E33" s="1427"/>
      <c r="F33" s="1427"/>
      <c r="G33" s="1427"/>
      <c r="H33" s="1427"/>
      <c r="I33" s="1428"/>
      <c r="J33" s="1403"/>
      <c r="K33" s="1404"/>
      <c r="L33" s="1404"/>
      <c r="M33" s="124"/>
      <c r="O33" s="17"/>
      <c r="P33" s="1388"/>
      <c r="Q33" s="1389"/>
      <c r="R33" s="1389"/>
      <c r="S33" s="121"/>
      <c r="U33" s="17"/>
      <c r="V33" s="1388"/>
      <c r="W33" s="1389"/>
      <c r="X33" s="1389"/>
      <c r="Y33" s="121"/>
      <c r="AA33" s="17"/>
      <c r="AB33" s="1388"/>
      <c r="AC33" s="1389"/>
      <c r="AD33" s="1389"/>
      <c r="AE33" s="121"/>
      <c r="AG33" s="17"/>
      <c r="AH33" s="1388"/>
      <c r="AI33" s="1389"/>
      <c r="AJ33" s="1389"/>
      <c r="AK33" s="121"/>
      <c r="AM33" s="17"/>
      <c r="AN33" s="1388"/>
      <c r="AO33" s="1389"/>
      <c r="AP33" s="1389"/>
      <c r="AQ33" s="121"/>
      <c r="AS33" s="17"/>
      <c r="AT33" s="1419"/>
      <c r="AU33" s="1420"/>
      <c r="AV33" s="1420"/>
      <c r="AW33" s="121"/>
      <c r="AY33" s="17"/>
      <c r="BB33" s="1426" t="s">
        <v>318</v>
      </c>
      <c r="BC33" s="1427"/>
      <c r="BD33" s="1427"/>
      <c r="BE33" s="1427"/>
      <c r="BF33" s="1427"/>
      <c r="BG33" s="1427"/>
      <c r="BH33" s="1427"/>
      <c r="BI33" s="1428"/>
      <c r="BJ33" s="1403"/>
      <c r="BK33" s="1404"/>
      <c r="BL33" s="1404"/>
      <c r="BM33" s="124"/>
      <c r="BO33" s="17"/>
      <c r="BP33" s="1388"/>
      <c r="BQ33" s="1389"/>
      <c r="BR33" s="1389"/>
      <c r="BS33" s="121"/>
      <c r="BU33" s="17"/>
      <c r="BV33" s="1388"/>
      <c r="BW33" s="1389"/>
      <c r="BX33" s="1389"/>
      <c r="BY33" s="121"/>
      <c r="CA33" s="17"/>
      <c r="CB33" s="1388"/>
      <c r="CC33" s="1389"/>
      <c r="CD33" s="1389"/>
      <c r="CE33" s="121"/>
      <c r="CG33" s="17"/>
      <c r="CH33" s="1388"/>
      <c r="CI33" s="1389"/>
      <c r="CJ33" s="1389"/>
      <c r="CK33" s="121"/>
      <c r="CM33" s="17"/>
      <c r="CN33" s="1388"/>
      <c r="CO33" s="1389"/>
      <c r="CP33" s="1389"/>
      <c r="CQ33" s="121"/>
      <c r="CS33" s="17"/>
      <c r="CT33" s="1419"/>
      <c r="CU33" s="1420"/>
      <c r="CV33" s="1420"/>
      <c r="CW33" s="121"/>
      <c r="CY33" s="17"/>
      <c r="CZ33" s="17"/>
    </row>
    <row r="34" spans="2:104" ht="22.5" customHeight="1" x14ac:dyDescent="0.15">
      <c r="B34" s="1426"/>
      <c r="C34" s="1427"/>
      <c r="D34" s="1427"/>
      <c r="E34" s="1427"/>
      <c r="F34" s="1427"/>
      <c r="G34" s="1427"/>
      <c r="H34" s="1427"/>
      <c r="I34" s="1428"/>
      <c r="J34" s="1403"/>
      <c r="K34" s="1404"/>
      <c r="L34" s="1404"/>
      <c r="M34" s="124"/>
      <c r="O34" s="17"/>
      <c r="P34" s="1388"/>
      <c r="Q34" s="1389"/>
      <c r="R34" s="1389"/>
      <c r="S34" s="121"/>
      <c r="U34" s="17"/>
      <c r="V34" s="1388"/>
      <c r="W34" s="1389"/>
      <c r="X34" s="1389"/>
      <c r="Y34" s="121"/>
      <c r="AA34" s="17"/>
      <c r="AB34" s="1388"/>
      <c r="AC34" s="1389"/>
      <c r="AD34" s="1389"/>
      <c r="AE34" s="121"/>
      <c r="AG34" s="17"/>
      <c r="AH34" s="1388"/>
      <c r="AI34" s="1389"/>
      <c r="AJ34" s="1389"/>
      <c r="AK34" s="121"/>
      <c r="AM34" s="17"/>
      <c r="AN34" s="1388"/>
      <c r="AO34" s="1389"/>
      <c r="AP34" s="1389"/>
      <c r="AQ34" s="121"/>
      <c r="AS34" s="17"/>
      <c r="AT34" s="1419"/>
      <c r="AU34" s="1420"/>
      <c r="AV34" s="1420"/>
      <c r="AW34" s="121"/>
      <c r="AY34" s="17"/>
      <c r="BB34" s="1426"/>
      <c r="BC34" s="1427"/>
      <c r="BD34" s="1427"/>
      <c r="BE34" s="1427"/>
      <c r="BF34" s="1427"/>
      <c r="BG34" s="1427"/>
      <c r="BH34" s="1427"/>
      <c r="BI34" s="1428"/>
      <c r="BJ34" s="1403"/>
      <c r="BK34" s="1404"/>
      <c r="BL34" s="1404"/>
      <c r="BM34" s="124"/>
      <c r="BO34" s="17"/>
      <c r="BP34" s="1388"/>
      <c r="BQ34" s="1389"/>
      <c r="BR34" s="1389"/>
      <c r="BS34" s="121"/>
      <c r="BU34" s="17"/>
      <c r="BV34" s="1388"/>
      <c r="BW34" s="1389"/>
      <c r="BX34" s="1389"/>
      <c r="BY34" s="121"/>
      <c r="CA34" s="17"/>
      <c r="CB34" s="1388"/>
      <c r="CC34" s="1389"/>
      <c r="CD34" s="1389"/>
      <c r="CE34" s="121"/>
      <c r="CG34" s="17"/>
      <c r="CH34" s="1388"/>
      <c r="CI34" s="1389"/>
      <c r="CJ34" s="1389"/>
      <c r="CK34" s="121"/>
      <c r="CM34" s="17"/>
      <c r="CN34" s="1388"/>
      <c r="CO34" s="1389"/>
      <c r="CP34" s="1389"/>
      <c r="CQ34" s="121"/>
      <c r="CS34" s="17"/>
      <c r="CT34" s="1419"/>
      <c r="CU34" s="1420"/>
      <c r="CV34" s="1420"/>
      <c r="CW34" s="121"/>
      <c r="CY34" s="17"/>
      <c r="CZ34" s="17"/>
    </row>
    <row r="35" spans="2:104" ht="42.75" customHeight="1" x14ac:dyDescent="0.15">
      <c r="B35" s="1429" t="str">
        <f>VLOOKUP(B31,祝節名,2,FALSE)</f>
        <v>11建国記念の日、23天皇誕生日
立春4、雨水19</v>
      </c>
      <c r="C35" s="1430"/>
      <c r="D35" s="1430"/>
      <c r="E35" s="1430"/>
      <c r="F35" s="1430"/>
      <c r="G35" s="1430"/>
      <c r="H35" s="1430"/>
      <c r="I35" s="1431"/>
      <c r="J35" s="18"/>
      <c r="K35" s="19"/>
      <c r="L35" s="19"/>
      <c r="M35" s="19"/>
      <c r="N35" s="19"/>
      <c r="O35" s="20"/>
      <c r="P35" s="18"/>
      <c r="Q35" s="19"/>
      <c r="R35" s="19"/>
      <c r="S35" s="19"/>
      <c r="T35" s="19"/>
      <c r="U35" s="20"/>
      <c r="V35" s="18"/>
      <c r="W35" s="19"/>
      <c r="X35" s="19"/>
      <c r="Y35" s="19"/>
      <c r="Z35" s="19"/>
      <c r="AA35" s="20"/>
      <c r="AB35" s="18"/>
      <c r="AC35" s="19"/>
      <c r="AD35" s="19"/>
      <c r="AE35" s="19"/>
      <c r="AF35" s="19"/>
      <c r="AG35" s="20"/>
      <c r="AH35" s="18"/>
      <c r="AI35" s="19"/>
      <c r="AJ35" s="19"/>
      <c r="AK35" s="19"/>
      <c r="AL35" s="19"/>
      <c r="AM35" s="20"/>
      <c r="AN35" s="18"/>
      <c r="AO35" s="19"/>
      <c r="AP35" s="19"/>
      <c r="AQ35" s="19"/>
      <c r="AR35" s="19"/>
      <c r="AS35" s="20"/>
      <c r="AT35" s="18"/>
      <c r="AU35" s="19"/>
      <c r="AV35" s="19"/>
      <c r="AW35" s="19"/>
      <c r="AX35" s="19"/>
      <c r="AY35" s="20"/>
      <c r="BB35" s="1429" t="str">
        <f>VLOOKUP(BB31,祝節名,2,FALSE)</f>
        <v>3憲法記念日、4みどりの日
5こどもの日、6振休。立夏5小満21</v>
      </c>
      <c r="BC35" s="1430"/>
      <c r="BD35" s="1430"/>
      <c r="BE35" s="1430"/>
      <c r="BF35" s="1430"/>
      <c r="BG35" s="1430"/>
      <c r="BH35" s="1430"/>
      <c r="BI35" s="1431"/>
      <c r="BJ35" s="18"/>
      <c r="BK35" s="19"/>
      <c r="BL35" s="19"/>
      <c r="BM35" s="19"/>
      <c r="BN35" s="19"/>
      <c r="BO35" s="20"/>
      <c r="BP35" s="18"/>
      <c r="BQ35" s="19"/>
      <c r="BR35" s="19"/>
      <c r="BS35" s="19"/>
      <c r="BT35" s="19"/>
      <c r="BU35" s="20"/>
      <c r="BV35" s="18"/>
      <c r="BW35" s="19"/>
      <c r="BX35" s="19"/>
      <c r="BY35" s="19"/>
      <c r="BZ35" s="19"/>
      <c r="CA35" s="20"/>
      <c r="CB35" s="18"/>
      <c r="CC35" s="19"/>
      <c r="CD35" s="19"/>
      <c r="CE35" s="19"/>
      <c r="CF35" s="19"/>
      <c r="CG35" s="20"/>
      <c r="CH35" s="18"/>
      <c r="CI35" s="19"/>
      <c r="CJ35" s="19"/>
      <c r="CK35" s="19"/>
      <c r="CL35" s="19"/>
      <c r="CM35" s="20"/>
      <c r="CN35" s="18"/>
      <c r="CO35" s="19"/>
      <c r="CP35" s="19"/>
      <c r="CQ35" s="19"/>
      <c r="CR35" s="19"/>
      <c r="CS35" s="20"/>
      <c r="CT35" s="18"/>
      <c r="CU35" s="19"/>
      <c r="CV35" s="19"/>
      <c r="CW35" s="19"/>
      <c r="CX35" s="19"/>
      <c r="CY35" s="20"/>
      <c r="CZ35" s="17"/>
    </row>
    <row r="36" spans="2:104" ht="21.75" customHeight="1" x14ac:dyDescent="0.15">
      <c r="B36" s="1429"/>
      <c r="C36" s="1430"/>
      <c r="D36" s="1430"/>
      <c r="E36" s="1430"/>
      <c r="F36" s="1430"/>
      <c r="G36" s="1430"/>
      <c r="H36" s="1430"/>
      <c r="I36" s="1431"/>
      <c r="J36" s="1424">
        <f>AT32+1</f>
        <v>46068</v>
      </c>
      <c r="K36" s="1425"/>
      <c r="L36" s="1425"/>
      <c r="M36" s="123"/>
      <c r="N36" s="21"/>
      <c r="O36" s="22"/>
      <c r="P36" s="1386">
        <f>J36+1</f>
        <v>46069</v>
      </c>
      <c r="Q36" s="1387"/>
      <c r="R36" s="1387"/>
      <c r="S36" s="119"/>
      <c r="T36" s="21"/>
      <c r="U36" s="22"/>
      <c r="V36" s="1386">
        <f>P36+1</f>
        <v>46070</v>
      </c>
      <c r="W36" s="1387"/>
      <c r="X36" s="1387"/>
      <c r="Y36" s="119"/>
      <c r="Z36" s="21"/>
      <c r="AA36" s="22"/>
      <c r="AB36" s="1386">
        <f>V36+1</f>
        <v>46071</v>
      </c>
      <c r="AC36" s="1387"/>
      <c r="AD36" s="1387"/>
      <c r="AE36" s="119"/>
      <c r="AF36" s="21"/>
      <c r="AG36" s="22"/>
      <c r="AH36" s="1386">
        <f>AB36+1</f>
        <v>46072</v>
      </c>
      <c r="AI36" s="1387"/>
      <c r="AJ36" s="1387"/>
      <c r="AK36" s="119"/>
      <c r="AL36" s="21"/>
      <c r="AM36" s="22"/>
      <c r="AN36" s="1386">
        <f>AH36+1</f>
        <v>46073</v>
      </c>
      <c r="AO36" s="1387"/>
      <c r="AP36" s="1387"/>
      <c r="AQ36" s="119"/>
      <c r="AR36" s="21"/>
      <c r="AS36" s="22"/>
      <c r="AT36" s="1419">
        <f>AN36+1</f>
        <v>46074</v>
      </c>
      <c r="AU36" s="1420"/>
      <c r="AV36" s="1420"/>
      <c r="AW36" s="119"/>
      <c r="AX36" s="21"/>
      <c r="AY36" s="22"/>
      <c r="BB36" s="1429"/>
      <c r="BC36" s="1430"/>
      <c r="BD36" s="1430"/>
      <c r="BE36" s="1430"/>
      <c r="BF36" s="1430"/>
      <c r="BG36" s="1430"/>
      <c r="BH36" s="1430"/>
      <c r="BI36" s="1431"/>
      <c r="BJ36" s="1424">
        <f>CT32+1</f>
        <v>46152</v>
      </c>
      <c r="BK36" s="1425"/>
      <c r="BL36" s="1425"/>
      <c r="BM36" s="123"/>
      <c r="BN36" s="21"/>
      <c r="BO36" s="22"/>
      <c r="BP36" s="1386">
        <f>BJ36+1</f>
        <v>46153</v>
      </c>
      <c r="BQ36" s="1387"/>
      <c r="BR36" s="1387"/>
      <c r="BS36" s="119"/>
      <c r="BT36" s="21"/>
      <c r="BU36" s="22"/>
      <c r="BV36" s="1386">
        <f>BP36+1</f>
        <v>46154</v>
      </c>
      <c r="BW36" s="1387"/>
      <c r="BX36" s="1387"/>
      <c r="BY36" s="119"/>
      <c r="BZ36" s="21"/>
      <c r="CA36" s="22"/>
      <c r="CB36" s="1386">
        <f>BV36+1</f>
        <v>46155</v>
      </c>
      <c r="CC36" s="1387"/>
      <c r="CD36" s="1387"/>
      <c r="CE36" s="119"/>
      <c r="CF36" s="21"/>
      <c r="CG36" s="22"/>
      <c r="CH36" s="1386">
        <f>CB36+1</f>
        <v>46156</v>
      </c>
      <c r="CI36" s="1387"/>
      <c r="CJ36" s="1387"/>
      <c r="CK36" s="119"/>
      <c r="CL36" s="21"/>
      <c r="CM36" s="22"/>
      <c r="CN36" s="1386">
        <f>CH36+1</f>
        <v>46157</v>
      </c>
      <c r="CO36" s="1387"/>
      <c r="CP36" s="1387"/>
      <c r="CQ36" s="119"/>
      <c r="CR36" s="21"/>
      <c r="CS36" s="22"/>
      <c r="CT36" s="1419">
        <f>CN36+1</f>
        <v>46158</v>
      </c>
      <c r="CU36" s="1420"/>
      <c r="CV36" s="1420"/>
      <c r="CW36" s="119"/>
      <c r="CX36" s="21"/>
      <c r="CY36" s="22"/>
      <c r="CZ36" s="17"/>
    </row>
    <row r="37" spans="2:104" ht="21.75" customHeight="1" x14ac:dyDescent="0.15">
      <c r="B37" s="1429"/>
      <c r="C37" s="1430"/>
      <c r="D37" s="1430"/>
      <c r="E37" s="1430"/>
      <c r="F37" s="1430"/>
      <c r="G37" s="1430"/>
      <c r="H37" s="1430"/>
      <c r="I37" s="1431"/>
      <c r="J37" s="1403"/>
      <c r="K37" s="1404"/>
      <c r="L37" s="1404"/>
      <c r="M37" s="124"/>
      <c r="O37" s="17"/>
      <c r="P37" s="1388"/>
      <c r="Q37" s="1389"/>
      <c r="R37" s="1389"/>
      <c r="S37" s="121"/>
      <c r="U37" s="17"/>
      <c r="V37" s="1388"/>
      <c r="W37" s="1389"/>
      <c r="X37" s="1389"/>
      <c r="Y37" s="121"/>
      <c r="AA37" s="17"/>
      <c r="AB37" s="1388"/>
      <c r="AC37" s="1389"/>
      <c r="AD37" s="1389"/>
      <c r="AE37" s="121"/>
      <c r="AG37" s="17"/>
      <c r="AH37" s="1388"/>
      <c r="AI37" s="1389"/>
      <c r="AJ37" s="1389"/>
      <c r="AK37" s="121"/>
      <c r="AM37" s="17"/>
      <c r="AN37" s="1388"/>
      <c r="AO37" s="1389"/>
      <c r="AP37" s="1389"/>
      <c r="AQ37" s="121"/>
      <c r="AS37" s="17"/>
      <c r="AT37" s="1419"/>
      <c r="AU37" s="1420"/>
      <c r="AV37" s="1420"/>
      <c r="AW37" s="121"/>
      <c r="AY37" s="17"/>
      <c r="BB37" s="1429"/>
      <c r="BC37" s="1430"/>
      <c r="BD37" s="1430"/>
      <c r="BE37" s="1430"/>
      <c r="BF37" s="1430"/>
      <c r="BG37" s="1430"/>
      <c r="BH37" s="1430"/>
      <c r="BI37" s="1431"/>
      <c r="BJ37" s="1403"/>
      <c r="BK37" s="1404"/>
      <c r="BL37" s="1404"/>
      <c r="BM37" s="124"/>
      <c r="BO37" s="17"/>
      <c r="BP37" s="1388"/>
      <c r="BQ37" s="1389"/>
      <c r="BR37" s="1389"/>
      <c r="BS37" s="121"/>
      <c r="BU37" s="17"/>
      <c r="BV37" s="1388"/>
      <c r="BW37" s="1389"/>
      <c r="BX37" s="1389"/>
      <c r="BY37" s="121"/>
      <c r="CA37" s="17"/>
      <c r="CB37" s="1388"/>
      <c r="CC37" s="1389"/>
      <c r="CD37" s="1389"/>
      <c r="CE37" s="121"/>
      <c r="CG37" s="17"/>
      <c r="CH37" s="1388"/>
      <c r="CI37" s="1389"/>
      <c r="CJ37" s="1389"/>
      <c r="CK37" s="121"/>
      <c r="CM37" s="17"/>
      <c r="CN37" s="1388"/>
      <c r="CO37" s="1389"/>
      <c r="CP37" s="1389"/>
      <c r="CQ37" s="121"/>
      <c r="CS37" s="17"/>
      <c r="CT37" s="1419"/>
      <c r="CU37" s="1420"/>
      <c r="CV37" s="1420"/>
      <c r="CW37" s="121"/>
      <c r="CY37" s="17"/>
      <c r="CZ37" s="17"/>
    </row>
    <row r="38" spans="2:104" ht="25.5" customHeight="1" x14ac:dyDescent="0.15">
      <c r="B38" s="1429"/>
      <c r="C38" s="1430"/>
      <c r="D38" s="1430"/>
      <c r="E38" s="1430"/>
      <c r="F38" s="1430"/>
      <c r="G38" s="1430"/>
      <c r="H38" s="1430"/>
      <c r="I38" s="1431"/>
      <c r="J38" s="1403"/>
      <c r="K38" s="1404"/>
      <c r="L38" s="1404"/>
      <c r="M38" s="124"/>
      <c r="O38" s="17"/>
      <c r="P38" s="1388"/>
      <c r="Q38" s="1389"/>
      <c r="R38" s="1389"/>
      <c r="S38" s="121"/>
      <c r="U38" s="17"/>
      <c r="V38" s="1388"/>
      <c r="W38" s="1389"/>
      <c r="X38" s="1389"/>
      <c r="Y38" s="121"/>
      <c r="AA38" s="17"/>
      <c r="AB38" s="1388"/>
      <c r="AC38" s="1389"/>
      <c r="AD38" s="1389"/>
      <c r="AE38" s="121"/>
      <c r="AG38" s="17"/>
      <c r="AH38" s="1388"/>
      <c r="AI38" s="1389"/>
      <c r="AJ38" s="1389"/>
      <c r="AK38" s="121"/>
      <c r="AM38" s="17"/>
      <c r="AN38" s="1388"/>
      <c r="AO38" s="1389"/>
      <c r="AP38" s="1389"/>
      <c r="AQ38" s="121"/>
      <c r="AS38" s="17"/>
      <c r="AT38" s="1419"/>
      <c r="AU38" s="1420"/>
      <c r="AV38" s="1420"/>
      <c r="AW38" s="121"/>
      <c r="AY38" s="17"/>
      <c r="BB38" s="1429"/>
      <c r="BC38" s="1430"/>
      <c r="BD38" s="1430"/>
      <c r="BE38" s="1430"/>
      <c r="BF38" s="1430"/>
      <c r="BG38" s="1430"/>
      <c r="BH38" s="1430"/>
      <c r="BI38" s="1431"/>
      <c r="BJ38" s="1403"/>
      <c r="BK38" s="1404"/>
      <c r="BL38" s="1404"/>
      <c r="BM38" s="124"/>
      <c r="BO38" s="17"/>
      <c r="BP38" s="1388"/>
      <c r="BQ38" s="1389"/>
      <c r="BR38" s="1389"/>
      <c r="BS38" s="121"/>
      <c r="BU38" s="17"/>
      <c r="BV38" s="1388"/>
      <c r="BW38" s="1389"/>
      <c r="BX38" s="1389"/>
      <c r="BY38" s="121"/>
      <c r="CA38" s="17"/>
      <c r="CB38" s="1388"/>
      <c r="CC38" s="1389"/>
      <c r="CD38" s="1389"/>
      <c r="CE38" s="121"/>
      <c r="CG38" s="17"/>
      <c r="CH38" s="1388"/>
      <c r="CI38" s="1389"/>
      <c r="CJ38" s="1389"/>
      <c r="CK38" s="121"/>
      <c r="CM38" s="17"/>
      <c r="CN38" s="1388"/>
      <c r="CO38" s="1389"/>
      <c r="CP38" s="1389"/>
      <c r="CQ38" s="121"/>
      <c r="CS38" s="17"/>
      <c r="CT38" s="1419"/>
      <c r="CU38" s="1420"/>
      <c r="CV38" s="1420"/>
      <c r="CW38" s="121"/>
      <c r="CY38" s="17"/>
      <c r="CZ38" s="17"/>
    </row>
    <row r="39" spans="2:104" ht="74.25" customHeight="1" x14ac:dyDescent="0.15">
      <c r="B39" s="1432">
        <f>B31</f>
        <v>46054</v>
      </c>
      <c r="C39" s="1433"/>
      <c r="D39" s="1433"/>
      <c r="E39" s="1433"/>
      <c r="F39" s="1433"/>
      <c r="G39" s="1433"/>
      <c r="H39" s="1433"/>
      <c r="I39" s="1434"/>
      <c r="J39" s="18"/>
      <c r="K39" s="19"/>
      <c r="L39" s="19"/>
      <c r="M39" s="19"/>
      <c r="N39" s="19"/>
      <c r="O39" s="19"/>
      <c r="P39" s="18"/>
      <c r="Q39" s="19"/>
      <c r="R39" s="19"/>
      <c r="S39" s="19"/>
      <c r="T39" s="19"/>
      <c r="U39" s="19"/>
      <c r="V39" s="18"/>
      <c r="W39" s="19"/>
      <c r="X39" s="19"/>
      <c r="Y39" s="19"/>
      <c r="Z39" s="19"/>
      <c r="AA39" s="19"/>
      <c r="AB39" s="18"/>
      <c r="AC39" s="19"/>
      <c r="AD39" s="19"/>
      <c r="AE39" s="19"/>
      <c r="AF39" s="19"/>
      <c r="AG39" s="19"/>
      <c r="AH39" s="18"/>
      <c r="AI39" s="19"/>
      <c r="AJ39" s="19"/>
      <c r="AK39" s="19"/>
      <c r="AL39" s="19"/>
      <c r="AM39" s="19"/>
      <c r="AN39" s="18"/>
      <c r="AO39" s="19"/>
      <c r="AP39" s="19"/>
      <c r="AQ39" s="19"/>
      <c r="AR39" s="19"/>
      <c r="AS39" s="19"/>
      <c r="AT39" s="18"/>
      <c r="AU39" s="19"/>
      <c r="AV39" s="19"/>
      <c r="AW39" s="19"/>
      <c r="AX39" s="19"/>
      <c r="AY39" s="20"/>
      <c r="BB39" s="1432">
        <f>BB31</f>
        <v>46143</v>
      </c>
      <c r="BC39" s="1433"/>
      <c r="BD39" s="1433"/>
      <c r="BE39" s="1433"/>
      <c r="BF39" s="1433"/>
      <c r="BG39" s="1433"/>
      <c r="BH39" s="1433"/>
      <c r="BI39" s="1434"/>
      <c r="BJ39" s="18"/>
      <c r="BK39" s="19"/>
      <c r="BL39" s="19"/>
      <c r="BM39" s="19"/>
      <c r="BN39" s="19"/>
      <c r="BO39" s="19"/>
      <c r="BP39" s="18"/>
      <c r="BQ39" s="19"/>
      <c r="BR39" s="19"/>
      <c r="BS39" s="19"/>
      <c r="BT39" s="19"/>
      <c r="BU39" s="19"/>
      <c r="BV39" s="18"/>
      <c r="BW39" s="19"/>
      <c r="BX39" s="19"/>
      <c r="BY39" s="19"/>
      <c r="BZ39" s="19"/>
      <c r="CA39" s="19"/>
      <c r="CB39" s="18"/>
      <c r="CC39" s="19"/>
      <c r="CD39" s="19"/>
      <c r="CE39" s="19"/>
      <c r="CF39" s="19"/>
      <c r="CG39" s="19"/>
      <c r="CH39" s="18"/>
      <c r="CI39" s="19"/>
      <c r="CJ39" s="19"/>
      <c r="CK39" s="19"/>
      <c r="CL39" s="19"/>
      <c r="CM39" s="19"/>
      <c r="CN39" s="18"/>
      <c r="CO39" s="19"/>
      <c r="CP39" s="19"/>
      <c r="CQ39" s="19"/>
      <c r="CR39" s="19"/>
      <c r="CS39" s="19"/>
      <c r="CT39" s="18"/>
      <c r="CU39" s="19"/>
      <c r="CV39" s="19"/>
      <c r="CW39" s="19"/>
      <c r="CX39" s="19"/>
      <c r="CY39" s="20"/>
      <c r="CZ39" s="17"/>
    </row>
    <row r="40" spans="2:104" ht="24" customHeight="1" x14ac:dyDescent="0.15">
      <c r="B40" s="1437">
        <f>B44</f>
        <v>46054</v>
      </c>
      <c r="C40" s="1438"/>
      <c r="D40" s="1438"/>
      <c r="E40" s="1438"/>
      <c r="F40" s="1438"/>
      <c r="G40" s="1438"/>
      <c r="H40" s="1438"/>
      <c r="I40" s="1439"/>
      <c r="J40" s="1393" t="s">
        <v>24</v>
      </c>
      <c r="K40" s="1394"/>
      <c r="L40" s="1394"/>
      <c r="M40" s="201" t="s">
        <v>379</v>
      </c>
      <c r="N40" s="202"/>
      <c r="O40" s="99"/>
      <c r="P40" s="578" t="s">
        <v>56</v>
      </c>
      <c r="Q40" s="579"/>
      <c r="R40" s="579"/>
      <c r="S40" s="214" t="s">
        <v>60</v>
      </c>
      <c r="T40" s="96"/>
      <c r="U40" s="97"/>
      <c r="V40" s="1456" t="s">
        <v>53</v>
      </c>
      <c r="W40" s="1457"/>
      <c r="X40" s="1457"/>
      <c r="Y40" s="216" t="s">
        <v>620</v>
      </c>
      <c r="Z40" s="217"/>
      <c r="AA40" s="218"/>
      <c r="AB40" s="578" t="s">
        <v>57</v>
      </c>
      <c r="AC40" s="579"/>
      <c r="AD40" s="579"/>
      <c r="AE40" s="214" t="s">
        <v>638</v>
      </c>
      <c r="AF40" s="96"/>
      <c r="AG40" s="97"/>
      <c r="AH40" s="1456" t="s">
        <v>58</v>
      </c>
      <c r="AI40" s="1457"/>
      <c r="AJ40" s="1457"/>
      <c r="AK40" s="216" t="s">
        <v>355</v>
      </c>
      <c r="AL40" s="217"/>
      <c r="AM40" s="218"/>
      <c r="AN40" s="578" t="s">
        <v>59</v>
      </c>
      <c r="AO40" s="579"/>
      <c r="AP40" s="579"/>
      <c r="AQ40" s="214" t="s">
        <v>631</v>
      </c>
      <c r="AR40" s="96"/>
      <c r="AS40" s="97"/>
      <c r="AT40" s="1417" t="s">
        <v>62</v>
      </c>
      <c r="AU40" s="1418"/>
      <c r="AV40" s="1418"/>
      <c r="AW40" s="212" t="s">
        <v>639</v>
      </c>
      <c r="AX40" s="213"/>
      <c r="AY40" s="101"/>
      <c r="BB40" s="1437">
        <f>BB44</f>
        <v>46143</v>
      </c>
      <c r="BC40" s="1438"/>
      <c r="BD40" s="1438"/>
      <c r="BE40" s="1438"/>
      <c r="BF40" s="1438"/>
      <c r="BG40" s="1438"/>
      <c r="BH40" s="1438"/>
      <c r="BI40" s="1439"/>
      <c r="BJ40" s="1393" t="s">
        <v>24</v>
      </c>
      <c r="BK40" s="1394"/>
      <c r="BL40" s="1394"/>
      <c r="BM40" s="201" t="s">
        <v>621</v>
      </c>
      <c r="BN40" s="202"/>
      <c r="BO40" s="99"/>
      <c r="BP40" s="578" t="s">
        <v>56</v>
      </c>
      <c r="BQ40" s="579"/>
      <c r="BR40" s="579"/>
      <c r="BS40" s="214" t="s">
        <v>619</v>
      </c>
      <c r="BT40" s="96"/>
      <c r="BU40" s="97"/>
      <c r="BV40" s="1456" t="s">
        <v>53</v>
      </c>
      <c r="BW40" s="1457"/>
      <c r="BX40" s="1457"/>
      <c r="BY40" s="216" t="s">
        <v>640</v>
      </c>
      <c r="BZ40" s="217"/>
      <c r="CA40" s="218"/>
      <c r="CB40" s="578" t="s">
        <v>57</v>
      </c>
      <c r="CC40" s="579"/>
      <c r="CD40" s="579"/>
      <c r="CE40" s="214" t="s">
        <v>630</v>
      </c>
      <c r="CF40" s="96"/>
      <c r="CG40" s="97"/>
      <c r="CH40" s="1456" t="s">
        <v>58</v>
      </c>
      <c r="CI40" s="1457"/>
      <c r="CJ40" s="1457"/>
      <c r="CK40" s="216" t="s">
        <v>635</v>
      </c>
      <c r="CL40" s="217"/>
      <c r="CM40" s="218"/>
      <c r="CN40" s="578" t="s">
        <v>59</v>
      </c>
      <c r="CO40" s="579"/>
      <c r="CP40" s="579"/>
      <c r="CQ40" s="214" t="s">
        <v>631</v>
      </c>
      <c r="CR40" s="96"/>
      <c r="CS40" s="97"/>
      <c r="CT40" s="1417" t="s">
        <v>62</v>
      </c>
      <c r="CU40" s="1418"/>
      <c r="CV40" s="1418"/>
      <c r="CW40" s="212" t="s">
        <v>627</v>
      </c>
      <c r="CX40" s="213"/>
      <c r="CY40" s="101"/>
      <c r="CZ40" s="17"/>
    </row>
    <row r="41" spans="2:104" ht="21.75" customHeight="1" x14ac:dyDescent="0.15">
      <c r="B41" s="1440"/>
      <c r="C41" s="1441"/>
      <c r="D41" s="1441"/>
      <c r="E41" s="1441"/>
      <c r="F41" s="1441"/>
      <c r="G41" s="1441"/>
      <c r="H41" s="1441"/>
      <c r="I41" s="1442"/>
      <c r="J41" s="1424">
        <f>AT36+1</f>
        <v>46075</v>
      </c>
      <c r="K41" s="1425"/>
      <c r="L41" s="1425"/>
      <c r="M41" s="123"/>
      <c r="N41" s="21"/>
      <c r="O41" s="22"/>
      <c r="P41" s="1386">
        <f>J41+1</f>
        <v>46076</v>
      </c>
      <c r="Q41" s="1387"/>
      <c r="R41" s="1387"/>
      <c r="S41" s="119"/>
      <c r="T41" s="21"/>
      <c r="U41" s="22"/>
      <c r="V41" s="1386">
        <f>P41+1</f>
        <v>46077</v>
      </c>
      <c r="W41" s="1387"/>
      <c r="X41" s="1387"/>
      <c r="Y41" s="119"/>
      <c r="Z41" s="21"/>
      <c r="AA41" s="22"/>
      <c r="AB41" s="1386">
        <f>V41+1</f>
        <v>46078</v>
      </c>
      <c r="AC41" s="1387"/>
      <c r="AD41" s="1387"/>
      <c r="AE41" s="119"/>
      <c r="AF41" s="21"/>
      <c r="AG41" s="22"/>
      <c r="AH41" s="1386">
        <f>AB41+1</f>
        <v>46079</v>
      </c>
      <c r="AI41" s="1387"/>
      <c r="AJ41" s="1387"/>
      <c r="AK41" s="119"/>
      <c r="AL41" s="21"/>
      <c r="AM41" s="22"/>
      <c r="AN41" s="1386">
        <f>AH41+1</f>
        <v>46080</v>
      </c>
      <c r="AO41" s="1387"/>
      <c r="AP41" s="1387"/>
      <c r="AQ41" s="119"/>
      <c r="AR41" s="21"/>
      <c r="AS41" s="22"/>
      <c r="AT41" s="1419">
        <f>AN41+1</f>
        <v>46081</v>
      </c>
      <c r="AU41" s="1420"/>
      <c r="AV41" s="1420"/>
      <c r="AW41" s="119"/>
      <c r="AX41" s="21"/>
      <c r="AY41" s="22"/>
      <c r="BB41" s="1440"/>
      <c r="BC41" s="1441"/>
      <c r="BD41" s="1441"/>
      <c r="BE41" s="1441"/>
      <c r="BF41" s="1441"/>
      <c r="BG41" s="1441"/>
      <c r="BH41" s="1441"/>
      <c r="BI41" s="1442"/>
      <c r="BJ41" s="1424">
        <f>CT36+1</f>
        <v>46159</v>
      </c>
      <c r="BK41" s="1425"/>
      <c r="BL41" s="1425"/>
      <c r="BM41" s="123"/>
      <c r="BN41" s="21"/>
      <c r="BO41" s="22"/>
      <c r="BP41" s="1386">
        <f>BJ41+1</f>
        <v>46160</v>
      </c>
      <c r="BQ41" s="1387"/>
      <c r="BR41" s="1387"/>
      <c r="BS41" s="119"/>
      <c r="BT41" s="21"/>
      <c r="BU41" s="22"/>
      <c r="BV41" s="1386">
        <f>BP41+1</f>
        <v>46161</v>
      </c>
      <c r="BW41" s="1387"/>
      <c r="BX41" s="1387"/>
      <c r="BY41" s="119"/>
      <c r="BZ41" s="21"/>
      <c r="CA41" s="22"/>
      <c r="CB41" s="1386">
        <f>BV41+1</f>
        <v>46162</v>
      </c>
      <c r="CC41" s="1387"/>
      <c r="CD41" s="1387"/>
      <c r="CE41" s="119"/>
      <c r="CF41" s="21"/>
      <c r="CG41" s="22"/>
      <c r="CH41" s="1386">
        <f>CB41+1</f>
        <v>46163</v>
      </c>
      <c r="CI41" s="1387"/>
      <c r="CJ41" s="1387"/>
      <c r="CK41" s="119"/>
      <c r="CL41" s="21"/>
      <c r="CM41" s="22"/>
      <c r="CN41" s="1386">
        <f>CH41+1</f>
        <v>46164</v>
      </c>
      <c r="CO41" s="1387"/>
      <c r="CP41" s="1387"/>
      <c r="CQ41" s="119"/>
      <c r="CR41" s="21"/>
      <c r="CS41" s="22"/>
      <c r="CT41" s="1419">
        <f>CN41+1</f>
        <v>46165</v>
      </c>
      <c r="CU41" s="1420"/>
      <c r="CV41" s="1420"/>
      <c r="CW41" s="119"/>
      <c r="CX41" s="21"/>
      <c r="CY41" s="22"/>
      <c r="CZ41" s="17"/>
    </row>
    <row r="42" spans="2:104" ht="21.75" customHeight="1" x14ac:dyDescent="0.15">
      <c r="B42" s="1440"/>
      <c r="C42" s="1441"/>
      <c r="D42" s="1441"/>
      <c r="E42" s="1441"/>
      <c r="F42" s="1441"/>
      <c r="G42" s="1441"/>
      <c r="H42" s="1441"/>
      <c r="I42" s="1442"/>
      <c r="J42" s="1403"/>
      <c r="K42" s="1404"/>
      <c r="L42" s="1404"/>
      <c r="M42" s="124"/>
      <c r="O42" s="17"/>
      <c r="P42" s="1388"/>
      <c r="Q42" s="1389"/>
      <c r="R42" s="1389"/>
      <c r="S42" s="121"/>
      <c r="U42" s="17"/>
      <c r="V42" s="1388"/>
      <c r="W42" s="1389"/>
      <c r="X42" s="1389"/>
      <c r="Y42" s="121"/>
      <c r="AA42" s="17"/>
      <c r="AB42" s="1388"/>
      <c r="AC42" s="1389"/>
      <c r="AD42" s="1389"/>
      <c r="AE42" s="121"/>
      <c r="AG42" s="17"/>
      <c r="AH42" s="1388"/>
      <c r="AI42" s="1389"/>
      <c r="AJ42" s="1389"/>
      <c r="AK42" s="121"/>
      <c r="AM42" s="17"/>
      <c r="AN42" s="1388"/>
      <c r="AO42" s="1389"/>
      <c r="AP42" s="1389"/>
      <c r="AQ42" s="121"/>
      <c r="AS42" s="17"/>
      <c r="AT42" s="1419"/>
      <c r="AU42" s="1420"/>
      <c r="AV42" s="1420"/>
      <c r="AW42" s="121"/>
      <c r="AY42" s="17"/>
      <c r="BB42" s="1440"/>
      <c r="BC42" s="1441"/>
      <c r="BD42" s="1441"/>
      <c r="BE42" s="1441"/>
      <c r="BF42" s="1441"/>
      <c r="BG42" s="1441"/>
      <c r="BH42" s="1441"/>
      <c r="BI42" s="1442"/>
      <c r="BJ42" s="1403"/>
      <c r="BK42" s="1404"/>
      <c r="BL42" s="1404"/>
      <c r="BM42" s="124"/>
      <c r="BO42" s="17"/>
      <c r="BP42" s="1388"/>
      <c r="BQ42" s="1389"/>
      <c r="BR42" s="1389"/>
      <c r="BS42" s="121"/>
      <c r="BU42" s="17"/>
      <c r="BV42" s="1388"/>
      <c r="BW42" s="1389"/>
      <c r="BX42" s="1389"/>
      <c r="BY42" s="121"/>
      <c r="CA42" s="17"/>
      <c r="CB42" s="1388"/>
      <c r="CC42" s="1389"/>
      <c r="CD42" s="1389"/>
      <c r="CE42" s="121"/>
      <c r="CG42" s="17"/>
      <c r="CH42" s="1388"/>
      <c r="CI42" s="1389"/>
      <c r="CJ42" s="1389"/>
      <c r="CK42" s="121"/>
      <c r="CM42" s="17"/>
      <c r="CN42" s="1388"/>
      <c r="CO42" s="1389"/>
      <c r="CP42" s="1389"/>
      <c r="CQ42" s="121"/>
      <c r="CS42" s="17"/>
      <c r="CT42" s="1419"/>
      <c r="CU42" s="1420"/>
      <c r="CV42" s="1420"/>
      <c r="CW42" s="121"/>
      <c r="CY42" s="17"/>
      <c r="CZ42" s="17"/>
    </row>
    <row r="43" spans="2:104" ht="22.5" customHeight="1" x14ac:dyDescent="0.15">
      <c r="B43" s="1440"/>
      <c r="C43" s="1441"/>
      <c r="D43" s="1441"/>
      <c r="E43" s="1441"/>
      <c r="F43" s="1441"/>
      <c r="G43" s="1441"/>
      <c r="H43" s="1441"/>
      <c r="I43" s="1442"/>
      <c r="J43" s="1403"/>
      <c r="K43" s="1404"/>
      <c r="L43" s="1404"/>
      <c r="M43" s="124"/>
      <c r="O43" s="17"/>
      <c r="P43" s="1388"/>
      <c r="Q43" s="1389"/>
      <c r="R43" s="1389"/>
      <c r="S43" s="121"/>
      <c r="U43" s="17"/>
      <c r="V43" s="1388"/>
      <c r="W43" s="1389"/>
      <c r="X43" s="1389"/>
      <c r="Y43" s="121"/>
      <c r="AA43" s="17"/>
      <c r="AB43" s="1388"/>
      <c r="AC43" s="1389"/>
      <c r="AD43" s="1389"/>
      <c r="AE43" s="121"/>
      <c r="AG43" s="17"/>
      <c r="AH43" s="1388"/>
      <c r="AI43" s="1389"/>
      <c r="AJ43" s="1389"/>
      <c r="AK43" s="121"/>
      <c r="AM43" s="17"/>
      <c r="AN43" s="1388"/>
      <c r="AO43" s="1389"/>
      <c r="AP43" s="1389"/>
      <c r="AQ43" s="121"/>
      <c r="AS43" s="17"/>
      <c r="AT43" s="1419"/>
      <c r="AU43" s="1420"/>
      <c r="AV43" s="1420"/>
      <c r="AW43" s="121"/>
      <c r="AY43" s="17"/>
      <c r="BB43" s="1440"/>
      <c r="BC43" s="1441"/>
      <c r="BD43" s="1441"/>
      <c r="BE43" s="1441"/>
      <c r="BF43" s="1441"/>
      <c r="BG43" s="1441"/>
      <c r="BH43" s="1441"/>
      <c r="BI43" s="1442"/>
      <c r="BJ43" s="1403"/>
      <c r="BK43" s="1404"/>
      <c r="BL43" s="1404"/>
      <c r="BM43" s="124"/>
      <c r="BO43" s="17"/>
      <c r="BP43" s="1388"/>
      <c r="BQ43" s="1389"/>
      <c r="BR43" s="1389"/>
      <c r="BS43" s="121"/>
      <c r="BU43" s="17"/>
      <c r="BV43" s="1388"/>
      <c r="BW43" s="1389"/>
      <c r="BX43" s="1389"/>
      <c r="BY43" s="121"/>
      <c r="CA43" s="17"/>
      <c r="CB43" s="1388"/>
      <c r="CC43" s="1389"/>
      <c r="CD43" s="1389"/>
      <c r="CE43" s="121"/>
      <c r="CG43" s="17"/>
      <c r="CH43" s="1388"/>
      <c r="CI43" s="1389"/>
      <c r="CJ43" s="1389"/>
      <c r="CK43" s="121"/>
      <c r="CM43" s="17"/>
      <c r="CN43" s="1388"/>
      <c r="CO43" s="1389"/>
      <c r="CP43" s="1389"/>
      <c r="CQ43" s="121"/>
      <c r="CS43" s="17"/>
      <c r="CT43" s="1419"/>
      <c r="CU43" s="1420"/>
      <c r="CV43" s="1420"/>
      <c r="CW43" s="121"/>
      <c r="CY43" s="17"/>
      <c r="CZ43" s="17"/>
    </row>
    <row r="44" spans="2:104" ht="78.75" customHeight="1" x14ac:dyDescent="0.15">
      <c r="B44" s="1390">
        <f>B31</f>
        <v>46054</v>
      </c>
      <c r="C44" s="1435"/>
      <c r="D44" s="1435"/>
      <c r="E44" s="1435"/>
      <c r="F44" s="1435"/>
      <c r="G44" s="1435"/>
      <c r="H44" s="1435"/>
      <c r="I44" s="1436"/>
      <c r="J44" s="18"/>
      <c r="K44" s="19"/>
      <c r="L44" s="19"/>
      <c r="M44" s="19"/>
      <c r="N44" s="19"/>
      <c r="O44" s="20"/>
      <c r="P44" s="18"/>
      <c r="Q44" s="19"/>
      <c r="R44" s="19"/>
      <c r="S44" s="19"/>
      <c r="T44" s="19"/>
      <c r="U44" s="20"/>
      <c r="V44" s="18"/>
      <c r="W44" s="19"/>
      <c r="X44" s="19"/>
      <c r="Y44" s="19"/>
      <c r="Z44" s="19"/>
      <c r="AA44" s="20"/>
      <c r="AB44" s="18"/>
      <c r="AC44" s="19"/>
      <c r="AD44" s="19"/>
      <c r="AE44" s="19"/>
      <c r="AF44" s="19"/>
      <c r="AG44" s="20"/>
      <c r="AH44" s="18"/>
      <c r="AI44" s="19"/>
      <c r="AJ44" s="19"/>
      <c r="AK44" s="19"/>
      <c r="AL44" s="19"/>
      <c r="AM44" s="20"/>
      <c r="AN44" s="18"/>
      <c r="AO44" s="19"/>
      <c r="AP44" s="19"/>
      <c r="AQ44" s="19"/>
      <c r="AR44" s="19"/>
      <c r="AS44" s="20"/>
      <c r="AT44" s="18"/>
      <c r="AU44" s="19"/>
      <c r="AV44" s="19"/>
      <c r="AW44" s="19"/>
      <c r="AX44" s="19"/>
      <c r="AY44" s="20"/>
      <c r="BB44" s="1390">
        <f>BB31</f>
        <v>46143</v>
      </c>
      <c r="BC44" s="1435"/>
      <c r="BD44" s="1435"/>
      <c r="BE44" s="1435"/>
      <c r="BF44" s="1435"/>
      <c r="BG44" s="1435"/>
      <c r="BH44" s="1435"/>
      <c r="BI44" s="1436"/>
      <c r="BJ44" s="18"/>
      <c r="BK44" s="19"/>
      <c r="BL44" s="19"/>
      <c r="BM44" s="19"/>
      <c r="BN44" s="19"/>
      <c r="BO44" s="20"/>
      <c r="BP44" s="18"/>
      <c r="BQ44" s="19"/>
      <c r="BR44" s="19"/>
      <c r="BS44" s="19"/>
      <c r="BT44" s="19"/>
      <c r="BU44" s="20"/>
      <c r="BV44" s="18"/>
      <c r="BW44" s="19"/>
      <c r="BX44" s="19"/>
      <c r="BY44" s="19"/>
      <c r="BZ44" s="19"/>
      <c r="CA44" s="20"/>
      <c r="CB44" s="18"/>
      <c r="CC44" s="19"/>
      <c r="CD44" s="19"/>
      <c r="CE44" s="19"/>
      <c r="CF44" s="19"/>
      <c r="CG44" s="20"/>
      <c r="CH44" s="18"/>
      <c r="CI44" s="19"/>
      <c r="CJ44" s="19"/>
      <c r="CK44" s="19"/>
      <c r="CL44" s="19"/>
      <c r="CM44" s="20"/>
      <c r="CN44" s="18"/>
      <c r="CO44" s="19"/>
      <c r="CP44" s="19"/>
      <c r="CQ44" s="19"/>
      <c r="CR44" s="19"/>
      <c r="CS44" s="20"/>
      <c r="CT44" s="18"/>
      <c r="CU44" s="19"/>
      <c r="CV44" s="19"/>
      <c r="CW44" s="19"/>
      <c r="CX44" s="19"/>
      <c r="CY44" s="20"/>
      <c r="CZ44" s="17"/>
    </row>
    <row r="45" spans="2:104" ht="27.75" customHeight="1" x14ac:dyDescent="0.15">
      <c r="B45" s="1453" t="s">
        <v>284</v>
      </c>
      <c r="C45" s="1454"/>
      <c r="D45" s="1454"/>
      <c r="E45" s="1454"/>
      <c r="F45" s="1454"/>
      <c r="G45" s="1454"/>
      <c r="H45" s="1454"/>
      <c r="I45" s="1455"/>
      <c r="J45" s="1424" t="str">
        <f>IF(DAY(AT41)+1&gt;IF(MONTH(B31)=12,31,DATE(YEAR(B31),MONTH(B31)+1,1)-B31),"",AT41+1)</f>
        <v/>
      </c>
      <c r="K45" s="1425"/>
      <c r="L45" s="1425"/>
      <c r="M45" s="142"/>
      <c r="N45" s="21"/>
      <c r="O45" s="22"/>
      <c r="P45" s="1386" t="str">
        <f>IF(J45="","",IF(DAY(J45)+1&gt;IF(MONTH(B31)=12,31,DATE(YEAR(B31),MONTH(B31)+1,1)-B31),"",J45+1))</f>
        <v/>
      </c>
      <c r="Q45" s="1387"/>
      <c r="R45" s="1387"/>
      <c r="S45" s="119"/>
      <c r="T45" s="21"/>
      <c r="U45" s="22"/>
      <c r="V45" s="1386" t="str">
        <f>IF(P45="","",IF(DAY(P45)+1&gt;IF(MONTH(B31)=12,31,DATE(YEAR(B31),MONTH(B31)+1,1)-B31),"",P45+1))</f>
        <v/>
      </c>
      <c r="W45" s="1387"/>
      <c r="X45" s="1387"/>
      <c r="Y45" s="119"/>
      <c r="Z45" s="21"/>
      <c r="AA45" s="21"/>
      <c r="AB45" s="1386" t="str">
        <f>IF(V45="","",IF(DAY(V45)+1&gt;IF(MONTH(B31)=12,31,DATE(YEAR(B31),MONTH(B31)+1,1)-B31),"",V45+1))</f>
        <v/>
      </c>
      <c r="AC45" s="1387"/>
      <c r="AD45" s="1387"/>
      <c r="AE45" s="119"/>
      <c r="AF45" s="21"/>
      <c r="AG45" s="21"/>
      <c r="AH45" s="1386" t="str">
        <f>IF(AB45="","",IF(DAY(AB45)+1&gt;IF(MONTH(B31)=12,31,DATE(YEAR(B31),MONTH(B31)+1,1)-B31),"",AB45+1))</f>
        <v/>
      </c>
      <c r="AI45" s="1387"/>
      <c r="AJ45" s="1387"/>
      <c r="AK45" s="119"/>
      <c r="AL45" s="21"/>
      <c r="AM45" s="21"/>
      <c r="AN45" s="1386" t="str">
        <f>IF(AH45="","",IF(DAY(AH45)+1&gt;IF(MONTH(B31)=12,31,DATE(YEAR(B31),MONTH(B31)+1,1)-B31),"",AH45+1))</f>
        <v/>
      </c>
      <c r="AO45" s="1387"/>
      <c r="AP45" s="1387"/>
      <c r="AQ45" s="140"/>
      <c r="AR45" s="21"/>
      <c r="AS45" s="21"/>
      <c r="AT45" s="1443" t="str">
        <f>IF(AN45="","",IF(DAY(AN45)+1&gt;IF(MONTH(B31)=12,31,DATE(YEAR(B31),MONTH(B31)+1,1)-B31),"",AN45+1))</f>
        <v/>
      </c>
      <c r="AU45" s="1444"/>
      <c r="AV45" s="1444"/>
      <c r="AW45" s="120"/>
      <c r="AX45" s="21"/>
      <c r="AY45" s="22"/>
      <c r="BB45" s="1453" t="s">
        <v>284</v>
      </c>
      <c r="BC45" s="1454"/>
      <c r="BD45" s="1454"/>
      <c r="BE45" s="1454"/>
      <c r="BF45" s="1454"/>
      <c r="BG45" s="1454"/>
      <c r="BH45" s="1454"/>
      <c r="BI45" s="1455"/>
      <c r="BJ45" s="1424">
        <f>IF(DAY(CT41)+1&gt;IF(MONTH(BB31)=12,31,DATE(YEAR(BB31),MONTH(BB31)+1,1)-BB31),"",CT41+1)</f>
        <v>46166</v>
      </c>
      <c r="BK45" s="1425"/>
      <c r="BL45" s="1425"/>
      <c r="BM45" s="142"/>
      <c r="BN45" s="21"/>
      <c r="BO45" s="22"/>
      <c r="BP45" s="1386">
        <f>IF(BJ45="","",IF(DAY(BJ45)+1&gt;IF(MONTH(BB31)=12,31,DATE(YEAR(BB31),MONTH(BB31)+1,1)-BB31),"",BJ45+1))</f>
        <v>46167</v>
      </c>
      <c r="BQ45" s="1387"/>
      <c r="BR45" s="1387"/>
      <c r="BS45" s="119"/>
      <c r="BT45" s="21"/>
      <c r="BU45" s="22"/>
      <c r="BV45" s="1386">
        <f>IF(BP45="","",IF(DAY(BP45)+1&gt;IF(MONTH(BB31)=12,31,DATE(YEAR(BB31),MONTH(BB31)+1,1)-BB31),"",BP45+1))</f>
        <v>46168</v>
      </c>
      <c r="BW45" s="1387"/>
      <c r="BX45" s="1387"/>
      <c r="BY45" s="119"/>
      <c r="BZ45" s="21"/>
      <c r="CA45" s="21"/>
      <c r="CB45" s="1386">
        <f>IF(BV45="","",IF(DAY(BV45)+1&gt;IF(MONTH(BB31)=12,31,DATE(YEAR(BB31),MONTH(BB31)+1,1)-BB31),"",BV45+1))</f>
        <v>46169</v>
      </c>
      <c r="CC45" s="1387"/>
      <c r="CD45" s="1387"/>
      <c r="CE45" s="119"/>
      <c r="CF45" s="21"/>
      <c r="CG45" s="21"/>
      <c r="CH45" s="1386">
        <f>IF(CB45="","",IF(DAY(CB45)+1&gt;IF(MONTH(BB31)=12,31,DATE(YEAR(BB31),MONTH(BB31)+1,1)-BB31),"",CB45+1))</f>
        <v>46170</v>
      </c>
      <c r="CI45" s="1387"/>
      <c r="CJ45" s="1387"/>
      <c r="CK45" s="119"/>
      <c r="CL45" s="21"/>
      <c r="CM45" s="21"/>
      <c r="CN45" s="1386">
        <f>IF(CH45="","",IF(DAY(CH45)+1&gt;IF(MONTH(BB31)=12,31,DATE(YEAR(BB31),MONTH(BB31)+1,1)-BB31),"",CH45+1))</f>
        <v>46171</v>
      </c>
      <c r="CO45" s="1387"/>
      <c r="CP45" s="1387"/>
      <c r="CQ45" s="140"/>
      <c r="CR45" s="21"/>
      <c r="CS45" s="21"/>
      <c r="CT45" s="1443">
        <f>IF(CN45="","",IF(DAY(CN45)+1&gt;IF(MONTH(BB31)=12,31,DATE(YEAR(BB31),MONTH(BB31)+1,1)-BB31),"",CN45+1))</f>
        <v>46172</v>
      </c>
      <c r="CU45" s="1444"/>
      <c r="CV45" s="1444"/>
      <c r="CW45" s="120"/>
      <c r="CX45" s="21"/>
      <c r="CY45" s="22"/>
      <c r="CZ45" s="17"/>
    </row>
    <row r="46" spans="2:104" ht="15.75" customHeight="1" x14ac:dyDescent="0.15">
      <c r="B46" s="1429" t="str">
        <f>VLOOKUP(B31,記念名,2,FALSE)</f>
        <v>バレンタインデー 14</v>
      </c>
      <c r="C46" s="1430"/>
      <c r="D46" s="1430"/>
      <c r="E46" s="1430"/>
      <c r="F46" s="1430"/>
      <c r="G46" s="1430"/>
      <c r="H46" s="1430"/>
      <c r="I46" s="1431"/>
      <c r="J46" s="1403"/>
      <c r="K46" s="1404"/>
      <c r="L46" s="1404"/>
      <c r="M46" s="141"/>
      <c r="O46" s="17"/>
      <c r="P46" s="1388"/>
      <c r="Q46" s="1389"/>
      <c r="R46" s="1389"/>
      <c r="S46" s="121"/>
      <c r="U46" s="17"/>
      <c r="V46" s="1388"/>
      <c r="W46" s="1389"/>
      <c r="X46" s="1389"/>
      <c r="Y46" s="121"/>
      <c r="AB46" s="1388"/>
      <c r="AC46" s="1389"/>
      <c r="AD46" s="1389"/>
      <c r="AE46" s="121"/>
      <c r="AH46" s="1388"/>
      <c r="AI46" s="1389"/>
      <c r="AJ46" s="1389"/>
      <c r="AK46" s="121"/>
      <c r="AN46" s="1388"/>
      <c r="AO46" s="1389"/>
      <c r="AP46" s="1389"/>
      <c r="AQ46" s="139"/>
      <c r="AT46" s="1419"/>
      <c r="AU46" s="1420"/>
      <c r="AV46" s="1420"/>
      <c r="AW46" s="122"/>
      <c r="AY46" s="17"/>
      <c r="BB46" s="1429" t="str">
        <f>VLOOKUP(BB31,記念名,2,FALSE)</f>
        <v>メーデー 1、母の日 10</v>
      </c>
      <c r="BC46" s="1430"/>
      <c r="BD46" s="1430"/>
      <c r="BE46" s="1430"/>
      <c r="BF46" s="1430"/>
      <c r="BG46" s="1430"/>
      <c r="BH46" s="1430"/>
      <c r="BI46" s="1431"/>
      <c r="BJ46" s="1403"/>
      <c r="BK46" s="1404"/>
      <c r="BL46" s="1404"/>
      <c r="BM46" s="141"/>
      <c r="BO46" s="17"/>
      <c r="BP46" s="1388"/>
      <c r="BQ46" s="1389"/>
      <c r="BR46" s="1389"/>
      <c r="BS46" s="121"/>
      <c r="BU46" s="17"/>
      <c r="BV46" s="1388"/>
      <c r="BW46" s="1389"/>
      <c r="BX46" s="1389"/>
      <c r="BY46" s="121"/>
      <c r="CB46" s="1388"/>
      <c r="CC46" s="1389"/>
      <c r="CD46" s="1389"/>
      <c r="CE46" s="121"/>
      <c r="CH46" s="1388"/>
      <c r="CI46" s="1389"/>
      <c r="CJ46" s="1389"/>
      <c r="CK46" s="121"/>
      <c r="CN46" s="1388"/>
      <c r="CO46" s="1389"/>
      <c r="CP46" s="1389"/>
      <c r="CQ46" s="139"/>
      <c r="CT46" s="1419"/>
      <c r="CU46" s="1420"/>
      <c r="CV46" s="1420"/>
      <c r="CW46" s="122"/>
      <c r="CY46" s="17"/>
      <c r="CZ46" s="17"/>
    </row>
    <row r="47" spans="2:104" ht="22.5" customHeight="1" x14ac:dyDescent="0.15">
      <c r="B47" s="1429"/>
      <c r="C47" s="1430"/>
      <c r="D47" s="1430"/>
      <c r="E47" s="1430"/>
      <c r="F47" s="1430"/>
      <c r="G47" s="1430"/>
      <c r="H47" s="1430"/>
      <c r="I47" s="1431"/>
      <c r="J47" s="1403"/>
      <c r="K47" s="1404"/>
      <c r="L47" s="1404"/>
      <c r="M47" s="141"/>
      <c r="O47" s="17"/>
      <c r="P47" s="1388"/>
      <c r="Q47" s="1389"/>
      <c r="R47" s="1389"/>
      <c r="S47" s="121"/>
      <c r="U47" s="17"/>
      <c r="V47" s="1388"/>
      <c r="W47" s="1389"/>
      <c r="X47" s="1389"/>
      <c r="Y47" s="121"/>
      <c r="AB47" s="1388"/>
      <c r="AC47" s="1389"/>
      <c r="AD47" s="1389"/>
      <c r="AE47" s="121"/>
      <c r="AH47" s="1388"/>
      <c r="AI47" s="1389"/>
      <c r="AJ47" s="1389"/>
      <c r="AK47" s="121"/>
      <c r="AN47" s="1388"/>
      <c r="AO47" s="1389"/>
      <c r="AP47" s="1389"/>
      <c r="AQ47" s="139"/>
      <c r="AT47" s="1419"/>
      <c r="AU47" s="1420"/>
      <c r="AV47" s="1420"/>
      <c r="AW47" s="122"/>
      <c r="AY47" s="17"/>
      <c r="BB47" s="1429"/>
      <c r="BC47" s="1430"/>
      <c r="BD47" s="1430"/>
      <c r="BE47" s="1430"/>
      <c r="BF47" s="1430"/>
      <c r="BG47" s="1430"/>
      <c r="BH47" s="1430"/>
      <c r="BI47" s="1431"/>
      <c r="BJ47" s="1403"/>
      <c r="BK47" s="1404"/>
      <c r="BL47" s="1404"/>
      <c r="BM47" s="141"/>
      <c r="BO47" s="17"/>
      <c r="BP47" s="1388"/>
      <c r="BQ47" s="1389"/>
      <c r="BR47" s="1389"/>
      <c r="BS47" s="121"/>
      <c r="BU47" s="17"/>
      <c r="BV47" s="1388"/>
      <c r="BW47" s="1389"/>
      <c r="BX47" s="1389"/>
      <c r="BY47" s="121"/>
      <c r="CB47" s="1388"/>
      <c r="CC47" s="1389"/>
      <c r="CD47" s="1389"/>
      <c r="CE47" s="121"/>
      <c r="CH47" s="1388"/>
      <c r="CI47" s="1389"/>
      <c r="CJ47" s="1389"/>
      <c r="CK47" s="121"/>
      <c r="CN47" s="1388"/>
      <c r="CO47" s="1389"/>
      <c r="CP47" s="1389"/>
      <c r="CQ47" s="139"/>
      <c r="CT47" s="1419"/>
      <c r="CU47" s="1420"/>
      <c r="CV47" s="1420"/>
      <c r="CW47" s="122"/>
      <c r="CY47" s="17"/>
      <c r="CZ47" s="17"/>
    </row>
    <row r="48" spans="2:104" ht="15.75" customHeight="1" x14ac:dyDescent="0.15">
      <c r="B48" s="1429"/>
      <c r="C48" s="1430"/>
      <c r="D48" s="1430"/>
      <c r="E48" s="1430"/>
      <c r="F48" s="1430"/>
      <c r="G48" s="1430"/>
      <c r="H48" s="1430"/>
      <c r="I48" s="1431"/>
      <c r="J48" s="23"/>
      <c r="O48" s="17"/>
      <c r="P48" s="23"/>
      <c r="U48" s="17"/>
      <c r="V48" s="23"/>
      <c r="AB48" s="23"/>
      <c r="AH48" s="23"/>
      <c r="AN48" s="23"/>
      <c r="AT48" s="23"/>
      <c r="AY48" s="17"/>
      <c r="BB48" s="1429"/>
      <c r="BC48" s="1430"/>
      <c r="BD48" s="1430"/>
      <c r="BE48" s="1430"/>
      <c r="BF48" s="1430"/>
      <c r="BG48" s="1430"/>
      <c r="BH48" s="1430"/>
      <c r="BI48" s="1431"/>
      <c r="BJ48" s="23"/>
      <c r="BO48" s="17"/>
      <c r="BP48" s="23"/>
      <c r="BU48" s="17"/>
      <c r="BV48" s="23"/>
      <c r="CB48" s="23"/>
      <c r="CH48" s="23"/>
      <c r="CN48" s="23"/>
      <c r="CT48" s="23"/>
      <c r="CY48" s="17"/>
      <c r="CZ48" s="17"/>
    </row>
    <row r="49" spans="2:104" ht="30" customHeight="1" x14ac:dyDescent="0.15">
      <c r="B49" s="1429"/>
      <c r="C49" s="1430"/>
      <c r="D49" s="1430"/>
      <c r="E49" s="1430"/>
      <c r="F49" s="1430"/>
      <c r="G49" s="1430"/>
      <c r="H49" s="1430"/>
      <c r="I49" s="1431"/>
      <c r="J49" s="1445" t="str">
        <f>IF(AT45="","",IF(DAY(AT45)+1&gt;IF(MONTH(B31)=12,31,DATE(YEAR(B31),MONTH(B31)+1,1)-B31),"",AT45+1))</f>
        <v/>
      </c>
      <c r="K49" s="1446"/>
      <c r="L49" s="1446"/>
      <c r="M49" s="124"/>
      <c r="O49" s="17"/>
      <c r="P49" s="1449" t="str">
        <f>IF(J49="","",IF(DAY(J49)+1&gt;IF(MONTH(B31)=12,31,DATE(YEAR(B31),MONTH(B31)+1,1)-B31),"",J49+1))</f>
        <v/>
      </c>
      <c r="Q49" s="1450"/>
      <c r="R49" s="1450"/>
      <c r="S49" s="121"/>
      <c r="U49" s="17"/>
      <c r="V49" s="23"/>
      <c r="AB49" s="23"/>
      <c r="AH49" s="23"/>
      <c r="AN49" s="23"/>
      <c r="AT49" s="23"/>
      <c r="AY49" s="17"/>
      <c r="BB49" s="1429"/>
      <c r="BC49" s="1430"/>
      <c r="BD49" s="1430"/>
      <c r="BE49" s="1430"/>
      <c r="BF49" s="1430"/>
      <c r="BG49" s="1430"/>
      <c r="BH49" s="1430"/>
      <c r="BI49" s="1431"/>
      <c r="BJ49" s="1445">
        <f>IF(CT45="","",IF(DAY(CT45)+1&gt;IF(MONTH(BB31)=12,31,DATE(YEAR(BB31),MONTH(BB31)+1,1)-BB31),"",CT45+1))</f>
        <v>46173</v>
      </c>
      <c r="BK49" s="1446"/>
      <c r="BL49" s="1446"/>
      <c r="BM49" s="124"/>
      <c r="BO49" s="17"/>
      <c r="BP49" s="1449" t="str">
        <f>IF(BJ49="","",IF(DAY(BJ49)+1&gt;IF(MONTH(BB31)=12,31,DATE(YEAR(BB31),MONTH(BB31)+1,1)-BB31),"",BJ49+1))</f>
        <v/>
      </c>
      <c r="BQ49" s="1450"/>
      <c r="BR49" s="1450"/>
      <c r="BS49" s="121"/>
      <c r="BU49" s="17"/>
      <c r="BV49" s="23"/>
      <c r="CB49" s="23"/>
      <c r="CH49" s="23"/>
      <c r="CN49" s="23"/>
      <c r="CT49" s="23"/>
      <c r="CY49" s="17"/>
      <c r="CZ49" s="17"/>
    </row>
    <row r="50" spans="2:104" ht="18" customHeight="1" x14ac:dyDescent="0.15">
      <c r="B50" s="1429"/>
      <c r="C50" s="1430"/>
      <c r="D50" s="1430"/>
      <c r="E50" s="1430"/>
      <c r="F50" s="1430"/>
      <c r="G50" s="1430"/>
      <c r="H50" s="1430"/>
      <c r="I50" s="1431"/>
      <c r="J50" s="1445"/>
      <c r="K50" s="1446"/>
      <c r="L50" s="1446"/>
      <c r="M50" s="124"/>
      <c r="O50" s="17"/>
      <c r="P50" s="1449"/>
      <c r="Q50" s="1450"/>
      <c r="R50" s="1450"/>
      <c r="S50" s="121"/>
      <c r="U50" s="17"/>
      <c r="V50" s="23"/>
      <c r="AB50" s="23"/>
      <c r="AH50" s="23"/>
      <c r="AN50" s="23"/>
      <c r="AT50" s="23"/>
      <c r="AY50" s="17"/>
      <c r="BB50" s="1429"/>
      <c r="BC50" s="1430"/>
      <c r="BD50" s="1430"/>
      <c r="BE50" s="1430"/>
      <c r="BF50" s="1430"/>
      <c r="BG50" s="1430"/>
      <c r="BH50" s="1430"/>
      <c r="BI50" s="1431"/>
      <c r="BJ50" s="1445"/>
      <c r="BK50" s="1446"/>
      <c r="BL50" s="1446"/>
      <c r="BM50" s="124"/>
      <c r="BO50" s="17"/>
      <c r="BP50" s="1449"/>
      <c r="BQ50" s="1450"/>
      <c r="BR50" s="1450"/>
      <c r="BS50" s="121"/>
      <c r="BU50" s="17"/>
      <c r="BV50" s="23"/>
      <c r="CB50" s="23"/>
      <c r="CH50" s="23"/>
      <c r="CN50" s="23"/>
      <c r="CT50" s="23"/>
      <c r="CY50" s="17"/>
      <c r="CZ50" s="17"/>
    </row>
    <row r="51" spans="2:104" ht="15" customHeight="1" x14ac:dyDescent="0.15">
      <c r="B51" s="1429"/>
      <c r="C51" s="1430"/>
      <c r="D51" s="1430"/>
      <c r="E51" s="1430"/>
      <c r="F51" s="1430"/>
      <c r="G51" s="1430"/>
      <c r="H51" s="1430"/>
      <c r="I51" s="1431"/>
      <c r="J51" s="1447"/>
      <c r="K51" s="1448"/>
      <c r="L51" s="1448"/>
      <c r="M51" s="125"/>
      <c r="N51" s="19"/>
      <c r="O51" s="20"/>
      <c r="P51" s="1451"/>
      <c r="Q51" s="1452"/>
      <c r="R51" s="1452"/>
      <c r="S51" s="136"/>
      <c r="T51" s="19"/>
      <c r="U51" s="20"/>
      <c r="V51" s="18"/>
      <c r="W51" s="19"/>
      <c r="X51" s="19"/>
      <c r="Y51" s="19"/>
      <c r="Z51" s="19"/>
      <c r="AA51" s="19"/>
      <c r="AB51" s="18"/>
      <c r="AC51" s="19"/>
      <c r="AD51" s="19"/>
      <c r="AE51" s="19"/>
      <c r="AF51" s="19"/>
      <c r="AG51" s="19"/>
      <c r="AH51" s="18"/>
      <c r="AI51" s="19"/>
      <c r="AJ51" s="19"/>
      <c r="AK51" s="19"/>
      <c r="AL51" s="19"/>
      <c r="AM51" s="19"/>
      <c r="AN51" s="18"/>
      <c r="AO51" s="19"/>
      <c r="AP51" s="19"/>
      <c r="AQ51" s="19"/>
      <c r="AR51" s="19"/>
      <c r="AS51" s="19"/>
      <c r="AT51" s="18"/>
      <c r="AU51" s="19"/>
      <c r="AV51" s="19"/>
      <c r="AW51" s="19"/>
      <c r="AX51" s="19"/>
      <c r="AY51" s="20"/>
      <c r="BB51" s="1429"/>
      <c r="BC51" s="1430"/>
      <c r="BD51" s="1430"/>
      <c r="BE51" s="1430"/>
      <c r="BF51" s="1430"/>
      <c r="BG51" s="1430"/>
      <c r="BH51" s="1430"/>
      <c r="BI51" s="1431"/>
      <c r="BJ51" s="1447"/>
      <c r="BK51" s="1448"/>
      <c r="BL51" s="1448"/>
      <c r="BM51" s="125"/>
      <c r="BN51" s="19"/>
      <c r="BO51" s="20"/>
      <c r="BP51" s="1451"/>
      <c r="BQ51" s="1452"/>
      <c r="BR51" s="1452"/>
      <c r="BS51" s="136"/>
      <c r="BT51" s="19"/>
      <c r="BU51" s="20"/>
      <c r="BV51" s="18"/>
      <c r="BW51" s="19"/>
      <c r="BX51" s="19"/>
      <c r="BY51" s="19"/>
      <c r="BZ51" s="19"/>
      <c r="CA51" s="19"/>
      <c r="CB51" s="18"/>
      <c r="CC51" s="19"/>
      <c r="CD51" s="19"/>
      <c r="CE51" s="19"/>
      <c r="CF51" s="19"/>
      <c r="CG51" s="19"/>
      <c r="CH51" s="18"/>
      <c r="CI51" s="19"/>
      <c r="CJ51" s="19"/>
      <c r="CK51" s="19"/>
      <c r="CL51" s="19"/>
      <c r="CM51" s="19"/>
      <c r="CN51" s="18"/>
      <c r="CO51" s="19"/>
      <c r="CP51" s="19"/>
      <c r="CQ51" s="19"/>
      <c r="CR51" s="19"/>
      <c r="CS51" s="19"/>
      <c r="CT51" s="18"/>
      <c r="CU51" s="19"/>
      <c r="CV51" s="19"/>
      <c r="CW51" s="19"/>
      <c r="CX51" s="19"/>
      <c r="CY51" s="20"/>
      <c r="CZ51" s="17"/>
    </row>
    <row r="52" spans="2:104" ht="46.5" customHeight="1" x14ac:dyDescent="0.15">
      <c r="CZ52" s="17"/>
    </row>
    <row r="53" spans="2:104" ht="24" customHeight="1" x14ac:dyDescent="0.15">
      <c r="B53" s="1458">
        <f>B57</f>
        <v>46082</v>
      </c>
      <c r="C53" s="1459"/>
      <c r="D53" s="1459"/>
      <c r="E53" s="1459"/>
      <c r="F53" s="1459"/>
      <c r="G53" s="1459"/>
      <c r="H53" s="1459"/>
      <c r="I53" s="1460"/>
      <c r="J53" s="1393" t="s">
        <v>24</v>
      </c>
      <c r="K53" s="1394"/>
      <c r="L53" s="1394"/>
      <c r="M53" s="201" t="s">
        <v>379</v>
      </c>
      <c r="N53" s="202"/>
      <c r="O53" s="99"/>
      <c r="P53" s="1395" t="s">
        <v>56</v>
      </c>
      <c r="Q53" s="1396"/>
      <c r="R53" s="1396"/>
      <c r="S53" s="203" t="s">
        <v>619</v>
      </c>
      <c r="T53" s="204"/>
      <c r="U53" s="205"/>
      <c r="V53" s="1464" t="s">
        <v>53</v>
      </c>
      <c r="W53" s="1465"/>
      <c r="X53" s="1465"/>
      <c r="Y53" s="219" t="s">
        <v>641</v>
      </c>
      <c r="Z53" s="220"/>
      <c r="AA53" s="221"/>
      <c r="AB53" s="1415" t="s">
        <v>57</v>
      </c>
      <c r="AC53" s="1416"/>
      <c r="AD53" s="1416"/>
      <c r="AE53" s="209" t="s">
        <v>642</v>
      </c>
      <c r="AF53" s="210"/>
      <c r="AG53" s="211"/>
      <c r="AH53" s="1464" t="s">
        <v>58</v>
      </c>
      <c r="AI53" s="1465"/>
      <c r="AJ53" s="1465"/>
      <c r="AK53" s="219" t="s">
        <v>643</v>
      </c>
      <c r="AL53" s="220"/>
      <c r="AM53" s="221"/>
      <c r="AN53" s="1395" t="s">
        <v>59</v>
      </c>
      <c r="AO53" s="1396"/>
      <c r="AP53" s="1396"/>
      <c r="AQ53" s="203" t="s">
        <v>381</v>
      </c>
      <c r="AR53" s="204"/>
      <c r="AS53" s="205"/>
      <c r="AT53" s="1417" t="s">
        <v>62</v>
      </c>
      <c r="AU53" s="1418"/>
      <c r="AV53" s="1418"/>
      <c r="AW53" s="212" t="s">
        <v>644</v>
      </c>
      <c r="AX53" s="213"/>
      <c r="AY53" s="101"/>
      <c r="BB53" s="1458">
        <f>BB57</f>
        <v>46174</v>
      </c>
      <c r="BC53" s="1459"/>
      <c r="BD53" s="1459"/>
      <c r="BE53" s="1459"/>
      <c r="BF53" s="1459"/>
      <c r="BG53" s="1459"/>
      <c r="BH53" s="1459"/>
      <c r="BI53" s="1460"/>
      <c r="BJ53" s="1393" t="s">
        <v>24</v>
      </c>
      <c r="BK53" s="1394"/>
      <c r="BL53" s="1394"/>
      <c r="BM53" s="201" t="s">
        <v>628</v>
      </c>
      <c r="BN53" s="202"/>
      <c r="BO53" s="99"/>
      <c r="BP53" s="1395" t="s">
        <v>56</v>
      </c>
      <c r="BQ53" s="1396"/>
      <c r="BR53" s="1396"/>
      <c r="BS53" s="203" t="s">
        <v>629</v>
      </c>
      <c r="BT53" s="204"/>
      <c r="BU53" s="205"/>
      <c r="BV53" s="1464" t="s">
        <v>53</v>
      </c>
      <c r="BW53" s="1465"/>
      <c r="BX53" s="1465"/>
      <c r="BY53" s="219" t="s">
        <v>641</v>
      </c>
      <c r="BZ53" s="220"/>
      <c r="CA53" s="221"/>
      <c r="CB53" s="1415" t="s">
        <v>57</v>
      </c>
      <c r="CC53" s="1416"/>
      <c r="CD53" s="1416"/>
      <c r="CE53" s="209" t="s">
        <v>645</v>
      </c>
      <c r="CF53" s="210"/>
      <c r="CG53" s="211"/>
      <c r="CH53" s="1464" t="s">
        <v>58</v>
      </c>
      <c r="CI53" s="1465"/>
      <c r="CJ53" s="1465"/>
      <c r="CK53" s="219" t="s">
        <v>643</v>
      </c>
      <c r="CL53" s="220"/>
      <c r="CM53" s="221"/>
      <c r="CN53" s="1395" t="s">
        <v>59</v>
      </c>
      <c r="CO53" s="1396"/>
      <c r="CP53" s="1396"/>
      <c r="CQ53" s="203" t="s">
        <v>631</v>
      </c>
      <c r="CR53" s="204"/>
      <c r="CS53" s="205"/>
      <c r="CT53" s="1417" t="s">
        <v>62</v>
      </c>
      <c r="CU53" s="1418"/>
      <c r="CV53" s="1418"/>
      <c r="CW53" s="212" t="s">
        <v>627</v>
      </c>
      <c r="CX53" s="213"/>
      <c r="CY53" s="101"/>
      <c r="CZ53" s="17"/>
    </row>
    <row r="54" spans="2:104" ht="21.75" customHeight="1" x14ac:dyDescent="0.15">
      <c r="B54" s="1461"/>
      <c r="C54" s="1462"/>
      <c r="D54" s="1462"/>
      <c r="E54" s="1462"/>
      <c r="F54" s="1462"/>
      <c r="G54" s="1462"/>
      <c r="H54" s="1462"/>
      <c r="I54" s="1463"/>
      <c r="J54" s="1403">
        <f>IF(WEEKDAY(B57)=1,B57,(IF(WEEKDAY(B57)=2,B57-1,(IF(WEEKDAY(B57)=3,B57-2,(IF(WEEKDAY(B57)=4,B57-3,(IF(WEEKDAY(B57)=5,B57-4,IF(WEEKDAY(B57)=6,B57-5,B57-6))))))))))</f>
        <v>46082</v>
      </c>
      <c r="K54" s="1404"/>
      <c r="L54" s="1404"/>
      <c r="M54" s="1405" t="str">
        <f>IF(DAY(J54)=1,"",MONTH(J54)&amp;"月")</f>
        <v/>
      </c>
      <c r="N54" s="1405"/>
      <c r="O54" s="1406"/>
      <c r="P54" s="1386">
        <f>J54+1</f>
        <v>46083</v>
      </c>
      <c r="Q54" s="1387"/>
      <c r="R54" s="1387"/>
      <c r="V54" s="1386">
        <f>P54+1</f>
        <v>46084</v>
      </c>
      <c r="W54" s="1387"/>
      <c r="X54" s="1387"/>
      <c r="Y54" s="119"/>
      <c r="Z54" s="21"/>
      <c r="AA54" s="22"/>
      <c r="AB54" s="1386">
        <f>V54+1</f>
        <v>46085</v>
      </c>
      <c r="AC54" s="1387"/>
      <c r="AD54" s="1387"/>
      <c r="AE54" s="119"/>
      <c r="AF54" s="21"/>
      <c r="AG54" s="22"/>
      <c r="AH54" s="1386">
        <f>AB54+1</f>
        <v>46086</v>
      </c>
      <c r="AI54" s="1387"/>
      <c r="AJ54" s="1387"/>
      <c r="AK54" s="119"/>
      <c r="AL54" s="21"/>
      <c r="AM54" s="22"/>
      <c r="AN54" s="1386">
        <f>AH54+1</f>
        <v>46087</v>
      </c>
      <c r="AO54" s="1387"/>
      <c r="AP54" s="1387"/>
      <c r="AQ54" s="119"/>
      <c r="AR54" s="21"/>
      <c r="AS54" s="22"/>
      <c r="AT54" s="1399">
        <f>AN54+1</f>
        <v>46088</v>
      </c>
      <c r="AU54" s="1400"/>
      <c r="AV54" s="1400"/>
      <c r="AW54" s="120"/>
      <c r="AX54" s="21"/>
      <c r="AY54" s="22"/>
      <c r="BB54" s="1461"/>
      <c r="BC54" s="1462"/>
      <c r="BD54" s="1462"/>
      <c r="BE54" s="1462"/>
      <c r="BF54" s="1462"/>
      <c r="BG54" s="1462"/>
      <c r="BH54" s="1462"/>
      <c r="BI54" s="1463"/>
      <c r="BJ54" s="1403">
        <f>IF(WEEKDAY(BB57)=1,BB57,(IF(WEEKDAY(BB57)=2,BB57-1,(IF(WEEKDAY(BB57)=3,BB57-2,(IF(WEEKDAY(BB57)=4,BB57-3,(IF(WEEKDAY(BB57)=5,BB57-4,IF(WEEKDAY(BB57)=6,BB57-5,BB57-6))))))))))</f>
        <v>46173</v>
      </c>
      <c r="BK54" s="1404"/>
      <c r="BL54" s="1404"/>
      <c r="BM54" s="1405" t="str">
        <f>IF(DAY(BJ54)=1,"",MONTH(BJ54)&amp;"月")</f>
        <v>5月</v>
      </c>
      <c r="BN54" s="1405"/>
      <c r="BO54" s="1406"/>
      <c r="BP54" s="1386">
        <f>BJ54+1</f>
        <v>46174</v>
      </c>
      <c r="BQ54" s="1387"/>
      <c r="BR54" s="1387"/>
      <c r="BV54" s="1386">
        <f>BP54+1</f>
        <v>46175</v>
      </c>
      <c r="BW54" s="1387"/>
      <c r="BX54" s="1387"/>
      <c r="BY54" s="119"/>
      <c r="BZ54" s="21"/>
      <c r="CA54" s="22"/>
      <c r="CB54" s="1386">
        <f>BV54+1</f>
        <v>46176</v>
      </c>
      <c r="CC54" s="1387"/>
      <c r="CD54" s="1387"/>
      <c r="CE54" s="119"/>
      <c r="CF54" s="21"/>
      <c r="CG54" s="22"/>
      <c r="CH54" s="1386">
        <f>CB54+1</f>
        <v>46177</v>
      </c>
      <c r="CI54" s="1387"/>
      <c r="CJ54" s="1387"/>
      <c r="CK54" s="119"/>
      <c r="CL54" s="21"/>
      <c r="CM54" s="22"/>
      <c r="CN54" s="1386">
        <f>CH54+1</f>
        <v>46178</v>
      </c>
      <c r="CO54" s="1387"/>
      <c r="CP54" s="1387"/>
      <c r="CQ54" s="119"/>
      <c r="CR54" s="21"/>
      <c r="CS54" s="22"/>
      <c r="CT54" s="1399">
        <f>CN54+1</f>
        <v>46179</v>
      </c>
      <c r="CU54" s="1400"/>
      <c r="CV54" s="1400"/>
      <c r="CW54" s="120"/>
      <c r="CX54" s="21"/>
      <c r="CY54" s="22"/>
      <c r="CZ54" s="17"/>
    </row>
    <row r="55" spans="2:104" ht="21.75" customHeight="1" x14ac:dyDescent="0.15">
      <c r="B55" s="1461"/>
      <c r="C55" s="1462"/>
      <c r="D55" s="1462"/>
      <c r="E55" s="1462"/>
      <c r="F55" s="1462"/>
      <c r="G55" s="1462"/>
      <c r="H55" s="1462"/>
      <c r="I55" s="1463"/>
      <c r="J55" s="1403"/>
      <c r="K55" s="1404"/>
      <c r="L55" s="1404"/>
      <c r="M55" s="1407"/>
      <c r="N55" s="1407"/>
      <c r="O55" s="1408"/>
      <c r="P55" s="1388"/>
      <c r="Q55" s="1389"/>
      <c r="R55" s="1389"/>
      <c r="V55" s="1388"/>
      <c r="W55" s="1389"/>
      <c r="X55" s="1389"/>
      <c r="Y55" s="121"/>
      <c r="AA55" s="17"/>
      <c r="AB55" s="1388"/>
      <c r="AC55" s="1389"/>
      <c r="AD55" s="1389"/>
      <c r="AE55" s="121"/>
      <c r="AG55" s="17"/>
      <c r="AH55" s="1388"/>
      <c r="AI55" s="1389"/>
      <c r="AJ55" s="1389"/>
      <c r="AK55" s="121"/>
      <c r="AM55" s="17"/>
      <c r="AN55" s="1388"/>
      <c r="AO55" s="1389"/>
      <c r="AP55" s="1389"/>
      <c r="AQ55" s="121"/>
      <c r="AS55" s="17"/>
      <c r="AT55" s="1401"/>
      <c r="AU55" s="1402"/>
      <c r="AV55" s="1402"/>
      <c r="AW55" s="122"/>
      <c r="AY55" s="17"/>
      <c r="BB55" s="1461"/>
      <c r="BC55" s="1462"/>
      <c r="BD55" s="1462"/>
      <c r="BE55" s="1462"/>
      <c r="BF55" s="1462"/>
      <c r="BG55" s="1462"/>
      <c r="BH55" s="1462"/>
      <c r="BI55" s="1463"/>
      <c r="BJ55" s="1403"/>
      <c r="BK55" s="1404"/>
      <c r="BL55" s="1404"/>
      <c r="BM55" s="1407"/>
      <c r="BN55" s="1407"/>
      <c r="BO55" s="1408"/>
      <c r="BP55" s="1388"/>
      <c r="BQ55" s="1389"/>
      <c r="BR55" s="1389"/>
      <c r="BV55" s="1388"/>
      <c r="BW55" s="1389"/>
      <c r="BX55" s="1389"/>
      <c r="BY55" s="121"/>
      <c r="CA55" s="17"/>
      <c r="CB55" s="1388"/>
      <c r="CC55" s="1389"/>
      <c r="CD55" s="1389"/>
      <c r="CE55" s="121"/>
      <c r="CG55" s="17"/>
      <c r="CH55" s="1388"/>
      <c r="CI55" s="1389"/>
      <c r="CJ55" s="1389"/>
      <c r="CK55" s="121"/>
      <c r="CM55" s="17"/>
      <c r="CN55" s="1388"/>
      <c r="CO55" s="1389"/>
      <c r="CP55" s="1389"/>
      <c r="CQ55" s="121"/>
      <c r="CS55" s="17"/>
      <c r="CT55" s="1401"/>
      <c r="CU55" s="1402"/>
      <c r="CV55" s="1402"/>
      <c r="CW55" s="122"/>
      <c r="CY55" s="17"/>
      <c r="CZ55" s="17"/>
    </row>
    <row r="56" spans="2:104" ht="22.5" customHeight="1" x14ac:dyDescent="0.15">
      <c r="B56" s="1461"/>
      <c r="C56" s="1462"/>
      <c r="D56" s="1462"/>
      <c r="E56" s="1462"/>
      <c r="F56" s="1462"/>
      <c r="G56" s="1462"/>
      <c r="H56" s="1462"/>
      <c r="I56" s="1463"/>
      <c r="J56" s="1403"/>
      <c r="K56" s="1404"/>
      <c r="L56" s="1404"/>
      <c r="M56" s="1407"/>
      <c r="N56" s="1407"/>
      <c r="O56" s="1408"/>
      <c r="P56" s="1388"/>
      <c r="Q56" s="1389"/>
      <c r="R56" s="1389"/>
      <c r="V56" s="1388"/>
      <c r="W56" s="1389"/>
      <c r="X56" s="1389"/>
      <c r="Y56" s="121"/>
      <c r="AA56" s="17"/>
      <c r="AB56" s="1388"/>
      <c r="AC56" s="1389"/>
      <c r="AD56" s="1389"/>
      <c r="AE56" s="121"/>
      <c r="AG56" s="17"/>
      <c r="AH56" s="1388"/>
      <c r="AI56" s="1389"/>
      <c r="AJ56" s="1389"/>
      <c r="AK56" s="121"/>
      <c r="AM56" s="17"/>
      <c r="AN56" s="1388"/>
      <c r="AO56" s="1389"/>
      <c r="AP56" s="1389"/>
      <c r="AQ56" s="121"/>
      <c r="AS56" s="17"/>
      <c r="AT56" s="1401"/>
      <c r="AU56" s="1402"/>
      <c r="AV56" s="1402"/>
      <c r="AW56" s="122"/>
      <c r="AY56" s="17"/>
      <c r="BB56" s="1461"/>
      <c r="BC56" s="1462"/>
      <c r="BD56" s="1462"/>
      <c r="BE56" s="1462"/>
      <c r="BF56" s="1462"/>
      <c r="BG56" s="1462"/>
      <c r="BH56" s="1462"/>
      <c r="BI56" s="1463"/>
      <c r="BJ56" s="1403"/>
      <c r="BK56" s="1404"/>
      <c r="BL56" s="1404"/>
      <c r="BM56" s="1407"/>
      <c r="BN56" s="1407"/>
      <c r="BO56" s="1408"/>
      <c r="BP56" s="1388"/>
      <c r="BQ56" s="1389"/>
      <c r="BR56" s="1389"/>
      <c r="BV56" s="1388"/>
      <c r="BW56" s="1389"/>
      <c r="BX56" s="1389"/>
      <c r="BY56" s="121"/>
      <c r="CA56" s="17"/>
      <c r="CB56" s="1388"/>
      <c r="CC56" s="1389"/>
      <c r="CD56" s="1389"/>
      <c r="CE56" s="121"/>
      <c r="CG56" s="17"/>
      <c r="CH56" s="1388"/>
      <c r="CI56" s="1389"/>
      <c r="CJ56" s="1389"/>
      <c r="CK56" s="121"/>
      <c r="CM56" s="17"/>
      <c r="CN56" s="1388"/>
      <c r="CO56" s="1389"/>
      <c r="CP56" s="1389"/>
      <c r="CQ56" s="121"/>
      <c r="CS56" s="17"/>
      <c r="CT56" s="1401"/>
      <c r="CU56" s="1402"/>
      <c r="CV56" s="1402"/>
      <c r="CW56" s="122"/>
      <c r="CY56" s="17"/>
      <c r="CZ56" s="17"/>
    </row>
    <row r="57" spans="2:104" ht="50.25" customHeight="1" x14ac:dyDescent="0.15">
      <c r="B57" s="1390">
        <f>IF(MONTH(B31)=12,DATE(YEAR(B31)+1,1,1),DATE(YEAR(B31),MONTH(B31)+1,1))</f>
        <v>46082</v>
      </c>
      <c r="C57" s="1391"/>
      <c r="D57" s="1391"/>
      <c r="E57" s="1391"/>
      <c r="F57" s="1391"/>
      <c r="G57" s="1391"/>
      <c r="H57" s="1391"/>
      <c r="I57" s="1392"/>
      <c r="P57" s="23"/>
      <c r="V57" s="18"/>
      <c r="W57" s="19"/>
      <c r="X57" s="19"/>
      <c r="Y57" s="19"/>
      <c r="Z57" s="19"/>
      <c r="AA57" s="20"/>
      <c r="AB57" s="18"/>
      <c r="AC57" s="19"/>
      <c r="AD57" s="19"/>
      <c r="AE57" s="19"/>
      <c r="AF57" s="19"/>
      <c r="AG57" s="20"/>
      <c r="AH57" s="18"/>
      <c r="AI57" s="19"/>
      <c r="AJ57" s="19"/>
      <c r="AK57" s="19"/>
      <c r="AL57" s="19"/>
      <c r="AM57" s="20"/>
      <c r="AN57" s="18"/>
      <c r="AO57" s="19"/>
      <c r="AP57" s="19"/>
      <c r="AQ57" s="19"/>
      <c r="AR57" s="19"/>
      <c r="AS57" s="20"/>
      <c r="AT57" s="18"/>
      <c r="AU57" s="19"/>
      <c r="AV57" s="19"/>
      <c r="AW57" s="19"/>
      <c r="AX57" s="19"/>
      <c r="AY57" s="20"/>
      <c r="BB57" s="1390">
        <f>IF(MONTH(BB31)=12,DATE(YEAR(BB31)+1,1,1),DATE(YEAR(BB31),MONTH(BB31)+1,1))</f>
        <v>46174</v>
      </c>
      <c r="BC57" s="1391"/>
      <c r="BD57" s="1391"/>
      <c r="BE57" s="1391"/>
      <c r="BF57" s="1391"/>
      <c r="BG57" s="1391"/>
      <c r="BH57" s="1391"/>
      <c r="BI57" s="1392"/>
      <c r="BP57" s="23"/>
      <c r="BV57" s="18"/>
      <c r="BW57" s="19"/>
      <c r="BX57" s="19"/>
      <c r="BY57" s="19"/>
      <c r="BZ57" s="19"/>
      <c r="CA57" s="20"/>
      <c r="CB57" s="18"/>
      <c r="CC57" s="19"/>
      <c r="CD57" s="19"/>
      <c r="CE57" s="19"/>
      <c r="CF57" s="19"/>
      <c r="CG57" s="20"/>
      <c r="CH57" s="18"/>
      <c r="CI57" s="19"/>
      <c r="CJ57" s="19"/>
      <c r="CK57" s="19"/>
      <c r="CL57" s="19"/>
      <c r="CM57" s="20"/>
      <c r="CN57" s="18"/>
      <c r="CO57" s="19"/>
      <c r="CP57" s="19"/>
      <c r="CQ57" s="19"/>
      <c r="CR57" s="19"/>
      <c r="CS57" s="20"/>
      <c r="CT57" s="18"/>
      <c r="CU57" s="19"/>
      <c r="CV57" s="19"/>
      <c r="CW57" s="19"/>
      <c r="CX57" s="19"/>
      <c r="CY57" s="20"/>
      <c r="CZ57" s="17"/>
    </row>
    <row r="58" spans="2:104" ht="39.75" customHeight="1" x14ac:dyDescent="0.15">
      <c r="B58" s="1421" t="str">
        <f>IF(B57&gt;=43586,"令和"&amp;IF(YEAR(B57)-2018=1,"元",YEAR(B57)-2018),"平成"&amp;(YEAR(B57)-1988))</f>
        <v>令和8</v>
      </c>
      <c r="C58" s="1422"/>
      <c r="D58" s="1422"/>
      <c r="E58" s="1422"/>
      <c r="F58" s="1422"/>
      <c r="G58" s="1422"/>
      <c r="H58" s="1422"/>
      <c r="I58" s="1423"/>
      <c r="J58" s="1424">
        <f>AT54+1</f>
        <v>46089</v>
      </c>
      <c r="K58" s="1425"/>
      <c r="L58" s="1425"/>
      <c r="M58" s="123"/>
      <c r="N58" s="21"/>
      <c r="O58" s="22"/>
      <c r="P58" s="1386">
        <f>J58+1</f>
        <v>46090</v>
      </c>
      <c r="Q58" s="1387"/>
      <c r="R58" s="1387"/>
      <c r="S58" s="119"/>
      <c r="T58" s="21"/>
      <c r="U58" s="22"/>
      <c r="V58" s="1386">
        <f>P58+1</f>
        <v>46091</v>
      </c>
      <c r="W58" s="1387"/>
      <c r="X58" s="1387"/>
      <c r="Y58" s="119"/>
      <c r="Z58" s="21"/>
      <c r="AA58" s="22"/>
      <c r="AB58" s="1386">
        <f>V58+1</f>
        <v>46092</v>
      </c>
      <c r="AC58" s="1387"/>
      <c r="AD58" s="1387"/>
      <c r="AE58" s="119"/>
      <c r="AF58" s="21"/>
      <c r="AG58" s="22"/>
      <c r="AH58" s="1386">
        <f>AB58+1</f>
        <v>46093</v>
      </c>
      <c r="AI58" s="1387"/>
      <c r="AJ58" s="1387"/>
      <c r="AK58" s="119"/>
      <c r="AL58" s="21"/>
      <c r="AM58" s="22"/>
      <c r="AN58" s="1386">
        <f>AH58+1</f>
        <v>46094</v>
      </c>
      <c r="AO58" s="1387"/>
      <c r="AP58" s="1387"/>
      <c r="AQ58" s="119"/>
      <c r="AR58" s="21"/>
      <c r="AS58" s="22"/>
      <c r="AT58" s="1419">
        <f>AN58+1</f>
        <v>46095</v>
      </c>
      <c r="AU58" s="1420"/>
      <c r="AV58" s="1420"/>
      <c r="AW58" s="119"/>
      <c r="AX58" s="21"/>
      <c r="AY58" s="22"/>
      <c r="BB58" s="1421" t="str">
        <f>IF(BB57&gt;=43586,"令和"&amp;IF(YEAR(BB57)-2018=1,"元",YEAR(BB57)-2018),"平成"&amp;(YEAR(BB57)-1988))</f>
        <v>令和8</v>
      </c>
      <c r="BC58" s="1422"/>
      <c r="BD58" s="1422"/>
      <c r="BE58" s="1422"/>
      <c r="BF58" s="1422"/>
      <c r="BG58" s="1422"/>
      <c r="BH58" s="1422"/>
      <c r="BI58" s="1423"/>
      <c r="BJ58" s="1424">
        <f>CT54+1</f>
        <v>46180</v>
      </c>
      <c r="BK58" s="1425"/>
      <c r="BL58" s="1425"/>
      <c r="BM58" s="123"/>
      <c r="BN58" s="21"/>
      <c r="BO58" s="22"/>
      <c r="BP58" s="1386">
        <f>BJ58+1</f>
        <v>46181</v>
      </c>
      <c r="BQ58" s="1387"/>
      <c r="BR58" s="1387"/>
      <c r="BS58" s="119"/>
      <c r="BT58" s="21"/>
      <c r="BU58" s="22"/>
      <c r="BV58" s="1386">
        <f>BP58+1</f>
        <v>46182</v>
      </c>
      <c r="BW58" s="1387"/>
      <c r="BX58" s="1387"/>
      <c r="BY58" s="119"/>
      <c r="BZ58" s="21"/>
      <c r="CA58" s="22"/>
      <c r="CB58" s="1386">
        <f>BV58+1</f>
        <v>46183</v>
      </c>
      <c r="CC58" s="1387"/>
      <c r="CD58" s="1387"/>
      <c r="CE58" s="119"/>
      <c r="CF58" s="21"/>
      <c r="CG58" s="22"/>
      <c r="CH58" s="1386">
        <f>CB58+1</f>
        <v>46184</v>
      </c>
      <c r="CI58" s="1387"/>
      <c r="CJ58" s="1387"/>
      <c r="CK58" s="119"/>
      <c r="CL58" s="21"/>
      <c r="CM58" s="22"/>
      <c r="CN58" s="1386">
        <f>CH58+1</f>
        <v>46185</v>
      </c>
      <c r="CO58" s="1387"/>
      <c r="CP58" s="1387"/>
      <c r="CQ58" s="119"/>
      <c r="CR58" s="21"/>
      <c r="CS58" s="22"/>
      <c r="CT58" s="1419">
        <f>CN58+1</f>
        <v>46186</v>
      </c>
      <c r="CU58" s="1420"/>
      <c r="CV58" s="1420"/>
      <c r="CW58" s="119"/>
      <c r="CX58" s="21"/>
      <c r="CY58" s="22"/>
      <c r="CZ58" s="17"/>
    </row>
    <row r="59" spans="2:104" ht="21.75" customHeight="1" x14ac:dyDescent="0.15">
      <c r="B59" s="1426" t="s">
        <v>318</v>
      </c>
      <c r="C59" s="1427"/>
      <c r="D59" s="1427"/>
      <c r="E59" s="1427"/>
      <c r="F59" s="1427"/>
      <c r="G59" s="1427"/>
      <c r="H59" s="1427"/>
      <c r="I59" s="1428"/>
      <c r="J59" s="1403"/>
      <c r="K59" s="1404"/>
      <c r="L59" s="1404"/>
      <c r="M59" s="124"/>
      <c r="O59" s="17"/>
      <c r="P59" s="1388"/>
      <c r="Q59" s="1389"/>
      <c r="R59" s="1389"/>
      <c r="S59" s="121"/>
      <c r="U59" s="17"/>
      <c r="V59" s="1388"/>
      <c r="W59" s="1389"/>
      <c r="X59" s="1389"/>
      <c r="Y59" s="121"/>
      <c r="AA59" s="17"/>
      <c r="AB59" s="1388"/>
      <c r="AC59" s="1389"/>
      <c r="AD59" s="1389"/>
      <c r="AE59" s="121"/>
      <c r="AG59" s="17"/>
      <c r="AH59" s="1388"/>
      <c r="AI59" s="1389"/>
      <c r="AJ59" s="1389"/>
      <c r="AK59" s="121"/>
      <c r="AM59" s="17"/>
      <c r="AN59" s="1388"/>
      <c r="AO59" s="1389"/>
      <c r="AP59" s="1389"/>
      <c r="AQ59" s="121"/>
      <c r="AS59" s="17"/>
      <c r="AT59" s="1419"/>
      <c r="AU59" s="1420"/>
      <c r="AV59" s="1420"/>
      <c r="AW59" s="121"/>
      <c r="AY59" s="17"/>
      <c r="BB59" s="1426" t="s">
        <v>318</v>
      </c>
      <c r="BC59" s="1427"/>
      <c r="BD59" s="1427"/>
      <c r="BE59" s="1427"/>
      <c r="BF59" s="1427"/>
      <c r="BG59" s="1427"/>
      <c r="BH59" s="1427"/>
      <c r="BI59" s="1428"/>
      <c r="BJ59" s="1403"/>
      <c r="BK59" s="1404"/>
      <c r="BL59" s="1404"/>
      <c r="BM59" s="124"/>
      <c r="BO59" s="17"/>
      <c r="BP59" s="1388"/>
      <c r="BQ59" s="1389"/>
      <c r="BR59" s="1389"/>
      <c r="BS59" s="121"/>
      <c r="BU59" s="17"/>
      <c r="BV59" s="1388"/>
      <c r="BW59" s="1389"/>
      <c r="BX59" s="1389"/>
      <c r="BY59" s="121"/>
      <c r="CA59" s="17"/>
      <c r="CB59" s="1388"/>
      <c r="CC59" s="1389"/>
      <c r="CD59" s="1389"/>
      <c r="CE59" s="121"/>
      <c r="CG59" s="17"/>
      <c r="CH59" s="1388"/>
      <c r="CI59" s="1389"/>
      <c r="CJ59" s="1389"/>
      <c r="CK59" s="121"/>
      <c r="CM59" s="17"/>
      <c r="CN59" s="1388"/>
      <c r="CO59" s="1389"/>
      <c r="CP59" s="1389"/>
      <c r="CQ59" s="121"/>
      <c r="CS59" s="17"/>
      <c r="CT59" s="1419"/>
      <c r="CU59" s="1420"/>
      <c r="CV59" s="1420"/>
      <c r="CW59" s="121"/>
      <c r="CY59" s="17"/>
      <c r="CZ59" s="17"/>
    </row>
    <row r="60" spans="2:104" ht="22.5" customHeight="1" x14ac:dyDescent="0.15">
      <c r="B60" s="1426"/>
      <c r="C60" s="1427"/>
      <c r="D60" s="1427"/>
      <c r="E60" s="1427"/>
      <c r="F60" s="1427"/>
      <c r="G60" s="1427"/>
      <c r="H60" s="1427"/>
      <c r="I60" s="1428"/>
      <c r="J60" s="1403"/>
      <c r="K60" s="1404"/>
      <c r="L60" s="1404"/>
      <c r="M60" s="124"/>
      <c r="O60" s="17"/>
      <c r="P60" s="1388"/>
      <c r="Q60" s="1389"/>
      <c r="R60" s="1389"/>
      <c r="S60" s="121"/>
      <c r="U60" s="17"/>
      <c r="V60" s="1388"/>
      <c r="W60" s="1389"/>
      <c r="X60" s="1389"/>
      <c r="Y60" s="121"/>
      <c r="AA60" s="17"/>
      <c r="AB60" s="1388"/>
      <c r="AC60" s="1389"/>
      <c r="AD60" s="1389"/>
      <c r="AE60" s="121"/>
      <c r="AG60" s="17"/>
      <c r="AH60" s="1388"/>
      <c r="AI60" s="1389"/>
      <c r="AJ60" s="1389"/>
      <c r="AK60" s="121"/>
      <c r="AM60" s="17"/>
      <c r="AN60" s="1388"/>
      <c r="AO60" s="1389"/>
      <c r="AP60" s="1389"/>
      <c r="AQ60" s="121"/>
      <c r="AS60" s="17"/>
      <c r="AT60" s="1419"/>
      <c r="AU60" s="1420"/>
      <c r="AV60" s="1420"/>
      <c r="AW60" s="121"/>
      <c r="AY60" s="17"/>
      <c r="BB60" s="1426"/>
      <c r="BC60" s="1427"/>
      <c r="BD60" s="1427"/>
      <c r="BE60" s="1427"/>
      <c r="BF60" s="1427"/>
      <c r="BG60" s="1427"/>
      <c r="BH60" s="1427"/>
      <c r="BI60" s="1428"/>
      <c r="BJ60" s="1403"/>
      <c r="BK60" s="1404"/>
      <c r="BL60" s="1404"/>
      <c r="BM60" s="124"/>
      <c r="BO60" s="17"/>
      <c r="BP60" s="1388"/>
      <c r="BQ60" s="1389"/>
      <c r="BR60" s="1389"/>
      <c r="BS60" s="121"/>
      <c r="BU60" s="17"/>
      <c r="BV60" s="1388"/>
      <c r="BW60" s="1389"/>
      <c r="BX60" s="1389"/>
      <c r="BY60" s="121"/>
      <c r="CA60" s="17"/>
      <c r="CB60" s="1388"/>
      <c r="CC60" s="1389"/>
      <c r="CD60" s="1389"/>
      <c r="CE60" s="121"/>
      <c r="CG60" s="17"/>
      <c r="CH60" s="1388"/>
      <c r="CI60" s="1389"/>
      <c r="CJ60" s="1389"/>
      <c r="CK60" s="121"/>
      <c r="CM60" s="17"/>
      <c r="CN60" s="1388"/>
      <c r="CO60" s="1389"/>
      <c r="CP60" s="1389"/>
      <c r="CQ60" s="121"/>
      <c r="CS60" s="17"/>
      <c r="CT60" s="1419"/>
      <c r="CU60" s="1420"/>
      <c r="CV60" s="1420"/>
      <c r="CW60" s="121"/>
      <c r="CY60" s="17"/>
      <c r="CZ60" s="17"/>
    </row>
    <row r="61" spans="2:104" ht="36.75" customHeight="1" x14ac:dyDescent="0.15">
      <c r="B61" s="1429" t="str">
        <f>VLOOKUP(B57,祝節名,2,FALSE)</f>
        <v>20 春分の日
啓蟄5、春分20</v>
      </c>
      <c r="C61" s="1430"/>
      <c r="D61" s="1430"/>
      <c r="E61" s="1430"/>
      <c r="F61" s="1430"/>
      <c r="G61" s="1430"/>
      <c r="H61" s="1430"/>
      <c r="I61" s="1431"/>
      <c r="J61" s="18"/>
      <c r="K61" s="19"/>
      <c r="L61" s="19"/>
      <c r="M61" s="19"/>
      <c r="N61" s="19"/>
      <c r="O61" s="20"/>
      <c r="P61" s="18"/>
      <c r="Q61" s="19"/>
      <c r="R61" s="19"/>
      <c r="S61" s="19"/>
      <c r="T61" s="19"/>
      <c r="U61" s="20"/>
      <c r="V61" s="18"/>
      <c r="W61" s="19"/>
      <c r="X61" s="19"/>
      <c r="Y61" s="19"/>
      <c r="Z61" s="19"/>
      <c r="AA61" s="20"/>
      <c r="AB61" s="18"/>
      <c r="AC61" s="19"/>
      <c r="AD61" s="19"/>
      <c r="AE61" s="19"/>
      <c r="AF61" s="19"/>
      <c r="AG61" s="20"/>
      <c r="AH61" s="18"/>
      <c r="AI61" s="19"/>
      <c r="AJ61" s="19"/>
      <c r="AK61" s="19"/>
      <c r="AL61" s="19"/>
      <c r="AM61" s="20"/>
      <c r="AN61" s="18"/>
      <c r="AO61" s="19"/>
      <c r="AP61" s="19"/>
      <c r="AQ61" s="19"/>
      <c r="AR61" s="19"/>
      <c r="AS61" s="20"/>
      <c r="AT61" s="18"/>
      <c r="AU61" s="19"/>
      <c r="AV61" s="19"/>
      <c r="AW61" s="19"/>
      <c r="AX61" s="19"/>
      <c r="AY61" s="20"/>
      <c r="BB61" s="1429" t="str">
        <f>VLOOKUP(BB57,祝節名,2,FALSE)</f>
        <v xml:space="preserve">
芒種6、夏至21</v>
      </c>
      <c r="BC61" s="1430"/>
      <c r="BD61" s="1430"/>
      <c r="BE61" s="1430"/>
      <c r="BF61" s="1430"/>
      <c r="BG61" s="1430"/>
      <c r="BH61" s="1430"/>
      <c r="BI61" s="1431"/>
      <c r="BJ61" s="18"/>
      <c r="BK61" s="19"/>
      <c r="BL61" s="19"/>
      <c r="BM61" s="19"/>
      <c r="BN61" s="19"/>
      <c r="BO61" s="20"/>
      <c r="BP61" s="18"/>
      <c r="BQ61" s="19"/>
      <c r="BR61" s="19"/>
      <c r="BS61" s="19"/>
      <c r="BT61" s="19"/>
      <c r="BU61" s="20"/>
      <c r="BV61" s="18"/>
      <c r="BW61" s="19"/>
      <c r="BX61" s="19"/>
      <c r="BY61" s="19"/>
      <c r="BZ61" s="19"/>
      <c r="CA61" s="20"/>
      <c r="CB61" s="18"/>
      <c r="CC61" s="19"/>
      <c r="CD61" s="19"/>
      <c r="CE61" s="19"/>
      <c r="CF61" s="19"/>
      <c r="CG61" s="20"/>
      <c r="CH61" s="18"/>
      <c r="CI61" s="19"/>
      <c r="CJ61" s="19"/>
      <c r="CK61" s="19"/>
      <c r="CL61" s="19"/>
      <c r="CM61" s="20"/>
      <c r="CN61" s="18"/>
      <c r="CO61" s="19"/>
      <c r="CP61" s="19"/>
      <c r="CQ61" s="19"/>
      <c r="CR61" s="19"/>
      <c r="CS61" s="20"/>
      <c r="CT61" s="18"/>
      <c r="CU61" s="19"/>
      <c r="CV61" s="19"/>
      <c r="CW61" s="19"/>
      <c r="CX61" s="19"/>
      <c r="CY61" s="20"/>
      <c r="CZ61" s="17"/>
    </row>
    <row r="62" spans="2:104" ht="21.75" customHeight="1" x14ac:dyDescent="0.15">
      <c r="B62" s="1429"/>
      <c r="C62" s="1430"/>
      <c r="D62" s="1430"/>
      <c r="E62" s="1430"/>
      <c r="F62" s="1430"/>
      <c r="G62" s="1430"/>
      <c r="H62" s="1430"/>
      <c r="I62" s="1431"/>
      <c r="J62" s="1424">
        <f>AT58+1</f>
        <v>46096</v>
      </c>
      <c r="K62" s="1425"/>
      <c r="L62" s="1425"/>
      <c r="M62" s="123"/>
      <c r="N62" s="21"/>
      <c r="O62" s="22"/>
      <c r="P62" s="1386">
        <f>J62+1</f>
        <v>46097</v>
      </c>
      <c r="Q62" s="1387"/>
      <c r="R62" s="1387"/>
      <c r="S62" s="119"/>
      <c r="T62" s="21"/>
      <c r="U62" s="22"/>
      <c r="V62" s="1386">
        <f>P62+1</f>
        <v>46098</v>
      </c>
      <c r="W62" s="1387"/>
      <c r="X62" s="1387"/>
      <c r="Y62" s="119"/>
      <c r="Z62" s="21"/>
      <c r="AA62" s="22"/>
      <c r="AB62" s="1386">
        <f>V62+1</f>
        <v>46099</v>
      </c>
      <c r="AC62" s="1387"/>
      <c r="AD62" s="1387"/>
      <c r="AE62" s="119"/>
      <c r="AF62" s="21"/>
      <c r="AG62" s="22"/>
      <c r="AH62" s="1386">
        <f>AB62+1</f>
        <v>46100</v>
      </c>
      <c r="AI62" s="1387"/>
      <c r="AJ62" s="1387"/>
      <c r="AK62" s="119"/>
      <c r="AL62" s="21"/>
      <c r="AM62" s="22"/>
      <c r="AN62" s="1386">
        <f>AH62+1</f>
        <v>46101</v>
      </c>
      <c r="AO62" s="1387"/>
      <c r="AP62" s="1387"/>
      <c r="AQ62" s="119"/>
      <c r="AR62" s="21"/>
      <c r="AS62" s="22"/>
      <c r="AT62" s="1419">
        <f>AN62+1</f>
        <v>46102</v>
      </c>
      <c r="AU62" s="1420"/>
      <c r="AV62" s="1420"/>
      <c r="AW62" s="119"/>
      <c r="AX62" s="21"/>
      <c r="AY62" s="22"/>
      <c r="BB62" s="1429"/>
      <c r="BC62" s="1430"/>
      <c r="BD62" s="1430"/>
      <c r="BE62" s="1430"/>
      <c r="BF62" s="1430"/>
      <c r="BG62" s="1430"/>
      <c r="BH62" s="1430"/>
      <c r="BI62" s="1431"/>
      <c r="BJ62" s="1424">
        <f>CT58+1</f>
        <v>46187</v>
      </c>
      <c r="BK62" s="1425"/>
      <c r="BL62" s="1425"/>
      <c r="BM62" s="123"/>
      <c r="BN62" s="21"/>
      <c r="BO62" s="22"/>
      <c r="BP62" s="1386">
        <f>BJ62+1</f>
        <v>46188</v>
      </c>
      <c r="BQ62" s="1387"/>
      <c r="BR62" s="1387"/>
      <c r="BS62" s="119"/>
      <c r="BT62" s="21"/>
      <c r="BU62" s="22"/>
      <c r="BV62" s="1386">
        <f>BP62+1</f>
        <v>46189</v>
      </c>
      <c r="BW62" s="1387"/>
      <c r="BX62" s="1387"/>
      <c r="BY62" s="119"/>
      <c r="BZ62" s="21"/>
      <c r="CA62" s="22"/>
      <c r="CB62" s="1386">
        <f>BV62+1</f>
        <v>46190</v>
      </c>
      <c r="CC62" s="1387"/>
      <c r="CD62" s="1387"/>
      <c r="CE62" s="119"/>
      <c r="CF62" s="21"/>
      <c r="CG62" s="22"/>
      <c r="CH62" s="1386">
        <f>CB62+1</f>
        <v>46191</v>
      </c>
      <c r="CI62" s="1387"/>
      <c r="CJ62" s="1387"/>
      <c r="CK62" s="119"/>
      <c r="CL62" s="21"/>
      <c r="CM62" s="22"/>
      <c r="CN62" s="1386">
        <f>CH62+1</f>
        <v>46192</v>
      </c>
      <c r="CO62" s="1387"/>
      <c r="CP62" s="1387"/>
      <c r="CQ62" s="119"/>
      <c r="CR62" s="21"/>
      <c r="CS62" s="22"/>
      <c r="CT62" s="1419">
        <f>CN62+1</f>
        <v>46193</v>
      </c>
      <c r="CU62" s="1420"/>
      <c r="CV62" s="1420"/>
      <c r="CW62" s="119"/>
      <c r="CX62" s="21"/>
      <c r="CY62" s="22"/>
      <c r="CZ62" s="17"/>
    </row>
    <row r="63" spans="2:104" ht="21.75" customHeight="1" x14ac:dyDescent="0.15">
      <c r="B63" s="1429"/>
      <c r="C63" s="1430"/>
      <c r="D63" s="1430"/>
      <c r="E63" s="1430"/>
      <c r="F63" s="1430"/>
      <c r="G63" s="1430"/>
      <c r="H63" s="1430"/>
      <c r="I63" s="1431"/>
      <c r="J63" s="1403"/>
      <c r="K63" s="1404"/>
      <c r="L63" s="1404"/>
      <c r="M63" s="124"/>
      <c r="O63" s="17"/>
      <c r="P63" s="1388"/>
      <c r="Q63" s="1389"/>
      <c r="R63" s="1389"/>
      <c r="S63" s="121"/>
      <c r="U63" s="17"/>
      <c r="V63" s="1388"/>
      <c r="W63" s="1389"/>
      <c r="X63" s="1389"/>
      <c r="Y63" s="121"/>
      <c r="AA63" s="17"/>
      <c r="AB63" s="1388"/>
      <c r="AC63" s="1389"/>
      <c r="AD63" s="1389"/>
      <c r="AE63" s="121"/>
      <c r="AG63" s="17"/>
      <c r="AH63" s="1388"/>
      <c r="AI63" s="1389"/>
      <c r="AJ63" s="1389"/>
      <c r="AK63" s="121"/>
      <c r="AM63" s="17"/>
      <c r="AN63" s="1388"/>
      <c r="AO63" s="1389"/>
      <c r="AP63" s="1389"/>
      <c r="AQ63" s="121"/>
      <c r="AS63" s="17"/>
      <c r="AT63" s="1419"/>
      <c r="AU63" s="1420"/>
      <c r="AV63" s="1420"/>
      <c r="AW63" s="121"/>
      <c r="AY63" s="17"/>
      <c r="BB63" s="1429"/>
      <c r="BC63" s="1430"/>
      <c r="BD63" s="1430"/>
      <c r="BE63" s="1430"/>
      <c r="BF63" s="1430"/>
      <c r="BG63" s="1430"/>
      <c r="BH63" s="1430"/>
      <c r="BI63" s="1431"/>
      <c r="BJ63" s="1403"/>
      <c r="BK63" s="1404"/>
      <c r="BL63" s="1404"/>
      <c r="BM63" s="124"/>
      <c r="BO63" s="17"/>
      <c r="BP63" s="1388"/>
      <c r="BQ63" s="1389"/>
      <c r="BR63" s="1389"/>
      <c r="BS63" s="121"/>
      <c r="BU63" s="17"/>
      <c r="BV63" s="1388"/>
      <c r="BW63" s="1389"/>
      <c r="BX63" s="1389"/>
      <c r="BY63" s="121"/>
      <c r="CA63" s="17"/>
      <c r="CB63" s="1388"/>
      <c r="CC63" s="1389"/>
      <c r="CD63" s="1389"/>
      <c r="CE63" s="121"/>
      <c r="CG63" s="17"/>
      <c r="CH63" s="1388"/>
      <c r="CI63" s="1389"/>
      <c r="CJ63" s="1389"/>
      <c r="CK63" s="121"/>
      <c r="CM63" s="17"/>
      <c r="CN63" s="1388"/>
      <c r="CO63" s="1389"/>
      <c r="CP63" s="1389"/>
      <c r="CQ63" s="121"/>
      <c r="CS63" s="17"/>
      <c r="CT63" s="1419"/>
      <c r="CU63" s="1420"/>
      <c r="CV63" s="1420"/>
      <c r="CW63" s="121"/>
      <c r="CY63" s="17"/>
      <c r="CZ63" s="17"/>
    </row>
    <row r="64" spans="2:104" ht="37.5" customHeight="1" x14ac:dyDescent="0.15">
      <c r="B64" s="1429"/>
      <c r="C64" s="1430"/>
      <c r="D64" s="1430"/>
      <c r="E64" s="1430"/>
      <c r="F64" s="1430"/>
      <c r="G64" s="1430"/>
      <c r="H64" s="1430"/>
      <c r="I64" s="1431"/>
      <c r="J64" s="1403"/>
      <c r="K64" s="1404"/>
      <c r="L64" s="1404"/>
      <c r="M64" s="124"/>
      <c r="O64" s="17"/>
      <c r="P64" s="1388"/>
      <c r="Q64" s="1389"/>
      <c r="R64" s="1389"/>
      <c r="S64" s="121"/>
      <c r="U64" s="17"/>
      <c r="V64" s="1388"/>
      <c r="W64" s="1389"/>
      <c r="X64" s="1389"/>
      <c r="Y64" s="121"/>
      <c r="AA64" s="17"/>
      <c r="AB64" s="1388"/>
      <c r="AC64" s="1389"/>
      <c r="AD64" s="1389"/>
      <c r="AE64" s="121"/>
      <c r="AG64" s="17"/>
      <c r="AH64" s="1388"/>
      <c r="AI64" s="1389"/>
      <c r="AJ64" s="1389"/>
      <c r="AK64" s="121"/>
      <c r="AM64" s="17"/>
      <c r="AN64" s="1388"/>
      <c r="AO64" s="1389"/>
      <c r="AP64" s="1389"/>
      <c r="AQ64" s="121"/>
      <c r="AS64" s="17"/>
      <c r="AT64" s="1419"/>
      <c r="AU64" s="1420"/>
      <c r="AV64" s="1420"/>
      <c r="AW64" s="121"/>
      <c r="AY64" s="17"/>
      <c r="BB64" s="1429"/>
      <c r="BC64" s="1430"/>
      <c r="BD64" s="1430"/>
      <c r="BE64" s="1430"/>
      <c r="BF64" s="1430"/>
      <c r="BG64" s="1430"/>
      <c r="BH64" s="1430"/>
      <c r="BI64" s="1431"/>
      <c r="BJ64" s="1403"/>
      <c r="BK64" s="1404"/>
      <c r="BL64" s="1404"/>
      <c r="BM64" s="124"/>
      <c r="BO64" s="17"/>
      <c r="BP64" s="1388"/>
      <c r="BQ64" s="1389"/>
      <c r="BR64" s="1389"/>
      <c r="BS64" s="121"/>
      <c r="BU64" s="17"/>
      <c r="BV64" s="1388"/>
      <c r="BW64" s="1389"/>
      <c r="BX64" s="1389"/>
      <c r="BY64" s="121"/>
      <c r="CA64" s="17"/>
      <c r="CB64" s="1388"/>
      <c r="CC64" s="1389"/>
      <c r="CD64" s="1389"/>
      <c r="CE64" s="121"/>
      <c r="CG64" s="17"/>
      <c r="CH64" s="1388"/>
      <c r="CI64" s="1389"/>
      <c r="CJ64" s="1389"/>
      <c r="CK64" s="121"/>
      <c r="CM64" s="17"/>
      <c r="CN64" s="1388"/>
      <c r="CO64" s="1389"/>
      <c r="CP64" s="1389"/>
      <c r="CQ64" s="121"/>
      <c r="CS64" s="17"/>
      <c r="CT64" s="1419"/>
      <c r="CU64" s="1420"/>
      <c r="CV64" s="1420"/>
      <c r="CW64" s="121"/>
      <c r="CY64" s="17"/>
      <c r="CZ64" s="17"/>
    </row>
    <row r="65" spans="2:104" ht="49.5" customHeight="1" x14ac:dyDescent="0.15">
      <c r="B65" s="1432">
        <f>B57</f>
        <v>46082</v>
      </c>
      <c r="C65" s="1433"/>
      <c r="D65" s="1433"/>
      <c r="E65" s="1433"/>
      <c r="F65" s="1433"/>
      <c r="G65" s="1433"/>
      <c r="H65" s="1433"/>
      <c r="I65" s="1434"/>
      <c r="J65" s="18"/>
      <c r="K65" s="19"/>
      <c r="L65" s="19"/>
      <c r="M65" s="19"/>
      <c r="N65" s="19"/>
      <c r="O65" s="19"/>
      <c r="P65" s="18"/>
      <c r="Q65" s="19"/>
      <c r="R65" s="19"/>
      <c r="S65" s="19"/>
      <c r="T65" s="19"/>
      <c r="U65" s="19"/>
      <c r="V65" s="18"/>
      <c r="W65" s="19"/>
      <c r="X65" s="19"/>
      <c r="Y65" s="19"/>
      <c r="Z65" s="19"/>
      <c r="AA65" s="19"/>
      <c r="AB65" s="18"/>
      <c r="AC65" s="19"/>
      <c r="AD65" s="19"/>
      <c r="AE65" s="19"/>
      <c r="AF65" s="19"/>
      <c r="AG65" s="19"/>
      <c r="AH65" s="18"/>
      <c r="AI65" s="19"/>
      <c r="AJ65" s="19"/>
      <c r="AK65" s="19"/>
      <c r="AL65" s="19"/>
      <c r="AM65" s="19"/>
      <c r="AN65" s="18"/>
      <c r="AO65" s="19"/>
      <c r="AP65" s="19"/>
      <c r="AQ65" s="19"/>
      <c r="AR65" s="19"/>
      <c r="AS65" s="19"/>
      <c r="AT65" s="18"/>
      <c r="AU65" s="19"/>
      <c r="AV65" s="19"/>
      <c r="AW65" s="19"/>
      <c r="AX65" s="19"/>
      <c r="AY65" s="20"/>
      <c r="BB65" s="1432">
        <f>BB57</f>
        <v>46174</v>
      </c>
      <c r="BC65" s="1433"/>
      <c r="BD65" s="1433"/>
      <c r="BE65" s="1433"/>
      <c r="BF65" s="1433"/>
      <c r="BG65" s="1433"/>
      <c r="BH65" s="1433"/>
      <c r="BI65" s="1434"/>
      <c r="BJ65" s="18"/>
      <c r="BK65" s="19"/>
      <c r="BL65" s="19"/>
      <c r="BM65" s="19"/>
      <c r="BN65" s="19"/>
      <c r="BO65" s="19"/>
      <c r="BP65" s="18"/>
      <c r="BQ65" s="19"/>
      <c r="BR65" s="19"/>
      <c r="BS65" s="19"/>
      <c r="BT65" s="19"/>
      <c r="BU65" s="19"/>
      <c r="BV65" s="18"/>
      <c r="BW65" s="19"/>
      <c r="BX65" s="19"/>
      <c r="BY65" s="19"/>
      <c r="BZ65" s="19"/>
      <c r="CA65" s="19"/>
      <c r="CB65" s="18"/>
      <c r="CC65" s="19"/>
      <c r="CD65" s="19"/>
      <c r="CE65" s="19"/>
      <c r="CF65" s="19"/>
      <c r="CG65" s="19"/>
      <c r="CH65" s="18"/>
      <c r="CI65" s="19"/>
      <c r="CJ65" s="19"/>
      <c r="CK65" s="19"/>
      <c r="CL65" s="19"/>
      <c r="CM65" s="19"/>
      <c r="CN65" s="18"/>
      <c r="CO65" s="19"/>
      <c r="CP65" s="19"/>
      <c r="CQ65" s="19"/>
      <c r="CR65" s="19"/>
      <c r="CS65" s="19"/>
      <c r="CT65" s="18"/>
      <c r="CU65" s="19"/>
      <c r="CV65" s="19"/>
      <c r="CW65" s="19"/>
      <c r="CX65" s="19"/>
      <c r="CY65" s="20"/>
      <c r="CZ65" s="17"/>
    </row>
    <row r="66" spans="2:104" ht="24" customHeight="1" x14ac:dyDescent="0.15">
      <c r="B66" s="1458">
        <f>B70</f>
        <v>46082</v>
      </c>
      <c r="C66" s="1459"/>
      <c r="D66" s="1459"/>
      <c r="E66" s="1459"/>
      <c r="F66" s="1459"/>
      <c r="G66" s="1459"/>
      <c r="H66" s="1459"/>
      <c r="I66" s="1460"/>
      <c r="J66" s="1393" t="s">
        <v>24</v>
      </c>
      <c r="K66" s="1394"/>
      <c r="L66" s="1394"/>
      <c r="M66" s="201" t="s">
        <v>379</v>
      </c>
      <c r="N66" s="202"/>
      <c r="O66" s="99"/>
      <c r="P66" s="578" t="s">
        <v>56</v>
      </c>
      <c r="Q66" s="579"/>
      <c r="R66" s="579"/>
      <c r="S66" s="214" t="s">
        <v>619</v>
      </c>
      <c r="T66" s="96"/>
      <c r="U66" s="97"/>
      <c r="V66" s="1464" t="s">
        <v>53</v>
      </c>
      <c r="W66" s="1465"/>
      <c r="X66" s="1465"/>
      <c r="Y66" s="219" t="s">
        <v>353</v>
      </c>
      <c r="Z66" s="220"/>
      <c r="AA66" s="221"/>
      <c r="AB66" s="578" t="s">
        <v>57</v>
      </c>
      <c r="AC66" s="579"/>
      <c r="AD66" s="579"/>
      <c r="AE66" s="214" t="s">
        <v>380</v>
      </c>
      <c r="AF66" s="96"/>
      <c r="AG66" s="97"/>
      <c r="AH66" s="1464" t="s">
        <v>58</v>
      </c>
      <c r="AI66" s="1465"/>
      <c r="AJ66" s="1465"/>
      <c r="AK66" s="219" t="s">
        <v>623</v>
      </c>
      <c r="AL66" s="220"/>
      <c r="AM66" s="221"/>
      <c r="AN66" s="578" t="s">
        <v>59</v>
      </c>
      <c r="AO66" s="579"/>
      <c r="AP66" s="579"/>
      <c r="AQ66" s="214" t="s">
        <v>381</v>
      </c>
      <c r="AR66" s="96"/>
      <c r="AS66" s="97"/>
      <c r="AT66" s="1417" t="s">
        <v>62</v>
      </c>
      <c r="AU66" s="1418"/>
      <c r="AV66" s="1418"/>
      <c r="AW66" s="212" t="s">
        <v>646</v>
      </c>
      <c r="AX66" s="213"/>
      <c r="AY66" s="101"/>
      <c r="BB66" s="1458">
        <f>BB70</f>
        <v>46174</v>
      </c>
      <c r="BC66" s="1459"/>
      <c r="BD66" s="1459"/>
      <c r="BE66" s="1459"/>
      <c r="BF66" s="1459"/>
      <c r="BG66" s="1459"/>
      <c r="BH66" s="1459"/>
      <c r="BI66" s="1460"/>
      <c r="BJ66" s="1393" t="s">
        <v>24</v>
      </c>
      <c r="BK66" s="1394"/>
      <c r="BL66" s="1394"/>
      <c r="BM66" s="201" t="s">
        <v>647</v>
      </c>
      <c r="BN66" s="202"/>
      <c r="BO66" s="99"/>
      <c r="BP66" s="578" t="s">
        <v>56</v>
      </c>
      <c r="BQ66" s="579"/>
      <c r="BR66" s="579"/>
      <c r="BS66" s="214" t="s">
        <v>648</v>
      </c>
      <c r="BT66" s="96"/>
      <c r="BU66" s="97"/>
      <c r="BV66" s="1464" t="s">
        <v>53</v>
      </c>
      <c r="BW66" s="1465"/>
      <c r="BX66" s="1465"/>
      <c r="BY66" s="219" t="s">
        <v>649</v>
      </c>
      <c r="BZ66" s="220"/>
      <c r="CA66" s="221"/>
      <c r="CB66" s="578" t="s">
        <v>57</v>
      </c>
      <c r="CC66" s="579"/>
      <c r="CD66" s="579"/>
      <c r="CE66" s="214" t="s">
        <v>634</v>
      </c>
      <c r="CF66" s="96"/>
      <c r="CG66" s="97"/>
      <c r="CH66" s="1464" t="s">
        <v>58</v>
      </c>
      <c r="CI66" s="1465"/>
      <c r="CJ66" s="1465"/>
      <c r="CK66" s="219" t="s">
        <v>635</v>
      </c>
      <c r="CL66" s="220"/>
      <c r="CM66" s="221"/>
      <c r="CN66" s="578" t="s">
        <v>59</v>
      </c>
      <c r="CO66" s="579"/>
      <c r="CP66" s="579"/>
      <c r="CQ66" s="214" t="s">
        <v>631</v>
      </c>
      <c r="CR66" s="96"/>
      <c r="CS66" s="97"/>
      <c r="CT66" s="1417" t="s">
        <v>62</v>
      </c>
      <c r="CU66" s="1418"/>
      <c r="CV66" s="1418"/>
      <c r="CW66" s="212" t="s">
        <v>650</v>
      </c>
      <c r="CX66" s="213"/>
      <c r="CY66" s="101"/>
      <c r="CZ66" s="17"/>
    </row>
    <row r="67" spans="2:104" ht="21.75" customHeight="1" x14ac:dyDescent="0.15">
      <c r="B67" s="1461"/>
      <c r="C67" s="1462"/>
      <c r="D67" s="1462"/>
      <c r="E67" s="1462"/>
      <c r="F67" s="1462"/>
      <c r="G67" s="1462"/>
      <c r="H67" s="1462"/>
      <c r="I67" s="1463"/>
      <c r="J67" s="1466">
        <f>AT62+1</f>
        <v>46103</v>
      </c>
      <c r="K67" s="1467"/>
      <c r="L67" s="1467"/>
      <c r="M67" s="123"/>
      <c r="N67" s="21"/>
      <c r="O67" s="22"/>
      <c r="P67" s="1386">
        <f>J67+1</f>
        <v>46104</v>
      </c>
      <c r="Q67" s="1387"/>
      <c r="R67" s="1387"/>
      <c r="S67" s="119"/>
      <c r="T67" s="21"/>
      <c r="U67" s="22"/>
      <c r="V67" s="1386">
        <f>P67+1</f>
        <v>46105</v>
      </c>
      <c r="W67" s="1387"/>
      <c r="X67" s="1387"/>
      <c r="Y67" s="119"/>
      <c r="Z67" s="21"/>
      <c r="AA67" s="22"/>
      <c r="AB67" s="1386">
        <f>V67+1</f>
        <v>46106</v>
      </c>
      <c r="AC67" s="1387"/>
      <c r="AD67" s="1387"/>
      <c r="AE67" s="119"/>
      <c r="AF67" s="21"/>
      <c r="AG67" s="22"/>
      <c r="AH67" s="1386">
        <f>AB67+1</f>
        <v>46107</v>
      </c>
      <c r="AI67" s="1387"/>
      <c r="AJ67" s="1387"/>
      <c r="AK67" s="119"/>
      <c r="AL67" s="21"/>
      <c r="AM67" s="22"/>
      <c r="AN67" s="1386">
        <f>AH67+1</f>
        <v>46108</v>
      </c>
      <c r="AO67" s="1387"/>
      <c r="AP67" s="1387"/>
      <c r="AQ67" s="119"/>
      <c r="AR67" s="21"/>
      <c r="AS67" s="22"/>
      <c r="AT67" s="1419">
        <f>AN67+1</f>
        <v>46109</v>
      </c>
      <c r="AU67" s="1420"/>
      <c r="AV67" s="1420"/>
      <c r="AW67" s="119"/>
      <c r="AX67" s="21"/>
      <c r="AY67" s="22"/>
      <c r="BB67" s="1461"/>
      <c r="BC67" s="1462"/>
      <c r="BD67" s="1462"/>
      <c r="BE67" s="1462"/>
      <c r="BF67" s="1462"/>
      <c r="BG67" s="1462"/>
      <c r="BH67" s="1462"/>
      <c r="BI67" s="1463"/>
      <c r="BJ67" s="1466">
        <f>CT62+1</f>
        <v>46194</v>
      </c>
      <c r="BK67" s="1467"/>
      <c r="BL67" s="1467"/>
      <c r="BM67" s="123"/>
      <c r="BN67" s="21"/>
      <c r="BO67" s="22"/>
      <c r="BP67" s="1386">
        <f>BJ67+1</f>
        <v>46195</v>
      </c>
      <c r="BQ67" s="1387"/>
      <c r="BR67" s="1387"/>
      <c r="BS67" s="119"/>
      <c r="BT67" s="21"/>
      <c r="BU67" s="22"/>
      <c r="BV67" s="1386">
        <f>BP67+1</f>
        <v>46196</v>
      </c>
      <c r="BW67" s="1387"/>
      <c r="BX67" s="1387"/>
      <c r="BY67" s="119"/>
      <c r="BZ67" s="21"/>
      <c r="CA67" s="22"/>
      <c r="CB67" s="1386">
        <f>BV67+1</f>
        <v>46197</v>
      </c>
      <c r="CC67" s="1387"/>
      <c r="CD67" s="1387"/>
      <c r="CE67" s="119"/>
      <c r="CF67" s="21"/>
      <c r="CG67" s="22"/>
      <c r="CH67" s="1386">
        <f>CB67+1</f>
        <v>46198</v>
      </c>
      <c r="CI67" s="1387"/>
      <c r="CJ67" s="1387"/>
      <c r="CK67" s="119"/>
      <c r="CL67" s="21"/>
      <c r="CM67" s="22"/>
      <c r="CN67" s="1386">
        <f>CH67+1</f>
        <v>46199</v>
      </c>
      <c r="CO67" s="1387"/>
      <c r="CP67" s="1387"/>
      <c r="CQ67" s="119"/>
      <c r="CR67" s="21"/>
      <c r="CS67" s="22"/>
      <c r="CT67" s="1419">
        <f>CN67+1</f>
        <v>46200</v>
      </c>
      <c r="CU67" s="1420"/>
      <c r="CV67" s="1420"/>
      <c r="CW67" s="119"/>
      <c r="CX67" s="21"/>
      <c r="CY67" s="22"/>
      <c r="CZ67" s="17"/>
    </row>
    <row r="68" spans="2:104" ht="21.75" customHeight="1" x14ac:dyDescent="0.15">
      <c r="B68" s="1461"/>
      <c r="C68" s="1462"/>
      <c r="D68" s="1462"/>
      <c r="E68" s="1462"/>
      <c r="F68" s="1462"/>
      <c r="G68" s="1462"/>
      <c r="H68" s="1462"/>
      <c r="I68" s="1463"/>
      <c r="J68" s="1468"/>
      <c r="K68" s="1469"/>
      <c r="L68" s="1469"/>
      <c r="M68" s="124"/>
      <c r="O68" s="17"/>
      <c r="P68" s="1388"/>
      <c r="Q68" s="1389"/>
      <c r="R68" s="1389"/>
      <c r="S68" s="121"/>
      <c r="U68" s="17"/>
      <c r="V68" s="1388"/>
      <c r="W68" s="1389"/>
      <c r="X68" s="1389"/>
      <c r="Y68" s="121"/>
      <c r="AA68" s="17"/>
      <c r="AB68" s="1388"/>
      <c r="AC68" s="1389"/>
      <c r="AD68" s="1389"/>
      <c r="AE68" s="121"/>
      <c r="AG68" s="17"/>
      <c r="AH68" s="1388"/>
      <c r="AI68" s="1389"/>
      <c r="AJ68" s="1389"/>
      <c r="AK68" s="121"/>
      <c r="AM68" s="17"/>
      <c r="AN68" s="1388"/>
      <c r="AO68" s="1389"/>
      <c r="AP68" s="1389"/>
      <c r="AQ68" s="121"/>
      <c r="AS68" s="17"/>
      <c r="AT68" s="1419"/>
      <c r="AU68" s="1420"/>
      <c r="AV68" s="1420"/>
      <c r="AW68" s="121"/>
      <c r="AY68" s="17"/>
      <c r="BB68" s="1461"/>
      <c r="BC68" s="1462"/>
      <c r="BD68" s="1462"/>
      <c r="BE68" s="1462"/>
      <c r="BF68" s="1462"/>
      <c r="BG68" s="1462"/>
      <c r="BH68" s="1462"/>
      <c r="BI68" s="1463"/>
      <c r="BJ68" s="1468"/>
      <c r="BK68" s="1469"/>
      <c r="BL68" s="1469"/>
      <c r="BM68" s="124"/>
      <c r="BO68" s="17"/>
      <c r="BP68" s="1388"/>
      <c r="BQ68" s="1389"/>
      <c r="BR68" s="1389"/>
      <c r="BS68" s="121"/>
      <c r="BU68" s="17"/>
      <c r="BV68" s="1388"/>
      <c r="BW68" s="1389"/>
      <c r="BX68" s="1389"/>
      <c r="BY68" s="121"/>
      <c r="CA68" s="17"/>
      <c r="CB68" s="1388"/>
      <c r="CC68" s="1389"/>
      <c r="CD68" s="1389"/>
      <c r="CE68" s="121"/>
      <c r="CG68" s="17"/>
      <c r="CH68" s="1388"/>
      <c r="CI68" s="1389"/>
      <c r="CJ68" s="1389"/>
      <c r="CK68" s="121"/>
      <c r="CM68" s="17"/>
      <c r="CN68" s="1388"/>
      <c r="CO68" s="1389"/>
      <c r="CP68" s="1389"/>
      <c r="CQ68" s="121"/>
      <c r="CS68" s="17"/>
      <c r="CT68" s="1419"/>
      <c r="CU68" s="1420"/>
      <c r="CV68" s="1420"/>
      <c r="CW68" s="121"/>
      <c r="CY68" s="17"/>
      <c r="CZ68" s="17"/>
    </row>
    <row r="69" spans="2:104" ht="22.5" customHeight="1" x14ac:dyDescent="0.15">
      <c r="B69" s="1461"/>
      <c r="C69" s="1462"/>
      <c r="D69" s="1462"/>
      <c r="E69" s="1462"/>
      <c r="F69" s="1462"/>
      <c r="G69" s="1462"/>
      <c r="H69" s="1462"/>
      <c r="I69" s="1463"/>
      <c r="J69" s="1468"/>
      <c r="K69" s="1469"/>
      <c r="L69" s="1469"/>
      <c r="M69" s="124"/>
      <c r="O69" s="17"/>
      <c r="P69" s="1388"/>
      <c r="Q69" s="1389"/>
      <c r="R69" s="1389"/>
      <c r="S69" s="121"/>
      <c r="U69" s="17"/>
      <c r="V69" s="1388"/>
      <c r="W69" s="1389"/>
      <c r="X69" s="1389"/>
      <c r="Y69" s="121"/>
      <c r="AA69" s="17"/>
      <c r="AB69" s="1388"/>
      <c r="AC69" s="1389"/>
      <c r="AD69" s="1389"/>
      <c r="AE69" s="121"/>
      <c r="AG69" s="17"/>
      <c r="AH69" s="1388"/>
      <c r="AI69" s="1389"/>
      <c r="AJ69" s="1389"/>
      <c r="AK69" s="121"/>
      <c r="AM69" s="17"/>
      <c r="AN69" s="1388"/>
      <c r="AO69" s="1389"/>
      <c r="AP69" s="1389"/>
      <c r="AQ69" s="121"/>
      <c r="AS69" s="17"/>
      <c r="AT69" s="1419"/>
      <c r="AU69" s="1420"/>
      <c r="AV69" s="1420"/>
      <c r="AW69" s="121"/>
      <c r="AY69" s="17"/>
      <c r="BB69" s="1461"/>
      <c r="BC69" s="1462"/>
      <c r="BD69" s="1462"/>
      <c r="BE69" s="1462"/>
      <c r="BF69" s="1462"/>
      <c r="BG69" s="1462"/>
      <c r="BH69" s="1462"/>
      <c r="BI69" s="1463"/>
      <c r="BJ69" s="1468"/>
      <c r="BK69" s="1469"/>
      <c r="BL69" s="1469"/>
      <c r="BM69" s="124"/>
      <c r="BO69" s="17"/>
      <c r="BP69" s="1388"/>
      <c r="BQ69" s="1389"/>
      <c r="BR69" s="1389"/>
      <c r="BS69" s="121"/>
      <c r="BU69" s="17"/>
      <c r="BV69" s="1388"/>
      <c r="BW69" s="1389"/>
      <c r="BX69" s="1389"/>
      <c r="BY69" s="121"/>
      <c r="CA69" s="17"/>
      <c r="CB69" s="1388"/>
      <c r="CC69" s="1389"/>
      <c r="CD69" s="1389"/>
      <c r="CE69" s="121"/>
      <c r="CG69" s="17"/>
      <c r="CH69" s="1388"/>
      <c r="CI69" s="1389"/>
      <c r="CJ69" s="1389"/>
      <c r="CK69" s="121"/>
      <c r="CM69" s="17"/>
      <c r="CN69" s="1388"/>
      <c r="CO69" s="1389"/>
      <c r="CP69" s="1389"/>
      <c r="CQ69" s="121"/>
      <c r="CS69" s="17"/>
      <c r="CT69" s="1419"/>
      <c r="CU69" s="1420"/>
      <c r="CV69" s="1420"/>
      <c r="CW69" s="121"/>
      <c r="CY69" s="17"/>
      <c r="CZ69" s="17"/>
    </row>
    <row r="70" spans="2:104" ht="66.75" customHeight="1" x14ac:dyDescent="0.15">
      <c r="B70" s="1390">
        <f>B57</f>
        <v>46082</v>
      </c>
      <c r="C70" s="1435"/>
      <c r="D70" s="1435"/>
      <c r="E70" s="1435"/>
      <c r="F70" s="1435"/>
      <c r="G70" s="1435"/>
      <c r="H70" s="1435"/>
      <c r="I70" s="1436"/>
      <c r="J70" s="18"/>
      <c r="K70" s="19"/>
      <c r="L70" s="19"/>
      <c r="M70" s="19"/>
      <c r="N70" s="19"/>
      <c r="O70" s="20"/>
      <c r="P70" s="18"/>
      <c r="Q70" s="19"/>
      <c r="R70" s="19"/>
      <c r="S70" s="19"/>
      <c r="T70" s="19"/>
      <c r="U70" s="20"/>
      <c r="V70" s="18"/>
      <c r="W70" s="19"/>
      <c r="X70" s="19"/>
      <c r="Y70" s="19"/>
      <c r="Z70" s="19"/>
      <c r="AA70" s="20"/>
      <c r="AB70" s="18"/>
      <c r="AC70" s="19"/>
      <c r="AD70" s="19"/>
      <c r="AE70" s="19"/>
      <c r="AF70" s="19"/>
      <c r="AG70" s="20"/>
      <c r="AH70" s="18"/>
      <c r="AI70" s="19"/>
      <c r="AJ70" s="19"/>
      <c r="AK70" s="19"/>
      <c r="AL70" s="19"/>
      <c r="AM70" s="20"/>
      <c r="AN70" s="18"/>
      <c r="AO70" s="19"/>
      <c r="AP70" s="19"/>
      <c r="AQ70" s="19"/>
      <c r="AR70" s="19"/>
      <c r="AS70" s="20"/>
      <c r="AT70" s="18"/>
      <c r="AU70" s="19"/>
      <c r="AV70" s="19"/>
      <c r="AW70" s="19"/>
      <c r="AX70" s="19"/>
      <c r="AY70" s="20"/>
      <c r="BB70" s="1390">
        <f>BB57</f>
        <v>46174</v>
      </c>
      <c r="BC70" s="1435"/>
      <c r="BD70" s="1435"/>
      <c r="BE70" s="1435"/>
      <c r="BF70" s="1435"/>
      <c r="BG70" s="1435"/>
      <c r="BH70" s="1435"/>
      <c r="BI70" s="1436"/>
      <c r="BJ70" s="18"/>
      <c r="BK70" s="19"/>
      <c r="BL70" s="19"/>
      <c r="BM70" s="19"/>
      <c r="BN70" s="19"/>
      <c r="BO70" s="20"/>
      <c r="BP70" s="18"/>
      <c r="BQ70" s="19"/>
      <c r="BR70" s="19"/>
      <c r="BS70" s="19"/>
      <c r="BT70" s="19"/>
      <c r="BU70" s="20"/>
      <c r="BV70" s="18"/>
      <c r="BW70" s="19"/>
      <c r="BX70" s="19"/>
      <c r="BY70" s="19"/>
      <c r="BZ70" s="19"/>
      <c r="CA70" s="20"/>
      <c r="CB70" s="18"/>
      <c r="CC70" s="19"/>
      <c r="CD70" s="19"/>
      <c r="CE70" s="19"/>
      <c r="CF70" s="19"/>
      <c r="CG70" s="20"/>
      <c r="CH70" s="18"/>
      <c r="CI70" s="19"/>
      <c r="CJ70" s="19"/>
      <c r="CK70" s="19"/>
      <c r="CL70" s="19"/>
      <c r="CM70" s="20"/>
      <c r="CN70" s="18"/>
      <c r="CO70" s="19"/>
      <c r="CP70" s="19"/>
      <c r="CQ70" s="19"/>
      <c r="CR70" s="19"/>
      <c r="CS70" s="20"/>
      <c r="CT70" s="18"/>
      <c r="CU70" s="19"/>
      <c r="CV70" s="19"/>
      <c r="CW70" s="19"/>
      <c r="CX70" s="19"/>
      <c r="CY70" s="20"/>
      <c r="CZ70" s="17"/>
    </row>
    <row r="71" spans="2:104" ht="26.25" customHeight="1" x14ac:dyDescent="0.15">
      <c r="B71" s="1453" t="s">
        <v>284</v>
      </c>
      <c r="C71" s="1454"/>
      <c r="D71" s="1454"/>
      <c r="E71" s="1454"/>
      <c r="F71" s="1454"/>
      <c r="G71" s="1454"/>
      <c r="H71" s="1454"/>
      <c r="I71" s="1455"/>
      <c r="J71" s="1424">
        <f>IF(DAY(AT67)+1&gt;IF(MONTH(B57)=12,31,DATE(YEAR(B57),MONTH(B57)+1,1)-B57),"",AT67+1)</f>
        <v>46110</v>
      </c>
      <c r="K71" s="1425"/>
      <c r="L71" s="1425"/>
      <c r="M71" s="142"/>
      <c r="N71" s="21"/>
      <c r="O71" s="22"/>
      <c r="P71" s="1386">
        <f>IF(J71="","",IF(DAY(J71)+1&gt;IF(MONTH(B57)=12,31,DATE(YEAR(B57),MONTH(B57)+1,1)-B57),"",J71+1))</f>
        <v>46111</v>
      </c>
      <c r="Q71" s="1387"/>
      <c r="R71" s="1387"/>
      <c r="S71" s="119"/>
      <c r="T71" s="21"/>
      <c r="U71" s="22"/>
      <c r="V71" s="1386">
        <f>IF(P71="","",IF(DAY(P71)+1&gt;IF(MONTH(B57)=12,31,DATE(YEAR(B57),MONTH(B57)+1,1)-B57),"",P71+1))</f>
        <v>46112</v>
      </c>
      <c r="W71" s="1387"/>
      <c r="X71" s="1387"/>
      <c r="Y71" s="119"/>
      <c r="Z71" s="21"/>
      <c r="AA71" s="21"/>
      <c r="AB71" s="1386" t="str">
        <f>IF(V71="","",IF(DAY(V71)+1&gt;IF(MONTH(B57)=12,31,DATE(YEAR(B57),MONTH(B57)+1,1)-B57),"",V71+1))</f>
        <v/>
      </c>
      <c r="AC71" s="1387"/>
      <c r="AD71" s="1387"/>
      <c r="AE71" s="119"/>
      <c r="AF71" s="21"/>
      <c r="AG71" s="21"/>
      <c r="AH71" s="1386" t="str">
        <f>IF(AB71="","",IF(DAY(AB71)+1&gt;IF(MONTH(B57)=12,31,DATE(YEAR(B57),MONTH(B57)+1,1)-B57),"",AB71+1))</f>
        <v/>
      </c>
      <c r="AI71" s="1387"/>
      <c r="AJ71" s="1387"/>
      <c r="AK71" s="119"/>
      <c r="AL71" s="21"/>
      <c r="AM71" s="21"/>
      <c r="AN71" s="1386" t="str">
        <f>IF(AH71="","",IF(DAY(AH71)+1&gt;IF(MONTH(B57)=12,31,DATE(YEAR(B57),MONTH(B57)+1,1)-B57),"",AH71+1))</f>
        <v/>
      </c>
      <c r="AO71" s="1387"/>
      <c r="AP71" s="1387"/>
      <c r="AQ71" s="140"/>
      <c r="AR71" s="21"/>
      <c r="AS71" s="21"/>
      <c r="AT71" s="1443" t="str">
        <f>IF(AN71="","",IF(DAY(AN71)+1&gt;IF(MONTH(B57)=12,31,DATE(YEAR(B57),MONTH(B57)+1,1)-B57),"",AN71+1))</f>
        <v/>
      </c>
      <c r="AU71" s="1444"/>
      <c r="AV71" s="1444"/>
      <c r="AW71" s="120"/>
      <c r="AX71" s="21"/>
      <c r="AY71" s="22"/>
      <c r="BB71" s="1453" t="s">
        <v>284</v>
      </c>
      <c r="BC71" s="1454"/>
      <c r="BD71" s="1454"/>
      <c r="BE71" s="1454"/>
      <c r="BF71" s="1454"/>
      <c r="BG71" s="1454"/>
      <c r="BH71" s="1454"/>
      <c r="BI71" s="1455"/>
      <c r="BJ71" s="1424">
        <f>IF(DAY(CT67)+1&gt;IF(MONTH(BB57)=12,31,DATE(YEAR(BB57),MONTH(BB57)+1,1)-BB57),"",CT67+1)</f>
        <v>46201</v>
      </c>
      <c r="BK71" s="1425"/>
      <c r="BL71" s="1425"/>
      <c r="BM71" s="142"/>
      <c r="BN71" s="21"/>
      <c r="BO71" s="22"/>
      <c r="BP71" s="1386">
        <f>IF(BJ71="","",IF(DAY(BJ71)+1&gt;IF(MONTH(BB57)=12,31,DATE(YEAR(BB57),MONTH(BB57)+1,1)-BB57),"",BJ71+1))</f>
        <v>46202</v>
      </c>
      <c r="BQ71" s="1387"/>
      <c r="BR71" s="1387"/>
      <c r="BS71" s="119"/>
      <c r="BT71" s="21"/>
      <c r="BU71" s="22"/>
      <c r="BV71" s="1386">
        <f>IF(BP71="","",IF(DAY(BP71)+1&gt;IF(MONTH(BB57)=12,31,DATE(YEAR(BB57),MONTH(BB57)+1,1)-BB57),"",BP71+1))</f>
        <v>46203</v>
      </c>
      <c r="BW71" s="1387"/>
      <c r="BX71" s="1387"/>
      <c r="BY71" s="119"/>
      <c r="BZ71" s="21"/>
      <c r="CA71" s="21"/>
      <c r="CB71" s="1386" t="str">
        <f>IF(BV71="","",IF(DAY(BV71)+1&gt;IF(MONTH(BB57)=12,31,DATE(YEAR(BB57),MONTH(BB57)+1,1)-BB57),"",BV71+1))</f>
        <v/>
      </c>
      <c r="CC71" s="1387"/>
      <c r="CD71" s="1387"/>
      <c r="CE71" s="119"/>
      <c r="CF71" s="21"/>
      <c r="CG71" s="21"/>
      <c r="CH71" s="1386" t="str">
        <f>IF(CB71="","",IF(DAY(CB71)+1&gt;IF(MONTH(BB57)=12,31,DATE(YEAR(BB57),MONTH(BB57)+1,1)-BB57),"",CB71+1))</f>
        <v/>
      </c>
      <c r="CI71" s="1387"/>
      <c r="CJ71" s="1387"/>
      <c r="CK71" s="119"/>
      <c r="CL71" s="21"/>
      <c r="CM71" s="21"/>
      <c r="CN71" s="1386" t="str">
        <f>IF(CH71="","",IF(DAY(CH71)+1&gt;IF(MONTH(BB57)=12,31,DATE(YEAR(BB57),MONTH(BB57)+1,1)-BB57),"",CH71+1))</f>
        <v/>
      </c>
      <c r="CO71" s="1387"/>
      <c r="CP71" s="1387"/>
      <c r="CQ71" s="140"/>
      <c r="CR71" s="21"/>
      <c r="CS71" s="21"/>
      <c r="CT71" s="1443" t="str">
        <f>IF(CN71="","",IF(DAY(CN71)+1&gt;IF(MONTH(BB57)=12,31,DATE(YEAR(BB57),MONTH(BB57)+1,1)-BB57),"",CN71+1))</f>
        <v/>
      </c>
      <c r="CU71" s="1444"/>
      <c r="CV71" s="1444"/>
      <c r="CW71" s="120"/>
      <c r="CX71" s="21"/>
      <c r="CY71" s="22"/>
      <c r="CZ71" s="17"/>
    </row>
    <row r="72" spans="2:104" ht="17.25" customHeight="1" x14ac:dyDescent="0.15">
      <c r="B72" s="1429" t="str">
        <f>VLOOKUP(B57,記念名,2,FALSE)</f>
        <v>耳の日3、東日本大震災の日11
世界水の日 22</v>
      </c>
      <c r="C72" s="1430"/>
      <c r="D72" s="1430"/>
      <c r="E72" s="1430"/>
      <c r="F72" s="1430"/>
      <c r="G72" s="1430"/>
      <c r="H72" s="1430"/>
      <c r="I72" s="1431"/>
      <c r="J72" s="1403"/>
      <c r="K72" s="1404"/>
      <c r="L72" s="1404"/>
      <c r="M72" s="141"/>
      <c r="O72" s="17"/>
      <c r="P72" s="1388"/>
      <c r="Q72" s="1389"/>
      <c r="R72" s="1389"/>
      <c r="S72" s="121"/>
      <c r="U72" s="17"/>
      <c r="V72" s="1388"/>
      <c r="W72" s="1389"/>
      <c r="X72" s="1389"/>
      <c r="Y72" s="121"/>
      <c r="AB72" s="1388"/>
      <c r="AC72" s="1389"/>
      <c r="AD72" s="1389"/>
      <c r="AE72" s="121"/>
      <c r="AH72" s="1388"/>
      <c r="AI72" s="1389"/>
      <c r="AJ72" s="1389"/>
      <c r="AK72" s="121"/>
      <c r="AN72" s="1388"/>
      <c r="AO72" s="1389"/>
      <c r="AP72" s="1389"/>
      <c r="AQ72" s="139"/>
      <c r="AT72" s="1419"/>
      <c r="AU72" s="1420"/>
      <c r="AV72" s="1420"/>
      <c r="AW72" s="122"/>
      <c r="AY72" s="17"/>
      <c r="BB72" s="1429" t="str">
        <f>VLOOKUP(BB57,記念名,2,FALSE)</f>
        <v>環境の日 5 （6月は環境月間）
時の記念日 10、父の日 21</v>
      </c>
      <c r="BC72" s="1430"/>
      <c r="BD72" s="1430"/>
      <c r="BE72" s="1430"/>
      <c r="BF72" s="1430"/>
      <c r="BG72" s="1430"/>
      <c r="BH72" s="1430"/>
      <c r="BI72" s="1431"/>
      <c r="BJ72" s="1403"/>
      <c r="BK72" s="1404"/>
      <c r="BL72" s="1404"/>
      <c r="BM72" s="141"/>
      <c r="BO72" s="17"/>
      <c r="BP72" s="1388"/>
      <c r="BQ72" s="1389"/>
      <c r="BR72" s="1389"/>
      <c r="BS72" s="121"/>
      <c r="BU72" s="17"/>
      <c r="BV72" s="1388"/>
      <c r="BW72" s="1389"/>
      <c r="BX72" s="1389"/>
      <c r="BY72" s="121"/>
      <c r="CB72" s="1388"/>
      <c r="CC72" s="1389"/>
      <c r="CD72" s="1389"/>
      <c r="CE72" s="121"/>
      <c r="CH72" s="1388"/>
      <c r="CI72" s="1389"/>
      <c r="CJ72" s="1389"/>
      <c r="CK72" s="121"/>
      <c r="CN72" s="1388"/>
      <c r="CO72" s="1389"/>
      <c r="CP72" s="1389"/>
      <c r="CQ72" s="139"/>
      <c r="CT72" s="1419"/>
      <c r="CU72" s="1420"/>
      <c r="CV72" s="1420"/>
      <c r="CW72" s="122"/>
      <c r="CY72" s="17"/>
      <c r="CZ72" s="17"/>
    </row>
    <row r="73" spans="2:104" ht="22.5" customHeight="1" x14ac:dyDescent="0.15">
      <c r="B73" s="1429"/>
      <c r="C73" s="1430"/>
      <c r="D73" s="1430"/>
      <c r="E73" s="1430"/>
      <c r="F73" s="1430"/>
      <c r="G73" s="1430"/>
      <c r="H73" s="1430"/>
      <c r="I73" s="1431"/>
      <c r="J73" s="1403"/>
      <c r="K73" s="1404"/>
      <c r="L73" s="1404"/>
      <c r="M73" s="141"/>
      <c r="O73" s="17"/>
      <c r="P73" s="1388"/>
      <c r="Q73" s="1389"/>
      <c r="R73" s="1389"/>
      <c r="S73" s="121"/>
      <c r="U73" s="17"/>
      <c r="V73" s="1388"/>
      <c r="W73" s="1389"/>
      <c r="X73" s="1389"/>
      <c r="Y73" s="121"/>
      <c r="AB73" s="1388"/>
      <c r="AC73" s="1389"/>
      <c r="AD73" s="1389"/>
      <c r="AE73" s="121"/>
      <c r="AH73" s="1388"/>
      <c r="AI73" s="1389"/>
      <c r="AJ73" s="1389"/>
      <c r="AK73" s="121"/>
      <c r="AN73" s="1388"/>
      <c r="AO73" s="1389"/>
      <c r="AP73" s="1389"/>
      <c r="AQ73" s="139"/>
      <c r="AT73" s="1419"/>
      <c r="AU73" s="1420"/>
      <c r="AV73" s="1420"/>
      <c r="AW73" s="122"/>
      <c r="AY73" s="17"/>
      <c r="BB73" s="1429"/>
      <c r="BC73" s="1430"/>
      <c r="BD73" s="1430"/>
      <c r="BE73" s="1430"/>
      <c r="BF73" s="1430"/>
      <c r="BG73" s="1430"/>
      <c r="BH73" s="1430"/>
      <c r="BI73" s="1431"/>
      <c r="BJ73" s="1403"/>
      <c r="BK73" s="1404"/>
      <c r="BL73" s="1404"/>
      <c r="BM73" s="141"/>
      <c r="BO73" s="17"/>
      <c r="BP73" s="1388"/>
      <c r="BQ73" s="1389"/>
      <c r="BR73" s="1389"/>
      <c r="BS73" s="121"/>
      <c r="BU73" s="17"/>
      <c r="BV73" s="1388"/>
      <c r="BW73" s="1389"/>
      <c r="BX73" s="1389"/>
      <c r="BY73" s="121"/>
      <c r="CB73" s="1388"/>
      <c r="CC73" s="1389"/>
      <c r="CD73" s="1389"/>
      <c r="CE73" s="121"/>
      <c r="CH73" s="1388"/>
      <c r="CI73" s="1389"/>
      <c r="CJ73" s="1389"/>
      <c r="CK73" s="121"/>
      <c r="CN73" s="1388"/>
      <c r="CO73" s="1389"/>
      <c r="CP73" s="1389"/>
      <c r="CQ73" s="139"/>
      <c r="CT73" s="1419"/>
      <c r="CU73" s="1420"/>
      <c r="CV73" s="1420"/>
      <c r="CW73" s="122"/>
      <c r="CY73" s="17"/>
      <c r="CZ73" s="17"/>
    </row>
    <row r="74" spans="2:104" ht="9.75" customHeight="1" x14ac:dyDescent="0.15">
      <c r="B74" s="1429"/>
      <c r="C74" s="1430"/>
      <c r="D74" s="1430"/>
      <c r="E74" s="1430"/>
      <c r="F74" s="1430"/>
      <c r="G74" s="1430"/>
      <c r="H74" s="1430"/>
      <c r="I74" s="1431"/>
      <c r="J74" s="23"/>
      <c r="O74" s="17"/>
      <c r="P74" s="23"/>
      <c r="U74" s="17"/>
      <c r="V74" s="23"/>
      <c r="AB74" s="23"/>
      <c r="AH74" s="23"/>
      <c r="AN74" s="23"/>
      <c r="AT74" s="23"/>
      <c r="AY74" s="17"/>
      <c r="BB74" s="1429"/>
      <c r="BC74" s="1430"/>
      <c r="BD74" s="1430"/>
      <c r="BE74" s="1430"/>
      <c r="BF74" s="1430"/>
      <c r="BG74" s="1430"/>
      <c r="BH74" s="1430"/>
      <c r="BI74" s="1431"/>
      <c r="BJ74" s="23"/>
      <c r="BO74" s="17"/>
      <c r="BP74" s="23"/>
      <c r="BU74" s="17"/>
      <c r="BV74" s="23"/>
      <c r="CB74" s="23"/>
      <c r="CH74" s="23"/>
      <c r="CN74" s="23"/>
      <c r="CT74" s="23"/>
      <c r="CY74" s="17"/>
      <c r="CZ74" s="17"/>
    </row>
    <row r="75" spans="2:104" ht="27" customHeight="1" x14ac:dyDescent="0.15">
      <c r="B75" s="1429"/>
      <c r="C75" s="1430"/>
      <c r="D75" s="1430"/>
      <c r="E75" s="1430"/>
      <c r="F75" s="1430"/>
      <c r="G75" s="1430"/>
      <c r="H75" s="1430"/>
      <c r="I75" s="1431"/>
      <c r="J75" s="1445" t="str">
        <f>IF(AT71="","",IF(DAY(AT71)+1&gt;IF(MONTH(B57)=12,31,DATE(YEAR(B57),MONTH(B57)+1,1)-B57),"",AT71+1))</f>
        <v/>
      </c>
      <c r="K75" s="1446"/>
      <c r="L75" s="1446"/>
      <c r="M75" s="124"/>
      <c r="O75" s="17"/>
      <c r="P75" s="1449" t="str">
        <f>IF(J75="","",IF(DAY(J75)+1&gt;IF(MONTH(B57)=12,31,DATE(YEAR(B57),MONTH(B57)+1,1)-B57),"",J75+1))</f>
        <v/>
      </c>
      <c r="Q75" s="1450"/>
      <c r="R75" s="1450"/>
      <c r="S75" s="121"/>
      <c r="U75" s="17"/>
      <c r="V75" s="23"/>
      <c r="AB75" s="23"/>
      <c r="AH75" s="23"/>
      <c r="AN75" s="23"/>
      <c r="AT75" s="23"/>
      <c r="AY75" s="17"/>
      <c r="BB75" s="1429"/>
      <c r="BC75" s="1430"/>
      <c r="BD75" s="1430"/>
      <c r="BE75" s="1430"/>
      <c r="BF75" s="1430"/>
      <c r="BG75" s="1430"/>
      <c r="BH75" s="1430"/>
      <c r="BI75" s="1431"/>
      <c r="BJ75" s="1445" t="str">
        <f>IF(CT71="","",IF(DAY(CT71)+1&gt;IF(MONTH(BB57)=12,31,DATE(YEAR(BB57),MONTH(BB57)+1,1)-BB57),"",CT71+1))</f>
        <v/>
      </c>
      <c r="BK75" s="1446"/>
      <c r="BL75" s="1446"/>
      <c r="BM75" s="124"/>
      <c r="BO75" s="17"/>
      <c r="BP75" s="1449" t="str">
        <f>IF(BJ75="","",IF(DAY(BJ75)+1&gt;IF(MONTH(BB57)=12,31,DATE(YEAR(BB57),MONTH(BB57)+1,1)-BB57),"",BJ75+1))</f>
        <v/>
      </c>
      <c r="BQ75" s="1450"/>
      <c r="BR75" s="1450"/>
      <c r="BS75" s="121"/>
      <c r="BU75" s="17"/>
      <c r="BV75" s="23"/>
      <c r="CB75" s="23"/>
      <c r="CH75" s="23"/>
      <c r="CN75" s="23"/>
      <c r="CT75" s="23"/>
      <c r="CY75" s="17"/>
      <c r="CZ75" s="17"/>
    </row>
    <row r="76" spans="2:104" ht="18" customHeight="1" x14ac:dyDescent="0.15">
      <c r="B76" s="1429"/>
      <c r="C76" s="1430"/>
      <c r="D76" s="1430"/>
      <c r="E76" s="1430"/>
      <c r="F76" s="1430"/>
      <c r="G76" s="1430"/>
      <c r="H76" s="1430"/>
      <c r="I76" s="1431"/>
      <c r="J76" s="1445"/>
      <c r="K76" s="1446"/>
      <c r="L76" s="1446"/>
      <c r="M76" s="124"/>
      <c r="O76" s="17"/>
      <c r="P76" s="1449"/>
      <c r="Q76" s="1450"/>
      <c r="R76" s="1450"/>
      <c r="S76" s="121"/>
      <c r="U76" s="17"/>
      <c r="V76" s="23"/>
      <c r="AB76" s="23"/>
      <c r="AH76" s="23"/>
      <c r="AN76" s="23"/>
      <c r="AT76" s="23"/>
      <c r="AY76" s="17"/>
      <c r="BB76" s="1429"/>
      <c r="BC76" s="1430"/>
      <c r="BD76" s="1430"/>
      <c r="BE76" s="1430"/>
      <c r="BF76" s="1430"/>
      <c r="BG76" s="1430"/>
      <c r="BH76" s="1430"/>
      <c r="BI76" s="1431"/>
      <c r="BJ76" s="1445"/>
      <c r="BK76" s="1446"/>
      <c r="BL76" s="1446"/>
      <c r="BM76" s="124"/>
      <c r="BO76" s="17"/>
      <c r="BP76" s="1449"/>
      <c r="BQ76" s="1450"/>
      <c r="BR76" s="1450"/>
      <c r="BS76" s="121"/>
      <c r="BU76" s="17"/>
      <c r="BV76" s="23"/>
      <c r="CB76" s="23"/>
      <c r="CH76" s="23"/>
      <c r="CN76" s="23"/>
      <c r="CT76" s="23"/>
      <c r="CY76" s="17"/>
      <c r="CZ76" s="17"/>
    </row>
    <row r="77" spans="2:104" ht="15" customHeight="1" x14ac:dyDescent="0.15">
      <c r="B77" s="1429"/>
      <c r="C77" s="1430"/>
      <c r="D77" s="1430"/>
      <c r="E77" s="1430"/>
      <c r="F77" s="1430"/>
      <c r="G77" s="1430"/>
      <c r="H77" s="1430"/>
      <c r="I77" s="1431"/>
      <c r="J77" s="1447"/>
      <c r="K77" s="1448"/>
      <c r="L77" s="1448"/>
      <c r="M77" s="125"/>
      <c r="N77" s="19"/>
      <c r="O77" s="20"/>
      <c r="P77" s="1451"/>
      <c r="Q77" s="1452"/>
      <c r="R77" s="1452"/>
      <c r="S77" s="136"/>
      <c r="T77" s="19"/>
      <c r="U77" s="20"/>
      <c r="V77" s="18"/>
      <c r="W77" s="19"/>
      <c r="X77" s="19"/>
      <c r="Y77" s="19"/>
      <c r="Z77" s="19"/>
      <c r="AA77" s="19"/>
      <c r="AB77" s="18"/>
      <c r="AC77" s="19"/>
      <c r="AD77" s="19"/>
      <c r="AE77" s="19"/>
      <c r="AF77" s="19"/>
      <c r="AG77" s="19"/>
      <c r="AH77" s="18"/>
      <c r="AI77" s="19"/>
      <c r="AJ77" s="19"/>
      <c r="AK77" s="19"/>
      <c r="AL77" s="19"/>
      <c r="AM77" s="19"/>
      <c r="AN77" s="18"/>
      <c r="AO77" s="19"/>
      <c r="AP77" s="19"/>
      <c r="AQ77" s="19"/>
      <c r="AR77" s="19"/>
      <c r="AS77" s="19"/>
      <c r="AT77" s="18"/>
      <c r="AU77" s="19"/>
      <c r="AV77" s="19"/>
      <c r="AW77" s="19"/>
      <c r="AX77" s="19"/>
      <c r="AY77" s="20"/>
      <c r="BB77" s="1429"/>
      <c r="BC77" s="1430"/>
      <c r="BD77" s="1430"/>
      <c r="BE77" s="1430"/>
      <c r="BF77" s="1430"/>
      <c r="BG77" s="1430"/>
      <c r="BH77" s="1430"/>
      <c r="BI77" s="1431"/>
      <c r="BJ77" s="1447"/>
      <c r="BK77" s="1448"/>
      <c r="BL77" s="1448"/>
      <c r="BM77" s="125"/>
      <c r="BN77" s="19"/>
      <c r="BO77" s="20"/>
      <c r="BP77" s="1451"/>
      <c r="BQ77" s="1452"/>
      <c r="BR77" s="1452"/>
      <c r="BS77" s="136"/>
      <c r="BT77" s="19"/>
      <c r="BU77" s="20"/>
      <c r="BV77" s="18"/>
      <c r="BW77" s="19"/>
      <c r="BX77" s="19"/>
      <c r="BY77" s="19"/>
      <c r="BZ77" s="19"/>
      <c r="CA77" s="19"/>
      <c r="CB77" s="18"/>
      <c r="CC77" s="19"/>
      <c r="CD77" s="19"/>
      <c r="CE77" s="19"/>
      <c r="CF77" s="19"/>
      <c r="CG77" s="19"/>
      <c r="CH77" s="18"/>
      <c r="CI77" s="19"/>
      <c r="CJ77" s="19"/>
      <c r="CK77" s="19"/>
      <c r="CL77" s="19"/>
      <c r="CM77" s="19"/>
      <c r="CN77" s="18"/>
      <c r="CO77" s="19"/>
      <c r="CP77" s="19"/>
      <c r="CQ77" s="19"/>
      <c r="CR77" s="19"/>
      <c r="CS77" s="19"/>
      <c r="CT77" s="18"/>
      <c r="CU77" s="19"/>
      <c r="CV77" s="19"/>
      <c r="CW77" s="19"/>
      <c r="CX77" s="19"/>
      <c r="CY77" s="20"/>
      <c r="CZ77" s="17"/>
    </row>
  </sheetData>
  <mergeCells count="372">
    <mergeCell ref="CB71:CD73"/>
    <mergeCell ref="CH71:CJ73"/>
    <mergeCell ref="CN71:CP73"/>
    <mergeCell ref="CT71:CV73"/>
    <mergeCell ref="B72:I77"/>
    <mergeCell ref="BB72:BI77"/>
    <mergeCell ref="J75:L77"/>
    <mergeCell ref="P75:R77"/>
    <mergeCell ref="BJ75:BL77"/>
    <mergeCell ref="BP75:BR77"/>
    <mergeCell ref="AN71:AP73"/>
    <mergeCell ref="AT71:AV73"/>
    <mergeCell ref="BB71:BI71"/>
    <mergeCell ref="BJ71:BL73"/>
    <mergeCell ref="BP71:BR73"/>
    <mergeCell ref="BV71:BX73"/>
    <mergeCell ref="B71:I71"/>
    <mergeCell ref="J71:L73"/>
    <mergeCell ref="P71:R73"/>
    <mergeCell ref="V71:X73"/>
    <mergeCell ref="AB71:AD73"/>
    <mergeCell ref="AH71:AJ73"/>
    <mergeCell ref="CB67:CD69"/>
    <mergeCell ref="CH67:CJ69"/>
    <mergeCell ref="CN67:CP69"/>
    <mergeCell ref="CT67:CV69"/>
    <mergeCell ref="B70:I70"/>
    <mergeCell ref="BB70:BI70"/>
    <mergeCell ref="CB66:CD66"/>
    <mergeCell ref="CH66:CJ66"/>
    <mergeCell ref="CN66:CP66"/>
    <mergeCell ref="CT66:CV66"/>
    <mergeCell ref="J67:L69"/>
    <mergeCell ref="P67:R69"/>
    <mergeCell ref="V67:X69"/>
    <mergeCell ref="AB67:AD69"/>
    <mergeCell ref="AH67:AJ69"/>
    <mergeCell ref="AN67:AP69"/>
    <mergeCell ref="AN66:AP66"/>
    <mergeCell ref="AT66:AV66"/>
    <mergeCell ref="BB66:BI69"/>
    <mergeCell ref="BJ66:BL66"/>
    <mergeCell ref="BP66:BR66"/>
    <mergeCell ref="BV66:BX66"/>
    <mergeCell ref="AT67:AV69"/>
    <mergeCell ref="BJ67:BL69"/>
    <mergeCell ref="B65:I65"/>
    <mergeCell ref="BB65:BI65"/>
    <mergeCell ref="AH62:AJ64"/>
    <mergeCell ref="AN62:AP64"/>
    <mergeCell ref="AT62:AV64"/>
    <mergeCell ref="BJ62:BL64"/>
    <mergeCell ref="BP62:BR64"/>
    <mergeCell ref="BV62:BX64"/>
    <mergeCell ref="BP67:BR69"/>
    <mergeCell ref="BV67:BX69"/>
    <mergeCell ref="B66:I69"/>
    <mergeCell ref="J66:L66"/>
    <mergeCell ref="P66:R66"/>
    <mergeCell ref="V66:X66"/>
    <mergeCell ref="AB66:AD66"/>
    <mergeCell ref="AH66:AJ66"/>
    <mergeCell ref="CH62:CJ64"/>
    <mergeCell ref="CN62:CP64"/>
    <mergeCell ref="CT62:CV64"/>
    <mergeCell ref="CB62:CD64"/>
    <mergeCell ref="B58:I58"/>
    <mergeCell ref="J58:L60"/>
    <mergeCell ref="P58:R60"/>
    <mergeCell ref="V58:X60"/>
    <mergeCell ref="AB58:AD60"/>
    <mergeCell ref="B59:I60"/>
    <mergeCell ref="BB59:BI60"/>
    <mergeCell ref="B61:I64"/>
    <mergeCell ref="BB61:BI64"/>
    <mergeCell ref="J62:L64"/>
    <mergeCell ref="P62:R64"/>
    <mergeCell ref="V62:X64"/>
    <mergeCell ref="AB62:AD64"/>
    <mergeCell ref="BB58:BI58"/>
    <mergeCell ref="AH58:AJ60"/>
    <mergeCell ref="AN58:AP60"/>
    <mergeCell ref="AT58:AV60"/>
    <mergeCell ref="CN58:CP60"/>
    <mergeCell ref="CT58:CV60"/>
    <mergeCell ref="BJ58:BL60"/>
    <mergeCell ref="CB54:CD56"/>
    <mergeCell ref="CH54:CJ56"/>
    <mergeCell ref="CN54:CP56"/>
    <mergeCell ref="CT54:CV56"/>
    <mergeCell ref="CB53:CD53"/>
    <mergeCell ref="CH53:CJ53"/>
    <mergeCell ref="CN53:CP53"/>
    <mergeCell ref="CT53:CV53"/>
    <mergeCell ref="BP54:BR56"/>
    <mergeCell ref="BV54:BX56"/>
    <mergeCell ref="BP58:BR60"/>
    <mergeCell ref="BV58:BX60"/>
    <mergeCell ref="CB58:CD60"/>
    <mergeCell ref="CH58:CJ60"/>
    <mergeCell ref="B57:I57"/>
    <mergeCell ref="BB57:BI57"/>
    <mergeCell ref="BJ53:BL53"/>
    <mergeCell ref="BP53:BR53"/>
    <mergeCell ref="BV53:BX53"/>
    <mergeCell ref="AN54:AP56"/>
    <mergeCell ref="AT54:AV56"/>
    <mergeCell ref="BJ54:BL56"/>
    <mergeCell ref="BM54:BO56"/>
    <mergeCell ref="B53:I56"/>
    <mergeCell ref="J53:L53"/>
    <mergeCell ref="P53:R53"/>
    <mergeCell ref="V53:X53"/>
    <mergeCell ref="AB53:AD53"/>
    <mergeCell ref="AH53:AJ53"/>
    <mergeCell ref="J54:L56"/>
    <mergeCell ref="M54:O56"/>
    <mergeCell ref="P54:R56"/>
    <mergeCell ref="V54:X56"/>
    <mergeCell ref="AB54:AD56"/>
    <mergeCell ref="AH54:AJ56"/>
    <mergeCell ref="AN53:AP53"/>
    <mergeCell ref="AT53:AV53"/>
    <mergeCell ref="BB53:BI56"/>
    <mergeCell ref="CB45:CD47"/>
    <mergeCell ref="CH45:CJ47"/>
    <mergeCell ref="CN45:CP47"/>
    <mergeCell ref="CT45:CV47"/>
    <mergeCell ref="B46:I51"/>
    <mergeCell ref="BB46:BI51"/>
    <mergeCell ref="J49:L51"/>
    <mergeCell ref="P49:R51"/>
    <mergeCell ref="BJ49:BL51"/>
    <mergeCell ref="BP49:BR51"/>
    <mergeCell ref="AN45:AP47"/>
    <mergeCell ref="AT45:AV47"/>
    <mergeCell ref="BB45:BI45"/>
    <mergeCell ref="BJ45:BL47"/>
    <mergeCell ref="BP45:BR47"/>
    <mergeCell ref="BV45:BX47"/>
    <mergeCell ref="B45:I45"/>
    <mergeCell ref="J45:L47"/>
    <mergeCell ref="P45:R47"/>
    <mergeCell ref="V45:X47"/>
    <mergeCell ref="AB45:AD47"/>
    <mergeCell ref="AH45:AJ47"/>
    <mergeCell ref="CB41:CD43"/>
    <mergeCell ref="CH41:CJ43"/>
    <mergeCell ref="CN41:CP43"/>
    <mergeCell ref="CT41:CV43"/>
    <mergeCell ref="B44:I44"/>
    <mergeCell ref="BB44:BI44"/>
    <mergeCell ref="CB40:CD40"/>
    <mergeCell ref="CH40:CJ40"/>
    <mergeCell ref="CN40:CP40"/>
    <mergeCell ref="CT40:CV40"/>
    <mergeCell ref="J41:L43"/>
    <mergeCell ref="P41:R43"/>
    <mergeCell ref="V41:X43"/>
    <mergeCell ref="AB41:AD43"/>
    <mergeCell ref="AH41:AJ43"/>
    <mergeCell ref="AN41:AP43"/>
    <mergeCell ref="AN40:AP40"/>
    <mergeCell ref="AT40:AV40"/>
    <mergeCell ref="BB40:BI43"/>
    <mergeCell ref="BJ40:BL40"/>
    <mergeCell ref="BP40:BR40"/>
    <mergeCell ref="BV40:BX40"/>
    <mergeCell ref="BV36:BX38"/>
    <mergeCell ref="BP41:BR43"/>
    <mergeCell ref="BV41:BX43"/>
    <mergeCell ref="B40:I43"/>
    <mergeCell ref="J40:L40"/>
    <mergeCell ref="P40:R40"/>
    <mergeCell ref="V40:X40"/>
    <mergeCell ref="AB40:AD40"/>
    <mergeCell ref="AH40:AJ40"/>
    <mergeCell ref="AT41:AV43"/>
    <mergeCell ref="BJ41:BL43"/>
    <mergeCell ref="B39:I39"/>
    <mergeCell ref="BB39:BI39"/>
    <mergeCell ref="AH36:AJ38"/>
    <mergeCell ref="AN36:AP38"/>
    <mergeCell ref="AT36:AV38"/>
    <mergeCell ref="BJ36:BL38"/>
    <mergeCell ref="BP36:BR38"/>
    <mergeCell ref="CH36:CJ38"/>
    <mergeCell ref="CN36:CP38"/>
    <mergeCell ref="CT36:CV38"/>
    <mergeCell ref="CB36:CD38"/>
    <mergeCell ref="B32:I32"/>
    <mergeCell ref="J32:L34"/>
    <mergeCell ref="P32:R34"/>
    <mergeCell ref="V32:X34"/>
    <mergeCell ref="AB32:AD34"/>
    <mergeCell ref="B33:I34"/>
    <mergeCell ref="BB33:BI34"/>
    <mergeCell ref="B35:I38"/>
    <mergeCell ref="BB35:BI38"/>
    <mergeCell ref="J36:L38"/>
    <mergeCell ref="P36:R38"/>
    <mergeCell ref="V36:X38"/>
    <mergeCell ref="AB36:AD38"/>
    <mergeCell ref="BB32:BI32"/>
    <mergeCell ref="AH32:AJ34"/>
    <mergeCell ref="AN32:AP34"/>
    <mergeCell ref="AT32:AV34"/>
    <mergeCell ref="CN32:CP34"/>
    <mergeCell ref="CT32:CV34"/>
    <mergeCell ref="BJ32:BL34"/>
    <mergeCell ref="CB28:CD30"/>
    <mergeCell ref="CH28:CJ30"/>
    <mergeCell ref="CN28:CP30"/>
    <mergeCell ref="CT28:CV30"/>
    <mergeCell ref="CB27:CD27"/>
    <mergeCell ref="CH27:CJ27"/>
    <mergeCell ref="CN27:CP27"/>
    <mergeCell ref="CT27:CV27"/>
    <mergeCell ref="BP28:BR30"/>
    <mergeCell ref="BV28:BX30"/>
    <mergeCell ref="BP32:BR34"/>
    <mergeCell ref="BV32:BX34"/>
    <mergeCell ref="CB32:CD34"/>
    <mergeCell ref="CH32:CJ34"/>
    <mergeCell ref="B31:I31"/>
    <mergeCell ref="BB31:BI31"/>
    <mergeCell ref="BJ27:BL27"/>
    <mergeCell ref="BP27:BR27"/>
    <mergeCell ref="BV27:BX27"/>
    <mergeCell ref="AN28:AP30"/>
    <mergeCell ref="AT28:AV30"/>
    <mergeCell ref="BJ28:BL30"/>
    <mergeCell ref="BM28:BO30"/>
    <mergeCell ref="B27:I30"/>
    <mergeCell ref="J27:L27"/>
    <mergeCell ref="P27:R27"/>
    <mergeCell ref="V27:X27"/>
    <mergeCell ref="AB27:AD27"/>
    <mergeCell ref="AH27:AJ27"/>
    <mergeCell ref="J28:L30"/>
    <mergeCell ref="M28:O30"/>
    <mergeCell ref="P28:R30"/>
    <mergeCell ref="V28:X30"/>
    <mergeCell ref="AB28:AD30"/>
    <mergeCell ref="AH28:AJ30"/>
    <mergeCell ref="AN27:AP27"/>
    <mergeCell ref="AT27:AV27"/>
    <mergeCell ref="BB27:BI30"/>
    <mergeCell ref="CB19:CD21"/>
    <mergeCell ref="CH19:CJ21"/>
    <mergeCell ref="CN19:CP21"/>
    <mergeCell ref="CT19:CV21"/>
    <mergeCell ref="B20:I25"/>
    <mergeCell ref="BB20:BI25"/>
    <mergeCell ref="J23:L25"/>
    <mergeCell ref="P23:R25"/>
    <mergeCell ref="BJ23:BL25"/>
    <mergeCell ref="BP23:BR25"/>
    <mergeCell ref="AN19:AP21"/>
    <mergeCell ref="AT19:AV21"/>
    <mergeCell ref="BB19:BI19"/>
    <mergeCell ref="BJ19:BL21"/>
    <mergeCell ref="BP19:BR21"/>
    <mergeCell ref="BV19:BX21"/>
    <mergeCell ref="B19:I19"/>
    <mergeCell ref="J19:L21"/>
    <mergeCell ref="P19:R21"/>
    <mergeCell ref="V19:X21"/>
    <mergeCell ref="BP6:BR8"/>
    <mergeCell ref="BV6:BX8"/>
    <mergeCell ref="AB19:AD21"/>
    <mergeCell ref="AH19:AJ21"/>
    <mergeCell ref="CB15:CD17"/>
    <mergeCell ref="CH15:CJ17"/>
    <mergeCell ref="CN15:CP17"/>
    <mergeCell ref="CT15:CV17"/>
    <mergeCell ref="B18:I18"/>
    <mergeCell ref="BB18:BI18"/>
    <mergeCell ref="CB14:CD14"/>
    <mergeCell ref="CH14:CJ14"/>
    <mergeCell ref="CN14:CP14"/>
    <mergeCell ref="CT14:CV14"/>
    <mergeCell ref="J15:L17"/>
    <mergeCell ref="P15:R17"/>
    <mergeCell ref="V15:X17"/>
    <mergeCell ref="AB15:AD17"/>
    <mergeCell ref="AH15:AJ17"/>
    <mergeCell ref="AN15:AP17"/>
    <mergeCell ref="AN14:AP14"/>
    <mergeCell ref="AT14:AV14"/>
    <mergeCell ref="BB14:BI17"/>
    <mergeCell ref="BJ14:BL14"/>
    <mergeCell ref="BV10:BX12"/>
    <mergeCell ref="BP15:BR17"/>
    <mergeCell ref="BV15:BX17"/>
    <mergeCell ref="B14:I17"/>
    <mergeCell ref="J14:L14"/>
    <mergeCell ref="P14:R14"/>
    <mergeCell ref="V14:X14"/>
    <mergeCell ref="AB14:AD14"/>
    <mergeCell ref="AH14:AJ14"/>
    <mergeCell ref="AT15:AV17"/>
    <mergeCell ref="BJ15:BL17"/>
    <mergeCell ref="B13:I13"/>
    <mergeCell ref="BB13:BI13"/>
    <mergeCell ref="AH10:AJ12"/>
    <mergeCell ref="AN10:AP12"/>
    <mergeCell ref="AT10:AV12"/>
    <mergeCell ref="BJ10:BL12"/>
    <mergeCell ref="BP10:BR12"/>
    <mergeCell ref="BP14:BR14"/>
    <mergeCell ref="BV14:BX14"/>
    <mergeCell ref="CH10:CJ12"/>
    <mergeCell ref="CN10:CP12"/>
    <mergeCell ref="CT10:CV12"/>
    <mergeCell ref="CB10:CD12"/>
    <mergeCell ref="B6:I6"/>
    <mergeCell ref="J6:L8"/>
    <mergeCell ref="P6:R8"/>
    <mergeCell ref="V6:X8"/>
    <mergeCell ref="AB6:AD8"/>
    <mergeCell ref="B7:I8"/>
    <mergeCell ref="BB7:BI8"/>
    <mergeCell ref="B9:I12"/>
    <mergeCell ref="BB9:BI12"/>
    <mergeCell ref="J10:L12"/>
    <mergeCell ref="P10:R12"/>
    <mergeCell ref="V10:X12"/>
    <mergeCell ref="AB10:AD12"/>
    <mergeCell ref="BB6:BI6"/>
    <mergeCell ref="AH6:AJ8"/>
    <mergeCell ref="AN6:AP8"/>
    <mergeCell ref="AT6:AV8"/>
    <mergeCell ref="CN6:CP8"/>
    <mergeCell ref="CT6:CV8"/>
    <mergeCell ref="BJ6:BL8"/>
    <mergeCell ref="CN2:CP4"/>
    <mergeCell ref="CT2:CV4"/>
    <mergeCell ref="CB1:CD1"/>
    <mergeCell ref="CH1:CJ1"/>
    <mergeCell ref="CN1:CP1"/>
    <mergeCell ref="CT1:CV1"/>
    <mergeCell ref="BP2:BR4"/>
    <mergeCell ref="BV2:BX4"/>
    <mergeCell ref="AH2:AJ4"/>
    <mergeCell ref="AN1:AP1"/>
    <mergeCell ref="AT1:AV1"/>
    <mergeCell ref="BB1:BI4"/>
    <mergeCell ref="CB6:CD8"/>
    <mergeCell ref="CH6:CJ8"/>
    <mergeCell ref="B5:I5"/>
    <mergeCell ref="BB5:BI5"/>
    <mergeCell ref="BJ1:BL1"/>
    <mergeCell ref="BP1:BR1"/>
    <mergeCell ref="BV1:BX1"/>
    <mergeCell ref="AN2:AP4"/>
    <mergeCell ref="AT2:AV4"/>
    <mergeCell ref="BJ2:BL4"/>
    <mergeCell ref="BM2:BO4"/>
    <mergeCell ref="B1:I4"/>
    <mergeCell ref="J1:L1"/>
    <mergeCell ref="P1:R1"/>
    <mergeCell ref="V1:X1"/>
    <mergeCell ref="AB1:AD1"/>
    <mergeCell ref="AH1:AJ1"/>
    <mergeCell ref="J2:L4"/>
    <mergeCell ref="M2:O4"/>
    <mergeCell ref="P2:R4"/>
    <mergeCell ref="V2:X4"/>
    <mergeCell ref="AB2:AD4"/>
    <mergeCell ref="CB2:CD4"/>
    <mergeCell ref="CH2:CJ4"/>
  </mergeCells>
  <phoneticPr fontId="2"/>
  <conditionalFormatting sqref="AT2:AV4">
    <cfRule type="expression" dxfId="8315" priority="276" stopIfTrue="1">
      <formula>OR(AT2=祝色)</formula>
    </cfRule>
  </conditionalFormatting>
  <conditionalFormatting sqref="J2:L4">
    <cfRule type="expression" dxfId="8314" priority="277" stopIfTrue="1">
      <formula>OR(AND(WEEKDAY(J2)=1,MONTH(J2)&lt;&gt;MONTH(B5)),AND(OR(J2=祝色),MONTH(J2)&lt;&gt;MONTH(B5)))</formula>
    </cfRule>
    <cfRule type="expression" dxfId="8313" priority="278" stopIfTrue="1">
      <formula>MONTH(J2)&lt;&gt;MONTH(B5)</formula>
    </cfRule>
    <cfRule type="expression" dxfId="8312" priority="279" stopIfTrue="1">
      <formula>OR(J2=祝色)</formula>
    </cfRule>
  </conditionalFormatting>
  <conditionalFormatting sqref="P2:R4">
    <cfRule type="expression" dxfId="8311" priority="280" stopIfTrue="1">
      <formula>OR(AND(WEEKDAY(P2)=1,MONTH(P2)&lt;&gt;MONTH(B5)),AND(OR(P2=祝色),MONTH(P2)&lt;&gt;MONTH(B5)))</formula>
    </cfRule>
    <cfRule type="expression" dxfId="8310" priority="281" stopIfTrue="1">
      <formula>MONTH(P2)&lt;&gt;MONTH(B5)</formula>
    </cfRule>
    <cfRule type="expression" dxfId="8309" priority="282" stopIfTrue="1">
      <formula>OR(P2=祝色)</formula>
    </cfRule>
  </conditionalFormatting>
  <conditionalFormatting sqref="V2:X4">
    <cfRule type="expression" dxfId="8308" priority="283" stopIfTrue="1">
      <formula>OR(AND(WEEKDAY(V2)=1,MONTH(V2)&lt;&gt;MONTH(B5)),AND(OR(V2=祝色),MONTH(V2)&lt;&gt;MONTH(B5)))</formula>
    </cfRule>
    <cfRule type="expression" dxfId="8307" priority="284" stopIfTrue="1">
      <formula>MONTH(V2)&lt;&gt;MONTH(B5)</formula>
    </cfRule>
    <cfRule type="expression" dxfId="8306" priority="285" stopIfTrue="1">
      <formula>OR(V2=祝色)</formula>
    </cfRule>
  </conditionalFormatting>
  <conditionalFormatting sqref="AB2:AD4">
    <cfRule type="expression" dxfId="8305" priority="286" stopIfTrue="1">
      <formula>OR(AND(WEEKDAY(AB2)=1,MONTH(AB2)&lt;&gt;MONTH(B5)),AND(OR(AB2=祝色),MONTH(AB2)&lt;&gt;MONTH(B5)))</formula>
    </cfRule>
    <cfRule type="expression" dxfId="8304" priority="287" stopIfTrue="1">
      <formula>MONTH(AB2)&lt;&gt;MONTH(B5)</formula>
    </cfRule>
    <cfRule type="expression" dxfId="8303" priority="288" stopIfTrue="1">
      <formula>OR(AB2=祝色)</formula>
    </cfRule>
  </conditionalFormatting>
  <conditionalFormatting sqref="AH2:AJ4">
    <cfRule type="expression" dxfId="8302" priority="289" stopIfTrue="1">
      <formula>OR(AND(WEEKDAY(AH2)=1,MONTH(AH2)&lt;&gt;MONTH(B5)),AND(OR(AH2=祝色),MONTH(AH2)&lt;&gt;MONTH(B5)))</formula>
    </cfRule>
    <cfRule type="expression" dxfId="8301" priority="290" stopIfTrue="1">
      <formula>MONTH(AH2)&lt;&gt;MONTH(B5)</formula>
    </cfRule>
    <cfRule type="expression" dxfId="8300" priority="291" stopIfTrue="1">
      <formula>OR(AH2=祝色)</formula>
    </cfRule>
  </conditionalFormatting>
  <conditionalFormatting sqref="AN2:AP4">
    <cfRule type="expression" dxfId="8299" priority="292" stopIfTrue="1">
      <formula>OR(AND(WEEKDAY(AN2)=1,MONTH(AN2)&lt;&gt;MONTH(B5)),AND(OR(AN2=祝色),MONTH(AN2)&lt;&gt;MONTH(B5)))</formula>
    </cfRule>
    <cfRule type="expression" dxfId="8298" priority="293" stopIfTrue="1">
      <formula>MONTH(AN2)&lt;&gt;MONTH(B5)</formula>
    </cfRule>
    <cfRule type="expression" dxfId="8297" priority="294" stopIfTrue="1">
      <formula>OR(AN2=祝色)</formula>
    </cfRule>
  </conditionalFormatting>
  <conditionalFormatting sqref="J6:L8">
    <cfRule type="expression" dxfId="8296" priority="275" stopIfTrue="1">
      <formula>OR(J6=祝色)</formula>
    </cfRule>
  </conditionalFormatting>
  <conditionalFormatting sqref="P6:R8">
    <cfRule type="expression" dxfId="8295" priority="274" stopIfTrue="1">
      <formula>OR(P6=祝色)</formula>
    </cfRule>
  </conditionalFormatting>
  <conditionalFormatting sqref="AT6:AV8">
    <cfRule type="expression" dxfId="8294" priority="273" stopIfTrue="1">
      <formula>OR(AT6=祝色)</formula>
    </cfRule>
  </conditionalFormatting>
  <conditionalFormatting sqref="V6:X8">
    <cfRule type="expression" dxfId="8293" priority="272" stopIfTrue="1">
      <formula>OR(V6=祝色)</formula>
    </cfRule>
  </conditionalFormatting>
  <conditionalFormatting sqref="AB6:AD8">
    <cfRule type="expression" dxfId="8292" priority="271" stopIfTrue="1">
      <formula>OR(AB6=祝色)</formula>
    </cfRule>
  </conditionalFormatting>
  <conditionalFormatting sqref="AH6:AJ8">
    <cfRule type="expression" dxfId="8291" priority="270" stopIfTrue="1">
      <formula>OR(AH6=祝色)</formula>
    </cfRule>
  </conditionalFormatting>
  <conditionalFormatting sqref="AN6:AP8">
    <cfRule type="expression" dxfId="8290" priority="269" stopIfTrue="1">
      <formula>OR(AN6=祝色)</formula>
    </cfRule>
  </conditionalFormatting>
  <conditionalFormatting sqref="J10:L12">
    <cfRule type="expression" dxfId="8289" priority="268" stopIfTrue="1">
      <formula>OR(J10=祝色)</formula>
    </cfRule>
  </conditionalFormatting>
  <conditionalFormatting sqref="P10:R12">
    <cfRule type="expression" dxfId="8288" priority="267" stopIfTrue="1">
      <formula>OR(P10=祝色)</formula>
    </cfRule>
  </conditionalFormatting>
  <conditionalFormatting sqref="AT10:AV12">
    <cfRule type="expression" dxfId="8287" priority="266" stopIfTrue="1">
      <formula>OR(AT10=祝色)</formula>
    </cfRule>
  </conditionalFormatting>
  <conditionalFormatting sqref="V10:X12">
    <cfRule type="expression" dxfId="8286" priority="265" stopIfTrue="1">
      <formula>OR(V10=祝色)</formula>
    </cfRule>
  </conditionalFormatting>
  <conditionalFormatting sqref="AB10:AD12">
    <cfRule type="expression" dxfId="8285" priority="264" stopIfTrue="1">
      <formula>OR(AB10=祝色)</formula>
    </cfRule>
  </conditionalFormatting>
  <conditionalFormatting sqref="AH10:AJ12">
    <cfRule type="expression" dxfId="8284" priority="263" stopIfTrue="1">
      <formula>OR(AH10=祝色)</formula>
    </cfRule>
  </conditionalFormatting>
  <conditionalFormatting sqref="AN10:AP12">
    <cfRule type="expression" dxfId="8283" priority="262" stopIfTrue="1">
      <formula>OR(AN10=祝色)</formula>
    </cfRule>
  </conditionalFormatting>
  <conditionalFormatting sqref="J19:L21">
    <cfRule type="expression" dxfId="8282" priority="260" stopIfTrue="1">
      <formula>OR(J19=祝色)</formula>
    </cfRule>
  </conditionalFormatting>
  <conditionalFormatting sqref="P19:R21">
    <cfRule type="expression" dxfId="8281" priority="261" stopIfTrue="1">
      <formula>OR(P19=祝色)</formula>
    </cfRule>
  </conditionalFormatting>
  <conditionalFormatting sqref="J15:L17">
    <cfRule type="expression" dxfId="8280" priority="259" stopIfTrue="1">
      <formula>OR(J15=祝色)</formula>
    </cfRule>
  </conditionalFormatting>
  <conditionalFormatting sqref="P15:R17">
    <cfRule type="expression" dxfId="8279" priority="258" stopIfTrue="1">
      <formula>OR(P15=祝色)</formula>
    </cfRule>
  </conditionalFormatting>
  <conditionalFormatting sqref="AT15:AV17">
    <cfRule type="expression" dxfId="8278" priority="257" stopIfTrue="1">
      <formula>OR(AT15=祝色)</formula>
    </cfRule>
  </conditionalFormatting>
  <conditionalFormatting sqref="V15:X17">
    <cfRule type="expression" dxfId="8277" priority="256" stopIfTrue="1">
      <formula>OR(V15=祝色)</formula>
    </cfRule>
  </conditionalFormatting>
  <conditionalFormatting sqref="AB15:AD17">
    <cfRule type="expression" dxfId="8276" priority="255" stopIfTrue="1">
      <formula>OR(AB15=祝色)</formula>
    </cfRule>
  </conditionalFormatting>
  <conditionalFormatting sqref="AH15:AJ17">
    <cfRule type="expression" dxfId="8275" priority="254" stopIfTrue="1">
      <formula>OR(AH15=祝色)</formula>
    </cfRule>
  </conditionalFormatting>
  <conditionalFormatting sqref="AN15:AP17">
    <cfRule type="expression" dxfId="8274" priority="253" stopIfTrue="1">
      <formula>OR(AN15=祝色)</formula>
    </cfRule>
  </conditionalFormatting>
  <conditionalFormatting sqref="J23:L25">
    <cfRule type="expression" dxfId="8273" priority="252" stopIfTrue="1">
      <formula>OR(J23=祝色)</formula>
    </cfRule>
  </conditionalFormatting>
  <conditionalFormatting sqref="V19:X21">
    <cfRule type="expression" dxfId="8272" priority="251" stopIfTrue="1">
      <formula>OR(V19=祝色)</formula>
    </cfRule>
  </conditionalFormatting>
  <conditionalFormatting sqref="AB19:AD21">
    <cfRule type="expression" dxfId="8271" priority="250" stopIfTrue="1">
      <formula>OR(AB19=祝色)</formula>
    </cfRule>
  </conditionalFormatting>
  <conditionalFormatting sqref="AH19:AJ21">
    <cfRule type="expression" dxfId="8270" priority="249" stopIfTrue="1">
      <formula>OR(AH19=祝色)</formula>
    </cfRule>
  </conditionalFormatting>
  <conditionalFormatting sqref="AN19:AP21">
    <cfRule type="expression" dxfId="8269" priority="248" stopIfTrue="1">
      <formula>OR(AN19=祝色)</formula>
    </cfRule>
  </conditionalFormatting>
  <conditionalFormatting sqref="AT19:AV21">
    <cfRule type="expression" dxfId="8268" priority="247" stopIfTrue="1">
      <formula>OR(AT19=祝色)</formula>
    </cfRule>
  </conditionalFormatting>
  <conditionalFormatting sqref="P23:R25">
    <cfRule type="expression" dxfId="8267" priority="246" stopIfTrue="1">
      <formula>OR(P23=祝色)</formula>
    </cfRule>
  </conditionalFormatting>
  <conditionalFormatting sqref="J67:L69">
    <cfRule type="expression" dxfId="8266" priority="245" stopIfTrue="1">
      <formula>OR(J67=祝色)</formula>
    </cfRule>
  </conditionalFormatting>
  <conditionalFormatting sqref="P67:R69">
    <cfRule type="expression" dxfId="8265" priority="244" stopIfTrue="1">
      <formula>OR(P67=祝色)</formula>
    </cfRule>
  </conditionalFormatting>
  <conditionalFormatting sqref="AT67:AV69">
    <cfRule type="expression" dxfId="8264" priority="243" stopIfTrue="1">
      <formula>OR(AT67=祝色)</formula>
    </cfRule>
  </conditionalFormatting>
  <conditionalFormatting sqref="V67:X69">
    <cfRule type="expression" dxfId="8263" priority="242" stopIfTrue="1">
      <formula>OR(V67=祝色)</formula>
    </cfRule>
  </conditionalFormatting>
  <conditionalFormatting sqref="AB67:AD69">
    <cfRule type="expression" dxfId="8262" priority="241" stopIfTrue="1">
      <formula>OR(AB67=祝色)</formula>
    </cfRule>
  </conditionalFormatting>
  <conditionalFormatting sqref="AH67:AJ69">
    <cfRule type="expression" dxfId="8261" priority="240" stopIfTrue="1">
      <formula>OR(AH67=祝色)</formula>
    </cfRule>
  </conditionalFormatting>
  <conditionalFormatting sqref="AN67:AP69">
    <cfRule type="expression" dxfId="8260" priority="239" stopIfTrue="1">
      <formula>OR(AN67=祝色)</formula>
    </cfRule>
  </conditionalFormatting>
  <conditionalFormatting sqref="BJ6:BL8">
    <cfRule type="expression" dxfId="8259" priority="238" stopIfTrue="1">
      <formula>OR(BJ6=祝色)</formula>
    </cfRule>
  </conditionalFormatting>
  <conditionalFormatting sqref="BP6:BR8">
    <cfRule type="expression" dxfId="8258" priority="237" stopIfTrue="1">
      <formula>OR(BP6=祝色)</formula>
    </cfRule>
  </conditionalFormatting>
  <conditionalFormatting sqref="CT6:CV8">
    <cfRule type="expression" dxfId="8257" priority="236" stopIfTrue="1">
      <formula>OR(CT6=祝色)</formula>
    </cfRule>
  </conditionalFormatting>
  <conditionalFormatting sqref="BV6:BX8">
    <cfRule type="expression" dxfId="8256" priority="235" stopIfTrue="1">
      <formula>OR(BV6=祝色)</formula>
    </cfRule>
  </conditionalFormatting>
  <conditionalFormatting sqref="CB6:CD8">
    <cfRule type="expression" dxfId="8255" priority="234" stopIfTrue="1">
      <formula>OR(CB6=祝色)</formula>
    </cfRule>
  </conditionalFormatting>
  <conditionalFormatting sqref="CH6:CJ8">
    <cfRule type="expression" dxfId="8254" priority="233" stopIfTrue="1">
      <formula>OR(CH6=祝色)</formula>
    </cfRule>
  </conditionalFormatting>
  <conditionalFormatting sqref="CN6:CP8">
    <cfRule type="expression" dxfId="8253" priority="232" stopIfTrue="1">
      <formula>OR(CN6=祝色)</formula>
    </cfRule>
  </conditionalFormatting>
  <conditionalFormatting sqref="BJ10:BL12">
    <cfRule type="expression" dxfId="8252" priority="231" stopIfTrue="1">
      <formula>OR(BJ10=祝色)</formula>
    </cfRule>
  </conditionalFormatting>
  <conditionalFormatting sqref="BP10:BR12">
    <cfRule type="expression" dxfId="8251" priority="230" stopIfTrue="1">
      <formula>OR(BP10=祝色)</formula>
    </cfRule>
  </conditionalFormatting>
  <conditionalFormatting sqref="CT10:CV12">
    <cfRule type="expression" dxfId="8250" priority="229" stopIfTrue="1">
      <formula>OR(CT10=祝色)</formula>
    </cfRule>
  </conditionalFormatting>
  <conditionalFormatting sqref="BV10:BX12">
    <cfRule type="expression" dxfId="8249" priority="228" stopIfTrue="1">
      <formula>OR(BV10=祝色)</formula>
    </cfRule>
  </conditionalFormatting>
  <conditionalFormatting sqref="CB10:CD12">
    <cfRule type="expression" dxfId="8248" priority="227" stopIfTrue="1">
      <formula>OR(CB10=祝色)</formula>
    </cfRule>
  </conditionalFormatting>
  <conditionalFormatting sqref="CH10:CJ12">
    <cfRule type="expression" dxfId="8247" priority="226" stopIfTrue="1">
      <formula>OR(CH10=祝色)</formula>
    </cfRule>
  </conditionalFormatting>
  <conditionalFormatting sqref="CN10:CP12">
    <cfRule type="expression" dxfId="8246" priority="225" stopIfTrue="1">
      <formula>OR(CN10=祝色)</formula>
    </cfRule>
  </conditionalFormatting>
  <conditionalFormatting sqref="BJ19:BL21">
    <cfRule type="expression" dxfId="8245" priority="223" stopIfTrue="1">
      <formula>OR(BJ19=祝色)</formula>
    </cfRule>
  </conditionalFormatting>
  <conditionalFormatting sqref="BP19:BR21">
    <cfRule type="expression" dxfId="8244" priority="224" stopIfTrue="1">
      <formula>OR(BP19=祝色)</formula>
    </cfRule>
  </conditionalFormatting>
  <conditionalFormatting sqref="BJ15:BL17">
    <cfRule type="expression" dxfId="8243" priority="222" stopIfTrue="1">
      <formula>OR(BJ15=祝色)</formula>
    </cfRule>
  </conditionalFormatting>
  <conditionalFormatting sqref="BP15:BR17">
    <cfRule type="expression" dxfId="8242" priority="221" stopIfTrue="1">
      <formula>OR(BP15=祝色)</formula>
    </cfRule>
  </conditionalFormatting>
  <conditionalFormatting sqref="CT15:CV17">
    <cfRule type="expression" dxfId="8241" priority="220" stopIfTrue="1">
      <formula>OR(CT15=祝色)</formula>
    </cfRule>
  </conditionalFormatting>
  <conditionalFormatting sqref="BV15:BX17">
    <cfRule type="expression" dxfId="8240" priority="219" stopIfTrue="1">
      <formula>OR(BV15=祝色)</formula>
    </cfRule>
  </conditionalFormatting>
  <conditionalFormatting sqref="CB15:CD17">
    <cfRule type="expression" dxfId="8239" priority="218" stopIfTrue="1">
      <formula>OR(CB15=祝色)</formula>
    </cfRule>
  </conditionalFormatting>
  <conditionalFormatting sqref="CH15:CJ17">
    <cfRule type="expression" dxfId="8238" priority="217" stopIfTrue="1">
      <formula>OR(CH15=祝色)</formula>
    </cfRule>
  </conditionalFormatting>
  <conditionalFormatting sqref="CN15:CP17">
    <cfRule type="expression" dxfId="8237" priority="216" stopIfTrue="1">
      <formula>OR(CN15=祝色)</formula>
    </cfRule>
  </conditionalFormatting>
  <conditionalFormatting sqref="BJ23:BL25">
    <cfRule type="expression" dxfId="8236" priority="215" stopIfTrue="1">
      <formula>OR(BJ23=祝色)</formula>
    </cfRule>
  </conditionalFormatting>
  <conditionalFormatting sqref="BV19:BX21">
    <cfRule type="expression" dxfId="8235" priority="214" stopIfTrue="1">
      <formula>OR(BV19=祝色)</formula>
    </cfRule>
  </conditionalFormatting>
  <conditionalFormatting sqref="CB19:CD21">
    <cfRule type="expression" dxfId="8234" priority="213" stopIfTrue="1">
      <formula>OR(CB19=祝色)</formula>
    </cfRule>
  </conditionalFormatting>
  <conditionalFormatting sqref="CH19:CJ21">
    <cfRule type="expression" dxfId="8233" priority="212" stopIfTrue="1">
      <formula>OR(CH19=祝色)</formula>
    </cfRule>
  </conditionalFormatting>
  <conditionalFormatting sqref="CN19:CP21">
    <cfRule type="expression" dxfId="8232" priority="211" stopIfTrue="1">
      <formula>OR(CN19=祝色)</formula>
    </cfRule>
  </conditionalFormatting>
  <conditionalFormatting sqref="CT19:CV21">
    <cfRule type="expression" dxfId="8231" priority="210" stopIfTrue="1">
      <formula>OR(CT19=祝色)</formula>
    </cfRule>
  </conditionalFormatting>
  <conditionalFormatting sqref="BP23:BR25">
    <cfRule type="expression" dxfId="8230" priority="209" stopIfTrue="1">
      <formula>OR(BP23=祝色)</formula>
    </cfRule>
  </conditionalFormatting>
  <conditionalFormatting sqref="J32:L34">
    <cfRule type="expression" dxfId="8229" priority="208" stopIfTrue="1">
      <formula>OR(J32=祝色)</formula>
    </cfRule>
  </conditionalFormatting>
  <conditionalFormatting sqref="P32:R34">
    <cfRule type="expression" dxfId="8228" priority="207" stopIfTrue="1">
      <formula>OR(P32=祝色)</formula>
    </cfRule>
  </conditionalFormatting>
  <conditionalFormatting sqref="AT32:AV34">
    <cfRule type="expression" dxfId="8227" priority="206" stopIfTrue="1">
      <formula>OR(AT32=祝色)</formula>
    </cfRule>
  </conditionalFormatting>
  <conditionalFormatting sqref="V32:X34">
    <cfRule type="expression" dxfId="8226" priority="205" stopIfTrue="1">
      <formula>OR(V32=祝色)</formula>
    </cfRule>
  </conditionalFormatting>
  <conditionalFormatting sqref="AB32:AD34">
    <cfRule type="expression" dxfId="8225" priority="204" stopIfTrue="1">
      <formula>OR(AB32=祝色)</formula>
    </cfRule>
  </conditionalFormatting>
  <conditionalFormatting sqref="AH32:AJ34">
    <cfRule type="expression" dxfId="8224" priority="203" stopIfTrue="1">
      <formula>OR(AH32=祝色)</formula>
    </cfRule>
  </conditionalFormatting>
  <conditionalFormatting sqref="AN32:AP34">
    <cfRule type="expression" dxfId="8223" priority="202" stopIfTrue="1">
      <formula>OR(AN32=祝色)</formula>
    </cfRule>
  </conditionalFormatting>
  <conditionalFormatting sqref="J36:L38">
    <cfRule type="expression" dxfId="8222" priority="201" stopIfTrue="1">
      <formula>OR(J36=祝色)</formula>
    </cfRule>
  </conditionalFormatting>
  <conditionalFormatting sqref="P36:R38">
    <cfRule type="expression" dxfId="8221" priority="200" stopIfTrue="1">
      <formula>OR(P36=祝色)</formula>
    </cfRule>
  </conditionalFormatting>
  <conditionalFormatting sqref="AT36:AV38">
    <cfRule type="expression" dxfId="8220" priority="199" stopIfTrue="1">
      <formula>OR(AT36=祝色)</formula>
    </cfRule>
  </conditionalFormatting>
  <conditionalFormatting sqref="V36:X38">
    <cfRule type="expression" dxfId="8219" priority="198" stopIfTrue="1">
      <formula>OR(V36=祝色)</formula>
    </cfRule>
  </conditionalFormatting>
  <conditionalFormatting sqref="AB36:AD38">
    <cfRule type="expression" dxfId="8218" priority="197" stopIfTrue="1">
      <formula>OR(AB36=祝色)</formula>
    </cfRule>
  </conditionalFormatting>
  <conditionalFormatting sqref="AH36:AJ38">
    <cfRule type="expression" dxfId="8217" priority="196" stopIfTrue="1">
      <formula>OR(AH36=祝色)</formula>
    </cfRule>
  </conditionalFormatting>
  <conditionalFormatting sqref="AN36:AP38">
    <cfRule type="expression" dxfId="8216" priority="195" stopIfTrue="1">
      <formula>OR(AN36=祝色)</formula>
    </cfRule>
  </conditionalFormatting>
  <conditionalFormatting sqref="J45:L47">
    <cfRule type="expression" dxfId="8215" priority="193" stopIfTrue="1">
      <formula>OR(J45=祝色)</formula>
    </cfRule>
  </conditionalFormatting>
  <conditionalFormatting sqref="P45:R47">
    <cfRule type="expression" dxfId="8214" priority="194" stopIfTrue="1">
      <formula>OR(P45=祝色)</formula>
    </cfRule>
  </conditionalFormatting>
  <conditionalFormatting sqref="J41:L43">
    <cfRule type="expression" dxfId="8213" priority="192" stopIfTrue="1">
      <formula>OR(J41=祝色)</formula>
    </cfRule>
  </conditionalFormatting>
  <conditionalFormatting sqref="P41:R43">
    <cfRule type="expression" dxfId="8212" priority="191" stopIfTrue="1">
      <formula>OR(P41=祝色)</formula>
    </cfRule>
  </conditionalFormatting>
  <conditionalFormatting sqref="AT41:AV43">
    <cfRule type="expression" dxfId="8211" priority="190" stopIfTrue="1">
      <formula>OR(AT41=祝色)</formula>
    </cfRule>
  </conditionalFormatting>
  <conditionalFormatting sqref="V41:X43">
    <cfRule type="expression" dxfId="8210" priority="189" stopIfTrue="1">
      <formula>OR(V41=祝色)</formula>
    </cfRule>
  </conditionalFormatting>
  <conditionalFormatting sqref="AB41:AD43">
    <cfRule type="expression" dxfId="8209" priority="188" stopIfTrue="1">
      <formula>OR(AB41=祝色)</formula>
    </cfRule>
  </conditionalFormatting>
  <conditionalFormatting sqref="AH41:AJ43">
    <cfRule type="expression" dxfId="8208" priority="187" stopIfTrue="1">
      <formula>OR(AH41=祝色)</formula>
    </cfRule>
  </conditionalFormatting>
  <conditionalFormatting sqref="AN41:AP43">
    <cfRule type="expression" dxfId="8207" priority="186" stopIfTrue="1">
      <formula>OR(AN41=祝色)</formula>
    </cfRule>
  </conditionalFormatting>
  <conditionalFormatting sqref="J49:L51">
    <cfRule type="expression" dxfId="8206" priority="185" stopIfTrue="1">
      <formula>OR(J49=祝色)</formula>
    </cfRule>
  </conditionalFormatting>
  <conditionalFormatting sqref="V45:X47">
    <cfRule type="expression" dxfId="8205" priority="184" stopIfTrue="1">
      <formula>OR(V45=祝色)</formula>
    </cfRule>
  </conditionalFormatting>
  <conditionalFormatting sqref="AB45:AD47">
    <cfRule type="expression" dxfId="8204" priority="183" stopIfTrue="1">
      <formula>OR(AB45=祝色)</formula>
    </cfRule>
  </conditionalFormatting>
  <conditionalFormatting sqref="AH45:AJ47">
    <cfRule type="expression" dxfId="8203" priority="182" stopIfTrue="1">
      <formula>OR(AH45=祝色)</formula>
    </cfRule>
  </conditionalFormatting>
  <conditionalFormatting sqref="AN45:AP47">
    <cfRule type="expression" dxfId="8202" priority="181" stopIfTrue="1">
      <formula>OR(AN45=祝色)</formula>
    </cfRule>
  </conditionalFormatting>
  <conditionalFormatting sqref="AT45:AV47">
    <cfRule type="expression" dxfId="8201" priority="180" stopIfTrue="1">
      <formula>OR(AT45=祝色)</formula>
    </cfRule>
  </conditionalFormatting>
  <conditionalFormatting sqref="P49:R51">
    <cfRule type="expression" dxfId="8200" priority="179" stopIfTrue="1">
      <formula>OR(P49=祝色)</formula>
    </cfRule>
  </conditionalFormatting>
  <conditionalFormatting sqref="BJ32:BL34">
    <cfRule type="expression" dxfId="8199" priority="178" stopIfTrue="1">
      <formula>OR(BJ32=祝色)</formula>
    </cfRule>
  </conditionalFormatting>
  <conditionalFormatting sqref="BP32:BR34">
    <cfRule type="expression" dxfId="8198" priority="177" stopIfTrue="1">
      <formula>OR(BP32=祝色)</formula>
    </cfRule>
  </conditionalFormatting>
  <conditionalFormatting sqref="CT32:CV34">
    <cfRule type="expression" dxfId="8197" priority="176" stopIfTrue="1">
      <formula>OR(CT32=祝色)</formula>
    </cfRule>
  </conditionalFormatting>
  <conditionalFormatting sqref="BV32:BX34">
    <cfRule type="expression" dxfId="8196" priority="175" stopIfTrue="1">
      <formula>OR(BV32=祝色)</formula>
    </cfRule>
  </conditionalFormatting>
  <conditionalFormatting sqref="CB32:CD34">
    <cfRule type="expression" dxfId="8195" priority="174" stopIfTrue="1">
      <formula>OR(CB32=祝色)</formula>
    </cfRule>
  </conditionalFormatting>
  <conditionalFormatting sqref="CH32:CJ34">
    <cfRule type="expression" dxfId="8194" priority="173" stopIfTrue="1">
      <formula>OR(CH32=祝色)</formula>
    </cfRule>
  </conditionalFormatting>
  <conditionalFormatting sqref="CN32:CP34">
    <cfRule type="expression" dxfId="8193" priority="172" stopIfTrue="1">
      <formula>OR(CN32=祝色)</formula>
    </cfRule>
  </conditionalFormatting>
  <conditionalFormatting sqref="BJ36:BL38">
    <cfRule type="expression" dxfId="8192" priority="171" stopIfTrue="1">
      <formula>OR(BJ36=祝色)</formula>
    </cfRule>
  </conditionalFormatting>
  <conditionalFormatting sqref="BP36:BR38">
    <cfRule type="expression" dxfId="8191" priority="170" stopIfTrue="1">
      <formula>OR(BP36=祝色)</formula>
    </cfRule>
  </conditionalFormatting>
  <conditionalFormatting sqref="CT36:CV38">
    <cfRule type="expression" dxfId="8190" priority="169" stopIfTrue="1">
      <formula>OR(CT36=祝色)</formula>
    </cfRule>
  </conditionalFormatting>
  <conditionalFormatting sqref="BV36:BX38">
    <cfRule type="expression" dxfId="8189" priority="168" stopIfTrue="1">
      <formula>OR(BV36=祝色)</formula>
    </cfRule>
  </conditionalFormatting>
  <conditionalFormatting sqref="CB36:CD38">
    <cfRule type="expression" dxfId="8188" priority="167" stopIfTrue="1">
      <formula>OR(CB36=祝色)</formula>
    </cfRule>
  </conditionalFormatting>
  <conditionalFormatting sqref="CH36:CJ38">
    <cfRule type="expression" dxfId="8187" priority="166" stopIfTrue="1">
      <formula>OR(CH36=祝色)</formula>
    </cfRule>
  </conditionalFormatting>
  <conditionalFormatting sqref="CN36:CP38">
    <cfRule type="expression" dxfId="8186" priority="165" stopIfTrue="1">
      <formula>OR(CN36=祝色)</formula>
    </cfRule>
  </conditionalFormatting>
  <conditionalFormatting sqref="BJ45:BL47">
    <cfRule type="expression" dxfId="8185" priority="163" stopIfTrue="1">
      <formula>OR(BJ45=祝色)</formula>
    </cfRule>
  </conditionalFormatting>
  <conditionalFormatting sqref="BP45:BR47">
    <cfRule type="expression" dxfId="8184" priority="164" stopIfTrue="1">
      <formula>OR(BP45=祝色)</formula>
    </cfRule>
  </conditionalFormatting>
  <conditionalFormatting sqref="BJ41:BL43">
    <cfRule type="expression" dxfId="8183" priority="162" stopIfTrue="1">
      <formula>OR(BJ41=祝色)</formula>
    </cfRule>
  </conditionalFormatting>
  <conditionalFormatting sqref="BP41:BR43">
    <cfRule type="expression" dxfId="8182" priority="161" stopIfTrue="1">
      <formula>OR(BP41=祝色)</formula>
    </cfRule>
  </conditionalFormatting>
  <conditionalFormatting sqref="CT41:CV43">
    <cfRule type="expression" dxfId="8181" priority="160" stopIfTrue="1">
      <formula>OR(CT41=祝色)</formula>
    </cfRule>
  </conditionalFormatting>
  <conditionalFormatting sqref="BV41:BX43">
    <cfRule type="expression" dxfId="8180" priority="159" stopIfTrue="1">
      <formula>OR(BV41=祝色)</formula>
    </cfRule>
  </conditionalFormatting>
  <conditionalFormatting sqref="CB41:CD43">
    <cfRule type="expression" dxfId="8179" priority="158" stopIfTrue="1">
      <formula>OR(CB41=祝色)</formula>
    </cfRule>
  </conditionalFormatting>
  <conditionalFormatting sqref="CH41:CJ43">
    <cfRule type="expression" dxfId="8178" priority="157" stopIfTrue="1">
      <formula>OR(CH41=祝色)</formula>
    </cfRule>
  </conditionalFormatting>
  <conditionalFormatting sqref="CN41:CP43">
    <cfRule type="expression" dxfId="8177" priority="156" stopIfTrue="1">
      <formula>OR(CN41=祝色)</formula>
    </cfRule>
  </conditionalFormatting>
  <conditionalFormatting sqref="BJ49:BL51">
    <cfRule type="expression" dxfId="8176" priority="155" stopIfTrue="1">
      <formula>OR(BJ49=祝色)</formula>
    </cfRule>
  </conditionalFormatting>
  <conditionalFormatting sqref="BV45:BX47">
    <cfRule type="expression" dxfId="8175" priority="154" stopIfTrue="1">
      <formula>OR(BV45=祝色)</formula>
    </cfRule>
  </conditionalFormatting>
  <conditionalFormatting sqref="CB45:CD47">
    <cfRule type="expression" dxfId="8174" priority="153" stopIfTrue="1">
      <formula>OR(CB45=祝色)</formula>
    </cfRule>
  </conditionalFormatting>
  <conditionalFormatting sqref="CH45:CJ47">
    <cfRule type="expression" dxfId="8173" priority="152" stopIfTrue="1">
      <formula>OR(CH45=祝色)</formula>
    </cfRule>
  </conditionalFormatting>
  <conditionalFormatting sqref="CN45:CP47">
    <cfRule type="expression" dxfId="8172" priority="151" stopIfTrue="1">
      <formula>OR(CN45=祝色)</formula>
    </cfRule>
  </conditionalFormatting>
  <conditionalFormatting sqref="CT45:CV47">
    <cfRule type="expression" dxfId="8171" priority="150" stopIfTrue="1">
      <formula>OR(CT45=祝色)</formula>
    </cfRule>
  </conditionalFormatting>
  <conditionalFormatting sqref="BP49:BR51">
    <cfRule type="expression" dxfId="8170" priority="149" stopIfTrue="1">
      <formula>OR(BP49=祝色)</formula>
    </cfRule>
  </conditionalFormatting>
  <conditionalFormatting sqref="J71:L73">
    <cfRule type="expression" dxfId="8169" priority="147" stopIfTrue="1">
      <formula>OR(J71=祝色)</formula>
    </cfRule>
  </conditionalFormatting>
  <conditionalFormatting sqref="P71:R73">
    <cfRule type="expression" dxfId="8168" priority="148" stopIfTrue="1">
      <formula>OR(P71=祝色)</formula>
    </cfRule>
  </conditionalFormatting>
  <conditionalFormatting sqref="J75:L77">
    <cfRule type="expression" dxfId="8167" priority="146" stopIfTrue="1">
      <formula>OR(J75=祝色)</formula>
    </cfRule>
  </conditionalFormatting>
  <conditionalFormatting sqref="V71:X73">
    <cfRule type="expression" dxfId="8166" priority="145" stopIfTrue="1">
      <formula>OR(V71=祝色)</formula>
    </cfRule>
  </conditionalFormatting>
  <conditionalFormatting sqref="AB71:AD73">
    <cfRule type="expression" dxfId="8165" priority="144" stopIfTrue="1">
      <formula>OR(AB71=祝色)</formula>
    </cfRule>
  </conditionalFormatting>
  <conditionalFormatting sqref="AH71:AJ73">
    <cfRule type="expression" dxfId="8164" priority="143" stopIfTrue="1">
      <formula>OR(AH71=祝色)</formula>
    </cfRule>
  </conditionalFormatting>
  <conditionalFormatting sqref="AN71:AP73">
    <cfRule type="expression" dxfId="8163" priority="142" stopIfTrue="1">
      <formula>OR(AN71=祝色)</formula>
    </cfRule>
  </conditionalFormatting>
  <conditionalFormatting sqref="AT71:AV73">
    <cfRule type="expression" dxfId="8162" priority="141" stopIfTrue="1">
      <formula>OR(AT71=祝色)</formula>
    </cfRule>
  </conditionalFormatting>
  <conditionalFormatting sqref="P75:R77">
    <cfRule type="expression" dxfId="8161" priority="140" stopIfTrue="1">
      <formula>OR(P75=祝色)</formula>
    </cfRule>
  </conditionalFormatting>
  <conditionalFormatting sqref="J58:L60">
    <cfRule type="expression" dxfId="8160" priority="139" stopIfTrue="1">
      <formula>OR(J58=祝色)</formula>
    </cfRule>
  </conditionalFormatting>
  <conditionalFormatting sqref="P58:R60">
    <cfRule type="expression" dxfId="8159" priority="138" stopIfTrue="1">
      <formula>OR(P58=祝色)</formula>
    </cfRule>
  </conditionalFormatting>
  <conditionalFormatting sqref="AT58:AV60">
    <cfRule type="expression" dxfId="8158" priority="137" stopIfTrue="1">
      <formula>OR(AT58=祝色)</formula>
    </cfRule>
  </conditionalFormatting>
  <conditionalFormatting sqref="V58:X60">
    <cfRule type="expression" dxfId="8157" priority="136" stopIfTrue="1">
      <formula>OR(V58=祝色)</formula>
    </cfRule>
  </conditionalFormatting>
  <conditionalFormatting sqref="AB58:AD60">
    <cfRule type="expression" dxfId="8156" priority="135" stopIfTrue="1">
      <formula>OR(AB58=祝色)</formula>
    </cfRule>
  </conditionalFormatting>
  <conditionalFormatting sqref="AH58:AJ60">
    <cfRule type="expression" dxfId="8155" priority="134" stopIfTrue="1">
      <formula>OR(AH58=祝色)</formula>
    </cfRule>
  </conditionalFormatting>
  <conditionalFormatting sqref="AN58:AP60">
    <cfRule type="expression" dxfId="8154" priority="133" stopIfTrue="1">
      <formula>OR(AN58=祝色)</formula>
    </cfRule>
  </conditionalFormatting>
  <conditionalFormatting sqref="J62:L64">
    <cfRule type="expression" dxfId="8153" priority="132" stopIfTrue="1">
      <formula>OR(J62=祝色)</formula>
    </cfRule>
  </conditionalFormatting>
  <conditionalFormatting sqref="P62:R64">
    <cfRule type="expression" dxfId="8152" priority="131" stopIfTrue="1">
      <formula>OR(P62=祝色)</formula>
    </cfRule>
  </conditionalFormatting>
  <conditionalFormatting sqref="AT62:AV64">
    <cfRule type="expression" dxfId="8151" priority="130" stopIfTrue="1">
      <formula>OR(AT62=祝色)</formula>
    </cfRule>
  </conditionalFormatting>
  <conditionalFormatting sqref="V62:X64">
    <cfRule type="expression" dxfId="8150" priority="129" stopIfTrue="1">
      <formula>OR(V62=祝色)</formula>
    </cfRule>
  </conditionalFormatting>
  <conditionalFormatting sqref="AB62:AD64">
    <cfRule type="expression" dxfId="8149" priority="128" stopIfTrue="1">
      <formula>OR(AB62=祝色)</formula>
    </cfRule>
  </conditionalFormatting>
  <conditionalFormatting sqref="AH62:AJ64">
    <cfRule type="expression" dxfId="8148" priority="127" stopIfTrue="1">
      <formula>OR(AH62=祝色)</formula>
    </cfRule>
  </conditionalFormatting>
  <conditionalFormatting sqref="AN62:AP64">
    <cfRule type="expression" dxfId="8147" priority="126" stopIfTrue="1">
      <formula>OR(AN62=祝色)</formula>
    </cfRule>
  </conditionalFormatting>
  <conditionalFormatting sqref="BJ67:BL69">
    <cfRule type="expression" dxfId="8146" priority="125" stopIfTrue="1">
      <formula>OR(BJ67=祝色)</formula>
    </cfRule>
  </conditionalFormatting>
  <conditionalFormatting sqref="BP67:BR69">
    <cfRule type="expression" dxfId="8145" priority="124" stopIfTrue="1">
      <formula>OR(BP67=祝色)</formula>
    </cfRule>
  </conditionalFormatting>
  <conditionalFormatting sqref="CT67:CV69">
    <cfRule type="expression" dxfId="8144" priority="123" stopIfTrue="1">
      <formula>OR(CT67=祝色)</formula>
    </cfRule>
  </conditionalFormatting>
  <conditionalFormatting sqref="BV67:BX69">
    <cfRule type="expression" dxfId="8143" priority="122" stopIfTrue="1">
      <formula>OR(BV67=祝色)</formula>
    </cfRule>
  </conditionalFormatting>
  <conditionalFormatting sqref="CB67:CD69">
    <cfRule type="expression" dxfId="8142" priority="121" stopIfTrue="1">
      <formula>OR(CB67=祝色)</formula>
    </cfRule>
  </conditionalFormatting>
  <conditionalFormatting sqref="CH67:CJ69">
    <cfRule type="expression" dxfId="8141" priority="120" stopIfTrue="1">
      <formula>OR(CH67=祝色)</formula>
    </cfRule>
  </conditionalFormatting>
  <conditionalFormatting sqref="CN67:CP69">
    <cfRule type="expression" dxfId="8140" priority="119" stopIfTrue="1">
      <formula>OR(CN67=祝色)</formula>
    </cfRule>
  </conditionalFormatting>
  <conditionalFormatting sqref="BJ71:BL73">
    <cfRule type="expression" dxfId="8139" priority="117" stopIfTrue="1">
      <formula>OR(BJ71=祝色)</formula>
    </cfRule>
  </conditionalFormatting>
  <conditionalFormatting sqref="BP71:BR73">
    <cfRule type="expression" dxfId="8138" priority="118" stopIfTrue="1">
      <formula>OR(BP71=祝色)</formula>
    </cfRule>
  </conditionalFormatting>
  <conditionalFormatting sqref="BJ75:BL77">
    <cfRule type="expression" dxfId="8137" priority="116" stopIfTrue="1">
      <formula>OR(BJ75=祝色)</formula>
    </cfRule>
  </conditionalFormatting>
  <conditionalFormatting sqref="BV71:BX73">
    <cfRule type="expression" dxfId="8136" priority="115" stopIfTrue="1">
      <formula>OR(BV71=祝色)</formula>
    </cfRule>
  </conditionalFormatting>
  <conditionalFormatting sqref="CB71:CD73">
    <cfRule type="expression" dxfId="8135" priority="114" stopIfTrue="1">
      <formula>OR(CB71=祝色)</formula>
    </cfRule>
  </conditionalFormatting>
  <conditionalFormatting sqref="CH71:CJ73">
    <cfRule type="expression" dxfId="8134" priority="113" stopIfTrue="1">
      <formula>OR(CH71=祝色)</formula>
    </cfRule>
  </conditionalFormatting>
  <conditionalFormatting sqref="CN71:CP73">
    <cfRule type="expression" dxfId="8133" priority="112" stopIfTrue="1">
      <formula>OR(CN71=祝色)</formula>
    </cfRule>
  </conditionalFormatting>
  <conditionalFormatting sqref="CT71:CV73">
    <cfRule type="expression" dxfId="8132" priority="111" stopIfTrue="1">
      <formula>OR(CT71=祝色)</formula>
    </cfRule>
  </conditionalFormatting>
  <conditionalFormatting sqref="BP75:BR77">
    <cfRule type="expression" dxfId="8131" priority="110" stopIfTrue="1">
      <formula>OR(BP75=祝色)</formula>
    </cfRule>
  </conditionalFormatting>
  <conditionalFormatting sqref="BJ58:BL60">
    <cfRule type="expression" dxfId="8130" priority="109" stopIfTrue="1">
      <formula>OR(BJ58=祝色)</formula>
    </cfRule>
  </conditionalFormatting>
  <conditionalFormatting sqref="BP58:BR60">
    <cfRule type="expression" dxfId="8129" priority="108" stopIfTrue="1">
      <formula>OR(BP58=祝色)</formula>
    </cfRule>
  </conditionalFormatting>
  <conditionalFormatting sqref="CT58:CV60">
    <cfRule type="expression" dxfId="8128" priority="107" stopIfTrue="1">
      <formula>OR(CT58=祝色)</formula>
    </cfRule>
  </conditionalFormatting>
  <conditionalFormatting sqref="BV58:BX60">
    <cfRule type="expression" dxfId="8127" priority="106" stopIfTrue="1">
      <formula>OR(BV58=祝色)</formula>
    </cfRule>
  </conditionalFormatting>
  <conditionalFormatting sqref="CB58:CD60">
    <cfRule type="expression" dxfId="8126" priority="105" stopIfTrue="1">
      <formula>OR(CB58=祝色)</formula>
    </cfRule>
  </conditionalFormatting>
  <conditionalFormatting sqref="CH58:CJ60">
    <cfRule type="expression" dxfId="8125" priority="104" stopIfTrue="1">
      <formula>OR(CH58=祝色)</formula>
    </cfRule>
  </conditionalFormatting>
  <conditionalFormatting sqref="CN58:CP60">
    <cfRule type="expression" dxfId="8124" priority="103" stopIfTrue="1">
      <formula>OR(CN58=祝色)</formula>
    </cfRule>
  </conditionalFormatting>
  <conditionalFormatting sqref="BJ62:BL64">
    <cfRule type="expression" dxfId="8123" priority="102" stopIfTrue="1">
      <formula>OR(BJ62=祝色)</formula>
    </cfRule>
  </conditionalFormatting>
  <conditionalFormatting sqref="BP62:BR64">
    <cfRule type="expression" dxfId="8122" priority="101" stopIfTrue="1">
      <formula>OR(BP62=祝色)</formula>
    </cfRule>
  </conditionalFormatting>
  <conditionalFormatting sqref="CT62:CV64">
    <cfRule type="expression" dxfId="8121" priority="100" stopIfTrue="1">
      <formula>OR(CT62=祝色)</formula>
    </cfRule>
  </conditionalFormatting>
  <conditionalFormatting sqref="BV62:BX64">
    <cfRule type="expression" dxfId="8120" priority="99" stopIfTrue="1">
      <formula>OR(BV62=祝色)</formula>
    </cfRule>
  </conditionalFormatting>
  <conditionalFormatting sqref="CB62:CD64">
    <cfRule type="expression" dxfId="8119" priority="98" stopIfTrue="1">
      <formula>OR(CB62=祝色)</formula>
    </cfRule>
  </conditionalFormatting>
  <conditionalFormatting sqref="CH62:CJ64">
    <cfRule type="expression" dxfId="8118" priority="97" stopIfTrue="1">
      <formula>OR(CH62=祝色)</formula>
    </cfRule>
  </conditionalFormatting>
  <conditionalFormatting sqref="CN62:CP64">
    <cfRule type="expression" dxfId="8117" priority="96" stopIfTrue="1">
      <formula>OR(CN62=祝色)</formula>
    </cfRule>
  </conditionalFormatting>
  <conditionalFormatting sqref="CT2:CV4">
    <cfRule type="expression" dxfId="8116" priority="77" stopIfTrue="1">
      <formula>OR(CT2=祝色)</formula>
    </cfRule>
  </conditionalFormatting>
  <conditionalFormatting sqref="BJ2:BL4">
    <cfRule type="expression" dxfId="8115" priority="78" stopIfTrue="1">
      <formula>OR(AND(WEEKDAY(BJ2)=1,MONTH(BJ2)&lt;&gt;MONTH(BB5)),AND(OR(BJ2=祝色),MONTH(BJ2)&lt;&gt;MONTH(BB5)))</formula>
    </cfRule>
    <cfRule type="expression" dxfId="8114" priority="79" stopIfTrue="1">
      <formula>MONTH(BJ2)&lt;&gt;MONTH(BB5)</formula>
    </cfRule>
    <cfRule type="expression" dxfId="8113" priority="80" stopIfTrue="1">
      <formula>OR(BJ2=祝色)</formula>
    </cfRule>
  </conditionalFormatting>
  <conditionalFormatting sqref="BP2:BR4">
    <cfRule type="expression" dxfId="8112" priority="81" stopIfTrue="1">
      <formula>OR(AND(WEEKDAY(BP2)=1,MONTH(BP2)&lt;&gt;MONTH(BB5)),AND(OR(BP2=祝色),MONTH(BP2)&lt;&gt;MONTH(BB5)))</formula>
    </cfRule>
    <cfRule type="expression" dxfId="8111" priority="82" stopIfTrue="1">
      <formula>MONTH(BP2)&lt;&gt;MONTH(BB5)</formula>
    </cfRule>
    <cfRule type="expression" dxfId="8110" priority="83" stopIfTrue="1">
      <formula>OR(BP2=祝色)</formula>
    </cfRule>
  </conditionalFormatting>
  <conditionalFormatting sqref="BV2:BX4">
    <cfRule type="expression" dxfId="8109" priority="84" stopIfTrue="1">
      <formula>OR(AND(WEEKDAY(BV2)=1,MONTH(BV2)&lt;&gt;MONTH(BB5)),AND(OR(BV2=祝色),MONTH(BV2)&lt;&gt;MONTH(BB5)))</formula>
    </cfRule>
    <cfRule type="expression" dxfId="8108" priority="85" stopIfTrue="1">
      <formula>MONTH(BV2)&lt;&gt;MONTH(BB5)</formula>
    </cfRule>
    <cfRule type="expression" dxfId="8107" priority="86" stopIfTrue="1">
      <formula>OR(BV2=祝色)</formula>
    </cfRule>
  </conditionalFormatting>
  <conditionalFormatting sqref="CB2:CD4">
    <cfRule type="expression" dxfId="8106" priority="87" stopIfTrue="1">
      <formula>OR(AND(WEEKDAY(CB2)=1,MONTH(CB2)&lt;&gt;MONTH(BB5)),AND(OR(CB2=祝色),MONTH(CB2)&lt;&gt;MONTH(BB5)))</formula>
    </cfRule>
    <cfRule type="expression" dxfId="8105" priority="88" stopIfTrue="1">
      <formula>MONTH(CB2)&lt;&gt;MONTH(BB5)</formula>
    </cfRule>
    <cfRule type="expression" dxfId="8104" priority="89" stopIfTrue="1">
      <formula>OR(CB2=祝色)</formula>
    </cfRule>
  </conditionalFormatting>
  <conditionalFormatting sqref="CH2:CJ4">
    <cfRule type="expression" dxfId="8103" priority="90" stopIfTrue="1">
      <formula>OR(AND(WEEKDAY(CH2)=1,MONTH(CH2)&lt;&gt;MONTH(BB5)),AND(OR(CH2=祝色),MONTH(CH2)&lt;&gt;MONTH(BB5)))</formula>
    </cfRule>
    <cfRule type="expression" dxfId="8102" priority="91" stopIfTrue="1">
      <formula>MONTH(CH2)&lt;&gt;MONTH(BB5)</formula>
    </cfRule>
    <cfRule type="expression" dxfId="8101" priority="92" stopIfTrue="1">
      <formula>OR(CH2=祝色)</formula>
    </cfRule>
  </conditionalFormatting>
  <conditionalFormatting sqref="CN2:CP4">
    <cfRule type="expression" dxfId="8100" priority="93" stopIfTrue="1">
      <formula>OR(AND(WEEKDAY(CN2)=1,MONTH(CN2)&lt;&gt;MONTH(BB5)),AND(OR(CN2=祝色),MONTH(CN2)&lt;&gt;MONTH(BB5)))</formula>
    </cfRule>
    <cfRule type="expression" dxfId="8099" priority="94" stopIfTrue="1">
      <formula>MONTH(CN2)&lt;&gt;MONTH(BB5)</formula>
    </cfRule>
    <cfRule type="expression" dxfId="8098" priority="95" stopIfTrue="1">
      <formula>OR(CN2=祝色)</formula>
    </cfRule>
  </conditionalFormatting>
  <conditionalFormatting sqref="AT28:AV30">
    <cfRule type="expression" dxfId="8097" priority="58" stopIfTrue="1">
      <formula>OR(AT28=祝色)</formula>
    </cfRule>
  </conditionalFormatting>
  <conditionalFormatting sqref="J28:L30">
    <cfRule type="expression" dxfId="8096" priority="59" stopIfTrue="1">
      <formula>OR(AND(WEEKDAY(J28)=1,MONTH(J28)&lt;&gt;MONTH(B31)),AND(OR(J28=祝色),MONTH(J28)&lt;&gt;MONTH(B31)))</formula>
    </cfRule>
    <cfRule type="expression" dxfId="8095" priority="60" stopIfTrue="1">
      <formula>MONTH(J28)&lt;&gt;MONTH(B31)</formula>
    </cfRule>
    <cfRule type="expression" dxfId="8094" priority="61" stopIfTrue="1">
      <formula>OR(J28=祝色)</formula>
    </cfRule>
  </conditionalFormatting>
  <conditionalFormatting sqref="P28:R30">
    <cfRule type="expression" dxfId="8093" priority="62" stopIfTrue="1">
      <formula>OR(AND(WEEKDAY(P28)=1,MONTH(P28)&lt;&gt;MONTH(B31)),AND(OR(P28=祝色),MONTH(P28)&lt;&gt;MONTH(B31)))</formula>
    </cfRule>
    <cfRule type="expression" dxfId="8092" priority="63" stopIfTrue="1">
      <formula>MONTH(P28)&lt;&gt;MONTH(B31)</formula>
    </cfRule>
    <cfRule type="expression" dxfId="8091" priority="64" stopIfTrue="1">
      <formula>OR(P28=祝色)</formula>
    </cfRule>
  </conditionalFormatting>
  <conditionalFormatting sqref="V28:X30">
    <cfRule type="expression" dxfId="8090" priority="65" stopIfTrue="1">
      <formula>OR(AND(WEEKDAY(V28)=1,MONTH(V28)&lt;&gt;MONTH(B31)),AND(OR(V28=祝色),MONTH(V28)&lt;&gt;MONTH(B31)))</formula>
    </cfRule>
    <cfRule type="expression" dxfId="8089" priority="66" stopIfTrue="1">
      <formula>MONTH(V28)&lt;&gt;MONTH(B31)</formula>
    </cfRule>
    <cfRule type="expression" dxfId="8088" priority="67" stopIfTrue="1">
      <formula>OR(V28=祝色)</formula>
    </cfRule>
  </conditionalFormatting>
  <conditionalFormatting sqref="AB28:AD30">
    <cfRule type="expression" dxfId="8087" priority="68" stopIfTrue="1">
      <formula>OR(AND(WEEKDAY(AB28)=1,MONTH(AB28)&lt;&gt;MONTH(B31)),AND(OR(AB28=祝色),MONTH(AB28)&lt;&gt;MONTH(B31)))</formula>
    </cfRule>
    <cfRule type="expression" dxfId="8086" priority="69" stopIfTrue="1">
      <formula>MONTH(AB28)&lt;&gt;MONTH(B31)</formula>
    </cfRule>
    <cfRule type="expression" dxfId="8085" priority="70" stopIfTrue="1">
      <formula>OR(AB28=祝色)</formula>
    </cfRule>
  </conditionalFormatting>
  <conditionalFormatting sqref="AH28:AJ30">
    <cfRule type="expression" dxfId="8084" priority="71" stopIfTrue="1">
      <formula>OR(AND(WEEKDAY(AH28)=1,MONTH(AH28)&lt;&gt;MONTH(B31)),AND(OR(AH28=祝色),MONTH(AH28)&lt;&gt;MONTH(B31)))</formula>
    </cfRule>
    <cfRule type="expression" dxfId="8083" priority="72" stopIfTrue="1">
      <formula>MONTH(AH28)&lt;&gt;MONTH(B31)</formula>
    </cfRule>
    <cfRule type="expression" dxfId="8082" priority="73" stopIfTrue="1">
      <formula>OR(AH28=祝色)</formula>
    </cfRule>
  </conditionalFormatting>
  <conditionalFormatting sqref="AN28:AP30">
    <cfRule type="expression" dxfId="8081" priority="74" stopIfTrue="1">
      <formula>OR(AND(WEEKDAY(AN28)=1,MONTH(AN28)&lt;&gt;MONTH(B31)),AND(OR(AN28=祝色),MONTH(AN28)&lt;&gt;MONTH(B31)))</formula>
    </cfRule>
    <cfRule type="expression" dxfId="8080" priority="75" stopIfTrue="1">
      <formula>MONTH(AN28)&lt;&gt;MONTH(B31)</formula>
    </cfRule>
    <cfRule type="expression" dxfId="8079" priority="76" stopIfTrue="1">
      <formula>OR(AN28=祝色)</formula>
    </cfRule>
  </conditionalFormatting>
  <conditionalFormatting sqref="CT28:CV30">
    <cfRule type="expression" dxfId="8078" priority="39" stopIfTrue="1">
      <formula>OR(CT28=祝色)</formula>
    </cfRule>
  </conditionalFormatting>
  <conditionalFormatting sqref="BJ28:BL30">
    <cfRule type="expression" dxfId="8077" priority="40" stopIfTrue="1">
      <formula>OR(AND(WEEKDAY(BJ28)=1,MONTH(BJ28)&lt;&gt;MONTH(BB31)),AND(OR(BJ28=祝色),MONTH(BJ28)&lt;&gt;MONTH(BB31)))</formula>
    </cfRule>
    <cfRule type="expression" dxfId="8076" priority="41" stopIfTrue="1">
      <formula>MONTH(BJ28)&lt;&gt;MONTH(BB31)</formula>
    </cfRule>
    <cfRule type="expression" dxfId="8075" priority="42" stopIfTrue="1">
      <formula>OR(BJ28=祝色)</formula>
    </cfRule>
  </conditionalFormatting>
  <conditionalFormatting sqref="BP28:BR30">
    <cfRule type="expression" dxfId="8074" priority="43" stopIfTrue="1">
      <formula>OR(AND(WEEKDAY(BP28)=1,MONTH(BP28)&lt;&gt;MONTH(BB31)),AND(OR(BP28=祝色),MONTH(BP28)&lt;&gt;MONTH(BB31)))</formula>
    </cfRule>
    <cfRule type="expression" dxfId="8073" priority="44" stopIfTrue="1">
      <formula>MONTH(BP28)&lt;&gt;MONTH(BB31)</formula>
    </cfRule>
    <cfRule type="expression" dxfId="8072" priority="45" stopIfTrue="1">
      <formula>OR(BP28=祝色)</formula>
    </cfRule>
  </conditionalFormatting>
  <conditionalFormatting sqref="BV28:BX30">
    <cfRule type="expression" dxfId="8071" priority="46" stopIfTrue="1">
      <formula>OR(AND(WEEKDAY(BV28)=1,MONTH(BV28)&lt;&gt;MONTH(BB31)),AND(OR(BV28=祝色),MONTH(BV28)&lt;&gt;MONTH(BB31)))</formula>
    </cfRule>
    <cfRule type="expression" dxfId="8070" priority="47" stopIfTrue="1">
      <formula>MONTH(BV28)&lt;&gt;MONTH(BB31)</formula>
    </cfRule>
    <cfRule type="expression" dxfId="8069" priority="48" stopIfTrue="1">
      <formula>OR(BV28=祝色)</formula>
    </cfRule>
  </conditionalFormatting>
  <conditionalFormatting sqref="CB28:CD30">
    <cfRule type="expression" dxfId="8068" priority="49" stopIfTrue="1">
      <formula>OR(AND(WEEKDAY(CB28)=1,MONTH(CB28)&lt;&gt;MONTH(BB31)),AND(OR(CB28=祝色),MONTH(CB28)&lt;&gt;MONTH(BB31)))</formula>
    </cfRule>
    <cfRule type="expression" dxfId="8067" priority="50" stopIfTrue="1">
      <formula>MONTH(CB28)&lt;&gt;MONTH(BB31)</formula>
    </cfRule>
    <cfRule type="expression" dxfId="8066" priority="51" stopIfTrue="1">
      <formula>OR(CB28=祝色)</formula>
    </cfRule>
  </conditionalFormatting>
  <conditionalFormatting sqref="CH28:CJ30">
    <cfRule type="expression" dxfId="8065" priority="52" stopIfTrue="1">
      <formula>OR(AND(WEEKDAY(CH28)=1,MONTH(CH28)&lt;&gt;MONTH(BB31)),AND(OR(CH28=祝色),MONTH(CH28)&lt;&gt;MONTH(BB31)))</formula>
    </cfRule>
    <cfRule type="expression" dxfId="8064" priority="53" stopIfTrue="1">
      <formula>MONTH(CH28)&lt;&gt;MONTH(BB31)</formula>
    </cfRule>
    <cfRule type="expression" dxfId="8063" priority="54" stopIfTrue="1">
      <formula>OR(CH28=祝色)</formula>
    </cfRule>
  </conditionalFormatting>
  <conditionalFormatting sqref="CN28:CP30">
    <cfRule type="expression" dxfId="8062" priority="55" stopIfTrue="1">
      <formula>OR(AND(WEEKDAY(CN28)=1,MONTH(CN28)&lt;&gt;MONTH(BB31)),AND(OR(CN28=祝色),MONTH(CN28)&lt;&gt;MONTH(BB31)))</formula>
    </cfRule>
    <cfRule type="expression" dxfId="8061" priority="56" stopIfTrue="1">
      <formula>MONTH(CN28)&lt;&gt;MONTH(BB31)</formula>
    </cfRule>
    <cfRule type="expression" dxfId="8060" priority="57" stopIfTrue="1">
      <formula>OR(CN28=祝色)</formula>
    </cfRule>
  </conditionalFormatting>
  <conditionalFormatting sqref="AT54:AV56">
    <cfRule type="expression" dxfId="8059" priority="20" stopIfTrue="1">
      <formula>OR(AT54=祝色)</formula>
    </cfRule>
  </conditionalFormatting>
  <conditionalFormatting sqref="J54:L56">
    <cfRule type="expression" dxfId="8058" priority="21" stopIfTrue="1">
      <formula>OR(AND(WEEKDAY(J54)=1,MONTH(J54)&lt;&gt;MONTH(B57)),AND(OR(J54=祝色),MONTH(J54)&lt;&gt;MONTH(B57)))</formula>
    </cfRule>
    <cfRule type="expression" dxfId="8057" priority="22" stopIfTrue="1">
      <formula>MONTH(J54)&lt;&gt;MONTH(B57)</formula>
    </cfRule>
    <cfRule type="expression" dxfId="8056" priority="23" stopIfTrue="1">
      <formula>OR(J54=祝色)</formula>
    </cfRule>
  </conditionalFormatting>
  <conditionalFormatting sqref="P54:R56">
    <cfRule type="expression" dxfId="8055" priority="24" stopIfTrue="1">
      <formula>OR(AND(WEEKDAY(P54)=1,MONTH(P54)&lt;&gt;MONTH(B57)),AND(OR(P54=祝色),MONTH(P54)&lt;&gt;MONTH(B57)))</formula>
    </cfRule>
    <cfRule type="expression" dxfId="8054" priority="25" stopIfTrue="1">
      <formula>MONTH(P54)&lt;&gt;MONTH(B57)</formula>
    </cfRule>
    <cfRule type="expression" dxfId="8053" priority="26" stopIfTrue="1">
      <formula>OR(P54=祝色)</formula>
    </cfRule>
  </conditionalFormatting>
  <conditionalFormatting sqref="V54:X56">
    <cfRule type="expression" dxfId="8052" priority="27" stopIfTrue="1">
      <formula>OR(AND(WEEKDAY(V54)=1,MONTH(V54)&lt;&gt;MONTH(B57)),AND(OR(V54=祝色),MONTH(V54)&lt;&gt;MONTH(B57)))</formula>
    </cfRule>
    <cfRule type="expression" dxfId="8051" priority="28" stopIfTrue="1">
      <formula>MONTH(V54)&lt;&gt;MONTH(B57)</formula>
    </cfRule>
    <cfRule type="expression" dxfId="8050" priority="29" stopIfTrue="1">
      <formula>OR(V54=祝色)</formula>
    </cfRule>
  </conditionalFormatting>
  <conditionalFormatting sqref="AB54:AD56">
    <cfRule type="expression" dxfId="8049" priority="30" stopIfTrue="1">
      <formula>OR(AND(WEEKDAY(AB54)=1,MONTH(AB54)&lt;&gt;MONTH(B57)),AND(OR(AB54=祝色),MONTH(AB54)&lt;&gt;MONTH(B57)))</formula>
    </cfRule>
    <cfRule type="expression" dxfId="8048" priority="31" stopIfTrue="1">
      <formula>MONTH(AB54)&lt;&gt;MONTH(B57)</formula>
    </cfRule>
    <cfRule type="expression" dxfId="8047" priority="32" stopIfTrue="1">
      <formula>OR(AB54=祝色)</formula>
    </cfRule>
  </conditionalFormatting>
  <conditionalFormatting sqref="AH54:AJ56">
    <cfRule type="expression" dxfId="8046" priority="33" stopIfTrue="1">
      <formula>OR(AND(WEEKDAY(AH54)=1,MONTH(AH54)&lt;&gt;MONTH(B57)),AND(OR(AH54=祝色),MONTH(AH54)&lt;&gt;MONTH(B57)))</formula>
    </cfRule>
    <cfRule type="expression" dxfId="8045" priority="34" stopIfTrue="1">
      <formula>MONTH(AH54)&lt;&gt;MONTH(B57)</formula>
    </cfRule>
    <cfRule type="expression" dxfId="8044" priority="35" stopIfTrue="1">
      <formula>OR(AH54=祝色)</formula>
    </cfRule>
  </conditionalFormatting>
  <conditionalFormatting sqref="AN54:AP56">
    <cfRule type="expression" dxfId="8043" priority="36" stopIfTrue="1">
      <formula>OR(AND(WEEKDAY(AN54)=1,MONTH(AN54)&lt;&gt;MONTH(B57)),AND(OR(AN54=祝色),MONTH(AN54)&lt;&gt;MONTH(B57)))</formula>
    </cfRule>
    <cfRule type="expression" dxfId="8042" priority="37" stopIfTrue="1">
      <formula>MONTH(AN54)&lt;&gt;MONTH(B57)</formula>
    </cfRule>
    <cfRule type="expression" dxfId="8041" priority="38" stopIfTrue="1">
      <formula>OR(AN54=祝色)</formula>
    </cfRule>
  </conditionalFormatting>
  <conditionalFormatting sqref="CT54:CV56">
    <cfRule type="expression" dxfId="8040" priority="1" stopIfTrue="1">
      <formula>OR(CT54=祝色)</formula>
    </cfRule>
  </conditionalFormatting>
  <conditionalFormatting sqref="BJ54:BL56">
    <cfRule type="expression" dxfId="8039" priority="2" stopIfTrue="1">
      <formula>OR(AND(WEEKDAY(BJ54)=1,MONTH(BJ54)&lt;&gt;MONTH(BB57)),AND(OR(BJ54=祝色),MONTH(BJ54)&lt;&gt;MONTH(BB57)))</formula>
    </cfRule>
    <cfRule type="expression" dxfId="8038" priority="3" stopIfTrue="1">
      <formula>MONTH(BJ54)&lt;&gt;MONTH(BB57)</formula>
    </cfRule>
    <cfRule type="expression" dxfId="8037" priority="4" stopIfTrue="1">
      <formula>OR(BJ54=祝色)</formula>
    </cfRule>
  </conditionalFormatting>
  <conditionalFormatting sqref="BP54:BR56">
    <cfRule type="expression" dxfId="8036" priority="5" stopIfTrue="1">
      <formula>OR(AND(WEEKDAY(BP54)=1,MONTH(BP54)&lt;&gt;MONTH(BB57)),AND(OR(BP54=祝色),MONTH(BP54)&lt;&gt;MONTH(BB57)))</formula>
    </cfRule>
    <cfRule type="expression" dxfId="8035" priority="6" stopIfTrue="1">
      <formula>MONTH(BP54)&lt;&gt;MONTH(BB57)</formula>
    </cfRule>
    <cfRule type="expression" dxfId="8034" priority="7" stopIfTrue="1">
      <formula>OR(BP54=祝色)</formula>
    </cfRule>
  </conditionalFormatting>
  <conditionalFormatting sqref="BV54:BX56">
    <cfRule type="expression" dxfId="8033" priority="8" stopIfTrue="1">
      <formula>OR(AND(WEEKDAY(BV54)=1,MONTH(BV54)&lt;&gt;MONTH(BB57)),AND(OR(BV54=祝色),MONTH(BV54)&lt;&gt;MONTH(BB57)))</formula>
    </cfRule>
    <cfRule type="expression" dxfId="8032" priority="9" stopIfTrue="1">
      <formula>MONTH(BV54)&lt;&gt;MONTH(BB57)</formula>
    </cfRule>
    <cfRule type="expression" dxfId="8031" priority="10" stopIfTrue="1">
      <formula>OR(BV54=祝色)</formula>
    </cfRule>
  </conditionalFormatting>
  <conditionalFormatting sqref="CB54:CD56">
    <cfRule type="expression" dxfId="8030" priority="11" stopIfTrue="1">
      <formula>OR(AND(WEEKDAY(CB54)=1,MONTH(CB54)&lt;&gt;MONTH(BB57)),AND(OR(CB54=祝色),MONTH(CB54)&lt;&gt;MONTH(BB57)))</formula>
    </cfRule>
    <cfRule type="expression" dxfId="8029" priority="12" stopIfTrue="1">
      <formula>MONTH(CB54)&lt;&gt;MONTH(BB57)</formula>
    </cfRule>
    <cfRule type="expression" dxfId="8028" priority="13" stopIfTrue="1">
      <formula>OR(CB54=祝色)</formula>
    </cfRule>
  </conditionalFormatting>
  <conditionalFormatting sqref="CH54:CJ56">
    <cfRule type="expression" dxfId="8027" priority="14" stopIfTrue="1">
      <formula>OR(AND(WEEKDAY(CH54)=1,MONTH(CH54)&lt;&gt;MONTH(BB57)),AND(OR(CH54=祝色),MONTH(CH54)&lt;&gt;MONTH(BB57)))</formula>
    </cfRule>
    <cfRule type="expression" dxfId="8026" priority="15" stopIfTrue="1">
      <formula>MONTH(CH54)&lt;&gt;MONTH(BB57)</formula>
    </cfRule>
    <cfRule type="expression" dxfId="8025" priority="16" stopIfTrue="1">
      <formula>OR(CH54=祝色)</formula>
    </cfRule>
  </conditionalFormatting>
  <conditionalFormatting sqref="CN54:CP56">
    <cfRule type="expression" dxfId="8024" priority="17" stopIfTrue="1">
      <formula>OR(AND(WEEKDAY(CN54)=1,MONTH(CN54)&lt;&gt;MONTH(BB57)),AND(OR(CN54=祝色),MONTH(CN54)&lt;&gt;MONTH(BB57)))</formula>
    </cfRule>
    <cfRule type="expression" dxfId="8023" priority="18" stopIfTrue="1">
      <formula>MONTH(CN54)&lt;&gt;MONTH(BB57)</formula>
    </cfRule>
    <cfRule type="expression" dxfId="8022" priority="19" stopIfTrue="1">
      <formula>OR(CN54=祝色)</formula>
    </cfRule>
  </conditionalFormatting>
  <printOptions verticalCentered="1"/>
  <pageMargins left="0" right="0" top="0" bottom="0" header="0.51181102362204722" footer="0.51181102362204722"/>
  <pageSetup paperSize="8" scale="40" orientation="landscape" r:id="rId1"/>
  <headerFooter alignWithMargins="0"/>
  <legacy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C1:DA77"/>
  <sheetViews>
    <sheetView zoomScale="25" zoomScaleNormal="25" workbookViewId="0">
      <selection activeCell="BB3" sqref="BB3"/>
    </sheetView>
  </sheetViews>
  <sheetFormatPr defaultRowHeight="13.5" x14ac:dyDescent="0.15"/>
  <cols>
    <col min="1" max="1" width="0.375" customWidth="1"/>
    <col min="2" max="2" width="64.25" customWidth="1"/>
    <col min="3" max="3" width="7.375" customWidth="1"/>
    <col min="4" max="7" width="2.375" customWidth="1"/>
    <col min="8" max="9" width="1.75" customWidth="1"/>
    <col min="10" max="11" width="1.875" customWidth="1"/>
    <col min="12" max="14" width="4.25" customWidth="1"/>
    <col min="15" max="17" width="5.375" customWidth="1"/>
    <col min="18" max="20" width="4.25" customWidth="1"/>
    <col min="21" max="23" width="5.375" customWidth="1"/>
    <col min="24" max="26" width="4.25" customWidth="1"/>
    <col min="27" max="29" width="5.375" customWidth="1"/>
    <col min="30" max="32" width="4.25" customWidth="1"/>
    <col min="33" max="35" width="5.375" customWidth="1"/>
    <col min="36" max="38" width="4.25" customWidth="1"/>
    <col min="39" max="41" width="5.375" customWidth="1"/>
    <col min="42" max="44" width="4.25" customWidth="1"/>
    <col min="45" max="47" width="5.375" customWidth="1"/>
    <col min="48" max="50" width="4.25" customWidth="1"/>
    <col min="51" max="53" width="5.375" customWidth="1"/>
    <col min="54" max="55" width="7.625" customWidth="1"/>
    <col min="56" max="59" width="2.375" customWidth="1"/>
    <col min="60" max="61" width="1.75" customWidth="1"/>
    <col min="62" max="63" width="1.875" customWidth="1"/>
    <col min="64" max="66" width="4.25" customWidth="1"/>
    <col min="67" max="69" width="5.375" customWidth="1"/>
    <col min="70" max="72" width="4.25" customWidth="1"/>
    <col min="73" max="75" width="5.375" customWidth="1"/>
    <col min="76" max="78" width="4.25" customWidth="1"/>
    <col min="79" max="81" width="5.375" customWidth="1"/>
    <col min="82" max="84" width="4.25" customWidth="1"/>
    <col min="85" max="87" width="5.375" customWidth="1"/>
    <col min="88" max="90" width="4.25" customWidth="1"/>
    <col min="91" max="93" width="5.375" customWidth="1"/>
    <col min="94" max="96" width="4.25" customWidth="1"/>
    <col min="97" max="99" width="5.375" customWidth="1"/>
    <col min="100" max="102" width="4.25" customWidth="1"/>
    <col min="103" max="105" width="5.375" customWidth="1"/>
  </cols>
  <sheetData>
    <row r="1" spans="3:105" ht="24" customHeight="1" x14ac:dyDescent="0.15">
      <c r="C1" s="191"/>
      <c r="D1" s="1409">
        <f>D5</f>
        <v>46204</v>
      </c>
      <c r="E1" s="1410"/>
      <c r="F1" s="1410"/>
      <c r="G1" s="1410"/>
      <c r="H1" s="1410"/>
      <c r="I1" s="1410"/>
      <c r="J1" s="1410"/>
      <c r="K1" s="1411"/>
      <c r="L1" s="1393" t="s">
        <v>24</v>
      </c>
      <c r="M1" s="1394"/>
      <c r="N1" s="1394"/>
      <c r="O1" s="201" t="s">
        <v>379</v>
      </c>
      <c r="P1" s="202"/>
      <c r="Q1" s="99"/>
      <c r="R1" s="1395" t="s">
        <v>56</v>
      </c>
      <c r="S1" s="1396"/>
      <c r="T1" s="1396"/>
      <c r="U1" s="203" t="s">
        <v>629</v>
      </c>
      <c r="V1" s="204"/>
      <c r="W1" s="205"/>
      <c r="X1" s="1397" t="s">
        <v>53</v>
      </c>
      <c r="Y1" s="1398"/>
      <c r="Z1" s="1398"/>
      <c r="AA1" s="206" t="s">
        <v>640</v>
      </c>
      <c r="AB1" s="207"/>
      <c r="AC1" s="208"/>
      <c r="AD1" s="1415" t="s">
        <v>57</v>
      </c>
      <c r="AE1" s="1416"/>
      <c r="AF1" s="1416"/>
      <c r="AG1" s="209" t="s">
        <v>630</v>
      </c>
      <c r="AH1" s="210"/>
      <c r="AI1" s="211"/>
      <c r="AJ1" s="1397" t="s">
        <v>58</v>
      </c>
      <c r="AK1" s="1398"/>
      <c r="AL1" s="1398"/>
      <c r="AM1" s="206" t="s">
        <v>643</v>
      </c>
      <c r="AN1" s="207"/>
      <c r="AO1" s="208"/>
      <c r="AP1" s="1395" t="s">
        <v>59</v>
      </c>
      <c r="AQ1" s="1396"/>
      <c r="AR1" s="1396"/>
      <c r="AS1" s="203" t="s">
        <v>631</v>
      </c>
      <c r="AT1" s="204"/>
      <c r="AU1" s="205"/>
      <c r="AV1" s="1417" t="s">
        <v>62</v>
      </c>
      <c r="AW1" s="1418"/>
      <c r="AX1" s="1418"/>
      <c r="AY1" s="212" t="s">
        <v>639</v>
      </c>
      <c r="AZ1" s="213"/>
      <c r="BA1" s="101"/>
      <c r="BD1" s="1409">
        <f>BD5</f>
        <v>46296</v>
      </c>
      <c r="BE1" s="1410"/>
      <c r="BF1" s="1410"/>
      <c r="BG1" s="1410"/>
      <c r="BH1" s="1410"/>
      <c r="BI1" s="1410"/>
      <c r="BJ1" s="1410"/>
      <c r="BK1" s="1411"/>
      <c r="BL1" s="1393" t="s">
        <v>24</v>
      </c>
      <c r="BM1" s="1394"/>
      <c r="BN1" s="1394"/>
      <c r="BO1" s="201" t="s">
        <v>621</v>
      </c>
      <c r="BP1" s="202"/>
      <c r="BQ1" s="99"/>
      <c r="BR1" s="1395" t="s">
        <v>56</v>
      </c>
      <c r="BS1" s="1396"/>
      <c r="BT1" s="1396"/>
      <c r="BU1" s="203" t="s">
        <v>629</v>
      </c>
      <c r="BV1" s="204"/>
      <c r="BW1" s="205"/>
      <c r="BX1" s="1397" t="s">
        <v>53</v>
      </c>
      <c r="BY1" s="1398"/>
      <c r="BZ1" s="1398"/>
      <c r="CA1" s="206" t="s">
        <v>620</v>
      </c>
      <c r="CB1" s="207"/>
      <c r="CC1" s="208"/>
      <c r="CD1" s="1415" t="s">
        <v>57</v>
      </c>
      <c r="CE1" s="1416"/>
      <c r="CF1" s="1416"/>
      <c r="CG1" s="209" t="s">
        <v>630</v>
      </c>
      <c r="CH1" s="210"/>
      <c r="CI1" s="211"/>
      <c r="CJ1" s="1397" t="s">
        <v>58</v>
      </c>
      <c r="CK1" s="1398"/>
      <c r="CL1" s="1398"/>
      <c r="CM1" s="206" t="s">
        <v>643</v>
      </c>
      <c r="CN1" s="207"/>
      <c r="CO1" s="208"/>
      <c r="CP1" s="1395" t="s">
        <v>59</v>
      </c>
      <c r="CQ1" s="1396"/>
      <c r="CR1" s="1396"/>
      <c r="CS1" s="203" t="s">
        <v>631</v>
      </c>
      <c r="CT1" s="204"/>
      <c r="CU1" s="205"/>
      <c r="CV1" s="1417" t="s">
        <v>62</v>
      </c>
      <c r="CW1" s="1418"/>
      <c r="CX1" s="1418"/>
      <c r="CY1" s="212" t="s">
        <v>639</v>
      </c>
      <c r="CZ1" s="213"/>
      <c r="DA1" s="101"/>
    </row>
    <row r="2" spans="3:105" ht="21.75" customHeight="1" x14ac:dyDescent="0.15">
      <c r="D2" s="1412"/>
      <c r="E2" s="1413"/>
      <c r="F2" s="1413"/>
      <c r="G2" s="1413"/>
      <c r="H2" s="1413"/>
      <c r="I2" s="1413"/>
      <c r="J2" s="1413"/>
      <c r="K2" s="1414"/>
      <c r="L2" s="1403">
        <f>IF(WEEKDAY(D5)=1,D5,(IF(WEEKDAY(D5)=2,D5-1,(IF(WEEKDAY(D5)=3,D5-2,(IF(WEEKDAY(D5)=4,D5-3,(IF(WEEKDAY(D5)=5,D5-4,IF(WEEKDAY(D5)=6,D5-5,D5-6))))))))))</f>
        <v>46201</v>
      </c>
      <c r="M2" s="1404"/>
      <c r="N2" s="1404"/>
      <c r="O2" s="1405" t="str">
        <f>IF(DAY(L2)=1,"",MONTH(L2)&amp;"月")</f>
        <v>6月</v>
      </c>
      <c r="P2" s="1405"/>
      <c r="Q2" s="1406"/>
      <c r="R2" s="1386">
        <f>L2+1</f>
        <v>46202</v>
      </c>
      <c r="S2" s="1387"/>
      <c r="T2" s="1387"/>
      <c r="X2" s="1386">
        <f>R2+1</f>
        <v>46203</v>
      </c>
      <c r="Y2" s="1387"/>
      <c r="Z2" s="1387"/>
      <c r="AA2" s="119"/>
      <c r="AB2" s="21"/>
      <c r="AC2" s="22"/>
      <c r="AD2" s="1386">
        <f>X2+1</f>
        <v>46204</v>
      </c>
      <c r="AE2" s="1387"/>
      <c r="AF2" s="1387"/>
      <c r="AG2" s="119"/>
      <c r="AH2" s="21"/>
      <c r="AI2" s="22"/>
      <c r="AJ2" s="1386">
        <f>AD2+1</f>
        <v>46205</v>
      </c>
      <c r="AK2" s="1387"/>
      <c r="AL2" s="1387"/>
      <c r="AM2" s="119"/>
      <c r="AN2" s="21"/>
      <c r="AO2" s="22"/>
      <c r="AP2" s="1386">
        <f>AJ2+1</f>
        <v>46206</v>
      </c>
      <c r="AQ2" s="1387"/>
      <c r="AR2" s="1387"/>
      <c r="AS2" s="119"/>
      <c r="AT2" s="21"/>
      <c r="AU2" s="22"/>
      <c r="AV2" s="1399">
        <f>AP2+1</f>
        <v>46207</v>
      </c>
      <c r="AW2" s="1400"/>
      <c r="AX2" s="1400"/>
      <c r="AY2" s="120"/>
      <c r="AZ2" s="21"/>
      <c r="BA2" s="22"/>
      <c r="BD2" s="1412"/>
      <c r="BE2" s="1413"/>
      <c r="BF2" s="1413"/>
      <c r="BG2" s="1413"/>
      <c r="BH2" s="1413"/>
      <c r="BI2" s="1413"/>
      <c r="BJ2" s="1413"/>
      <c r="BK2" s="1414"/>
      <c r="BL2" s="1403">
        <f>IF(WEEKDAY(BD5)=1,BD5,(IF(WEEKDAY(BD5)=2,BD5-1,(IF(WEEKDAY(BD5)=3,BD5-2,(IF(WEEKDAY(BD5)=4,BD5-3,(IF(WEEKDAY(BD5)=5,BD5-4,IF(WEEKDAY(BD5)=6,BD5-5,BD5-6))))))))))</f>
        <v>46292</v>
      </c>
      <c r="BM2" s="1404"/>
      <c r="BN2" s="1404"/>
      <c r="BO2" s="1405" t="str">
        <f>IF(DAY(BL2)=1,"",MONTH(BL2)&amp;"月")</f>
        <v>9月</v>
      </c>
      <c r="BP2" s="1405"/>
      <c r="BQ2" s="1406"/>
      <c r="BR2" s="1386">
        <f>BL2+1</f>
        <v>46293</v>
      </c>
      <c r="BS2" s="1387"/>
      <c r="BT2" s="1387"/>
      <c r="BX2" s="1386">
        <f>BR2+1</f>
        <v>46294</v>
      </c>
      <c r="BY2" s="1387"/>
      <c r="BZ2" s="1387"/>
      <c r="CA2" s="119"/>
      <c r="CB2" s="21"/>
      <c r="CC2" s="22"/>
      <c r="CD2" s="1386">
        <f>BX2+1</f>
        <v>46295</v>
      </c>
      <c r="CE2" s="1387"/>
      <c r="CF2" s="1387"/>
      <c r="CG2" s="119"/>
      <c r="CH2" s="21"/>
      <c r="CI2" s="22"/>
      <c r="CJ2" s="1386">
        <f>CD2+1</f>
        <v>46296</v>
      </c>
      <c r="CK2" s="1387"/>
      <c r="CL2" s="1387"/>
      <c r="CM2" s="119"/>
      <c r="CN2" s="21"/>
      <c r="CO2" s="22"/>
      <c r="CP2" s="1386">
        <f>CJ2+1</f>
        <v>46297</v>
      </c>
      <c r="CQ2" s="1387"/>
      <c r="CR2" s="1387"/>
      <c r="CS2" s="119"/>
      <c r="CT2" s="21"/>
      <c r="CU2" s="22"/>
      <c r="CV2" s="1399">
        <f>CP2+1</f>
        <v>46298</v>
      </c>
      <c r="CW2" s="1400"/>
      <c r="CX2" s="1400"/>
      <c r="CY2" s="120"/>
      <c r="CZ2" s="21"/>
      <c r="DA2" s="22"/>
    </row>
    <row r="3" spans="3:105" ht="21.75" customHeight="1" x14ac:dyDescent="0.15">
      <c r="D3" s="1412"/>
      <c r="E3" s="1413"/>
      <c r="F3" s="1413"/>
      <c r="G3" s="1413"/>
      <c r="H3" s="1413"/>
      <c r="I3" s="1413"/>
      <c r="J3" s="1413"/>
      <c r="K3" s="1414"/>
      <c r="L3" s="1403"/>
      <c r="M3" s="1404"/>
      <c r="N3" s="1404"/>
      <c r="O3" s="1407"/>
      <c r="P3" s="1407"/>
      <c r="Q3" s="1408"/>
      <c r="R3" s="1388"/>
      <c r="S3" s="1389"/>
      <c r="T3" s="1389"/>
      <c r="X3" s="1388"/>
      <c r="Y3" s="1389"/>
      <c r="Z3" s="1389"/>
      <c r="AA3" s="121"/>
      <c r="AC3" s="17"/>
      <c r="AD3" s="1388"/>
      <c r="AE3" s="1389"/>
      <c r="AF3" s="1389"/>
      <c r="AG3" s="121"/>
      <c r="AI3" s="17"/>
      <c r="AJ3" s="1388"/>
      <c r="AK3" s="1389"/>
      <c r="AL3" s="1389"/>
      <c r="AM3" s="121"/>
      <c r="AO3" s="17"/>
      <c r="AP3" s="1388"/>
      <c r="AQ3" s="1389"/>
      <c r="AR3" s="1389"/>
      <c r="AS3" s="121"/>
      <c r="AU3" s="17"/>
      <c r="AV3" s="1401"/>
      <c r="AW3" s="1402"/>
      <c r="AX3" s="1402"/>
      <c r="AY3" s="122"/>
      <c r="BA3" s="17"/>
      <c r="BD3" s="1412"/>
      <c r="BE3" s="1413"/>
      <c r="BF3" s="1413"/>
      <c r="BG3" s="1413"/>
      <c r="BH3" s="1413"/>
      <c r="BI3" s="1413"/>
      <c r="BJ3" s="1413"/>
      <c r="BK3" s="1414"/>
      <c r="BL3" s="1403"/>
      <c r="BM3" s="1404"/>
      <c r="BN3" s="1404"/>
      <c r="BO3" s="1407"/>
      <c r="BP3" s="1407"/>
      <c r="BQ3" s="1408"/>
      <c r="BR3" s="1388"/>
      <c r="BS3" s="1389"/>
      <c r="BT3" s="1389"/>
      <c r="BX3" s="1388"/>
      <c r="BY3" s="1389"/>
      <c r="BZ3" s="1389"/>
      <c r="CA3" s="121"/>
      <c r="CC3" s="17"/>
      <c r="CD3" s="1388"/>
      <c r="CE3" s="1389"/>
      <c r="CF3" s="1389"/>
      <c r="CG3" s="121"/>
      <c r="CI3" s="17"/>
      <c r="CJ3" s="1388"/>
      <c r="CK3" s="1389"/>
      <c r="CL3" s="1389"/>
      <c r="CM3" s="121"/>
      <c r="CO3" s="17"/>
      <c r="CP3" s="1388"/>
      <c r="CQ3" s="1389"/>
      <c r="CR3" s="1389"/>
      <c r="CS3" s="121"/>
      <c r="CU3" s="17"/>
      <c r="CV3" s="1401"/>
      <c r="CW3" s="1402"/>
      <c r="CX3" s="1402"/>
      <c r="CY3" s="122"/>
      <c r="DA3" s="17"/>
    </row>
    <row r="4" spans="3:105" ht="22.5" customHeight="1" x14ac:dyDescent="0.15">
      <c r="D4" s="1412"/>
      <c r="E4" s="1413"/>
      <c r="F4" s="1413"/>
      <c r="G4" s="1413"/>
      <c r="H4" s="1413"/>
      <c r="I4" s="1413"/>
      <c r="J4" s="1413"/>
      <c r="K4" s="1414"/>
      <c r="L4" s="1403"/>
      <c r="M4" s="1404"/>
      <c r="N4" s="1404"/>
      <c r="O4" s="1407"/>
      <c r="P4" s="1407"/>
      <c r="Q4" s="1408"/>
      <c r="R4" s="1388"/>
      <c r="S4" s="1389"/>
      <c r="T4" s="1389"/>
      <c r="X4" s="1388"/>
      <c r="Y4" s="1389"/>
      <c r="Z4" s="1389"/>
      <c r="AA4" s="121"/>
      <c r="AC4" s="17"/>
      <c r="AD4" s="1388"/>
      <c r="AE4" s="1389"/>
      <c r="AF4" s="1389"/>
      <c r="AG4" s="121"/>
      <c r="AI4" s="17"/>
      <c r="AJ4" s="1388"/>
      <c r="AK4" s="1389"/>
      <c r="AL4" s="1389"/>
      <c r="AM4" s="121"/>
      <c r="AO4" s="17"/>
      <c r="AP4" s="1388"/>
      <c r="AQ4" s="1389"/>
      <c r="AR4" s="1389"/>
      <c r="AS4" s="121"/>
      <c r="AU4" s="17"/>
      <c r="AV4" s="1401"/>
      <c r="AW4" s="1402"/>
      <c r="AX4" s="1402"/>
      <c r="AY4" s="122"/>
      <c r="BA4" s="17"/>
      <c r="BD4" s="1412"/>
      <c r="BE4" s="1413"/>
      <c r="BF4" s="1413"/>
      <c r="BG4" s="1413"/>
      <c r="BH4" s="1413"/>
      <c r="BI4" s="1413"/>
      <c r="BJ4" s="1413"/>
      <c r="BK4" s="1414"/>
      <c r="BL4" s="1403"/>
      <c r="BM4" s="1404"/>
      <c r="BN4" s="1404"/>
      <c r="BO4" s="1407"/>
      <c r="BP4" s="1407"/>
      <c r="BQ4" s="1408"/>
      <c r="BR4" s="1388"/>
      <c r="BS4" s="1389"/>
      <c r="BT4" s="1389"/>
      <c r="BX4" s="1388"/>
      <c r="BY4" s="1389"/>
      <c r="BZ4" s="1389"/>
      <c r="CA4" s="121"/>
      <c r="CC4" s="17"/>
      <c r="CD4" s="1388"/>
      <c r="CE4" s="1389"/>
      <c r="CF4" s="1389"/>
      <c r="CG4" s="121"/>
      <c r="CI4" s="17"/>
      <c r="CJ4" s="1388"/>
      <c r="CK4" s="1389"/>
      <c r="CL4" s="1389"/>
      <c r="CM4" s="121"/>
      <c r="CO4" s="17"/>
      <c r="CP4" s="1388"/>
      <c r="CQ4" s="1389"/>
      <c r="CR4" s="1389"/>
      <c r="CS4" s="121"/>
      <c r="CU4" s="17"/>
      <c r="CV4" s="1401"/>
      <c r="CW4" s="1402"/>
      <c r="CX4" s="1402"/>
      <c r="CY4" s="122"/>
      <c r="DA4" s="17"/>
    </row>
    <row r="5" spans="3:105" ht="56.25" customHeight="1" x14ac:dyDescent="0.15">
      <c r="D5" s="1390">
        <v>46204</v>
      </c>
      <c r="E5" s="1391"/>
      <c r="F5" s="1391"/>
      <c r="G5" s="1391"/>
      <c r="H5" s="1391"/>
      <c r="I5" s="1391"/>
      <c r="J5" s="1391"/>
      <c r="K5" s="1392"/>
      <c r="R5" s="23"/>
      <c r="X5" s="18"/>
      <c r="Y5" s="19"/>
      <c r="Z5" s="19"/>
      <c r="AA5" s="19"/>
      <c r="AB5" s="19"/>
      <c r="AC5" s="20"/>
      <c r="AD5" s="18"/>
      <c r="AE5" s="19"/>
      <c r="AF5" s="19"/>
      <c r="AG5" s="19"/>
      <c r="AH5" s="19"/>
      <c r="AI5" s="20"/>
      <c r="AJ5" s="18"/>
      <c r="AK5" s="19"/>
      <c r="AL5" s="19"/>
      <c r="AM5" s="19"/>
      <c r="AN5" s="19"/>
      <c r="AO5" s="20"/>
      <c r="AP5" s="18"/>
      <c r="AQ5" s="19"/>
      <c r="AR5" s="19"/>
      <c r="AS5" s="19"/>
      <c r="AT5" s="19"/>
      <c r="AU5" s="20"/>
      <c r="AV5" s="18"/>
      <c r="AW5" s="19"/>
      <c r="AX5" s="19"/>
      <c r="AY5" s="19"/>
      <c r="AZ5" s="19"/>
      <c r="BA5" s="20"/>
      <c r="BD5" s="1390">
        <f>IF(MONTH(D57)=12,DATE(YEAR(D57)+1,1,1),DATE(YEAR(D57),MONTH(D57)+1,1))</f>
        <v>46296</v>
      </c>
      <c r="BE5" s="1391"/>
      <c r="BF5" s="1391"/>
      <c r="BG5" s="1391"/>
      <c r="BH5" s="1391"/>
      <c r="BI5" s="1391"/>
      <c r="BJ5" s="1391"/>
      <c r="BK5" s="1392"/>
      <c r="BR5" s="23"/>
      <c r="BX5" s="18"/>
      <c r="BY5" s="19"/>
      <c r="BZ5" s="19"/>
      <c r="CA5" s="19"/>
      <c r="CB5" s="19"/>
      <c r="CC5" s="20"/>
      <c r="CD5" s="18"/>
      <c r="CE5" s="19"/>
      <c r="CF5" s="19"/>
      <c r="CG5" s="19"/>
      <c r="CH5" s="19"/>
      <c r="CI5" s="20"/>
      <c r="CJ5" s="18"/>
      <c r="CK5" s="19"/>
      <c r="CL5" s="19"/>
      <c r="CM5" s="19"/>
      <c r="CN5" s="19"/>
      <c r="CO5" s="20"/>
      <c r="CP5" s="18"/>
      <c r="CQ5" s="19"/>
      <c r="CR5" s="19"/>
      <c r="CS5" s="19"/>
      <c r="CT5" s="19"/>
      <c r="CU5" s="20"/>
      <c r="CV5" s="18"/>
      <c r="CW5" s="19"/>
      <c r="CX5" s="19"/>
      <c r="CY5" s="19"/>
      <c r="CZ5" s="19"/>
      <c r="DA5" s="20"/>
    </row>
    <row r="6" spans="3:105" ht="39.75" customHeight="1" x14ac:dyDescent="0.15">
      <c r="D6" s="1421" t="str">
        <f>IF(D5&gt;=43586,"令和"&amp;IF(YEAR(D5)-2018=1,"元",YEAR(D5)-2018),"平成"&amp;(YEAR(D5)-1988))</f>
        <v>令和8</v>
      </c>
      <c r="E6" s="1422"/>
      <c r="F6" s="1422"/>
      <c r="G6" s="1422"/>
      <c r="H6" s="1422"/>
      <c r="I6" s="1422"/>
      <c r="J6" s="1422"/>
      <c r="K6" s="1423"/>
      <c r="L6" s="1424">
        <f>AV2+1</f>
        <v>46208</v>
      </c>
      <c r="M6" s="1425"/>
      <c r="N6" s="1425"/>
      <c r="O6" s="123"/>
      <c r="P6" s="21"/>
      <c r="Q6" s="22"/>
      <c r="R6" s="1386">
        <f>L6+1</f>
        <v>46209</v>
      </c>
      <c r="S6" s="1387"/>
      <c r="T6" s="1387"/>
      <c r="U6" s="119"/>
      <c r="V6" s="21"/>
      <c r="W6" s="22"/>
      <c r="X6" s="1386">
        <f>R6+1</f>
        <v>46210</v>
      </c>
      <c r="Y6" s="1387"/>
      <c r="Z6" s="1387"/>
      <c r="AA6" s="119"/>
      <c r="AB6" s="21"/>
      <c r="AC6" s="22"/>
      <c r="AD6" s="1386">
        <f>X6+1</f>
        <v>46211</v>
      </c>
      <c r="AE6" s="1387"/>
      <c r="AF6" s="1387"/>
      <c r="AG6" s="119"/>
      <c r="AH6" s="21"/>
      <c r="AI6" s="22"/>
      <c r="AJ6" s="1386">
        <f>AD6+1</f>
        <v>46212</v>
      </c>
      <c r="AK6" s="1387"/>
      <c r="AL6" s="1387"/>
      <c r="AM6" s="119"/>
      <c r="AN6" s="21"/>
      <c r="AO6" s="22"/>
      <c r="AP6" s="1386">
        <f>AJ6+1</f>
        <v>46213</v>
      </c>
      <c r="AQ6" s="1387"/>
      <c r="AR6" s="1387"/>
      <c r="AS6" s="119"/>
      <c r="AT6" s="21"/>
      <c r="AU6" s="22"/>
      <c r="AV6" s="1419">
        <f>AP6+1</f>
        <v>46214</v>
      </c>
      <c r="AW6" s="1420"/>
      <c r="AX6" s="1420"/>
      <c r="AY6" s="119"/>
      <c r="AZ6" s="21"/>
      <c r="BA6" s="22"/>
      <c r="BD6" s="1421" t="str">
        <f>IF(BD5&gt;=43586,"令和"&amp;IF(YEAR(BD5)-2018=1,"元",YEAR(BD5)-2018),"平成"&amp;(YEAR(BD5)-1988))</f>
        <v>令和8</v>
      </c>
      <c r="BE6" s="1422"/>
      <c r="BF6" s="1422"/>
      <c r="BG6" s="1422"/>
      <c r="BH6" s="1422"/>
      <c r="BI6" s="1422"/>
      <c r="BJ6" s="1422"/>
      <c r="BK6" s="1423"/>
      <c r="BL6" s="1424">
        <f>CV2+1</f>
        <v>46299</v>
      </c>
      <c r="BM6" s="1425"/>
      <c r="BN6" s="1425"/>
      <c r="BO6" s="123"/>
      <c r="BP6" s="21"/>
      <c r="BQ6" s="22"/>
      <c r="BR6" s="1386">
        <f>BL6+1</f>
        <v>46300</v>
      </c>
      <c r="BS6" s="1387"/>
      <c r="BT6" s="1387"/>
      <c r="BU6" s="119"/>
      <c r="BV6" s="21"/>
      <c r="BW6" s="22"/>
      <c r="BX6" s="1386">
        <f>BR6+1</f>
        <v>46301</v>
      </c>
      <c r="BY6" s="1387"/>
      <c r="BZ6" s="1387"/>
      <c r="CA6" s="119"/>
      <c r="CB6" s="21"/>
      <c r="CC6" s="22"/>
      <c r="CD6" s="1386">
        <f>BX6+1</f>
        <v>46302</v>
      </c>
      <c r="CE6" s="1387"/>
      <c r="CF6" s="1387"/>
      <c r="CG6" s="119"/>
      <c r="CH6" s="21"/>
      <c r="CI6" s="22"/>
      <c r="CJ6" s="1386">
        <f>CD6+1</f>
        <v>46303</v>
      </c>
      <c r="CK6" s="1387"/>
      <c r="CL6" s="1387"/>
      <c r="CM6" s="119"/>
      <c r="CN6" s="21"/>
      <c r="CO6" s="22"/>
      <c r="CP6" s="1386">
        <f>CJ6+1</f>
        <v>46304</v>
      </c>
      <c r="CQ6" s="1387"/>
      <c r="CR6" s="1387"/>
      <c r="CS6" s="119"/>
      <c r="CT6" s="21"/>
      <c r="CU6" s="22"/>
      <c r="CV6" s="1419">
        <f>CP6+1</f>
        <v>46305</v>
      </c>
      <c r="CW6" s="1420"/>
      <c r="CX6" s="1420"/>
      <c r="CY6" s="119"/>
      <c r="CZ6" s="21"/>
      <c r="DA6" s="22"/>
    </row>
    <row r="7" spans="3:105" ht="21.75" customHeight="1" x14ac:dyDescent="0.15">
      <c r="D7" s="1426" t="s">
        <v>318</v>
      </c>
      <c r="E7" s="1427"/>
      <c r="F7" s="1427"/>
      <c r="G7" s="1427"/>
      <c r="H7" s="1427"/>
      <c r="I7" s="1427"/>
      <c r="J7" s="1427"/>
      <c r="K7" s="1428"/>
      <c r="L7" s="1403"/>
      <c r="M7" s="1404"/>
      <c r="N7" s="1404"/>
      <c r="O7" s="124"/>
      <c r="Q7" s="17"/>
      <c r="R7" s="1388"/>
      <c r="S7" s="1389"/>
      <c r="T7" s="1389"/>
      <c r="U7" s="121"/>
      <c r="W7" s="17"/>
      <c r="X7" s="1388"/>
      <c r="Y7" s="1389"/>
      <c r="Z7" s="1389"/>
      <c r="AA7" s="121"/>
      <c r="AC7" s="17"/>
      <c r="AD7" s="1388"/>
      <c r="AE7" s="1389"/>
      <c r="AF7" s="1389"/>
      <c r="AG7" s="121"/>
      <c r="AI7" s="17"/>
      <c r="AJ7" s="1388"/>
      <c r="AK7" s="1389"/>
      <c r="AL7" s="1389"/>
      <c r="AM7" s="121"/>
      <c r="AO7" s="17"/>
      <c r="AP7" s="1388"/>
      <c r="AQ7" s="1389"/>
      <c r="AR7" s="1389"/>
      <c r="AS7" s="121"/>
      <c r="AU7" s="17"/>
      <c r="AV7" s="1419"/>
      <c r="AW7" s="1420"/>
      <c r="AX7" s="1420"/>
      <c r="AY7" s="121"/>
      <c r="BA7" s="17"/>
      <c r="BD7" s="1426" t="s">
        <v>318</v>
      </c>
      <c r="BE7" s="1427"/>
      <c r="BF7" s="1427"/>
      <c r="BG7" s="1427"/>
      <c r="BH7" s="1427"/>
      <c r="BI7" s="1427"/>
      <c r="BJ7" s="1427"/>
      <c r="BK7" s="1428"/>
      <c r="BL7" s="1403"/>
      <c r="BM7" s="1404"/>
      <c r="BN7" s="1404"/>
      <c r="BO7" s="124"/>
      <c r="BQ7" s="17"/>
      <c r="BR7" s="1388"/>
      <c r="BS7" s="1389"/>
      <c r="BT7" s="1389"/>
      <c r="BU7" s="121"/>
      <c r="BW7" s="17"/>
      <c r="BX7" s="1388"/>
      <c r="BY7" s="1389"/>
      <c r="BZ7" s="1389"/>
      <c r="CA7" s="121"/>
      <c r="CC7" s="17"/>
      <c r="CD7" s="1388"/>
      <c r="CE7" s="1389"/>
      <c r="CF7" s="1389"/>
      <c r="CG7" s="121"/>
      <c r="CI7" s="17"/>
      <c r="CJ7" s="1388"/>
      <c r="CK7" s="1389"/>
      <c r="CL7" s="1389"/>
      <c r="CM7" s="121"/>
      <c r="CO7" s="17"/>
      <c r="CP7" s="1388"/>
      <c r="CQ7" s="1389"/>
      <c r="CR7" s="1389"/>
      <c r="CS7" s="121"/>
      <c r="CU7" s="17"/>
      <c r="CV7" s="1419"/>
      <c r="CW7" s="1420"/>
      <c r="CX7" s="1420"/>
      <c r="CY7" s="121"/>
      <c r="DA7" s="17"/>
    </row>
    <row r="8" spans="3:105" ht="22.5" customHeight="1" x14ac:dyDescent="0.15">
      <c r="D8" s="1426"/>
      <c r="E8" s="1427"/>
      <c r="F8" s="1427"/>
      <c r="G8" s="1427"/>
      <c r="H8" s="1427"/>
      <c r="I8" s="1427"/>
      <c r="J8" s="1427"/>
      <c r="K8" s="1428"/>
      <c r="L8" s="1403"/>
      <c r="M8" s="1404"/>
      <c r="N8" s="1404"/>
      <c r="O8" s="124"/>
      <c r="Q8" s="17"/>
      <c r="R8" s="1388"/>
      <c r="S8" s="1389"/>
      <c r="T8" s="1389"/>
      <c r="U8" s="121"/>
      <c r="W8" s="17"/>
      <c r="X8" s="1388"/>
      <c r="Y8" s="1389"/>
      <c r="Z8" s="1389"/>
      <c r="AA8" s="121"/>
      <c r="AC8" s="17"/>
      <c r="AD8" s="1388"/>
      <c r="AE8" s="1389"/>
      <c r="AF8" s="1389"/>
      <c r="AG8" s="121"/>
      <c r="AI8" s="17"/>
      <c r="AJ8" s="1388"/>
      <c r="AK8" s="1389"/>
      <c r="AL8" s="1389"/>
      <c r="AM8" s="121"/>
      <c r="AO8" s="17"/>
      <c r="AP8" s="1388"/>
      <c r="AQ8" s="1389"/>
      <c r="AR8" s="1389"/>
      <c r="AS8" s="121"/>
      <c r="AU8" s="17"/>
      <c r="AV8" s="1419"/>
      <c r="AW8" s="1420"/>
      <c r="AX8" s="1420"/>
      <c r="AY8" s="121"/>
      <c r="BA8" s="17"/>
      <c r="BD8" s="1426"/>
      <c r="BE8" s="1427"/>
      <c r="BF8" s="1427"/>
      <c r="BG8" s="1427"/>
      <c r="BH8" s="1427"/>
      <c r="BI8" s="1427"/>
      <c r="BJ8" s="1427"/>
      <c r="BK8" s="1428"/>
      <c r="BL8" s="1403"/>
      <c r="BM8" s="1404"/>
      <c r="BN8" s="1404"/>
      <c r="BO8" s="124"/>
      <c r="BQ8" s="17"/>
      <c r="BR8" s="1388"/>
      <c r="BS8" s="1389"/>
      <c r="BT8" s="1389"/>
      <c r="BU8" s="121"/>
      <c r="BW8" s="17"/>
      <c r="BX8" s="1388"/>
      <c r="BY8" s="1389"/>
      <c r="BZ8" s="1389"/>
      <c r="CA8" s="121"/>
      <c r="CC8" s="17"/>
      <c r="CD8" s="1388"/>
      <c r="CE8" s="1389"/>
      <c r="CF8" s="1389"/>
      <c r="CG8" s="121"/>
      <c r="CI8" s="17"/>
      <c r="CJ8" s="1388"/>
      <c r="CK8" s="1389"/>
      <c r="CL8" s="1389"/>
      <c r="CM8" s="121"/>
      <c r="CO8" s="17"/>
      <c r="CP8" s="1388"/>
      <c r="CQ8" s="1389"/>
      <c r="CR8" s="1389"/>
      <c r="CS8" s="121"/>
      <c r="CU8" s="17"/>
      <c r="CV8" s="1419"/>
      <c r="CW8" s="1420"/>
      <c r="CX8" s="1420"/>
      <c r="CY8" s="121"/>
      <c r="DA8" s="17"/>
    </row>
    <row r="9" spans="3:105" ht="42.75" customHeight="1" x14ac:dyDescent="0.15">
      <c r="D9" s="1429" t="str">
        <f>VLOOKUP(D5,祝節名,2,FALSE)</f>
        <v>20 海の日
小暑7、大暑23</v>
      </c>
      <c r="E9" s="1430"/>
      <c r="F9" s="1430"/>
      <c r="G9" s="1430"/>
      <c r="H9" s="1430"/>
      <c r="I9" s="1430"/>
      <c r="J9" s="1430"/>
      <c r="K9" s="1431"/>
      <c r="L9" s="18"/>
      <c r="M9" s="19"/>
      <c r="N9" s="19"/>
      <c r="O9" s="19"/>
      <c r="P9" s="19"/>
      <c r="Q9" s="20"/>
      <c r="R9" s="18"/>
      <c r="S9" s="19"/>
      <c r="T9" s="19"/>
      <c r="U9" s="19"/>
      <c r="V9" s="19"/>
      <c r="W9" s="20"/>
      <c r="X9" s="18"/>
      <c r="Y9" s="19"/>
      <c r="Z9" s="19"/>
      <c r="AA9" s="19"/>
      <c r="AB9" s="19"/>
      <c r="AC9" s="20"/>
      <c r="AD9" s="18"/>
      <c r="AE9" s="19"/>
      <c r="AF9" s="19"/>
      <c r="AG9" s="19"/>
      <c r="AH9" s="19"/>
      <c r="AI9" s="20"/>
      <c r="AJ9" s="18"/>
      <c r="AK9" s="19"/>
      <c r="AL9" s="19"/>
      <c r="AM9" s="19"/>
      <c r="AN9" s="19"/>
      <c r="AO9" s="20"/>
      <c r="AP9" s="18"/>
      <c r="AQ9" s="19"/>
      <c r="AR9" s="19"/>
      <c r="AS9" s="19"/>
      <c r="AT9" s="19"/>
      <c r="AU9" s="20"/>
      <c r="AV9" s="18"/>
      <c r="AW9" s="19"/>
      <c r="AX9" s="19"/>
      <c r="AY9" s="19"/>
      <c r="AZ9" s="19"/>
      <c r="BA9" s="20"/>
      <c r="BD9" s="1429" t="str">
        <f>VLOOKUP(BD5,祝節名,2,FALSE)</f>
        <v>12 スポーツの日
寒露8、霜降23</v>
      </c>
      <c r="BE9" s="1430"/>
      <c r="BF9" s="1430"/>
      <c r="BG9" s="1430"/>
      <c r="BH9" s="1430"/>
      <c r="BI9" s="1430"/>
      <c r="BJ9" s="1430"/>
      <c r="BK9" s="1431"/>
      <c r="BL9" s="18"/>
      <c r="BM9" s="19"/>
      <c r="BN9" s="19"/>
      <c r="BO9" s="19"/>
      <c r="BP9" s="19"/>
      <c r="BQ9" s="20"/>
      <c r="BR9" s="18"/>
      <c r="BS9" s="19"/>
      <c r="BT9" s="19"/>
      <c r="BU9" s="19"/>
      <c r="BV9" s="19"/>
      <c r="BW9" s="20"/>
      <c r="BX9" s="18"/>
      <c r="BY9" s="19"/>
      <c r="BZ9" s="19"/>
      <c r="CA9" s="19"/>
      <c r="CB9" s="19"/>
      <c r="CC9" s="20"/>
      <c r="CD9" s="18"/>
      <c r="CE9" s="19"/>
      <c r="CF9" s="19"/>
      <c r="CG9" s="19"/>
      <c r="CH9" s="19"/>
      <c r="CI9" s="20"/>
      <c r="CJ9" s="18"/>
      <c r="CK9" s="19"/>
      <c r="CL9" s="19"/>
      <c r="CM9" s="19"/>
      <c r="CN9" s="19"/>
      <c r="CO9" s="20"/>
      <c r="CP9" s="18"/>
      <c r="CQ9" s="19"/>
      <c r="CR9" s="19"/>
      <c r="CS9" s="19"/>
      <c r="CT9" s="19"/>
      <c r="CU9" s="20"/>
      <c r="CV9" s="18"/>
      <c r="CW9" s="19"/>
      <c r="CX9" s="19"/>
      <c r="CY9" s="19"/>
      <c r="CZ9" s="19"/>
      <c r="DA9" s="20"/>
    </row>
    <row r="10" spans="3:105" ht="21.75" customHeight="1" x14ac:dyDescent="0.15">
      <c r="D10" s="1429"/>
      <c r="E10" s="1430"/>
      <c r="F10" s="1430"/>
      <c r="G10" s="1430"/>
      <c r="H10" s="1430"/>
      <c r="I10" s="1430"/>
      <c r="J10" s="1430"/>
      <c r="K10" s="1431"/>
      <c r="L10" s="1424">
        <f>AV6+1</f>
        <v>46215</v>
      </c>
      <c r="M10" s="1425"/>
      <c r="N10" s="1425"/>
      <c r="O10" s="123"/>
      <c r="P10" s="21"/>
      <c r="Q10" s="22"/>
      <c r="R10" s="1386">
        <f>L10+1</f>
        <v>46216</v>
      </c>
      <c r="S10" s="1387"/>
      <c r="T10" s="1387"/>
      <c r="U10" s="119"/>
      <c r="V10" s="21"/>
      <c r="W10" s="22"/>
      <c r="X10" s="1386">
        <f>R10+1</f>
        <v>46217</v>
      </c>
      <c r="Y10" s="1387"/>
      <c r="Z10" s="1387"/>
      <c r="AA10" s="119"/>
      <c r="AB10" s="21"/>
      <c r="AC10" s="22"/>
      <c r="AD10" s="1386">
        <f>X10+1</f>
        <v>46218</v>
      </c>
      <c r="AE10" s="1387"/>
      <c r="AF10" s="1387"/>
      <c r="AG10" s="119"/>
      <c r="AH10" s="21"/>
      <c r="AI10" s="22"/>
      <c r="AJ10" s="1386">
        <f>AD10+1</f>
        <v>46219</v>
      </c>
      <c r="AK10" s="1387"/>
      <c r="AL10" s="1387"/>
      <c r="AM10" s="119"/>
      <c r="AN10" s="21"/>
      <c r="AO10" s="22"/>
      <c r="AP10" s="1386">
        <f>AJ10+1</f>
        <v>46220</v>
      </c>
      <c r="AQ10" s="1387"/>
      <c r="AR10" s="1387"/>
      <c r="AS10" s="119"/>
      <c r="AT10" s="21"/>
      <c r="AU10" s="22"/>
      <c r="AV10" s="1419">
        <f>AP10+1</f>
        <v>46221</v>
      </c>
      <c r="AW10" s="1420"/>
      <c r="AX10" s="1420"/>
      <c r="AY10" s="119"/>
      <c r="AZ10" s="21"/>
      <c r="BA10" s="22"/>
      <c r="BD10" s="1429"/>
      <c r="BE10" s="1430"/>
      <c r="BF10" s="1430"/>
      <c r="BG10" s="1430"/>
      <c r="BH10" s="1430"/>
      <c r="BI10" s="1430"/>
      <c r="BJ10" s="1430"/>
      <c r="BK10" s="1431"/>
      <c r="BL10" s="1424">
        <f>CV6+1</f>
        <v>46306</v>
      </c>
      <c r="BM10" s="1425"/>
      <c r="BN10" s="1425"/>
      <c r="BO10" s="123"/>
      <c r="BP10" s="21"/>
      <c r="BQ10" s="22"/>
      <c r="BR10" s="1386">
        <f>BL10+1</f>
        <v>46307</v>
      </c>
      <c r="BS10" s="1387"/>
      <c r="BT10" s="1387"/>
      <c r="BU10" s="119"/>
      <c r="BV10" s="21"/>
      <c r="BW10" s="22"/>
      <c r="BX10" s="1386">
        <f>BR10+1</f>
        <v>46308</v>
      </c>
      <c r="BY10" s="1387"/>
      <c r="BZ10" s="1387"/>
      <c r="CA10" s="119"/>
      <c r="CB10" s="21"/>
      <c r="CC10" s="22"/>
      <c r="CD10" s="1386">
        <f>BX10+1</f>
        <v>46309</v>
      </c>
      <c r="CE10" s="1387"/>
      <c r="CF10" s="1387"/>
      <c r="CG10" s="119"/>
      <c r="CH10" s="21"/>
      <c r="CI10" s="22"/>
      <c r="CJ10" s="1386">
        <f>CD10+1</f>
        <v>46310</v>
      </c>
      <c r="CK10" s="1387"/>
      <c r="CL10" s="1387"/>
      <c r="CM10" s="119"/>
      <c r="CN10" s="21"/>
      <c r="CO10" s="22"/>
      <c r="CP10" s="1386">
        <f>CJ10+1</f>
        <v>46311</v>
      </c>
      <c r="CQ10" s="1387"/>
      <c r="CR10" s="1387"/>
      <c r="CS10" s="119"/>
      <c r="CT10" s="21"/>
      <c r="CU10" s="22"/>
      <c r="CV10" s="1419">
        <f>CP10+1</f>
        <v>46312</v>
      </c>
      <c r="CW10" s="1420"/>
      <c r="CX10" s="1420"/>
      <c r="CY10" s="119"/>
      <c r="CZ10" s="21"/>
      <c r="DA10" s="22"/>
    </row>
    <row r="11" spans="3:105" ht="21.75" customHeight="1" x14ac:dyDescent="0.15">
      <c r="D11" s="1429"/>
      <c r="E11" s="1430"/>
      <c r="F11" s="1430"/>
      <c r="G11" s="1430"/>
      <c r="H11" s="1430"/>
      <c r="I11" s="1430"/>
      <c r="J11" s="1430"/>
      <c r="K11" s="1431"/>
      <c r="L11" s="1403"/>
      <c r="M11" s="1404"/>
      <c r="N11" s="1404"/>
      <c r="O11" s="124"/>
      <c r="Q11" s="17"/>
      <c r="R11" s="1388"/>
      <c r="S11" s="1389"/>
      <c r="T11" s="1389"/>
      <c r="U11" s="121"/>
      <c r="W11" s="17"/>
      <c r="X11" s="1388"/>
      <c r="Y11" s="1389"/>
      <c r="Z11" s="1389"/>
      <c r="AA11" s="121"/>
      <c r="AC11" s="17"/>
      <c r="AD11" s="1388"/>
      <c r="AE11" s="1389"/>
      <c r="AF11" s="1389"/>
      <c r="AG11" s="121"/>
      <c r="AI11" s="17"/>
      <c r="AJ11" s="1388"/>
      <c r="AK11" s="1389"/>
      <c r="AL11" s="1389"/>
      <c r="AM11" s="121"/>
      <c r="AO11" s="17"/>
      <c r="AP11" s="1388"/>
      <c r="AQ11" s="1389"/>
      <c r="AR11" s="1389"/>
      <c r="AS11" s="121"/>
      <c r="AU11" s="17"/>
      <c r="AV11" s="1419"/>
      <c r="AW11" s="1420"/>
      <c r="AX11" s="1420"/>
      <c r="AY11" s="121"/>
      <c r="BA11" s="17"/>
      <c r="BD11" s="1429"/>
      <c r="BE11" s="1430"/>
      <c r="BF11" s="1430"/>
      <c r="BG11" s="1430"/>
      <c r="BH11" s="1430"/>
      <c r="BI11" s="1430"/>
      <c r="BJ11" s="1430"/>
      <c r="BK11" s="1431"/>
      <c r="BL11" s="1403"/>
      <c r="BM11" s="1404"/>
      <c r="BN11" s="1404"/>
      <c r="BO11" s="124"/>
      <c r="BQ11" s="17"/>
      <c r="BR11" s="1388"/>
      <c r="BS11" s="1389"/>
      <c r="BT11" s="1389"/>
      <c r="BU11" s="121"/>
      <c r="BW11" s="17"/>
      <c r="BX11" s="1388"/>
      <c r="BY11" s="1389"/>
      <c r="BZ11" s="1389"/>
      <c r="CA11" s="121"/>
      <c r="CC11" s="17"/>
      <c r="CD11" s="1388"/>
      <c r="CE11" s="1389"/>
      <c r="CF11" s="1389"/>
      <c r="CG11" s="121"/>
      <c r="CI11" s="17"/>
      <c r="CJ11" s="1388"/>
      <c r="CK11" s="1389"/>
      <c r="CL11" s="1389"/>
      <c r="CM11" s="121"/>
      <c r="CO11" s="17"/>
      <c r="CP11" s="1388"/>
      <c r="CQ11" s="1389"/>
      <c r="CR11" s="1389"/>
      <c r="CS11" s="121"/>
      <c r="CU11" s="17"/>
      <c r="CV11" s="1419"/>
      <c r="CW11" s="1420"/>
      <c r="CX11" s="1420"/>
      <c r="CY11" s="121"/>
      <c r="DA11" s="17"/>
    </row>
    <row r="12" spans="3:105" ht="25.5" customHeight="1" x14ac:dyDescent="0.15">
      <c r="D12" s="1429"/>
      <c r="E12" s="1430"/>
      <c r="F12" s="1430"/>
      <c r="G12" s="1430"/>
      <c r="H12" s="1430"/>
      <c r="I12" s="1430"/>
      <c r="J12" s="1430"/>
      <c r="K12" s="1431"/>
      <c r="L12" s="1403"/>
      <c r="M12" s="1404"/>
      <c r="N12" s="1404"/>
      <c r="O12" s="124"/>
      <c r="Q12" s="17"/>
      <c r="R12" s="1388"/>
      <c r="S12" s="1389"/>
      <c r="T12" s="1389"/>
      <c r="U12" s="121"/>
      <c r="W12" s="17"/>
      <c r="X12" s="1388"/>
      <c r="Y12" s="1389"/>
      <c r="Z12" s="1389"/>
      <c r="AA12" s="121"/>
      <c r="AC12" s="17"/>
      <c r="AD12" s="1388"/>
      <c r="AE12" s="1389"/>
      <c r="AF12" s="1389"/>
      <c r="AG12" s="121"/>
      <c r="AI12" s="17"/>
      <c r="AJ12" s="1388"/>
      <c r="AK12" s="1389"/>
      <c r="AL12" s="1389"/>
      <c r="AM12" s="121"/>
      <c r="AO12" s="17"/>
      <c r="AP12" s="1388"/>
      <c r="AQ12" s="1389"/>
      <c r="AR12" s="1389"/>
      <c r="AS12" s="121"/>
      <c r="AU12" s="17"/>
      <c r="AV12" s="1419"/>
      <c r="AW12" s="1420"/>
      <c r="AX12" s="1420"/>
      <c r="AY12" s="121"/>
      <c r="BA12" s="17"/>
      <c r="BD12" s="1429"/>
      <c r="BE12" s="1430"/>
      <c r="BF12" s="1430"/>
      <c r="BG12" s="1430"/>
      <c r="BH12" s="1430"/>
      <c r="BI12" s="1430"/>
      <c r="BJ12" s="1430"/>
      <c r="BK12" s="1431"/>
      <c r="BL12" s="1403"/>
      <c r="BM12" s="1404"/>
      <c r="BN12" s="1404"/>
      <c r="BO12" s="124"/>
      <c r="BQ12" s="17"/>
      <c r="BR12" s="1388"/>
      <c r="BS12" s="1389"/>
      <c r="BT12" s="1389"/>
      <c r="BU12" s="121"/>
      <c r="BW12" s="17"/>
      <c r="BX12" s="1388"/>
      <c r="BY12" s="1389"/>
      <c r="BZ12" s="1389"/>
      <c r="CA12" s="121"/>
      <c r="CC12" s="17"/>
      <c r="CD12" s="1388"/>
      <c r="CE12" s="1389"/>
      <c r="CF12" s="1389"/>
      <c r="CG12" s="121"/>
      <c r="CI12" s="17"/>
      <c r="CJ12" s="1388"/>
      <c r="CK12" s="1389"/>
      <c r="CL12" s="1389"/>
      <c r="CM12" s="121"/>
      <c r="CO12" s="17"/>
      <c r="CP12" s="1388"/>
      <c r="CQ12" s="1389"/>
      <c r="CR12" s="1389"/>
      <c r="CS12" s="121"/>
      <c r="CU12" s="17"/>
      <c r="CV12" s="1419"/>
      <c r="CW12" s="1420"/>
      <c r="CX12" s="1420"/>
      <c r="CY12" s="121"/>
      <c r="DA12" s="17"/>
    </row>
    <row r="13" spans="3:105" ht="74.25" customHeight="1" x14ac:dyDescent="0.15">
      <c r="D13" s="1432">
        <f>D5</f>
        <v>46204</v>
      </c>
      <c r="E13" s="1433"/>
      <c r="F13" s="1433"/>
      <c r="G13" s="1433"/>
      <c r="H13" s="1433"/>
      <c r="I13" s="1433"/>
      <c r="J13" s="1433"/>
      <c r="K13" s="1434"/>
      <c r="L13" s="18"/>
      <c r="M13" s="19"/>
      <c r="N13" s="19"/>
      <c r="O13" s="19"/>
      <c r="P13" s="19"/>
      <c r="Q13" s="19"/>
      <c r="R13" s="18"/>
      <c r="S13" s="19"/>
      <c r="T13" s="19"/>
      <c r="U13" s="19"/>
      <c r="V13" s="19"/>
      <c r="W13" s="19"/>
      <c r="X13" s="18"/>
      <c r="Y13" s="19"/>
      <c r="Z13" s="19"/>
      <c r="AA13" s="19"/>
      <c r="AB13" s="19"/>
      <c r="AC13" s="19"/>
      <c r="AD13" s="18"/>
      <c r="AE13" s="19"/>
      <c r="AF13" s="19"/>
      <c r="AG13" s="19"/>
      <c r="AH13" s="19"/>
      <c r="AI13" s="19"/>
      <c r="AJ13" s="18"/>
      <c r="AK13" s="19"/>
      <c r="AL13" s="19"/>
      <c r="AM13" s="19"/>
      <c r="AN13" s="19"/>
      <c r="AO13" s="19"/>
      <c r="AP13" s="18"/>
      <c r="AQ13" s="19"/>
      <c r="AR13" s="19"/>
      <c r="AS13" s="19"/>
      <c r="AT13" s="19"/>
      <c r="AU13" s="19"/>
      <c r="AV13" s="18"/>
      <c r="AW13" s="19"/>
      <c r="AX13" s="19"/>
      <c r="AY13" s="19"/>
      <c r="AZ13" s="19"/>
      <c r="BA13" s="20"/>
      <c r="BD13" s="1432">
        <f>BD5</f>
        <v>46296</v>
      </c>
      <c r="BE13" s="1433"/>
      <c r="BF13" s="1433"/>
      <c r="BG13" s="1433"/>
      <c r="BH13" s="1433"/>
      <c r="BI13" s="1433"/>
      <c r="BJ13" s="1433"/>
      <c r="BK13" s="1434"/>
      <c r="BL13" s="18"/>
      <c r="BM13" s="19"/>
      <c r="BN13" s="19"/>
      <c r="BO13" s="19"/>
      <c r="BP13" s="19"/>
      <c r="BQ13" s="19"/>
      <c r="BR13" s="18"/>
      <c r="BS13" s="19"/>
      <c r="BT13" s="19"/>
      <c r="BU13" s="19"/>
      <c r="BV13" s="19"/>
      <c r="BW13" s="19"/>
      <c r="BX13" s="18"/>
      <c r="BY13" s="19"/>
      <c r="BZ13" s="19"/>
      <c r="CA13" s="19"/>
      <c r="CB13" s="19"/>
      <c r="CC13" s="19"/>
      <c r="CD13" s="18"/>
      <c r="CE13" s="19"/>
      <c r="CF13" s="19"/>
      <c r="CG13" s="19"/>
      <c r="CH13" s="19"/>
      <c r="CI13" s="19"/>
      <c r="CJ13" s="18"/>
      <c r="CK13" s="19"/>
      <c r="CL13" s="19"/>
      <c r="CM13" s="19"/>
      <c r="CN13" s="19"/>
      <c r="CO13" s="19"/>
      <c r="CP13" s="18"/>
      <c r="CQ13" s="19"/>
      <c r="CR13" s="19"/>
      <c r="CS13" s="19"/>
      <c r="CT13" s="19"/>
      <c r="CU13" s="19"/>
      <c r="CV13" s="18"/>
      <c r="CW13" s="19"/>
      <c r="CX13" s="19"/>
      <c r="CY13" s="19"/>
      <c r="CZ13" s="19"/>
      <c r="DA13" s="20"/>
    </row>
    <row r="14" spans="3:105" ht="24" customHeight="1" x14ac:dyDescent="0.15">
      <c r="D14" s="1409">
        <f>D18</f>
        <v>46204</v>
      </c>
      <c r="E14" s="1410"/>
      <c r="F14" s="1410"/>
      <c r="G14" s="1410"/>
      <c r="H14" s="1410"/>
      <c r="I14" s="1410"/>
      <c r="J14" s="1410"/>
      <c r="K14" s="1411"/>
      <c r="L14" s="1393" t="s">
        <v>24</v>
      </c>
      <c r="M14" s="1394"/>
      <c r="N14" s="1394"/>
      <c r="O14" s="201" t="s">
        <v>651</v>
      </c>
      <c r="P14" s="202"/>
      <c r="Q14" s="99"/>
      <c r="R14" s="578" t="s">
        <v>56</v>
      </c>
      <c r="S14" s="579"/>
      <c r="T14" s="579"/>
      <c r="U14" s="214" t="s">
        <v>652</v>
      </c>
      <c r="V14" s="96"/>
      <c r="W14" s="97"/>
      <c r="X14" s="1397" t="s">
        <v>53</v>
      </c>
      <c r="Y14" s="1398"/>
      <c r="Z14" s="1398"/>
      <c r="AA14" s="206" t="s">
        <v>653</v>
      </c>
      <c r="AB14" s="207"/>
      <c r="AC14" s="208"/>
      <c r="AD14" s="578" t="s">
        <v>57</v>
      </c>
      <c r="AE14" s="579"/>
      <c r="AF14" s="579"/>
      <c r="AG14" s="214" t="s">
        <v>638</v>
      </c>
      <c r="AH14" s="96"/>
      <c r="AI14" s="97"/>
      <c r="AJ14" s="1397" t="s">
        <v>58</v>
      </c>
      <c r="AK14" s="1398"/>
      <c r="AL14" s="1398"/>
      <c r="AM14" s="206" t="s">
        <v>626</v>
      </c>
      <c r="AN14" s="207"/>
      <c r="AO14" s="208"/>
      <c r="AP14" s="578" t="s">
        <v>59</v>
      </c>
      <c r="AQ14" s="579"/>
      <c r="AR14" s="579"/>
      <c r="AS14" s="214" t="s">
        <v>654</v>
      </c>
      <c r="AT14" s="96"/>
      <c r="AU14" s="97"/>
      <c r="AV14" s="1417" t="s">
        <v>62</v>
      </c>
      <c r="AW14" s="1418"/>
      <c r="AX14" s="1418"/>
      <c r="AY14" s="212" t="s">
        <v>627</v>
      </c>
      <c r="AZ14" s="213"/>
      <c r="BA14" s="101"/>
      <c r="BD14" s="1409">
        <f>BD18</f>
        <v>46296</v>
      </c>
      <c r="BE14" s="1410"/>
      <c r="BF14" s="1410"/>
      <c r="BG14" s="1410"/>
      <c r="BH14" s="1410"/>
      <c r="BI14" s="1410"/>
      <c r="BJ14" s="1410"/>
      <c r="BK14" s="1411"/>
      <c r="BL14" s="1393" t="s">
        <v>24</v>
      </c>
      <c r="BM14" s="1394"/>
      <c r="BN14" s="1394"/>
      <c r="BO14" s="201" t="s">
        <v>637</v>
      </c>
      <c r="BP14" s="202"/>
      <c r="BQ14" s="99"/>
      <c r="BR14" s="578" t="s">
        <v>56</v>
      </c>
      <c r="BS14" s="579"/>
      <c r="BT14" s="579"/>
      <c r="BU14" s="214" t="s">
        <v>655</v>
      </c>
      <c r="BV14" s="96"/>
      <c r="BW14" s="97"/>
      <c r="BX14" s="1397" t="s">
        <v>53</v>
      </c>
      <c r="BY14" s="1398"/>
      <c r="BZ14" s="1398"/>
      <c r="CA14" s="206" t="s">
        <v>656</v>
      </c>
      <c r="CB14" s="207"/>
      <c r="CC14" s="208"/>
      <c r="CD14" s="578" t="s">
        <v>57</v>
      </c>
      <c r="CE14" s="579"/>
      <c r="CF14" s="579"/>
      <c r="CG14" s="214" t="s">
        <v>630</v>
      </c>
      <c r="CH14" s="96"/>
      <c r="CI14" s="97"/>
      <c r="CJ14" s="1397" t="s">
        <v>58</v>
      </c>
      <c r="CK14" s="1398"/>
      <c r="CL14" s="1398"/>
      <c r="CM14" s="206" t="s">
        <v>623</v>
      </c>
      <c r="CN14" s="207"/>
      <c r="CO14" s="208"/>
      <c r="CP14" s="578" t="s">
        <v>59</v>
      </c>
      <c r="CQ14" s="579"/>
      <c r="CR14" s="579"/>
      <c r="CS14" s="214" t="s">
        <v>657</v>
      </c>
      <c r="CT14" s="96"/>
      <c r="CU14" s="97"/>
      <c r="CV14" s="1417" t="s">
        <v>62</v>
      </c>
      <c r="CW14" s="1418"/>
      <c r="CX14" s="1418"/>
      <c r="CY14" s="212" t="s">
        <v>644</v>
      </c>
      <c r="CZ14" s="213"/>
      <c r="DA14" s="101"/>
    </row>
    <row r="15" spans="3:105" ht="21.75" customHeight="1" x14ac:dyDescent="0.15">
      <c r="D15" s="1412"/>
      <c r="E15" s="1413"/>
      <c r="F15" s="1413"/>
      <c r="G15" s="1413"/>
      <c r="H15" s="1413"/>
      <c r="I15" s="1413"/>
      <c r="J15" s="1413"/>
      <c r="K15" s="1414"/>
      <c r="L15" s="1424">
        <f>AV10+1</f>
        <v>46222</v>
      </c>
      <c r="M15" s="1425"/>
      <c r="N15" s="1425"/>
      <c r="O15" s="123"/>
      <c r="P15" s="21"/>
      <c r="Q15" s="22"/>
      <c r="R15" s="1386">
        <f>L15+1</f>
        <v>46223</v>
      </c>
      <c r="S15" s="1387"/>
      <c r="T15" s="1387"/>
      <c r="U15" s="119"/>
      <c r="V15" s="21"/>
      <c r="W15" s="22"/>
      <c r="X15" s="1386">
        <f>R15+1</f>
        <v>46224</v>
      </c>
      <c r="Y15" s="1387"/>
      <c r="Z15" s="1387"/>
      <c r="AA15" s="119"/>
      <c r="AB15" s="21"/>
      <c r="AC15" s="22"/>
      <c r="AD15" s="1386">
        <f>X15+1</f>
        <v>46225</v>
      </c>
      <c r="AE15" s="1387"/>
      <c r="AF15" s="1387"/>
      <c r="AG15" s="119"/>
      <c r="AH15" s="21"/>
      <c r="AI15" s="22"/>
      <c r="AJ15" s="1386">
        <f>AD15+1</f>
        <v>46226</v>
      </c>
      <c r="AK15" s="1387"/>
      <c r="AL15" s="1387"/>
      <c r="AM15" s="119"/>
      <c r="AN15" s="21"/>
      <c r="AO15" s="22"/>
      <c r="AP15" s="1386">
        <f>AJ15+1</f>
        <v>46227</v>
      </c>
      <c r="AQ15" s="1387"/>
      <c r="AR15" s="1387"/>
      <c r="AS15" s="119"/>
      <c r="AT15" s="21"/>
      <c r="AU15" s="22"/>
      <c r="AV15" s="1419">
        <f>AP15+1</f>
        <v>46228</v>
      </c>
      <c r="AW15" s="1420"/>
      <c r="AX15" s="1420"/>
      <c r="AY15" s="119"/>
      <c r="AZ15" s="21"/>
      <c r="BA15" s="22"/>
      <c r="BD15" s="1412"/>
      <c r="BE15" s="1413"/>
      <c r="BF15" s="1413"/>
      <c r="BG15" s="1413"/>
      <c r="BH15" s="1413"/>
      <c r="BI15" s="1413"/>
      <c r="BJ15" s="1413"/>
      <c r="BK15" s="1414"/>
      <c r="BL15" s="1424">
        <f>CV10+1</f>
        <v>46313</v>
      </c>
      <c r="BM15" s="1425"/>
      <c r="BN15" s="1425"/>
      <c r="BO15" s="123"/>
      <c r="BP15" s="21"/>
      <c r="BQ15" s="22"/>
      <c r="BR15" s="1386">
        <f>BL15+1</f>
        <v>46314</v>
      </c>
      <c r="BS15" s="1387"/>
      <c r="BT15" s="1387"/>
      <c r="BU15" s="119"/>
      <c r="BV15" s="21"/>
      <c r="BW15" s="22"/>
      <c r="BX15" s="1386">
        <f>BR15+1</f>
        <v>46315</v>
      </c>
      <c r="BY15" s="1387"/>
      <c r="BZ15" s="1387"/>
      <c r="CA15" s="119"/>
      <c r="CB15" s="21"/>
      <c r="CC15" s="22"/>
      <c r="CD15" s="1386">
        <f>BX15+1</f>
        <v>46316</v>
      </c>
      <c r="CE15" s="1387"/>
      <c r="CF15" s="1387"/>
      <c r="CG15" s="119"/>
      <c r="CH15" s="21"/>
      <c r="CI15" s="22"/>
      <c r="CJ15" s="1386">
        <f>CD15+1</f>
        <v>46317</v>
      </c>
      <c r="CK15" s="1387"/>
      <c r="CL15" s="1387"/>
      <c r="CM15" s="119"/>
      <c r="CN15" s="21"/>
      <c r="CO15" s="22"/>
      <c r="CP15" s="1386">
        <f>CJ15+1</f>
        <v>46318</v>
      </c>
      <c r="CQ15" s="1387"/>
      <c r="CR15" s="1387"/>
      <c r="CS15" s="119"/>
      <c r="CT15" s="21"/>
      <c r="CU15" s="22"/>
      <c r="CV15" s="1419">
        <f>CP15+1</f>
        <v>46319</v>
      </c>
      <c r="CW15" s="1420"/>
      <c r="CX15" s="1420"/>
      <c r="CY15" s="119"/>
      <c r="CZ15" s="21"/>
      <c r="DA15" s="22"/>
    </row>
    <row r="16" spans="3:105" ht="21.75" customHeight="1" x14ac:dyDescent="0.15">
      <c r="D16" s="1412"/>
      <c r="E16" s="1413"/>
      <c r="F16" s="1413"/>
      <c r="G16" s="1413"/>
      <c r="H16" s="1413"/>
      <c r="I16" s="1413"/>
      <c r="J16" s="1413"/>
      <c r="K16" s="1414"/>
      <c r="L16" s="1403"/>
      <c r="M16" s="1404"/>
      <c r="N16" s="1404"/>
      <c r="O16" s="124"/>
      <c r="Q16" s="17"/>
      <c r="R16" s="1388"/>
      <c r="S16" s="1389"/>
      <c r="T16" s="1389"/>
      <c r="U16" s="121"/>
      <c r="W16" s="17"/>
      <c r="X16" s="1388"/>
      <c r="Y16" s="1389"/>
      <c r="Z16" s="1389"/>
      <c r="AA16" s="121"/>
      <c r="AC16" s="17"/>
      <c r="AD16" s="1388"/>
      <c r="AE16" s="1389"/>
      <c r="AF16" s="1389"/>
      <c r="AG16" s="121"/>
      <c r="AI16" s="17"/>
      <c r="AJ16" s="1388"/>
      <c r="AK16" s="1389"/>
      <c r="AL16" s="1389"/>
      <c r="AM16" s="121"/>
      <c r="AO16" s="17"/>
      <c r="AP16" s="1388"/>
      <c r="AQ16" s="1389"/>
      <c r="AR16" s="1389"/>
      <c r="AS16" s="121"/>
      <c r="AU16" s="17"/>
      <c r="AV16" s="1419"/>
      <c r="AW16" s="1420"/>
      <c r="AX16" s="1420"/>
      <c r="AY16" s="121"/>
      <c r="BA16" s="17"/>
      <c r="BD16" s="1412"/>
      <c r="BE16" s="1413"/>
      <c r="BF16" s="1413"/>
      <c r="BG16" s="1413"/>
      <c r="BH16" s="1413"/>
      <c r="BI16" s="1413"/>
      <c r="BJ16" s="1413"/>
      <c r="BK16" s="1414"/>
      <c r="BL16" s="1403"/>
      <c r="BM16" s="1404"/>
      <c r="BN16" s="1404"/>
      <c r="BO16" s="124"/>
      <c r="BQ16" s="17"/>
      <c r="BR16" s="1388"/>
      <c r="BS16" s="1389"/>
      <c r="BT16" s="1389"/>
      <c r="BU16" s="121"/>
      <c r="BW16" s="17"/>
      <c r="BX16" s="1388"/>
      <c r="BY16" s="1389"/>
      <c r="BZ16" s="1389"/>
      <c r="CA16" s="121"/>
      <c r="CC16" s="17"/>
      <c r="CD16" s="1388"/>
      <c r="CE16" s="1389"/>
      <c r="CF16" s="1389"/>
      <c r="CG16" s="121"/>
      <c r="CI16" s="17"/>
      <c r="CJ16" s="1388"/>
      <c r="CK16" s="1389"/>
      <c r="CL16" s="1389"/>
      <c r="CM16" s="121"/>
      <c r="CO16" s="17"/>
      <c r="CP16" s="1388"/>
      <c r="CQ16" s="1389"/>
      <c r="CR16" s="1389"/>
      <c r="CS16" s="121"/>
      <c r="CU16" s="17"/>
      <c r="CV16" s="1419"/>
      <c r="CW16" s="1420"/>
      <c r="CX16" s="1420"/>
      <c r="CY16" s="121"/>
      <c r="DA16" s="17"/>
    </row>
    <row r="17" spans="4:105" ht="22.5" customHeight="1" x14ac:dyDescent="0.15">
      <c r="D17" s="1412"/>
      <c r="E17" s="1413"/>
      <c r="F17" s="1413"/>
      <c r="G17" s="1413"/>
      <c r="H17" s="1413"/>
      <c r="I17" s="1413"/>
      <c r="J17" s="1413"/>
      <c r="K17" s="1414"/>
      <c r="L17" s="1403"/>
      <c r="M17" s="1404"/>
      <c r="N17" s="1404"/>
      <c r="O17" s="124"/>
      <c r="Q17" s="17"/>
      <c r="R17" s="1388"/>
      <c r="S17" s="1389"/>
      <c r="T17" s="1389"/>
      <c r="U17" s="121"/>
      <c r="W17" s="17"/>
      <c r="X17" s="1388"/>
      <c r="Y17" s="1389"/>
      <c r="Z17" s="1389"/>
      <c r="AA17" s="121"/>
      <c r="AC17" s="17"/>
      <c r="AD17" s="1388"/>
      <c r="AE17" s="1389"/>
      <c r="AF17" s="1389"/>
      <c r="AG17" s="121"/>
      <c r="AI17" s="17"/>
      <c r="AJ17" s="1388"/>
      <c r="AK17" s="1389"/>
      <c r="AL17" s="1389"/>
      <c r="AM17" s="121"/>
      <c r="AO17" s="17"/>
      <c r="AP17" s="1388"/>
      <c r="AQ17" s="1389"/>
      <c r="AR17" s="1389"/>
      <c r="AS17" s="121"/>
      <c r="AU17" s="17"/>
      <c r="AV17" s="1419"/>
      <c r="AW17" s="1420"/>
      <c r="AX17" s="1420"/>
      <c r="AY17" s="121"/>
      <c r="BA17" s="17"/>
      <c r="BD17" s="1412"/>
      <c r="BE17" s="1413"/>
      <c r="BF17" s="1413"/>
      <c r="BG17" s="1413"/>
      <c r="BH17" s="1413"/>
      <c r="BI17" s="1413"/>
      <c r="BJ17" s="1413"/>
      <c r="BK17" s="1414"/>
      <c r="BL17" s="1403"/>
      <c r="BM17" s="1404"/>
      <c r="BN17" s="1404"/>
      <c r="BO17" s="124"/>
      <c r="BQ17" s="17"/>
      <c r="BR17" s="1388"/>
      <c r="BS17" s="1389"/>
      <c r="BT17" s="1389"/>
      <c r="BU17" s="121"/>
      <c r="BW17" s="17"/>
      <c r="BX17" s="1388"/>
      <c r="BY17" s="1389"/>
      <c r="BZ17" s="1389"/>
      <c r="CA17" s="121"/>
      <c r="CC17" s="17"/>
      <c r="CD17" s="1388"/>
      <c r="CE17" s="1389"/>
      <c r="CF17" s="1389"/>
      <c r="CG17" s="121"/>
      <c r="CI17" s="17"/>
      <c r="CJ17" s="1388"/>
      <c r="CK17" s="1389"/>
      <c r="CL17" s="1389"/>
      <c r="CM17" s="121"/>
      <c r="CO17" s="17"/>
      <c r="CP17" s="1388"/>
      <c r="CQ17" s="1389"/>
      <c r="CR17" s="1389"/>
      <c r="CS17" s="121"/>
      <c r="CU17" s="17"/>
      <c r="CV17" s="1419"/>
      <c r="CW17" s="1420"/>
      <c r="CX17" s="1420"/>
      <c r="CY17" s="121"/>
      <c r="DA17" s="17"/>
    </row>
    <row r="18" spans="4:105" ht="78.75" customHeight="1" x14ac:dyDescent="0.15">
      <c r="D18" s="1390">
        <f>D5</f>
        <v>46204</v>
      </c>
      <c r="E18" s="1435"/>
      <c r="F18" s="1435"/>
      <c r="G18" s="1435"/>
      <c r="H18" s="1435"/>
      <c r="I18" s="1435"/>
      <c r="J18" s="1435"/>
      <c r="K18" s="1436"/>
      <c r="L18" s="18"/>
      <c r="M18" s="19"/>
      <c r="N18" s="19"/>
      <c r="O18" s="19"/>
      <c r="P18" s="19"/>
      <c r="Q18" s="20"/>
      <c r="R18" s="18"/>
      <c r="S18" s="19"/>
      <c r="T18" s="19"/>
      <c r="U18" s="19"/>
      <c r="V18" s="19"/>
      <c r="W18" s="20"/>
      <c r="X18" s="18"/>
      <c r="Y18" s="19"/>
      <c r="Z18" s="19"/>
      <c r="AA18" s="19"/>
      <c r="AB18" s="19"/>
      <c r="AC18" s="20"/>
      <c r="AD18" s="18"/>
      <c r="AE18" s="19"/>
      <c r="AF18" s="19"/>
      <c r="AG18" s="19"/>
      <c r="AH18" s="19"/>
      <c r="AI18" s="20"/>
      <c r="AJ18" s="18"/>
      <c r="AK18" s="19"/>
      <c r="AL18" s="19"/>
      <c r="AM18" s="19"/>
      <c r="AN18" s="19"/>
      <c r="AO18" s="20"/>
      <c r="AP18" s="18"/>
      <c r="AQ18" s="19"/>
      <c r="AR18" s="19"/>
      <c r="AS18" s="19"/>
      <c r="AT18" s="19"/>
      <c r="AU18" s="20"/>
      <c r="AV18" s="18"/>
      <c r="AW18" s="19"/>
      <c r="AX18" s="19"/>
      <c r="AY18" s="19"/>
      <c r="AZ18" s="19"/>
      <c r="BA18" s="20"/>
      <c r="BD18" s="1390">
        <f>BD5</f>
        <v>46296</v>
      </c>
      <c r="BE18" s="1435"/>
      <c r="BF18" s="1435"/>
      <c r="BG18" s="1435"/>
      <c r="BH18" s="1435"/>
      <c r="BI18" s="1435"/>
      <c r="BJ18" s="1435"/>
      <c r="BK18" s="1436"/>
      <c r="BL18" s="18"/>
      <c r="BM18" s="19"/>
      <c r="BN18" s="19"/>
      <c r="BO18" s="19"/>
      <c r="BP18" s="19"/>
      <c r="BQ18" s="20"/>
      <c r="BR18" s="18"/>
      <c r="BS18" s="19"/>
      <c r="BT18" s="19"/>
      <c r="BU18" s="19"/>
      <c r="BV18" s="19"/>
      <c r="BW18" s="20"/>
      <c r="BX18" s="18"/>
      <c r="BY18" s="19"/>
      <c r="BZ18" s="19"/>
      <c r="CA18" s="19"/>
      <c r="CB18" s="19"/>
      <c r="CC18" s="20"/>
      <c r="CD18" s="18"/>
      <c r="CE18" s="19"/>
      <c r="CF18" s="19"/>
      <c r="CG18" s="19"/>
      <c r="CH18" s="19"/>
      <c r="CI18" s="20"/>
      <c r="CJ18" s="18"/>
      <c r="CK18" s="19"/>
      <c r="CL18" s="19"/>
      <c r="CM18" s="19"/>
      <c r="CN18" s="19"/>
      <c r="CO18" s="20"/>
      <c r="CP18" s="18"/>
      <c r="CQ18" s="19"/>
      <c r="CR18" s="19"/>
      <c r="CS18" s="19"/>
      <c r="CT18" s="19"/>
      <c r="CU18" s="20"/>
      <c r="CV18" s="18"/>
      <c r="CW18" s="19"/>
      <c r="CX18" s="19"/>
      <c r="CY18" s="19"/>
      <c r="CZ18" s="19"/>
      <c r="DA18" s="20"/>
    </row>
    <row r="19" spans="4:105" ht="27.75" customHeight="1" x14ac:dyDescent="0.15">
      <c r="D19" s="1453" t="s">
        <v>284</v>
      </c>
      <c r="E19" s="1454"/>
      <c r="F19" s="1454"/>
      <c r="G19" s="1454"/>
      <c r="H19" s="1454"/>
      <c r="I19" s="1454"/>
      <c r="J19" s="1454"/>
      <c r="K19" s="1455"/>
      <c r="L19" s="1424">
        <f>IF(DAY(AV15)+1&gt;IF(MONTH(D5)=12,31,DATE(YEAR(D5),MONTH(D5)+1,1)-D5),"",AV15+1)</f>
        <v>46229</v>
      </c>
      <c r="M19" s="1425"/>
      <c r="N19" s="1425"/>
      <c r="O19" s="142"/>
      <c r="P19" s="21"/>
      <c r="Q19" s="22"/>
      <c r="R19" s="1386">
        <f>IF(L19="","",IF(DAY(L19)+1&gt;IF(MONTH(D5)=12,31,DATE(YEAR(D5),MONTH(D5)+1,1)-D5),"",L19+1))</f>
        <v>46230</v>
      </c>
      <c r="S19" s="1387"/>
      <c r="T19" s="1387"/>
      <c r="U19" s="119"/>
      <c r="V19" s="21"/>
      <c r="W19" s="22"/>
      <c r="X19" s="1386">
        <f>IF(R19="","",IF(DAY(R19)+1&gt;IF(MONTH(D5)=12,31,DATE(YEAR(D5),MONTH(D5)+1,1)-D5),"",R19+1))</f>
        <v>46231</v>
      </c>
      <c r="Y19" s="1387"/>
      <c r="Z19" s="1387"/>
      <c r="AA19" s="119"/>
      <c r="AB19" s="21"/>
      <c r="AC19" s="21"/>
      <c r="AD19" s="1386">
        <f>IF(X19="","",IF(DAY(X19)+1&gt;IF(MONTH(D5)=12,31,DATE(YEAR(D5),MONTH(D5)+1,1)-D5),"",X19+1))</f>
        <v>46232</v>
      </c>
      <c r="AE19" s="1387"/>
      <c r="AF19" s="1387"/>
      <c r="AG19" s="119"/>
      <c r="AH19" s="21"/>
      <c r="AI19" s="21"/>
      <c r="AJ19" s="1386">
        <f>IF(AD19="","",IF(DAY(AD19)+1&gt;IF(MONTH(D5)=12,31,DATE(YEAR(D5),MONTH(D5)+1,1)-D5),"",AD19+1))</f>
        <v>46233</v>
      </c>
      <c r="AK19" s="1387"/>
      <c r="AL19" s="1387"/>
      <c r="AM19" s="119"/>
      <c r="AN19" s="21"/>
      <c r="AO19" s="21"/>
      <c r="AP19" s="1386">
        <f>IF(AJ19="","",IF(DAY(AJ19)+1&gt;IF(MONTH(D5)=12,31,DATE(YEAR(D5),MONTH(D5)+1,1)-D5),"",AJ19+1))</f>
        <v>46234</v>
      </c>
      <c r="AQ19" s="1387"/>
      <c r="AR19" s="1387"/>
      <c r="AS19" s="140"/>
      <c r="AT19" s="21"/>
      <c r="AU19" s="21"/>
      <c r="AV19" s="1443" t="str">
        <f>IF(AP19="","",IF(DAY(AP19)+1&gt;IF(MONTH(D5)=12,31,DATE(YEAR(D5),MONTH(D5)+1,1)-D5),"",AP19+1))</f>
        <v/>
      </c>
      <c r="AW19" s="1444"/>
      <c r="AX19" s="1444"/>
      <c r="AY19" s="120"/>
      <c r="AZ19" s="21"/>
      <c r="BA19" s="22"/>
      <c r="BD19" s="1453" t="s">
        <v>284</v>
      </c>
      <c r="BE19" s="1454"/>
      <c r="BF19" s="1454"/>
      <c r="BG19" s="1454"/>
      <c r="BH19" s="1454"/>
      <c r="BI19" s="1454"/>
      <c r="BJ19" s="1454"/>
      <c r="BK19" s="1455"/>
      <c r="BL19" s="1424">
        <f>IF(DAY(CV15)+1&gt;IF(MONTH(BD5)=12,31,DATE(YEAR(BD5),MONTH(BD5)+1,1)-BD5),"",CV15+1)</f>
        <v>46320</v>
      </c>
      <c r="BM19" s="1425"/>
      <c r="BN19" s="1425"/>
      <c r="BO19" s="142"/>
      <c r="BP19" s="21"/>
      <c r="BQ19" s="22"/>
      <c r="BR19" s="1386">
        <f>IF(BL19="","",IF(DAY(BL19)+1&gt;IF(MONTH(BD5)=12,31,DATE(YEAR(BD5),MONTH(BD5)+1,1)-BD5),"",BL19+1))</f>
        <v>46321</v>
      </c>
      <c r="BS19" s="1387"/>
      <c r="BT19" s="1387"/>
      <c r="BU19" s="119"/>
      <c r="BV19" s="21"/>
      <c r="BW19" s="22"/>
      <c r="BX19" s="1386">
        <f>IF(BR19="","",IF(DAY(BR19)+1&gt;IF(MONTH(BD5)=12,31,DATE(YEAR(BD5),MONTH(BD5)+1,1)-BD5),"",BR19+1))</f>
        <v>46322</v>
      </c>
      <c r="BY19" s="1387"/>
      <c r="BZ19" s="1387"/>
      <c r="CA19" s="119"/>
      <c r="CB19" s="21"/>
      <c r="CC19" s="21"/>
      <c r="CD19" s="1386">
        <f>IF(BX19="","",IF(DAY(BX19)+1&gt;IF(MONTH(BD5)=12,31,DATE(YEAR(BD5),MONTH(BD5)+1,1)-BD5),"",BX19+1))</f>
        <v>46323</v>
      </c>
      <c r="CE19" s="1387"/>
      <c r="CF19" s="1387"/>
      <c r="CG19" s="119"/>
      <c r="CH19" s="21"/>
      <c r="CI19" s="21"/>
      <c r="CJ19" s="1386">
        <f>IF(CD19="","",IF(DAY(CD19)+1&gt;IF(MONTH(BD5)=12,31,DATE(YEAR(BD5),MONTH(BD5)+1,1)-BD5),"",CD19+1))</f>
        <v>46324</v>
      </c>
      <c r="CK19" s="1387"/>
      <c r="CL19" s="1387"/>
      <c r="CM19" s="119"/>
      <c r="CN19" s="21"/>
      <c r="CO19" s="21"/>
      <c r="CP19" s="1386">
        <f>IF(CJ19="","",IF(DAY(CJ19)+1&gt;IF(MONTH(BD5)=12,31,DATE(YEAR(BD5),MONTH(BD5)+1,1)-BD5),"",CJ19+1))</f>
        <v>46325</v>
      </c>
      <c r="CQ19" s="1387"/>
      <c r="CR19" s="1387"/>
      <c r="CS19" s="140"/>
      <c r="CT19" s="21"/>
      <c r="CU19" s="21"/>
      <c r="CV19" s="1443">
        <f>IF(CP19="","",IF(DAY(CP19)+1&gt;IF(MONTH(BD5)=12,31,DATE(YEAR(BD5),MONTH(BD5)+1,1)-BD5),"",CP19+1))</f>
        <v>46326</v>
      </c>
      <c r="CW19" s="1444"/>
      <c r="CX19" s="1444"/>
      <c r="CY19" s="120"/>
      <c r="CZ19" s="21"/>
      <c r="DA19" s="22"/>
    </row>
    <row r="20" spans="4:105" ht="15.75" customHeight="1" x14ac:dyDescent="0.15">
      <c r="D20" s="1429" t="str">
        <f>VLOOKUP(D5,記念名,2,FALSE)</f>
        <v>国民安全の日 1
世界人口デー 11</v>
      </c>
      <c r="E20" s="1430"/>
      <c r="F20" s="1430"/>
      <c r="G20" s="1430"/>
      <c r="H20" s="1430"/>
      <c r="I20" s="1430"/>
      <c r="J20" s="1430"/>
      <c r="K20" s="1431"/>
      <c r="L20" s="1403"/>
      <c r="M20" s="1404"/>
      <c r="N20" s="1404"/>
      <c r="O20" s="141"/>
      <c r="Q20" s="17"/>
      <c r="R20" s="1388"/>
      <c r="S20" s="1389"/>
      <c r="T20" s="1389"/>
      <c r="U20" s="121"/>
      <c r="W20" s="17"/>
      <c r="X20" s="1388"/>
      <c r="Y20" s="1389"/>
      <c r="Z20" s="1389"/>
      <c r="AA20" s="121"/>
      <c r="AD20" s="1388"/>
      <c r="AE20" s="1389"/>
      <c r="AF20" s="1389"/>
      <c r="AG20" s="121"/>
      <c r="AJ20" s="1388"/>
      <c r="AK20" s="1389"/>
      <c r="AL20" s="1389"/>
      <c r="AM20" s="121"/>
      <c r="AP20" s="1388"/>
      <c r="AQ20" s="1389"/>
      <c r="AR20" s="1389"/>
      <c r="AS20" s="139"/>
      <c r="AV20" s="1419"/>
      <c r="AW20" s="1420"/>
      <c r="AX20" s="1420"/>
      <c r="AY20" s="122"/>
      <c r="BA20" s="17"/>
      <c r="BD20" s="1429" t="str">
        <f>VLOOKUP(BD5,記念名,2,FALSE)</f>
        <v>目の愛護デー 10
電信電話記念日 23</v>
      </c>
      <c r="BE20" s="1430"/>
      <c r="BF20" s="1430"/>
      <c r="BG20" s="1430"/>
      <c r="BH20" s="1430"/>
      <c r="BI20" s="1430"/>
      <c r="BJ20" s="1430"/>
      <c r="BK20" s="1431"/>
      <c r="BL20" s="1403"/>
      <c r="BM20" s="1404"/>
      <c r="BN20" s="1404"/>
      <c r="BO20" s="141"/>
      <c r="BQ20" s="17"/>
      <c r="BR20" s="1388"/>
      <c r="BS20" s="1389"/>
      <c r="BT20" s="1389"/>
      <c r="BU20" s="121"/>
      <c r="BW20" s="17"/>
      <c r="BX20" s="1388"/>
      <c r="BY20" s="1389"/>
      <c r="BZ20" s="1389"/>
      <c r="CA20" s="121"/>
      <c r="CD20" s="1388"/>
      <c r="CE20" s="1389"/>
      <c r="CF20" s="1389"/>
      <c r="CG20" s="121"/>
      <c r="CJ20" s="1388"/>
      <c r="CK20" s="1389"/>
      <c r="CL20" s="1389"/>
      <c r="CM20" s="121"/>
      <c r="CP20" s="1388"/>
      <c r="CQ20" s="1389"/>
      <c r="CR20" s="1389"/>
      <c r="CS20" s="139"/>
      <c r="CV20" s="1419"/>
      <c r="CW20" s="1420"/>
      <c r="CX20" s="1420"/>
      <c r="CY20" s="122"/>
      <c r="DA20" s="17"/>
    </row>
    <row r="21" spans="4:105" ht="22.5" customHeight="1" x14ac:dyDescent="0.15">
      <c r="D21" s="1429"/>
      <c r="E21" s="1430"/>
      <c r="F21" s="1430"/>
      <c r="G21" s="1430"/>
      <c r="H21" s="1430"/>
      <c r="I21" s="1430"/>
      <c r="J21" s="1430"/>
      <c r="K21" s="1431"/>
      <c r="L21" s="1403"/>
      <c r="M21" s="1404"/>
      <c r="N21" s="1404"/>
      <c r="O21" s="141"/>
      <c r="Q21" s="17"/>
      <c r="R21" s="1388"/>
      <c r="S21" s="1389"/>
      <c r="T21" s="1389"/>
      <c r="U21" s="121"/>
      <c r="W21" s="17"/>
      <c r="X21" s="1388"/>
      <c r="Y21" s="1389"/>
      <c r="Z21" s="1389"/>
      <c r="AA21" s="121"/>
      <c r="AD21" s="1388"/>
      <c r="AE21" s="1389"/>
      <c r="AF21" s="1389"/>
      <c r="AG21" s="121"/>
      <c r="AJ21" s="1388"/>
      <c r="AK21" s="1389"/>
      <c r="AL21" s="1389"/>
      <c r="AM21" s="121"/>
      <c r="AP21" s="1388"/>
      <c r="AQ21" s="1389"/>
      <c r="AR21" s="1389"/>
      <c r="AS21" s="139"/>
      <c r="AV21" s="1419"/>
      <c r="AW21" s="1420"/>
      <c r="AX21" s="1420"/>
      <c r="AY21" s="122"/>
      <c r="BA21" s="17"/>
      <c r="BD21" s="1429"/>
      <c r="BE21" s="1430"/>
      <c r="BF21" s="1430"/>
      <c r="BG21" s="1430"/>
      <c r="BH21" s="1430"/>
      <c r="BI21" s="1430"/>
      <c r="BJ21" s="1430"/>
      <c r="BK21" s="1431"/>
      <c r="BL21" s="1403"/>
      <c r="BM21" s="1404"/>
      <c r="BN21" s="1404"/>
      <c r="BO21" s="141"/>
      <c r="BQ21" s="17"/>
      <c r="BR21" s="1388"/>
      <c r="BS21" s="1389"/>
      <c r="BT21" s="1389"/>
      <c r="BU21" s="121"/>
      <c r="BW21" s="17"/>
      <c r="BX21" s="1388"/>
      <c r="BY21" s="1389"/>
      <c r="BZ21" s="1389"/>
      <c r="CA21" s="121"/>
      <c r="CD21" s="1388"/>
      <c r="CE21" s="1389"/>
      <c r="CF21" s="1389"/>
      <c r="CG21" s="121"/>
      <c r="CJ21" s="1388"/>
      <c r="CK21" s="1389"/>
      <c r="CL21" s="1389"/>
      <c r="CM21" s="121"/>
      <c r="CP21" s="1388"/>
      <c r="CQ21" s="1389"/>
      <c r="CR21" s="1389"/>
      <c r="CS21" s="139"/>
      <c r="CV21" s="1419"/>
      <c r="CW21" s="1420"/>
      <c r="CX21" s="1420"/>
      <c r="CY21" s="122"/>
      <c r="DA21" s="17"/>
    </row>
    <row r="22" spans="4:105" ht="15.75" customHeight="1" x14ac:dyDescent="0.15">
      <c r="D22" s="1429"/>
      <c r="E22" s="1430"/>
      <c r="F22" s="1430"/>
      <c r="G22" s="1430"/>
      <c r="H22" s="1430"/>
      <c r="I22" s="1430"/>
      <c r="J22" s="1430"/>
      <c r="K22" s="1431"/>
      <c r="L22" s="23"/>
      <c r="Q22" s="17"/>
      <c r="R22" s="23"/>
      <c r="W22" s="17"/>
      <c r="X22" s="23"/>
      <c r="AD22" s="23"/>
      <c r="AJ22" s="23"/>
      <c r="AP22" s="23"/>
      <c r="AV22" s="23"/>
      <c r="BA22" s="17"/>
      <c r="BD22" s="1429"/>
      <c r="BE22" s="1430"/>
      <c r="BF22" s="1430"/>
      <c r="BG22" s="1430"/>
      <c r="BH22" s="1430"/>
      <c r="BI22" s="1430"/>
      <c r="BJ22" s="1430"/>
      <c r="BK22" s="1431"/>
      <c r="BL22" s="23"/>
      <c r="BQ22" s="17"/>
      <c r="BR22" s="23"/>
      <c r="BW22" s="17"/>
      <c r="BX22" s="23"/>
      <c r="CD22" s="23"/>
      <c r="CJ22" s="23"/>
      <c r="CP22" s="23"/>
      <c r="CV22" s="23"/>
      <c r="DA22" s="17"/>
    </row>
    <row r="23" spans="4:105" ht="30" customHeight="1" x14ac:dyDescent="0.15">
      <c r="D23" s="1429"/>
      <c r="E23" s="1430"/>
      <c r="F23" s="1430"/>
      <c r="G23" s="1430"/>
      <c r="H23" s="1430"/>
      <c r="I23" s="1430"/>
      <c r="J23" s="1430"/>
      <c r="K23" s="1431"/>
      <c r="L23" s="1445" t="str">
        <f>IF(AV19="","",IF(DAY(AV19)+1&gt;IF(MONTH(D5)=12,31,DATE(YEAR(D5),MONTH(D5)+1,1)-D5),"",AV19+1))</f>
        <v/>
      </c>
      <c r="M23" s="1446"/>
      <c r="N23" s="1446"/>
      <c r="O23" s="124"/>
      <c r="Q23" s="17"/>
      <c r="R23" s="1449" t="str">
        <f>IF(L23="","",IF(DAY(L23)+1&gt;IF(MONTH(D5)=12,31,DATE(YEAR(D5),MONTH(D5)+1,1)-D5),"",L23+1))</f>
        <v/>
      </c>
      <c r="S23" s="1450"/>
      <c r="T23" s="1450"/>
      <c r="U23" s="121"/>
      <c r="W23" s="17"/>
      <c r="X23" s="23"/>
      <c r="AD23" s="23"/>
      <c r="AJ23" s="23"/>
      <c r="AP23" s="23"/>
      <c r="AV23" s="23"/>
      <c r="BA23" s="17"/>
      <c r="BD23" s="1429"/>
      <c r="BE23" s="1430"/>
      <c r="BF23" s="1430"/>
      <c r="BG23" s="1430"/>
      <c r="BH23" s="1430"/>
      <c r="BI23" s="1430"/>
      <c r="BJ23" s="1430"/>
      <c r="BK23" s="1431"/>
      <c r="BL23" s="1445" t="str">
        <f>IF(CV19="","",IF(DAY(CV19)+1&gt;IF(MONTH(BD5)=12,31,DATE(YEAR(BD5),MONTH(BD5)+1,1)-BD5),"",CV19+1))</f>
        <v/>
      </c>
      <c r="BM23" s="1446"/>
      <c r="BN23" s="1446"/>
      <c r="BO23" s="124"/>
      <c r="BQ23" s="17"/>
      <c r="BR23" s="1449" t="str">
        <f>IF(BL23="","",IF(DAY(BL23)+1&gt;IF(MONTH(BD5)=12,31,DATE(YEAR(BD5),MONTH(BD5)+1,1)-BD5),"",BL23+1))</f>
        <v/>
      </c>
      <c r="BS23" s="1450"/>
      <c r="BT23" s="1450"/>
      <c r="BU23" s="121"/>
      <c r="BW23" s="17"/>
      <c r="BX23" s="23"/>
      <c r="CD23" s="23"/>
      <c r="CJ23" s="23"/>
      <c r="CP23" s="23"/>
      <c r="CV23" s="23"/>
      <c r="DA23" s="17"/>
    </row>
    <row r="24" spans="4:105" ht="18" customHeight="1" x14ac:dyDescent="0.15">
      <c r="D24" s="1429"/>
      <c r="E24" s="1430"/>
      <c r="F24" s="1430"/>
      <c r="G24" s="1430"/>
      <c r="H24" s="1430"/>
      <c r="I24" s="1430"/>
      <c r="J24" s="1430"/>
      <c r="K24" s="1431"/>
      <c r="L24" s="1445"/>
      <c r="M24" s="1446"/>
      <c r="N24" s="1446"/>
      <c r="O24" s="124"/>
      <c r="Q24" s="17"/>
      <c r="R24" s="1449"/>
      <c r="S24" s="1450"/>
      <c r="T24" s="1450"/>
      <c r="U24" s="121"/>
      <c r="W24" s="17"/>
      <c r="X24" s="23"/>
      <c r="AD24" s="23"/>
      <c r="AJ24" s="23"/>
      <c r="AP24" s="23"/>
      <c r="AV24" s="23"/>
      <c r="BA24" s="17"/>
      <c r="BD24" s="1429"/>
      <c r="BE24" s="1430"/>
      <c r="BF24" s="1430"/>
      <c r="BG24" s="1430"/>
      <c r="BH24" s="1430"/>
      <c r="BI24" s="1430"/>
      <c r="BJ24" s="1430"/>
      <c r="BK24" s="1431"/>
      <c r="BL24" s="1445"/>
      <c r="BM24" s="1446"/>
      <c r="BN24" s="1446"/>
      <c r="BO24" s="124"/>
      <c r="BQ24" s="17"/>
      <c r="BR24" s="1449"/>
      <c r="BS24" s="1450"/>
      <c r="BT24" s="1450"/>
      <c r="BU24" s="121"/>
      <c r="BW24" s="17"/>
      <c r="BX24" s="23"/>
      <c r="CD24" s="23"/>
      <c r="CJ24" s="23"/>
      <c r="CP24" s="23"/>
      <c r="CV24" s="23"/>
      <c r="DA24" s="17"/>
    </row>
    <row r="25" spans="4:105" ht="15" customHeight="1" x14ac:dyDescent="0.15">
      <c r="D25" s="1429"/>
      <c r="E25" s="1430"/>
      <c r="F25" s="1430"/>
      <c r="G25" s="1430"/>
      <c r="H25" s="1430"/>
      <c r="I25" s="1430"/>
      <c r="J25" s="1430"/>
      <c r="K25" s="1431"/>
      <c r="L25" s="1447"/>
      <c r="M25" s="1448"/>
      <c r="N25" s="1448"/>
      <c r="O25" s="125"/>
      <c r="P25" s="19"/>
      <c r="Q25" s="20"/>
      <c r="R25" s="1451"/>
      <c r="S25" s="1452"/>
      <c r="T25" s="1452"/>
      <c r="U25" s="136"/>
      <c r="V25" s="19"/>
      <c r="W25" s="20"/>
      <c r="X25" s="18"/>
      <c r="Y25" s="19"/>
      <c r="Z25" s="19"/>
      <c r="AA25" s="19"/>
      <c r="AB25" s="19"/>
      <c r="AC25" s="19"/>
      <c r="AD25" s="18"/>
      <c r="AE25" s="19"/>
      <c r="AF25" s="19"/>
      <c r="AG25" s="19"/>
      <c r="AH25" s="19"/>
      <c r="AI25" s="19"/>
      <c r="AJ25" s="18"/>
      <c r="AK25" s="19"/>
      <c r="AL25" s="19"/>
      <c r="AM25" s="19"/>
      <c r="AN25" s="19"/>
      <c r="AO25" s="19"/>
      <c r="AP25" s="18"/>
      <c r="AQ25" s="19"/>
      <c r="AR25" s="19"/>
      <c r="AS25" s="19"/>
      <c r="AT25" s="19"/>
      <c r="AU25" s="19"/>
      <c r="AV25" s="18"/>
      <c r="AW25" s="19"/>
      <c r="AX25" s="19"/>
      <c r="AY25" s="19"/>
      <c r="AZ25" s="19"/>
      <c r="BA25" s="20"/>
      <c r="BD25" s="1429"/>
      <c r="BE25" s="1430"/>
      <c r="BF25" s="1430"/>
      <c r="BG25" s="1430"/>
      <c r="BH25" s="1430"/>
      <c r="BI25" s="1430"/>
      <c r="BJ25" s="1430"/>
      <c r="BK25" s="1431"/>
      <c r="BL25" s="1447"/>
      <c r="BM25" s="1448"/>
      <c r="BN25" s="1448"/>
      <c r="BO25" s="125"/>
      <c r="BP25" s="19"/>
      <c r="BQ25" s="20"/>
      <c r="BR25" s="1451"/>
      <c r="BS25" s="1452"/>
      <c r="BT25" s="1452"/>
      <c r="BU25" s="136"/>
      <c r="BV25" s="19"/>
      <c r="BW25" s="20"/>
      <c r="BX25" s="18"/>
      <c r="BY25" s="19"/>
      <c r="BZ25" s="19"/>
      <c r="CA25" s="19"/>
      <c r="CB25" s="19"/>
      <c r="CC25" s="19"/>
      <c r="CD25" s="18"/>
      <c r="CE25" s="19"/>
      <c r="CF25" s="19"/>
      <c r="CG25" s="19"/>
      <c r="CH25" s="19"/>
      <c r="CI25" s="19"/>
      <c r="CJ25" s="18"/>
      <c r="CK25" s="19"/>
      <c r="CL25" s="19"/>
      <c r="CM25" s="19"/>
      <c r="CN25" s="19"/>
      <c r="CO25" s="19"/>
      <c r="CP25" s="18"/>
      <c r="CQ25" s="19"/>
      <c r="CR25" s="19"/>
      <c r="CS25" s="19"/>
      <c r="CT25" s="19"/>
      <c r="CU25" s="19"/>
      <c r="CV25" s="18"/>
      <c r="CW25" s="19"/>
      <c r="CX25" s="19"/>
      <c r="CY25" s="19"/>
      <c r="CZ25" s="19"/>
      <c r="DA25" s="20"/>
    </row>
    <row r="26" spans="4:105" ht="45.75" customHeight="1" x14ac:dyDescent="0.15">
      <c r="E26" s="222"/>
      <c r="F26" s="222"/>
      <c r="G26" s="222"/>
      <c r="H26" s="222"/>
      <c r="I26" s="222"/>
      <c r="J26" s="222"/>
      <c r="K26" s="222"/>
      <c r="L26" s="222"/>
      <c r="M26" s="222"/>
      <c r="N26" s="222"/>
      <c r="O26" s="222"/>
      <c r="P26" s="222"/>
      <c r="Q26" s="222"/>
      <c r="R26" s="222"/>
      <c r="S26" s="222"/>
      <c r="T26" s="222"/>
    </row>
    <row r="27" spans="4:105" ht="24" customHeight="1" x14ac:dyDescent="0.15">
      <c r="D27" s="1437">
        <f>D31</f>
        <v>46235</v>
      </c>
      <c r="E27" s="1438"/>
      <c r="F27" s="1438"/>
      <c r="G27" s="1438"/>
      <c r="H27" s="1438"/>
      <c r="I27" s="1438"/>
      <c r="J27" s="1438"/>
      <c r="K27" s="1439"/>
      <c r="L27" s="1393" t="s">
        <v>24</v>
      </c>
      <c r="M27" s="1394"/>
      <c r="N27" s="1394"/>
      <c r="O27" s="201" t="s">
        <v>621</v>
      </c>
      <c r="P27" s="202"/>
      <c r="Q27" s="99"/>
      <c r="R27" s="1395" t="s">
        <v>56</v>
      </c>
      <c r="S27" s="1396"/>
      <c r="T27" s="1396"/>
      <c r="U27" s="203" t="s">
        <v>619</v>
      </c>
      <c r="V27" s="204"/>
      <c r="W27" s="205"/>
      <c r="X27" s="1456" t="s">
        <v>53</v>
      </c>
      <c r="Y27" s="1457"/>
      <c r="Z27" s="1457"/>
      <c r="AA27" s="216" t="s">
        <v>653</v>
      </c>
      <c r="AB27" s="217"/>
      <c r="AC27" s="218"/>
      <c r="AD27" s="1415" t="s">
        <v>57</v>
      </c>
      <c r="AE27" s="1416"/>
      <c r="AF27" s="1416"/>
      <c r="AG27" s="209" t="s">
        <v>630</v>
      </c>
      <c r="AH27" s="210"/>
      <c r="AI27" s="211"/>
      <c r="AJ27" s="1456" t="s">
        <v>58</v>
      </c>
      <c r="AK27" s="1457"/>
      <c r="AL27" s="1457"/>
      <c r="AM27" s="216" t="s">
        <v>626</v>
      </c>
      <c r="AN27" s="217"/>
      <c r="AO27" s="218"/>
      <c r="AP27" s="1395" t="s">
        <v>59</v>
      </c>
      <c r="AQ27" s="1396"/>
      <c r="AR27" s="1396"/>
      <c r="AS27" s="203" t="s">
        <v>658</v>
      </c>
      <c r="AT27" s="204"/>
      <c r="AU27" s="205"/>
      <c r="AV27" s="1417" t="s">
        <v>62</v>
      </c>
      <c r="AW27" s="1418"/>
      <c r="AX27" s="1418"/>
      <c r="AY27" s="212" t="s">
        <v>639</v>
      </c>
      <c r="AZ27" s="213"/>
      <c r="BA27" s="101"/>
      <c r="BD27" s="1437">
        <f>BD31</f>
        <v>46327</v>
      </c>
      <c r="BE27" s="1438"/>
      <c r="BF27" s="1438"/>
      <c r="BG27" s="1438"/>
      <c r="BH27" s="1438"/>
      <c r="BI27" s="1438"/>
      <c r="BJ27" s="1438"/>
      <c r="BK27" s="1439"/>
      <c r="BL27" s="1393" t="s">
        <v>24</v>
      </c>
      <c r="BM27" s="1394"/>
      <c r="BN27" s="1394"/>
      <c r="BO27" s="201" t="s">
        <v>637</v>
      </c>
      <c r="BP27" s="202"/>
      <c r="BQ27" s="99"/>
      <c r="BR27" s="1395" t="s">
        <v>56</v>
      </c>
      <c r="BS27" s="1396"/>
      <c r="BT27" s="1396"/>
      <c r="BU27" s="203" t="s">
        <v>652</v>
      </c>
      <c r="BV27" s="204"/>
      <c r="BW27" s="205"/>
      <c r="BX27" s="1456" t="s">
        <v>53</v>
      </c>
      <c r="BY27" s="1457"/>
      <c r="BZ27" s="1457"/>
      <c r="CA27" s="216" t="s">
        <v>620</v>
      </c>
      <c r="CB27" s="217"/>
      <c r="CC27" s="218"/>
      <c r="CD27" s="1415" t="s">
        <v>57</v>
      </c>
      <c r="CE27" s="1416"/>
      <c r="CF27" s="1416"/>
      <c r="CG27" s="209" t="s">
        <v>630</v>
      </c>
      <c r="CH27" s="210"/>
      <c r="CI27" s="211"/>
      <c r="CJ27" s="1456" t="s">
        <v>58</v>
      </c>
      <c r="CK27" s="1457"/>
      <c r="CL27" s="1457"/>
      <c r="CM27" s="216" t="s">
        <v>659</v>
      </c>
      <c r="CN27" s="217"/>
      <c r="CO27" s="218"/>
      <c r="CP27" s="1395" t="s">
        <v>59</v>
      </c>
      <c r="CQ27" s="1396"/>
      <c r="CR27" s="1396"/>
      <c r="CS27" s="203" t="s">
        <v>631</v>
      </c>
      <c r="CT27" s="204"/>
      <c r="CU27" s="205"/>
      <c r="CV27" s="1417" t="s">
        <v>62</v>
      </c>
      <c r="CW27" s="1418"/>
      <c r="CX27" s="1418"/>
      <c r="CY27" s="212" t="s">
        <v>639</v>
      </c>
      <c r="CZ27" s="213"/>
      <c r="DA27" s="101"/>
    </row>
    <row r="28" spans="4:105" ht="21.75" customHeight="1" x14ac:dyDescent="0.15">
      <c r="D28" s="1440"/>
      <c r="E28" s="1441"/>
      <c r="F28" s="1441"/>
      <c r="G28" s="1441"/>
      <c r="H28" s="1441"/>
      <c r="I28" s="1441"/>
      <c r="J28" s="1441"/>
      <c r="K28" s="1442"/>
      <c r="L28" s="1403">
        <f>IF(WEEKDAY(D31)=1,D31,(IF(WEEKDAY(D31)=2,D31-1,(IF(WEEKDAY(D31)=3,D31-2,(IF(WEEKDAY(D31)=4,D31-3,(IF(WEEKDAY(D31)=5,D31-4,IF(WEEKDAY(D31)=6,D31-5,D31-6))))))))))</f>
        <v>46229</v>
      </c>
      <c r="M28" s="1404"/>
      <c r="N28" s="1404"/>
      <c r="O28" s="1405" t="str">
        <f>IF(DAY(L28)=1,"",MONTH(L28)&amp;"月")</f>
        <v>7月</v>
      </c>
      <c r="P28" s="1405"/>
      <c r="Q28" s="1406"/>
      <c r="R28" s="1386">
        <f>L28+1</f>
        <v>46230</v>
      </c>
      <c r="S28" s="1387"/>
      <c r="T28" s="1387"/>
      <c r="X28" s="1386">
        <f>R28+1</f>
        <v>46231</v>
      </c>
      <c r="Y28" s="1387"/>
      <c r="Z28" s="1387"/>
      <c r="AA28" s="119"/>
      <c r="AB28" s="21"/>
      <c r="AC28" s="22"/>
      <c r="AD28" s="1386">
        <f>X28+1</f>
        <v>46232</v>
      </c>
      <c r="AE28" s="1387"/>
      <c r="AF28" s="1387"/>
      <c r="AG28" s="119"/>
      <c r="AH28" s="21"/>
      <c r="AI28" s="22"/>
      <c r="AJ28" s="1386">
        <f>AD28+1</f>
        <v>46233</v>
      </c>
      <c r="AK28" s="1387"/>
      <c r="AL28" s="1387"/>
      <c r="AM28" s="119"/>
      <c r="AN28" s="21"/>
      <c r="AO28" s="22"/>
      <c r="AP28" s="1386">
        <f>AJ28+1</f>
        <v>46234</v>
      </c>
      <c r="AQ28" s="1387"/>
      <c r="AR28" s="1387"/>
      <c r="AS28" s="119"/>
      <c r="AT28" s="21"/>
      <c r="AU28" s="22"/>
      <c r="AV28" s="1399">
        <f>AP28+1</f>
        <v>46235</v>
      </c>
      <c r="AW28" s="1400"/>
      <c r="AX28" s="1400"/>
      <c r="AY28" s="120"/>
      <c r="AZ28" s="21"/>
      <c r="BA28" s="22"/>
      <c r="BD28" s="1440"/>
      <c r="BE28" s="1441"/>
      <c r="BF28" s="1441"/>
      <c r="BG28" s="1441"/>
      <c r="BH28" s="1441"/>
      <c r="BI28" s="1441"/>
      <c r="BJ28" s="1441"/>
      <c r="BK28" s="1442"/>
      <c r="BL28" s="1403">
        <f>IF(WEEKDAY(BD31)=1,BD31,(IF(WEEKDAY(BD31)=2,BD31-1,(IF(WEEKDAY(BD31)=3,BD31-2,(IF(WEEKDAY(BD31)=4,BD31-3,(IF(WEEKDAY(BD31)=5,BD31-4,IF(WEEKDAY(BD31)=6,BD31-5,BD31-6))))))))))</f>
        <v>46327</v>
      </c>
      <c r="BM28" s="1404"/>
      <c r="BN28" s="1404"/>
      <c r="BO28" s="1405" t="str">
        <f>IF(DAY(BL28)=1,"",MONTH(BL28)&amp;"月")</f>
        <v/>
      </c>
      <c r="BP28" s="1405"/>
      <c r="BQ28" s="1406"/>
      <c r="BR28" s="1386">
        <f>BL28+1</f>
        <v>46328</v>
      </c>
      <c r="BS28" s="1387"/>
      <c r="BT28" s="1387"/>
      <c r="BX28" s="1386">
        <f>BR28+1</f>
        <v>46329</v>
      </c>
      <c r="BY28" s="1387"/>
      <c r="BZ28" s="1387"/>
      <c r="CA28" s="119"/>
      <c r="CB28" s="21"/>
      <c r="CC28" s="22"/>
      <c r="CD28" s="1386">
        <f>BX28+1</f>
        <v>46330</v>
      </c>
      <c r="CE28" s="1387"/>
      <c r="CF28" s="1387"/>
      <c r="CG28" s="119"/>
      <c r="CH28" s="21"/>
      <c r="CI28" s="22"/>
      <c r="CJ28" s="1386">
        <f>CD28+1</f>
        <v>46331</v>
      </c>
      <c r="CK28" s="1387"/>
      <c r="CL28" s="1387"/>
      <c r="CM28" s="119"/>
      <c r="CN28" s="21"/>
      <c r="CO28" s="22"/>
      <c r="CP28" s="1386">
        <f>CJ28+1</f>
        <v>46332</v>
      </c>
      <c r="CQ28" s="1387"/>
      <c r="CR28" s="1387"/>
      <c r="CS28" s="119"/>
      <c r="CT28" s="21"/>
      <c r="CU28" s="22"/>
      <c r="CV28" s="1399">
        <f>CP28+1</f>
        <v>46333</v>
      </c>
      <c r="CW28" s="1400"/>
      <c r="CX28" s="1400"/>
      <c r="CY28" s="120"/>
      <c r="CZ28" s="21"/>
      <c r="DA28" s="22"/>
    </row>
    <row r="29" spans="4:105" ht="21.75" customHeight="1" x14ac:dyDescent="0.15">
      <c r="D29" s="1440"/>
      <c r="E29" s="1441"/>
      <c r="F29" s="1441"/>
      <c r="G29" s="1441"/>
      <c r="H29" s="1441"/>
      <c r="I29" s="1441"/>
      <c r="J29" s="1441"/>
      <c r="K29" s="1442"/>
      <c r="L29" s="1403"/>
      <c r="M29" s="1404"/>
      <c r="N29" s="1404"/>
      <c r="O29" s="1407"/>
      <c r="P29" s="1407"/>
      <c r="Q29" s="1408"/>
      <c r="R29" s="1388"/>
      <c r="S29" s="1389"/>
      <c r="T29" s="1389"/>
      <c r="X29" s="1388"/>
      <c r="Y29" s="1389"/>
      <c r="Z29" s="1389"/>
      <c r="AA29" s="121"/>
      <c r="AC29" s="17"/>
      <c r="AD29" s="1388"/>
      <c r="AE29" s="1389"/>
      <c r="AF29" s="1389"/>
      <c r="AG29" s="121"/>
      <c r="AI29" s="17"/>
      <c r="AJ29" s="1388"/>
      <c r="AK29" s="1389"/>
      <c r="AL29" s="1389"/>
      <c r="AM29" s="121"/>
      <c r="AO29" s="17"/>
      <c r="AP29" s="1388"/>
      <c r="AQ29" s="1389"/>
      <c r="AR29" s="1389"/>
      <c r="AS29" s="121"/>
      <c r="AU29" s="17"/>
      <c r="AV29" s="1401"/>
      <c r="AW29" s="1402"/>
      <c r="AX29" s="1402"/>
      <c r="AY29" s="122"/>
      <c r="BA29" s="17"/>
      <c r="BD29" s="1440"/>
      <c r="BE29" s="1441"/>
      <c r="BF29" s="1441"/>
      <c r="BG29" s="1441"/>
      <c r="BH29" s="1441"/>
      <c r="BI29" s="1441"/>
      <c r="BJ29" s="1441"/>
      <c r="BK29" s="1442"/>
      <c r="BL29" s="1403"/>
      <c r="BM29" s="1404"/>
      <c r="BN29" s="1404"/>
      <c r="BO29" s="1407"/>
      <c r="BP29" s="1407"/>
      <c r="BQ29" s="1408"/>
      <c r="BR29" s="1388"/>
      <c r="BS29" s="1389"/>
      <c r="BT29" s="1389"/>
      <c r="BX29" s="1388"/>
      <c r="BY29" s="1389"/>
      <c r="BZ29" s="1389"/>
      <c r="CA29" s="121"/>
      <c r="CC29" s="17"/>
      <c r="CD29" s="1388"/>
      <c r="CE29" s="1389"/>
      <c r="CF29" s="1389"/>
      <c r="CG29" s="121"/>
      <c r="CI29" s="17"/>
      <c r="CJ29" s="1388"/>
      <c r="CK29" s="1389"/>
      <c r="CL29" s="1389"/>
      <c r="CM29" s="121"/>
      <c r="CO29" s="17"/>
      <c r="CP29" s="1388"/>
      <c r="CQ29" s="1389"/>
      <c r="CR29" s="1389"/>
      <c r="CS29" s="121"/>
      <c r="CU29" s="17"/>
      <c r="CV29" s="1401"/>
      <c r="CW29" s="1402"/>
      <c r="CX29" s="1402"/>
      <c r="CY29" s="122"/>
      <c r="DA29" s="17"/>
    </row>
    <row r="30" spans="4:105" ht="22.5" customHeight="1" x14ac:dyDescent="0.15">
      <c r="D30" s="1440"/>
      <c r="E30" s="1441"/>
      <c r="F30" s="1441"/>
      <c r="G30" s="1441"/>
      <c r="H30" s="1441"/>
      <c r="I30" s="1441"/>
      <c r="J30" s="1441"/>
      <c r="K30" s="1442"/>
      <c r="L30" s="1403"/>
      <c r="M30" s="1404"/>
      <c r="N30" s="1404"/>
      <c r="O30" s="1407"/>
      <c r="P30" s="1407"/>
      <c r="Q30" s="1408"/>
      <c r="R30" s="1388"/>
      <c r="S30" s="1389"/>
      <c r="T30" s="1389"/>
      <c r="X30" s="1388"/>
      <c r="Y30" s="1389"/>
      <c r="Z30" s="1389"/>
      <c r="AA30" s="121"/>
      <c r="AC30" s="17"/>
      <c r="AD30" s="1388"/>
      <c r="AE30" s="1389"/>
      <c r="AF30" s="1389"/>
      <c r="AG30" s="121"/>
      <c r="AI30" s="17"/>
      <c r="AJ30" s="1388"/>
      <c r="AK30" s="1389"/>
      <c r="AL30" s="1389"/>
      <c r="AM30" s="121"/>
      <c r="AO30" s="17"/>
      <c r="AP30" s="1388"/>
      <c r="AQ30" s="1389"/>
      <c r="AR30" s="1389"/>
      <c r="AS30" s="121"/>
      <c r="AU30" s="17"/>
      <c r="AV30" s="1401"/>
      <c r="AW30" s="1402"/>
      <c r="AX30" s="1402"/>
      <c r="AY30" s="122"/>
      <c r="BA30" s="17"/>
      <c r="BD30" s="1440"/>
      <c r="BE30" s="1441"/>
      <c r="BF30" s="1441"/>
      <c r="BG30" s="1441"/>
      <c r="BH30" s="1441"/>
      <c r="BI30" s="1441"/>
      <c r="BJ30" s="1441"/>
      <c r="BK30" s="1442"/>
      <c r="BL30" s="1403"/>
      <c r="BM30" s="1404"/>
      <c r="BN30" s="1404"/>
      <c r="BO30" s="1407"/>
      <c r="BP30" s="1407"/>
      <c r="BQ30" s="1408"/>
      <c r="BR30" s="1388"/>
      <c r="BS30" s="1389"/>
      <c r="BT30" s="1389"/>
      <c r="BX30" s="1388"/>
      <c r="BY30" s="1389"/>
      <c r="BZ30" s="1389"/>
      <c r="CA30" s="121"/>
      <c r="CC30" s="17"/>
      <c r="CD30" s="1388"/>
      <c r="CE30" s="1389"/>
      <c r="CF30" s="1389"/>
      <c r="CG30" s="121"/>
      <c r="CI30" s="17"/>
      <c r="CJ30" s="1388"/>
      <c r="CK30" s="1389"/>
      <c r="CL30" s="1389"/>
      <c r="CM30" s="121"/>
      <c r="CO30" s="17"/>
      <c r="CP30" s="1388"/>
      <c r="CQ30" s="1389"/>
      <c r="CR30" s="1389"/>
      <c r="CS30" s="121"/>
      <c r="CU30" s="17"/>
      <c r="CV30" s="1401"/>
      <c r="CW30" s="1402"/>
      <c r="CX30" s="1402"/>
      <c r="CY30" s="122"/>
      <c r="DA30" s="17"/>
    </row>
    <row r="31" spans="4:105" ht="56.25" customHeight="1" x14ac:dyDescent="0.15">
      <c r="D31" s="1390">
        <f>IF(MONTH(D5)=12,DATE(YEAR(D5)+1,1,1),DATE(YEAR(D5),MONTH(D5)+1,1))</f>
        <v>46235</v>
      </c>
      <c r="E31" s="1391"/>
      <c r="F31" s="1391"/>
      <c r="G31" s="1391"/>
      <c r="H31" s="1391"/>
      <c r="I31" s="1391"/>
      <c r="J31" s="1391"/>
      <c r="K31" s="1392"/>
      <c r="R31" s="23"/>
      <c r="X31" s="18"/>
      <c r="Y31" s="19"/>
      <c r="Z31" s="19"/>
      <c r="AA31" s="19"/>
      <c r="AB31" s="19"/>
      <c r="AC31" s="20"/>
      <c r="AD31" s="18"/>
      <c r="AE31" s="19"/>
      <c r="AF31" s="19"/>
      <c r="AG31" s="19"/>
      <c r="AH31" s="19"/>
      <c r="AI31" s="20"/>
      <c r="AJ31" s="18"/>
      <c r="AK31" s="19"/>
      <c r="AL31" s="19"/>
      <c r="AM31" s="19"/>
      <c r="AN31" s="19"/>
      <c r="AO31" s="20"/>
      <c r="AP31" s="18"/>
      <c r="AQ31" s="19"/>
      <c r="AR31" s="19"/>
      <c r="AS31" s="19"/>
      <c r="AT31" s="19"/>
      <c r="AU31" s="20"/>
      <c r="AV31" s="18"/>
      <c r="AW31" s="19"/>
      <c r="AX31" s="19"/>
      <c r="AY31" s="19"/>
      <c r="AZ31" s="19"/>
      <c r="BA31" s="20"/>
      <c r="BD31" s="1390">
        <f>IF(MONTH(BD5)=12,DATE(YEAR(BD5)+1,1,1),DATE(YEAR(BD5),MONTH(BD5)+1,1))</f>
        <v>46327</v>
      </c>
      <c r="BE31" s="1391"/>
      <c r="BF31" s="1391"/>
      <c r="BG31" s="1391"/>
      <c r="BH31" s="1391"/>
      <c r="BI31" s="1391"/>
      <c r="BJ31" s="1391"/>
      <c r="BK31" s="1392"/>
      <c r="BR31" s="23"/>
      <c r="BX31" s="18"/>
      <c r="BY31" s="19"/>
      <c r="BZ31" s="19"/>
      <c r="CA31" s="19"/>
      <c r="CB31" s="19"/>
      <c r="CC31" s="20"/>
      <c r="CD31" s="18"/>
      <c r="CE31" s="19"/>
      <c r="CF31" s="19"/>
      <c r="CG31" s="19"/>
      <c r="CH31" s="19"/>
      <c r="CI31" s="20"/>
      <c r="CJ31" s="18"/>
      <c r="CK31" s="19"/>
      <c r="CL31" s="19"/>
      <c r="CM31" s="19"/>
      <c r="CN31" s="19"/>
      <c r="CO31" s="20"/>
      <c r="CP31" s="18"/>
      <c r="CQ31" s="19"/>
      <c r="CR31" s="19"/>
      <c r="CS31" s="19"/>
      <c r="CT31" s="19"/>
      <c r="CU31" s="20"/>
      <c r="CV31" s="18"/>
      <c r="CW31" s="19"/>
      <c r="CX31" s="19"/>
      <c r="CY31" s="19"/>
      <c r="CZ31" s="19"/>
      <c r="DA31" s="20"/>
    </row>
    <row r="32" spans="4:105" ht="39.75" customHeight="1" x14ac:dyDescent="0.15">
      <c r="D32" s="1421" t="str">
        <f>IF(D31&gt;=43586,"令和"&amp;IF(YEAR(D31)-2018=1,"元",YEAR(D31)-2018),"平成"&amp;(YEAR(D31)-1988))</f>
        <v>令和8</v>
      </c>
      <c r="E32" s="1422"/>
      <c r="F32" s="1422"/>
      <c r="G32" s="1422"/>
      <c r="H32" s="1422"/>
      <c r="I32" s="1422"/>
      <c r="J32" s="1422"/>
      <c r="K32" s="1423"/>
      <c r="L32" s="1424">
        <f>AV28+1</f>
        <v>46236</v>
      </c>
      <c r="M32" s="1425"/>
      <c r="N32" s="1425"/>
      <c r="O32" s="123"/>
      <c r="P32" s="21"/>
      <c r="Q32" s="22"/>
      <c r="R32" s="1386">
        <f>L32+1</f>
        <v>46237</v>
      </c>
      <c r="S32" s="1387"/>
      <c r="T32" s="1387"/>
      <c r="U32" s="119"/>
      <c r="V32" s="21"/>
      <c r="W32" s="22"/>
      <c r="X32" s="1386">
        <f>R32+1</f>
        <v>46238</v>
      </c>
      <c r="Y32" s="1387"/>
      <c r="Z32" s="1387"/>
      <c r="AA32" s="119"/>
      <c r="AB32" s="21"/>
      <c r="AC32" s="22"/>
      <c r="AD32" s="1386">
        <f>X32+1</f>
        <v>46239</v>
      </c>
      <c r="AE32" s="1387"/>
      <c r="AF32" s="1387"/>
      <c r="AG32" s="119"/>
      <c r="AH32" s="21"/>
      <c r="AI32" s="22"/>
      <c r="AJ32" s="1386">
        <f>AD32+1</f>
        <v>46240</v>
      </c>
      <c r="AK32" s="1387"/>
      <c r="AL32" s="1387"/>
      <c r="AM32" s="119"/>
      <c r="AN32" s="21"/>
      <c r="AO32" s="22"/>
      <c r="AP32" s="1386">
        <f>AJ32+1</f>
        <v>46241</v>
      </c>
      <c r="AQ32" s="1387"/>
      <c r="AR32" s="1387"/>
      <c r="AS32" s="119"/>
      <c r="AT32" s="21"/>
      <c r="AU32" s="22"/>
      <c r="AV32" s="1419">
        <f>AP32+1</f>
        <v>46242</v>
      </c>
      <c r="AW32" s="1420"/>
      <c r="AX32" s="1420"/>
      <c r="AY32" s="119"/>
      <c r="AZ32" s="21"/>
      <c r="BA32" s="22"/>
      <c r="BD32" s="1421" t="str">
        <f>IF(BD31&gt;=43586,"令和"&amp;IF(YEAR(BD31)-2018=1,"元",YEAR(BD31)-2018),"平成"&amp;(YEAR(BD31)-1988))</f>
        <v>令和8</v>
      </c>
      <c r="BE32" s="1422"/>
      <c r="BF32" s="1422"/>
      <c r="BG32" s="1422"/>
      <c r="BH32" s="1422"/>
      <c r="BI32" s="1422"/>
      <c r="BJ32" s="1422"/>
      <c r="BK32" s="1423"/>
      <c r="BL32" s="1424">
        <f>CV28+1</f>
        <v>46334</v>
      </c>
      <c r="BM32" s="1425"/>
      <c r="BN32" s="1425"/>
      <c r="BO32" s="123"/>
      <c r="BP32" s="21"/>
      <c r="BQ32" s="22"/>
      <c r="BR32" s="1386">
        <f>BL32+1</f>
        <v>46335</v>
      </c>
      <c r="BS32" s="1387"/>
      <c r="BT32" s="1387"/>
      <c r="BU32" s="119"/>
      <c r="BV32" s="21"/>
      <c r="BW32" s="22"/>
      <c r="BX32" s="1386">
        <f>BR32+1</f>
        <v>46336</v>
      </c>
      <c r="BY32" s="1387"/>
      <c r="BZ32" s="1387"/>
      <c r="CA32" s="119"/>
      <c r="CB32" s="21"/>
      <c r="CC32" s="22"/>
      <c r="CD32" s="1386">
        <f>BX32+1</f>
        <v>46337</v>
      </c>
      <c r="CE32" s="1387"/>
      <c r="CF32" s="1387"/>
      <c r="CG32" s="119"/>
      <c r="CH32" s="21"/>
      <c r="CI32" s="22"/>
      <c r="CJ32" s="1386">
        <f>CD32+1</f>
        <v>46338</v>
      </c>
      <c r="CK32" s="1387"/>
      <c r="CL32" s="1387"/>
      <c r="CM32" s="119"/>
      <c r="CN32" s="21"/>
      <c r="CO32" s="22"/>
      <c r="CP32" s="1386">
        <f>CJ32+1</f>
        <v>46339</v>
      </c>
      <c r="CQ32" s="1387"/>
      <c r="CR32" s="1387"/>
      <c r="CS32" s="119"/>
      <c r="CT32" s="21"/>
      <c r="CU32" s="22"/>
      <c r="CV32" s="1419">
        <f>CP32+1</f>
        <v>46340</v>
      </c>
      <c r="CW32" s="1420"/>
      <c r="CX32" s="1420"/>
      <c r="CY32" s="119"/>
      <c r="CZ32" s="21"/>
      <c r="DA32" s="22"/>
    </row>
    <row r="33" spans="4:105" ht="21.75" customHeight="1" x14ac:dyDescent="0.15">
      <c r="D33" s="1426" t="s">
        <v>318</v>
      </c>
      <c r="E33" s="1427"/>
      <c r="F33" s="1427"/>
      <c r="G33" s="1427"/>
      <c r="H33" s="1427"/>
      <c r="I33" s="1427"/>
      <c r="J33" s="1427"/>
      <c r="K33" s="1428"/>
      <c r="L33" s="1403"/>
      <c r="M33" s="1404"/>
      <c r="N33" s="1404"/>
      <c r="O33" s="124"/>
      <c r="Q33" s="17"/>
      <c r="R33" s="1388"/>
      <c r="S33" s="1389"/>
      <c r="T33" s="1389"/>
      <c r="U33" s="121"/>
      <c r="W33" s="17"/>
      <c r="X33" s="1388"/>
      <c r="Y33" s="1389"/>
      <c r="Z33" s="1389"/>
      <c r="AA33" s="121"/>
      <c r="AC33" s="17"/>
      <c r="AD33" s="1388"/>
      <c r="AE33" s="1389"/>
      <c r="AF33" s="1389"/>
      <c r="AG33" s="121"/>
      <c r="AI33" s="17"/>
      <c r="AJ33" s="1388"/>
      <c r="AK33" s="1389"/>
      <c r="AL33" s="1389"/>
      <c r="AM33" s="121"/>
      <c r="AO33" s="17"/>
      <c r="AP33" s="1388"/>
      <c r="AQ33" s="1389"/>
      <c r="AR33" s="1389"/>
      <c r="AS33" s="121"/>
      <c r="AU33" s="17"/>
      <c r="AV33" s="1419"/>
      <c r="AW33" s="1420"/>
      <c r="AX33" s="1420"/>
      <c r="AY33" s="121"/>
      <c r="BA33" s="17"/>
      <c r="BD33" s="1426" t="s">
        <v>318</v>
      </c>
      <c r="BE33" s="1427"/>
      <c r="BF33" s="1427"/>
      <c r="BG33" s="1427"/>
      <c r="BH33" s="1427"/>
      <c r="BI33" s="1427"/>
      <c r="BJ33" s="1427"/>
      <c r="BK33" s="1428"/>
      <c r="BL33" s="1403"/>
      <c r="BM33" s="1404"/>
      <c r="BN33" s="1404"/>
      <c r="BO33" s="124"/>
      <c r="BQ33" s="17"/>
      <c r="BR33" s="1388"/>
      <c r="BS33" s="1389"/>
      <c r="BT33" s="1389"/>
      <c r="BU33" s="121"/>
      <c r="BW33" s="17"/>
      <c r="BX33" s="1388"/>
      <c r="BY33" s="1389"/>
      <c r="BZ33" s="1389"/>
      <c r="CA33" s="121"/>
      <c r="CC33" s="17"/>
      <c r="CD33" s="1388"/>
      <c r="CE33" s="1389"/>
      <c r="CF33" s="1389"/>
      <c r="CG33" s="121"/>
      <c r="CI33" s="17"/>
      <c r="CJ33" s="1388"/>
      <c r="CK33" s="1389"/>
      <c r="CL33" s="1389"/>
      <c r="CM33" s="121"/>
      <c r="CO33" s="17"/>
      <c r="CP33" s="1388"/>
      <c r="CQ33" s="1389"/>
      <c r="CR33" s="1389"/>
      <c r="CS33" s="121"/>
      <c r="CU33" s="17"/>
      <c r="CV33" s="1419"/>
      <c r="CW33" s="1420"/>
      <c r="CX33" s="1420"/>
      <c r="CY33" s="121"/>
      <c r="DA33" s="17"/>
    </row>
    <row r="34" spans="4:105" ht="22.5" customHeight="1" x14ac:dyDescent="0.15">
      <c r="D34" s="1426"/>
      <c r="E34" s="1427"/>
      <c r="F34" s="1427"/>
      <c r="G34" s="1427"/>
      <c r="H34" s="1427"/>
      <c r="I34" s="1427"/>
      <c r="J34" s="1427"/>
      <c r="K34" s="1428"/>
      <c r="L34" s="1403"/>
      <c r="M34" s="1404"/>
      <c r="N34" s="1404"/>
      <c r="O34" s="124"/>
      <c r="Q34" s="17"/>
      <c r="R34" s="1388"/>
      <c r="S34" s="1389"/>
      <c r="T34" s="1389"/>
      <c r="U34" s="121"/>
      <c r="W34" s="17"/>
      <c r="X34" s="1388"/>
      <c r="Y34" s="1389"/>
      <c r="Z34" s="1389"/>
      <c r="AA34" s="121"/>
      <c r="AC34" s="17"/>
      <c r="AD34" s="1388"/>
      <c r="AE34" s="1389"/>
      <c r="AF34" s="1389"/>
      <c r="AG34" s="121"/>
      <c r="AI34" s="17"/>
      <c r="AJ34" s="1388"/>
      <c r="AK34" s="1389"/>
      <c r="AL34" s="1389"/>
      <c r="AM34" s="121"/>
      <c r="AO34" s="17"/>
      <c r="AP34" s="1388"/>
      <c r="AQ34" s="1389"/>
      <c r="AR34" s="1389"/>
      <c r="AS34" s="121"/>
      <c r="AU34" s="17"/>
      <c r="AV34" s="1419"/>
      <c r="AW34" s="1420"/>
      <c r="AX34" s="1420"/>
      <c r="AY34" s="121"/>
      <c r="BA34" s="17"/>
      <c r="BD34" s="1426"/>
      <c r="BE34" s="1427"/>
      <c r="BF34" s="1427"/>
      <c r="BG34" s="1427"/>
      <c r="BH34" s="1427"/>
      <c r="BI34" s="1427"/>
      <c r="BJ34" s="1427"/>
      <c r="BK34" s="1428"/>
      <c r="BL34" s="1403"/>
      <c r="BM34" s="1404"/>
      <c r="BN34" s="1404"/>
      <c r="BO34" s="124"/>
      <c r="BQ34" s="17"/>
      <c r="BR34" s="1388"/>
      <c r="BS34" s="1389"/>
      <c r="BT34" s="1389"/>
      <c r="BU34" s="121"/>
      <c r="BW34" s="17"/>
      <c r="BX34" s="1388"/>
      <c r="BY34" s="1389"/>
      <c r="BZ34" s="1389"/>
      <c r="CA34" s="121"/>
      <c r="CC34" s="17"/>
      <c r="CD34" s="1388"/>
      <c r="CE34" s="1389"/>
      <c r="CF34" s="1389"/>
      <c r="CG34" s="121"/>
      <c r="CI34" s="17"/>
      <c r="CJ34" s="1388"/>
      <c r="CK34" s="1389"/>
      <c r="CL34" s="1389"/>
      <c r="CM34" s="121"/>
      <c r="CO34" s="17"/>
      <c r="CP34" s="1388"/>
      <c r="CQ34" s="1389"/>
      <c r="CR34" s="1389"/>
      <c r="CS34" s="121"/>
      <c r="CU34" s="17"/>
      <c r="CV34" s="1419"/>
      <c r="CW34" s="1420"/>
      <c r="CX34" s="1420"/>
      <c r="CY34" s="121"/>
      <c r="DA34" s="17"/>
    </row>
    <row r="35" spans="4:105" ht="42.75" customHeight="1" x14ac:dyDescent="0.15">
      <c r="D35" s="1429" t="str">
        <f>VLOOKUP(D31,祝節名,2,FALSE)</f>
        <v>11 山の日
立秋7、処暑23</v>
      </c>
      <c r="E35" s="1430"/>
      <c r="F35" s="1430"/>
      <c r="G35" s="1430"/>
      <c r="H35" s="1430"/>
      <c r="I35" s="1430"/>
      <c r="J35" s="1430"/>
      <c r="K35" s="1431"/>
      <c r="L35" s="18"/>
      <c r="M35" s="19"/>
      <c r="N35" s="19"/>
      <c r="O35" s="19"/>
      <c r="P35" s="19"/>
      <c r="Q35" s="20"/>
      <c r="R35" s="18"/>
      <c r="S35" s="19"/>
      <c r="T35" s="19"/>
      <c r="U35" s="19"/>
      <c r="V35" s="19"/>
      <c r="W35" s="20"/>
      <c r="X35" s="18"/>
      <c r="Y35" s="19"/>
      <c r="Z35" s="19"/>
      <c r="AA35" s="19"/>
      <c r="AB35" s="19"/>
      <c r="AC35" s="20"/>
      <c r="AD35" s="18"/>
      <c r="AE35" s="19"/>
      <c r="AF35" s="19"/>
      <c r="AG35" s="19"/>
      <c r="AH35" s="19"/>
      <c r="AI35" s="20"/>
      <c r="AJ35" s="18"/>
      <c r="AK35" s="19"/>
      <c r="AL35" s="19"/>
      <c r="AM35" s="19"/>
      <c r="AN35" s="19"/>
      <c r="AO35" s="20"/>
      <c r="AP35" s="18"/>
      <c r="AQ35" s="19"/>
      <c r="AR35" s="19"/>
      <c r="AS35" s="19"/>
      <c r="AT35" s="19"/>
      <c r="AU35" s="20"/>
      <c r="AV35" s="18"/>
      <c r="AW35" s="19"/>
      <c r="AX35" s="19"/>
      <c r="AY35" s="19"/>
      <c r="AZ35" s="19"/>
      <c r="BA35" s="20"/>
      <c r="BD35" s="1429" t="str">
        <f>VLOOKUP(BD31,祝節名,2,FALSE)</f>
        <v>3 文化の日、23 勤労感謝の日
立冬7、小雪22</v>
      </c>
      <c r="BE35" s="1430"/>
      <c r="BF35" s="1430"/>
      <c r="BG35" s="1430"/>
      <c r="BH35" s="1430"/>
      <c r="BI35" s="1430"/>
      <c r="BJ35" s="1430"/>
      <c r="BK35" s="1431"/>
      <c r="BL35" s="18"/>
      <c r="BM35" s="19"/>
      <c r="BN35" s="19"/>
      <c r="BO35" s="19"/>
      <c r="BP35" s="19"/>
      <c r="BQ35" s="20"/>
      <c r="BR35" s="18"/>
      <c r="BS35" s="19"/>
      <c r="BT35" s="19"/>
      <c r="BU35" s="19"/>
      <c r="BV35" s="19"/>
      <c r="BW35" s="20"/>
      <c r="BX35" s="18"/>
      <c r="BY35" s="19"/>
      <c r="BZ35" s="19"/>
      <c r="CA35" s="19"/>
      <c r="CB35" s="19"/>
      <c r="CC35" s="20"/>
      <c r="CD35" s="18"/>
      <c r="CE35" s="19"/>
      <c r="CF35" s="19"/>
      <c r="CG35" s="19"/>
      <c r="CH35" s="19"/>
      <c r="CI35" s="20"/>
      <c r="CJ35" s="18"/>
      <c r="CK35" s="19"/>
      <c r="CL35" s="19"/>
      <c r="CM35" s="19"/>
      <c r="CN35" s="19"/>
      <c r="CO35" s="20"/>
      <c r="CP35" s="18"/>
      <c r="CQ35" s="19"/>
      <c r="CR35" s="19"/>
      <c r="CS35" s="19"/>
      <c r="CT35" s="19"/>
      <c r="CU35" s="20"/>
      <c r="CV35" s="18"/>
      <c r="CW35" s="19"/>
      <c r="CX35" s="19"/>
      <c r="CY35" s="19"/>
      <c r="CZ35" s="19"/>
      <c r="DA35" s="20"/>
    </row>
    <row r="36" spans="4:105" ht="21.75" customHeight="1" x14ac:dyDescent="0.15">
      <c r="D36" s="1429"/>
      <c r="E36" s="1430"/>
      <c r="F36" s="1430"/>
      <c r="G36" s="1430"/>
      <c r="H36" s="1430"/>
      <c r="I36" s="1430"/>
      <c r="J36" s="1430"/>
      <c r="K36" s="1431"/>
      <c r="L36" s="1424">
        <f>AV32+1</f>
        <v>46243</v>
      </c>
      <c r="M36" s="1425"/>
      <c r="N36" s="1425"/>
      <c r="O36" s="123"/>
      <c r="P36" s="21"/>
      <c r="Q36" s="22"/>
      <c r="R36" s="1386">
        <f>L36+1</f>
        <v>46244</v>
      </c>
      <c r="S36" s="1387"/>
      <c r="T36" s="1387"/>
      <c r="U36" s="119"/>
      <c r="V36" s="21"/>
      <c r="W36" s="22"/>
      <c r="X36" s="1386">
        <f>R36+1</f>
        <v>46245</v>
      </c>
      <c r="Y36" s="1387"/>
      <c r="Z36" s="1387"/>
      <c r="AA36" s="119"/>
      <c r="AB36" s="21"/>
      <c r="AC36" s="22"/>
      <c r="AD36" s="1386">
        <f>X36+1</f>
        <v>46246</v>
      </c>
      <c r="AE36" s="1387"/>
      <c r="AF36" s="1387"/>
      <c r="AG36" s="119"/>
      <c r="AH36" s="21"/>
      <c r="AI36" s="22"/>
      <c r="AJ36" s="1386">
        <f>AD36+1</f>
        <v>46247</v>
      </c>
      <c r="AK36" s="1387"/>
      <c r="AL36" s="1387"/>
      <c r="AM36" s="119"/>
      <c r="AN36" s="21"/>
      <c r="AO36" s="22"/>
      <c r="AP36" s="1386">
        <f>AJ36+1</f>
        <v>46248</v>
      </c>
      <c r="AQ36" s="1387"/>
      <c r="AR36" s="1387"/>
      <c r="AS36" s="119"/>
      <c r="AT36" s="21"/>
      <c r="AU36" s="22"/>
      <c r="AV36" s="1419">
        <f>AP36+1</f>
        <v>46249</v>
      </c>
      <c r="AW36" s="1420"/>
      <c r="AX36" s="1420"/>
      <c r="AY36" s="119"/>
      <c r="AZ36" s="21"/>
      <c r="BA36" s="22"/>
      <c r="BD36" s="1429"/>
      <c r="BE36" s="1430"/>
      <c r="BF36" s="1430"/>
      <c r="BG36" s="1430"/>
      <c r="BH36" s="1430"/>
      <c r="BI36" s="1430"/>
      <c r="BJ36" s="1430"/>
      <c r="BK36" s="1431"/>
      <c r="BL36" s="1424">
        <f>CV32+1</f>
        <v>46341</v>
      </c>
      <c r="BM36" s="1425"/>
      <c r="BN36" s="1425"/>
      <c r="BO36" s="123"/>
      <c r="BP36" s="21"/>
      <c r="BQ36" s="22"/>
      <c r="BR36" s="1386">
        <f>BL36+1</f>
        <v>46342</v>
      </c>
      <c r="BS36" s="1387"/>
      <c r="BT36" s="1387"/>
      <c r="BU36" s="119"/>
      <c r="BV36" s="21"/>
      <c r="BW36" s="22"/>
      <c r="BX36" s="1386">
        <f>BR36+1</f>
        <v>46343</v>
      </c>
      <c r="BY36" s="1387"/>
      <c r="BZ36" s="1387"/>
      <c r="CA36" s="119"/>
      <c r="CB36" s="21"/>
      <c r="CC36" s="22"/>
      <c r="CD36" s="1386">
        <f>BX36+1</f>
        <v>46344</v>
      </c>
      <c r="CE36" s="1387"/>
      <c r="CF36" s="1387"/>
      <c r="CG36" s="119"/>
      <c r="CH36" s="21"/>
      <c r="CI36" s="22"/>
      <c r="CJ36" s="1386">
        <f>CD36+1</f>
        <v>46345</v>
      </c>
      <c r="CK36" s="1387"/>
      <c r="CL36" s="1387"/>
      <c r="CM36" s="119"/>
      <c r="CN36" s="21"/>
      <c r="CO36" s="22"/>
      <c r="CP36" s="1386">
        <f>CJ36+1</f>
        <v>46346</v>
      </c>
      <c r="CQ36" s="1387"/>
      <c r="CR36" s="1387"/>
      <c r="CS36" s="119"/>
      <c r="CT36" s="21"/>
      <c r="CU36" s="22"/>
      <c r="CV36" s="1419">
        <f>CP36+1</f>
        <v>46347</v>
      </c>
      <c r="CW36" s="1420"/>
      <c r="CX36" s="1420"/>
      <c r="CY36" s="119"/>
      <c r="CZ36" s="21"/>
      <c r="DA36" s="22"/>
    </row>
    <row r="37" spans="4:105" ht="21.75" customHeight="1" x14ac:dyDescent="0.15">
      <c r="D37" s="1429"/>
      <c r="E37" s="1430"/>
      <c r="F37" s="1430"/>
      <c r="G37" s="1430"/>
      <c r="H37" s="1430"/>
      <c r="I37" s="1430"/>
      <c r="J37" s="1430"/>
      <c r="K37" s="1431"/>
      <c r="L37" s="1403"/>
      <c r="M37" s="1404"/>
      <c r="N37" s="1404"/>
      <c r="O37" s="124"/>
      <c r="Q37" s="17"/>
      <c r="R37" s="1388"/>
      <c r="S37" s="1389"/>
      <c r="T37" s="1389"/>
      <c r="U37" s="121"/>
      <c r="W37" s="17"/>
      <c r="X37" s="1388"/>
      <c r="Y37" s="1389"/>
      <c r="Z37" s="1389"/>
      <c r="AA37" s="121"/>
      <c r="AC37" s="17"/>
      <c r="AD37" s="1388"/>
      <c r="AE37" s="1389"/>
      <c r="AF37" s="1389"/>
      <c r="AG37" s="121"/>
      <c r="AI37" s="17"/>
      <c r="AJ37" s="1388"/>
      <c r="AK37" s="1389"/>
      <c r="AL37" s="1389"/>
      <c r="AM37" s="121"/>
      <c r="AO37" s="17"/>
      <c r="AP37" s="1388"/>
      <c r="AQ37" s="1389"/>
      <c r="AR37" s="1389"/>
      <c r="AS37" s="121"/>
      <c r="AU37" s="17"/>
      <c r="AV37" s="1419"/>
      <c r="AW37" s="1420"/>
      <c r="AX37" s="1420"/>
      <c r="AY37" s="121"/>
      <c r="BA37" s="17"/>
      <c r="BD37" s="1429"/>
      <c r="BE37" s="1430"/>
      <c r="BF37" s="1430"/>
      <c r="BG37" s="1430"/>
      <c r="BH37" s="1430"/>
      <c r="BI37" s="1430"/>
      <c r="BJ37" s="1430"/>
      <c r="BK37" s="1431"/>
      <c r="BL37" s="1403"/>
      <c r="BM37" s="1404"/>
      <c r="BN37" s="1404"/>
      <c r="BO37" s="124"/>
      <c r="BQ37" s="17"/>
      <c r="BR37" s="1388"/>
      <c r="BS37" s="1389"/>
      <c r="BT37" s="1389"/>
      <c r="BU37" s="121"/>
      <c r="BW37" s="17"/>
      <c r="BX37" s="1388"/>
      <c r="BY37" s="1389"/>
      <c r="BZ37" s="1389"/>
      <c r="CA37" s="121"/>
      <c r="CC37" s="17"/>
      <c r="CD37" s="1388"/>
      <c r="CE37" s="1389"/>
      <c r="CF37" s="1389"/>
      <c r="CG37" s="121"/>
      <c r="CI37" s="17"/>
      <c r="CJ37" s="1388"/>
      <c r="CK37" s="1389"/>
      <c r="CL37" s="1389"/>
      <c r="CM37" s="121"/>
      <c r="CO37" s="17"/>
      <c r="CP37" s="1388"/>
      <c r="CQ37" s="1389"/>
      <c r="CR37" s="1389"/>
      <c r="CS37" s="121"/>
      <c r="CU37" s="17"/>
      <c r="CV37" s="1419"/>
      <c r="CW37" s="1420"/>
      <c r="CX37" s="1420"/>
      <c r="CY37" s="121"/>
      <c r="DA37" s="17"/>
    </row>
    <row r="38" spans="4:105" ht="25.5" customHeight="1" x14ac:dyDescent="0.15">
      <c r="D38" s="1429"/>
      <c r="E38" s="1430"/>
      <c r="F38" s="1430"/>
      <c r="G38" s="1430"/>
      <c r="H38" s="1430"/>
      <c r="I38" s="1430"/>
      <c r="J38" s="1430"/>
      <c r="K38" s="1431"/>
      <c r="L38" s="1403"/>
      <c r="M38" s="1404"/>
      <c r="N38" s="1404"/>
      <c r="O38" s="124"/>
      <c r="Q38" s="17"/>
      <c r="R38" s="1388"/>
      <c r="S38" s="1389"/>
      <c r="T38" s="1389"/>
      <c r="U38" s="121"/>
      <c r="W38" s="17"/>
      <c r="X38" s="1388"/>
      <c r="Y38" s="1389"/>
      <c r="Z38" s="1389"/>
      <c r="AA38" s="121"/>
      <c r="AC38" s="17"/>
      <c r="AD38" s="1388"/>
      <c r="AE38" s="1389"/>
      <c r="AF38" s="1389"/>
      <c r="AG38" s="121"/>
      <c r="AI38" s="17"/>
      <c r="AJ38" s="1388"/>
      <c r="AK38" s="1389"/>
      <c r="AL38" s="1389"/>
      <c r="AM38" s="121"/>
      <c r="AO38" s="17"/>
      <c r="AP38" s="1388"/>
      <c r="AQ38" s="1389"/>
      <c r="AR38" s="1389"/>
      <c r="AS38" s="121"/>
      <c r="AU38" s="17"/>
      <c r="AV38" s="1419"/>
      <c r="AW38" s="1420"/>
      <c r="AX38" s="1420"/>
      <c r="AY38" s="121"/>
      <c r="BA38" s="17"/>
      <c r="BD38" s="1429"/>
      <c r="BE38" s="1430"/>
      <c r="BF38" s="1430"/>
      <c r="BG38" s="1430"/>
      <c r="BH38" s="1430"/>
      <c r="BI38" s="1430"/>
      <c r="BJ38" s="1430"/>
      <c r="BK38" s="1431"/>
      <c r="BL38" s="1403"/>
      <c r="BM38" s="1404"/>
      <c r="BN38" s="1404"/>
      <c r="BO38" s="124"/>
      <c r="BQ38" s="17"/>
      <c r="BR38" s="1388"/>
      <c r="BS38" s="1389"/>
      <c r="BT38" s="1389"/>
      <c r="BU38" s="121"/>
      <c r="BW38" s="17"/>
      <c r="BX38" s="1388"/>
      <c r="BY38" s="1389"/>
      <c r="BZ38" s="1389"/>
      <c r="CA38" s="121"/>
      <c r="CC38" s="17"/>
      <c r="CD38" s="1388"/>
      <c r="CE38" s="1389"/>
      <c r="CF38" s="1389"/>
      <c r="CG38" s="121"/>
      <c r="CI38" s="17"/>
      <c r="CJ38" s="1388"/>
      <c r="CK38" s="1389"/>
      <c r="CL38" s="1389"/>
      <c r="CM38" s="121"/>
      <c r="CO38" s="17"/>
      <c r="CP38" s="1388"/>
      <c r="CQ38" s="1389"/>
      <c r="CR38" s="1389"/>
      <c r="CS38" s="121"/>
      <c r="CU38" s="17"/>
      <c r="CV38" s="1419"/>
      <c r="CW38" s="1420"/>
      <c r="CX38" s="1420"/>
      <c r="CY38" s="121"/>
      <c r="DA38" s="17"/>
    </row>
    <row r="39" spans="4:105" ht="74.25" customHeight="1" x14ac:dyDescent="0.15">
      <c r="D39" s="1432">
        <f>D31</f>
        <v>46235</v>
      </c>
      <c r="E39" s="1433"/>
      <c r="F39" s="1433"/>
      <c r="G39" s="1433"/>
      <c r="H39" s="1433"/>
      <c r="I39" s="1433"/>
      <c r="J39" s="1433"/>
      <c r="K39" s="1434"/>
      <c r="L39" s="18"/>
      <c r="M39" s="19"/>
      <c r="N39" s="19"/>
      <c r="O39" s="19"/>
      <c r="P39" s="19"/>
      <c r="Q39" s="19"/>
      <c r="R39" s="18"/>
      <c r="S39" s="19"/>
      <c r="T39" s="19"/>
      <c r="U39" s="19"/>
      <c r="V39" s="19"/>
      <c r="W39" s="19"/>
      <c r="X39" s="18"/>
      <c r="Y39" s="19"/>
      <c r="Z39" s="19"/>
      <c r="AA39" s="19"/>
      <c r="AB39" s="19"/>
      <c r="AC39" s="19"/>
      <c r="AD39" s="18"/>
      <c r="AE39" s="19"/>
      <c r="AF39" s="19"/>
      <c r="AG39" s="19"/>
      <c r="AH39" s="19"/>
      <c r="AI39" s="19"/>
      <c r="AJ39" s="18"/>
      <c r="AK39" s="19"/>
      <c r="AL39" s="19"/>
      <c r="AM39" s="19"/>
      <c r="AN39" s="19"/>
      <c r="AO39" s="19"/>
      <c r="AP39" s="18"/>
      <c r="AQ39" s="19"/>
      <c r="AR39" s="19"/>
      <c r="AS39" s="19"/>
      <c r="AT39" s="19"/>
      <c r="AU39" s="19"/>
      <c r="AV39" s="18"/>
      <c r="AW39" s="19"/>
      <c r="AX39" s="19"/>
      <c r="AY39" s="19"/>
      <c r="AZ39" s="19"/>
      <c r="BA39" s="20"/>
      <c r="BD39" s="1432">
        <f>BD31</f>
        <v>46327</v>
      </c>
      <c r="BE39" s="1433"/>
      <c r="BF39" s="1433"/>
      <c r="BG39" s="1433"/>
      <c r="BH39" s="1433"/>
      <c r="BI39" s="1433"/>
      <c r="BJ39" s="1433"/>
      <c r="BK39" s="1434"/>
      <c r="BL39" s="18"/>
      <c r="BM39" s="19"/>
      <c r="BN39" s="19"/>
      <c r="BO39" s="19"/>
      <c r="BP39" s="19"/>
      <c r="BQ39" s="19"/>
      <c r="BR39" s="18"/>
      <c r="BS39" s="19"/>
      <c r="BT39" s="19"/>
      <c r="BU39" s="19"/>
      <c r="BV39" s="19"/>
      <c r="BW39" s="19"/>
      <c r="BX39" s="18"/>
      <c r="BY39" s="19"/>
      <c r="BZ39" s="19"/>
      <c r="CA39" s="19"/>
      <c r="CB39" s="19"/>
      <c r="CC39" s="19"/>
      <c r="CD39" s="18"/>
      <c r="CE39" s="19"/>
      <c r="CF39" s="19"/>
      <c r="CG39" s="19"/>
      <c r="CH39" s="19"/>
      <c r="CI39" s="19"/>
      <c r="CJ39" s="18"/>
      <c r="CK39" s="19"/>
      <c r="CL39" s="19"/>
      <c r="CM39" s="19"/>
      <c r="CN39" s="19"/>
      <c r="CO39" s="19"/>
      <c r="CP39" s="18"/>
      <c r="CQ39" s="19"/>
      <c r="CR39" s="19"/>
      <c r="CS39" s="19"/>
      <c r="CT39" s="19"/>
      <c r="CU39" s="19"/>
      <c r="CV39" s="18"/>
      <c r="CW39" s="19"/>
      <c r="CX39" s="19"/>
      <c r="CY39" s="19"/>
      <c r="CZ39" s="19"/>
      <c r="DA39" s="20"/>
    </row>
    <row r="40" spans="4:105" ht="24" customHeight="1" x14ac:dyDescent="0.15">
      <c r="D40" s="1437">
        <f>D44</f>
        <v>46235</v>
      </c>
      <c r="E40" s="1438"/>
      <c r="F40" s="1438"/>
      <c r="G40" s="1438"/>
      <c r="H40" s="1438"/>
      <c r="I40" s="1438"/>
      <c r="J40" s="1438"/>
      <c r="K40" s="1439"/>
      <c r="L40" s="1393" t="s">
        <v>24</v>
      </c>
      <c r="M40" s="1394"/>
      <c r="N40" s="1394"/>
      <c r="O40" s="201" t="s">
        <v>621</v>
      </c>
      <c r="P40" s="202"/>
      <c r="Q40" s="99"/>
      <c r="R40" s="578" t="s">
        <v>56</v>
      </c>
      <c r="S40" s="579"/>
      <c r="T40" s="579"/>
      <c r="U40" s="214" t="s">
        <v>629</v>
      </c>
      <c r="V40" s="96"/>
      <c r="W40" s="97"/>
      <c r="X40" s="1456" t="s">
        <v>53</v>
      </c>
      <c r="Y40" s="1457"/>
      <c r="Z40" s="1457"/>
      <c r="AA40" s="216" t="s">
        <v>620</v>
      </c>
      <c r="AB40" s="217"/>
      <c r="AC40" s="218"/>
      <c r="AD40" s="578" t="s">
        <v>57</v>
      </c>
      <c r="AE40" s="579"/>
      <c r="AF40" s="579"/>
      <c r="AG40" s="214" t="s">
        <v>630</v>
      </c>
      <c r="AH40" s="96"/>
      <c r="AI40" s="97"/>
      <c r="AJ40" s="1456" t="s">
        <v>58</v>
      </c>
      <c r="AK40" s="1457"/>
      <c r="AL40" s="1457"/>
      <c r="AM40" s="216" t="s">
        <v>626</v>
      </c>
      <c r="AN40" s="217"/>
      <c r="AO40" s="218"/>
      <c r="AP40" s="578" t="s">
        <v>59</v>
      </c>
      <c r="AQ40" s="579"/>
      <c r="AR40" s="579"/>
      <c r="AS40" s="214" t="s">
        <v>631</v>
      </c>
      <c r="AT40" s="96"/>
      <c r="AU40" s="97"/>
      <c r="AV40" s="1417" t="s">
        <v>62</v>
      </c>
      <c r="AW40" s="1418"/>
      <c r="AX40" s="1418"/>
      <c r="AY40" s="212" t="s">
        <v>639</v>
      </c>
      <c r="AZ40" s="213"/>
      <c r="BA40" s="101"/>
      <c r="BD40" s="1437">
        <f>BD44</f>
        <v>46327</v>
      </c>
      <c r="BE40" s="1438"/>
      <c r="BF40" s="1438"/>
      <c r="BG40" s="1438"/>
      <c r="BH40" s="1438"/>
      <c r="BI40" s="1438"/>
      <c r="BJ40" s="1438"/>
      <c r="BK40" s="1439"/>
      <c r="BL40" s="1393" t="s">
        <v>24</v>
      </c>
      <c r="BM40" s="1394"/>
      <c r="BN40" s="1394"/>
      <c r="BO40" s="201" t="s">
        <v>621</v>
      </c>
      <c r="BP40" s="202"/>
      <c r="BQ40" s="99"/>
      <c r="BR40" s="578" t="s">
        <v>56</v>
      </c>
      <c r="BS40" s="579"/>
      <c r="BT40" s="579"/>
      <c r="BU40" s="214" t="s">
        <v>629</v>
      </c>
      <c r="BV40" s="96"/>
      <c r="BW40" s="97"/>
      <c r="BX40" s="1456" t="s">
        <v>53</v>
      </c>
      <c r="BY40" s="1457"/>
      <c r="BZ40" s="1457"/>
      <c r="CA40" s="216" t="s">
        <v>620</v>
      </c>
      <c r="CB40" s="217"/>
      <c r="CC40" s="218"/>
      <c r="CD40" s="578" t="s">
        <v>57</v>
      </c>
      <c r="CE40" s="579"/>
      <c r="CF40" s="579"/>
      <c r="CG40" s="214" t="s">
        <v>630</v>
      </c>
      <c r="CH40" s="96"/>
      <c r="CI40" s="97"/>
      <c r="CJ40" s="1456" t="s">
        <v>58</v>
      </c>
      <c r="CK40" s="1457"/>
      <c r="CL40" s="1457"/>
      <c r="CM40" s="216" t="s">
        <v>626</v>
      </c>
      <c r="CN40" s="217"/>
      <c r="CO40" s="218"/>
      <c r="CP40" s="578" t="s">
        <v>59</v>
      </c>
      <c r="CQ40" s="579"/>
      <c r="CR40" s="579"/>
      <c r="CS40" s="214" t="s">
        <v>631</v>
      </c>
      <c r="CT40" s="96"/>
      <c r="CU40" s="97"/>
      <c r="CV40" s="1417" t="s">
        <v>62</v>
      </c>
      <c r="CW40" s="1418"/>
      <c r="CX40" s="1418"/>
      <c r="CY40" s="212" t="s">
        <v>639</v>
      </c>
      <c r="CZ40" s="213"/>
      <c r="DA40" s="101"/>
    </row>
    <row r="41" spans="4:105" ht="21.75" customHeight="1" x14ac:dyDescent="0.15">
      <c r="D41" s="1440"/>
      <c r="E41" s="1441"/>
      <c r="F41" s="1441"/>
      <c r="G41" s="1441"/>
      <c r="H41" s="1441"/>
      <c r="I41" s="1441"/>
      <c r="J41" s="1441"/>
      <c r="K41" s="1442"/>
      <c r="L41" s="1424">
        <f>AV36+1</f>
        <v>46250</v>
      </c>
      <c r="M41" s="1425"/>
      <c r="N41" s="1425"/>
      <c r="O41" s="123"/>
      <c r="P41" s="21"/>
      <c r="Q41" s="22"/>
      <c r="R41" s="1386">
        <f>L41+1</f>
        <v>46251</v>
      </c>
      <c r="S41" s="1387"/>
      <c r="T41" s="1387"/>
      <c r="U41" s="119"/>
      <c r="V41" s="21"/>
      <c r="W41" s="22"/>
      <c r="X41" s="1386">
        <f>R41+1</f>
        <v>46252</v>
      </c>
      <c r="Y41" s="1387"/>
      <c r="Z41" s="1387"/>
      <c r="AA41" s="119"/>
      <c r="AB41" s="21"/>
      <c r="AC41" s="22"/>
      <c r="AD41" s="1386">
        <f>X41+1</f>
        <v>46253</v>
      </c>
      <c r="AE41" s="1387"/>
      <c r="AF41" s="1387"/>
      <c r="AG41" s="119"/>
      <c r="AH41" s="21"/>
      <c r="AI41" s="22"/>
      <c r="AJ41" s="1386">
        <f>AD41+1</f>
        <v>46254</v>
      </c>
      <c r="AK41" s="1387"/>
      <c r="AL41" s="1387"/>
      <c r="AM41" s="119"/>
      <c r="AN41" s="21"/>
      <c r="AO41" s="22"/>
      <c r="AP41" s="1386">
        <f>AJ41+1</f>
        <v>46255</v>
      </c>
      <c r="AQ41" s="1387"/>
      <c r="AR41" s="1387"/>
      <c r="AS41" s="119"/>
      <c r="AT41" s="21"/>
      <c r="AU41" s="22"/>
      <c r="AV41" s="1419">
        <f>AP41+1</f>
        <v>46256</v>
      </c>
      <c r="AW41" s="1420"/>
      <c r="AX41" s="1420"/>
      <c r="AY41" s="119"/>
      <c r="AZ41" s="21"/>
      <c r="BA41" s="22"/>
      <c r="BD41" s="1440"/>
      <c r="BE41" s="1441"/>
      <c r="BF41" s="1441"/>
      <c r="BG41" s="1441"/>
      <c r="BH41" s="1441"/>
      <c r="BI41" s="1441"/>
      <c r="BJ41" s="1441"/>
      <c r="BK41" s="1442"/>
      <c r="BL41" s="1424">
        <f>CV36+1</f>
        <v>46348</v>
      </c>
      <c r="BM41" s="1425"/>
      <c r="BN41" s="1425"/>
      <c r="BO41" s="123"/>
      <c r="BP41" s="21"/>
      <c r="BQ41" s="22"/>
      <c r="BR41" s="1386">
        <f>BL41+1</f>
        <v>46349</v>
      </c>
      <c r="BS41" s="1387"/>
      <c r="BT41" s="1387"/>
      <c r="BU41" s="119"/>
      <c r="BV41" s="21"/>
      <c r="BW41" s="22"/>
      <c r="BX41" s="1386">
        <f>BR41+1</f>
        <v>46350</v>
      </c>
      <c r="BY41" s="1387"/>
      <c r="BZ41" s="1387"/>
      <c r="CA41" s="119"/>
      <c r="CB41" s="21"/>
      <c r="CC41" s="22"/>
      <c r="CD41" s="1386">
        <f>BX41+1</f>
        <v>46351</v>
      </c>
      <c r="CE41" s="1387"/>
      <c r="CF41" s="1387"/>
      <c r="CG41" s="119"/>
      <c r="CH41" s="21"/>
      <c r="CI41" s="22"/>
      <c r="CJ41" s="1386">
        <f>CD41+1</f>
        <v>46352</v>
      </c>
      <c r="CK41" s="1387"/>
      <c r="CL41" s="1387"/>
      <c r="CM41" s="119"/>
      <c r="CN41" s="21"/>
      <c r="CO41" s="22"/>
      <c r="CP41" s="1386">
        <f>CJ41+1</f>
        <v>46353</v>
      </c>
      <c r="CQ41" s="1387"/>
      <c r="CR41" s="1387"/>
      <c r="CS41" s="119"/>
      <c r="CT41" s="21"/>
      <c r="CU41" s="22"/>
      <c r="CV41" s="1419">
        <f>CP41+1</f>
        <v>46354</v>
      </c>
      <c r="CW41" s="1420"/>
      <c r="CX41" s="1420"/>
      <c r="CY41" s="119"/>
      <c r="CZ41" s="21"/>
      <c r="DA41" s="22"/>
    </row>
    <row r="42" spans="4:105" ht="21.75" customHeight="1" x14ac:dyDescent="0.15">
      <c r="D42" s="1440"/>
      <c r="E42" s="1441"/>
      <c r="F42" s="1441"/>
      <c r="G42" s="1441"/>
      <c r="H42" s="1441"/>
      <c r="I42" s="1441"/>
      <c r="J42" s="1441"/>
      <c r="K42" s="1442"/>
      <c r="L42" s="1403"/>
      <c r="M42" s="1404"/>
      <c r="N42" s="1404"/>
      <c r="O42" s="124"/>
      <c r="Q42" s="17"/>
      <c r="R42" s="1388"/>
      <c r="S42" s="1389"/>
      <c r="T42" s="1389"/>
      <c r="U42" s="121"/>
      <c r="W42" s="17"/>
      <c r="X42" s="1388"/>
      <c r="Y42" s="1389"/>
      <c r="Z42" s="1389"/>
      <c r="AA42" s="121"/>
      <c r="AC42" s="17"/>
      <c r="AD42" s="1388"/>
      <c r="AE42" s="1389"/>
      <c r="AF42" s="1389"/>
      <c r="AG42" s="121"/>
      <c r="AI42" s="17"/>
      <c r="AJ42" s="1388"/>
      <c r="AK42" s="1389"/>
      <c r="AL42" s="1389"/>
      <c r="AM42" s="121"/>
      <c r="AO42" s="17"/>
      <c r="AP42" s="1388"/>
      <c r="AQ42" s="1389"/>
      <c r="AR42" s="1389"/>
      <c r="AS42" s="121"/>
      <c r="AU42" s="17"/>
      <c r="AV42" s="1419"/>
      <c r="AW42" s="1420"/>
      <c r="AX42" s="1420"/>
      <c r="AY42" s="121"/>
      <c r="BA42" s="17"/>
      <c r="BD42" s="1440"/>
      <c r="BE42" s="1441"/>
      <c r="BF42" s="1441"/>
      <c r="BG42" s="1441"/>
      <c r="BH42" s="1441"/>
      <c r="BI42" s="1441"/>
      <c r="BJ42" s="1441"/>
      <c r="BK42" s="1442"/>
      <c r="BL42" s="1403"/>
      <c r="BM42" s="1404"/>
      <c r="BN42" s="1404"/>
      <c r="BO42" s="124"/>
      <c r="BQ42" s="17"/>
      <c r="BR42" s="1388"/>
      <c r="BS42" s="1389"/>
      <c r="BT42" s="1389"/>
      <c r="BU42" s="121"/>
      <c r="BW42" s="17"/>
      <c r="BX42" s="1388"/>
      <c r="BY42" s="1389"/>
      <c r="BZ42" s="1389"/>
      <c r="CA42" s="121"/>
      <c r="CC42" s="17"/>
      <c r="CD42" s="1388"/>
      <c r="CE42" s="1389"/>
      <c r="CF42" s="1389"/>
      <c r="CG42" s="121"/>
      <c r="CI42" s="17"/>
      <c r="CJ42" s="1388"/>
      <c r="CK42" s="1389"/>
      <c r="CL42" s="1389"/>
      <c r="CM42" s="121"/>
      <c r="CO42" s="17"/>
      <c r="CP42" s="1388"/>
      <c r="CQ42" s="1389"/>
      <c r="CR42" s="1389"/>
      <c r="CS42" s="121"/>
      <c r="CU42" s="17"/>
      <c r="CV42" s="1419"/>
      <c r="CW42" s="1420"/>
      <c r="CX42" s="1420"/>
      <c r="CY42" s="121"/>
      <c r="DA42" s="17"/>
    </row>
    <row r="43" spans="4:105" ht="22.5" customHeight="1" x14ac:dyDescent="0.15">
      <c r="D43" s="1440"/>
      <c r="E43" s="1441"/>
      <c r="F43" s="1441"/>
      <c r="G43" s="1441"/>
      <c r="H43" s="1441"/>
      <c r="I43" s="1441"/>
      <c r="J43" s="1441"/>
      <c r="K43" s="1442"/>
      <c r="L43" s="1403"/>
      <c r="M43" s="1404"/>
      <c r="N43" s="1404"/>
      <c r="O43" s="124"/>
      <c r="Q43" s="17"/>
      <c r="R43" s="1388"/>
      <c r="S43" s="1389"/>
      <c r="T43" s="1389"/>
      <c r="U43" s="121"/>
      <c r="W43" s="17"/>
      <c r="X43" s="1388"/>
      <c r="Y43" s="1389"/>
      <c r="Z43" s="1389"/>
      <c r="AA43" s="121"/>
      <c r="AC43" s="17"/>
      <c r="AD43" s="1388"/>
      <c r="AE43" s="1389"/>
      <c r="AF43" s="1389"/>
      <c r="AG43" s="121"/>
      <c r="AI43" s="17"/>
      <c r="AJ43" s="1388"/>
      <c r="AK43" s="1389"/>
      <c r="AL43" s="1389"/>
      <c r="AM43" s="121"/>
      <c r="AO43" s="17"/>
      <c r="AP43" s="1388"/>
      <c r="AQ43" s="1389"/>
      <c r="AR43" s="1389"/>
      <c r="AS43" s="121"/>
      <c r="AU43" s="17"/>
      <c r="AV43" s="1419"/>
      <c r="AW43" s="1420"/>
      <c r="AX43" s="1420"/>
      <c r="AY43" s="121"/>
      <c r="BA43" s="17"/>
      <c r="BD43" s="1440"/>
      <c r="BE43" s="1441"/>
      <c r="BF43" s="1441"/>
      <c r="BG43" s="1441"/>
      <c r="BH43" s="1441"/>
      <c r="BI43" s="1441"/>
      <c r="BJ43" s="1441"/>
      <c r="BK43" s="1442"/>
      <c r="BL43" s="1403"/>
      <c r="BM43" s="1404"/>
      <c r="BN43" s="1404"/>
      <c r="BO43" s="124"/>
      <c r="BQ43" s="17"/>
      <c r="BR43" s="1388"/>
      <c r="BS43" s="1389"/>
      <c r="BT43" s="1389"/>
      <c r="BU43" s="121"/>
      <c r="BW43" s="17"/>
      <c r="BX43" s="1388"/>
      <c r="BY43" s="1389"/>
      <c r="BZ43" s="1389"/>
      <c r="CA43" s="121"/>
      <c r="CC43" s="17"/>
      <c r="CD43" s="1388"/>
      <c r="CE43" s="1389"/>
      <c r="CF43" s="1389"/>
      <c r="CG43" s="121"/>
      <c r="CI43" s="17"/>
      <c r="CJ43" s="1388"/>
      <c r="CK43" s="1389"/>
      <c r="CL43" s="1389"/>
      <c r="CM43" s="121"/>
      <c r="CO43" s="17"/>
      <c r="CP43" s="1388"/>
      <c r="CQ43" s="1389"/>
      <c r="CR43" s="1389"/>
      <c r="CS43" s="121"/>
      <c r="CU43" s="17"/>
      <c r="CV43" s="1419"/>
      <c r="CW43" s="1420"/>
      <c r="CX43" s="1420"/>
      <c r="CY43" s="121"/>
      <c r="DA43" s="17"/>
    </row>
    <row r="44" spans="4:105" ht="78.75" customHeight="1" x14ac:dyDescent="0.15">
      <c r="D44" s="1390">
        <f>D31</f>
        <v>46235</v>
      </c>
      <c r="E44" s="1435"/>
      <c r="F44" s="1435"/>
      <c r="G44" s="1435"/>
      <c r="H44" s="1435"/>
      <c r="I44" s="1435"/>
      <c r="J44" s="1435"/>
      <c r="K44" s="1436"/>
      <c r="L44" s="18"/>
      <c r="M44" s="19"/>
      <c r="N44" s="19"/>
      <c r="O44" s="19"/>
      <c r="P44" s="19"/>
      <c r="Q44" s="20"/>
      <c r="R44" s="18"/>
      <c r="S44" s="19"/>
      <c r="T44" s="19"/>
      <c r="U44" s="19"/>
      <c r="V44" s="19"/>
      <c r="W44" s="20"/>
      <c r="X44" s="18"/>
      <c r="Y44" s="19"/>
      <c r="Z44" s="19"/>
      <c r="AA44" s="19"/>
      <c r="AB44" s="19"/>
      <c r="AC44" s="20"/>
      <c r="AD44" s="18"/>
      <c r="AE44" s="19"/>
      <c r="AF44" s="19"/>
      <c r="AG44" s="19"/>
      <c r="AH44" s="19"/>
      <c r="AI44" s="20"/>
      <c r="AJ44" s="18"/>
      <c r="AK44" s="19"/>
      <c r="AL44" s="19"/>
      <c r="AM44" s="19"/>
      <c r="AN44" s="19"/>
      <c r="AO44" s="20"/>
      <c r="AP44" s="18"/>
      <c r="AQ44" s="19"/>
      <c r="AR44" s="19"/>
      <c r="AS44" s="19"/>
      <c r="AT44" s="19"/>
      <c r="AU44" s="20"/>
      <c r="AV44" s="18"/>
      <c r="AW44" s="19"/>
      <c r="AX44" s="19"/>
      <c r="AY44" s="19"/>
      <c r="AZ44" s="19"/>
      <c r="BA44" s="20"/>
      <c r="BD44" s="1390">
        <f>BD31</f>
        <v>46327</v>
      </c>
      <c r="BE44" s="1435"/>
      <c r="BF44" s="1435"/>
      <c r="BG44" s="1435"/>
      <c r="BH44" s="1435"/>
      <c r="BI44" s="1435"/>
      <c r="BJ44" s="1435"/>
      <c r="BK44" s="1436"/>
      <c r="BL44" s="18"/>
      <c r="BM44" s="19"/>
      <c r="BN44" s="19"/>
      <c r="BO44" s="19"/>
      <c r="BP44" s="19"/>
      <c r="BQ44" s="20"/>
      <c r="BR44" s="18"/>
      <c r="BS44" s="19"/>
      <c r="BT44" s="19"/>
      <c r="BU44" s="19"/>
      <c r="BV44" s="19"/>
      <c r="BW44" s="20"/>
      <c r="BX44" s="18"/>
      <c r="BY44" s="19"/>
      <c r="BZ44" s="19"/>
      <c r="CA44" s="19"/>
      <c r="CB44" s="19"/>
      <c r="CC44" s="20"/>
      <c r="CD44" s="18"/>
      <c r="CE44" s="19"/>
      <c r="CF44" s="19"/>
      <c r="CG44" s="19"/>
      <c r="CH44" s="19"/>
      <c r="CI44" s="20"/>
      <c r="CJ44" s="18"/>
      <c r="CK44" s="19"/>
      <c r="CL44" s="19"/>
      <c r="CM44" s="19"/>
      <c r="CN44" s="19"/>
      <c r="CO44" s="20"/>
      <c r="CP44" s="18"/>
      <c r="CQ44" s="19"/>
      <c r="CR44" s="19"/>
      <c r="CS44" s="19"/>
      <c r="CT44" s="19"/>
      <c r="CU44" s="20"/>
      <c r="CV44" s="18"/>
      <c r="CW44" s="19"/>
      <c r="CX44" s="19"/>
      <c r="CY44" s="19"/>
      <c r="CZ44" s="19"/>
      <c r="DA44" s="20"/>
    </row>
    <row r="45" spans="4:105" ht="27.75" customHeight="1" x14ac:dyDescent="0.15">
      <c r="D45" s="1453" t="s">
        <v>284</v>
      </c>
      <c r="E45" s="1454"/>
      <c r="F45" s="1454"/>
      <c r="G45" s="1454"/>
      <c r="H45" s="1454"/>
      <c r="I45" s="1454"/>
      <c r="J45" s="1454"/>
      <c r="K45" s="1455"/>
      <c r="L45" s="1424">
        <f>IF(DAY(AV41)+1&gt;IF(MONTH(D31)=12,31,DATE(YEAR(D31),MONTH(D31)+1,1)-D31),"",AV41+1)</f>
        <v>46257</v>
      </c>
      <c r="M45" s="1425"/>
      <c r="N45" s="1425"/>
      <c r="O45" s="142"/>
      <c r="P45" s="21"/>
      <c r="Q45" s="22"/>
      <c r="R45" s="1386">
        <f>IF(L45="","",IF(DAY(L45)+1&gt;IF(MONTH(D31)=12,31,DATE(YEAR(D31),MONTH(D31)+1,1)-D31),"",L45+1))</f>
        <v>46258</v>
      </c>
      <c r="S45" s="1387"/>
      <c r="T45" s="1387"/>
      <c r="U45" s="119"/>
      <c r="V45" s="21"/>
      <c r="W45" s="22"/>
      <c r="X45" s="1386">
        <f>IF(R45="","",IF(DAY(R45)+1&gt;IF(MONTH(D31)=12,31,DATE(YEAR(D31),MONTH(D31)+1,1)-D31),"",R45+1))</f>
        <v>46259</v>
      </c>
      <c r="Y45" s="1387"/>
      <c r="Z45" s="1387"/>
      <c r="AA45" s="119"/>
      <c r="AB45" s="21"/>
      <c r="AC45" s="21"/>
      <c r="AD45" s="1386">
        <f>IF(X45="","",IF(DAY(X45)+1&gt;IF(MONTH(D31)=12,31,DATE(YEAR(D31),MONTH(D31)+1,1)-D31),"",X45+1))</f>
        <v>46260</v>
      </c>
      <c r="AE45" s="1387"/>
      <c r="AF45" s="1387"/>
      <c r="AG45" s="119"/>
      <c r="AH45" s="21"/>
      <c r="AI45" s="21"/>
      <c r="AJ45" s="1386">
        <f>IF(AD45="","",IF(DAY(AD45)+1&gt;IF(MONTH(D31)=12,31,DATE(YEAR(D31),MONTH(D31)+1,1)-D31),"",AD45+1))</f>
        <v>46261</v>
      </c>
      <c r="AK45" s="1387"/>
      <c r="AL45" s="1387"/>
      <c r="AM45" s="119"/>
      <c r="AN45" s="21"/>
      <c r="AO45" s="21"/>
      <c r="AP45" s="1386">
        <f>IF(AJ45="","",IF(DAY(AJ45)+1&gt;IF(MONTH(D31)=12,31,DATE(YEAR(D31),MONTH(D31)+1,1)-D31),"",AJ45+1))</f>
        <v>46262</v>
      </c>
      <c r="AQ45" s="1387"/>
      <c r="AR45" s="1387"/>
      <c r="AS45" s="140"/>
      <c r="AT45" s="21"/>
      <c r="AU45" s="21"/>
      <c r="AV45" s="1443">
        <f>IF(AP45="","",IF(DAY(AP45)+1&gt;IF(MONTH(D31)=12,31,DATE(YEAR(D31),MONTH(D31)+1,1)-D31),"",AP45+1))</f>
        <v>46263</v>
      </c>
      <c r="AW45" s="1444"/>
      <c r="AX45" s="1444"/>
      <c r="AY45" s="120"/>
      <c r="AZ45" s="21"/>
      <c r="BA45" s="22"/>
      <c r="BD45" s="1453" t="s">
        <v>284</v>
      </c>
      <c r="BE45" s="1454"/>
      <c r="BF45" s="1454"/>
      <c r="BG45" s="1454"/>
      <c r="BH45" s="1454"/>
      <c r="BI45" s="1454"/>
      <c r="BJ45" s="1454"/>
      <c r="BK45" s="1455"/>
      <c r="BL45" s="1424">
        <f>IF(DAY(CV41)+1&gt;IF(MONTH(BD31)=12,31,DATE(YEAR(BD31),MONTH(BD31)+1,1)-BD31),"",CV41+1)</f>
        <v>46355</v>
      </c>
      <c r="BM45" s="1425"/>
      <c r="BN45" s="1425"/>
      <c r="BO45" s="142"/>
      <c r="BP45" s="21"/>
      <c r="BQ45" s="22"/>
      <c r="BR45" s="1386">
        <f>IF(BL45="","",IF(DAY(BL45)+1&gt;IF(MONTH(BD31)=12,31,DATE(YEAR(BD31),MONTH(BD31)+1,1)-BD31),"",BL45+1))</f>
        <v>46356</v>
      </c>
      <c r="BS45" s="1387"/>
      <c r="BT45" s="1387"/>
      <c r="BU45" s="119"/>
      <c r="BV45" s="21"/>
      <c r="BW45" s="22"/>
      <c r="BX45" s="1386" t="str">
        <f>IF(BR45="","",IF(DAY(BR45)+1&gt;IF(MONTH(BD31)=12,31,DATE(YEAR(BD31),MONTH(BD31)+1,1)-BD31),"",BR45+1))</f>
        <v/>
      </c>
      <c r="BY45" s="1387"/>
      <c r="BZ45" s="1387"/>
      <c r="CA45" s="119"/>
      <c r="CB45" s="21"/>
      <c r="CC45" s="21"/>
      <c r="CD45" s="1386" t="str">
        <f>IF(BX45="","",IF(DAY(BX45)+1&gt;IF(MONTH(BD31)=12,31,DATE(YEAR(BD31),MONTH(BD31)+1,1)-BD31),"",BX45+1))</f>
        <v/>
      </c>
      <c r="CE45" s="1387"/>
      <c r="CF45" s="1387"/>
      <c r="CG45" s="119"/>
      <c r="CH45" s="21"/>
      <c r="CI45" s="21"/>
      <c r="CJ45" s="1386" t="str">
        <f>IF(CD45="","",IF(DAY(CD45)+1&gt;IF(MONTH(BD31)=12,31,DATE(YEAR(BD31),MONTH(BD31)+1,1)-BD31),"",CD45+1))</f>
        <v/>
      </c>
      <c r="CK45" s="1387"/>
      <c r="CL45" s="1387"/>
      <c r="CM45" s="119"/>
      <c r="CN45" s="21"/>
      <c r="CO45" s="21"/>
      <c r="CP45" s="1386" t="str">
        <f>IF(CJ45="","",IF(DAY(CJ45)+1&gt;IF(MONTH(BD31)=12,31,DATE(YEAR(BD31),MONTH(BD31)+1,1)-BD31),"",CJ45+1))</f>
        <v/>
      </c>
      <c r="CQ45" s="1387"/>
      <c r="CR45" s="1387"/>
      <c r="CS45" s="140"/>
      <c r="CT45" s="21"/>
      <c r="CU45" s="21"/>
      <c r="CV45" s="1443" t="str">
        <f>IF(CP45="","",IF(DAY(CP45)+1&gt;IF(MONTH(BD31)=12,31,DATE(YEAR(BD31),MONTH(BD31)+1,1)-BD31),"",CP45+1))</f>
        <v/>
      </c>
      <c r="CW45" s="1444"/>
      <c r="CX45" s="1444"/>
      <c r="CY45" s="120"/>
      <c r="CZ45" s="21"/>
      <c r="DA45" s="22"/>
    </row>
    <row r="46" spans="4:105" ht="15.75" customHeight="1" x14ac:dyDescent="0.15">
      <c r="D46" s="1429" t="str">
        <f>VLOOKUP(D31,記念名,2,FALSE)</f>
        <v>水の日 1、広島平和記念日 6
長崎原爆の日9、終戦記念日15</v>
      </c>
      <c r="E46" s="1430"/>
      <c r="F46" s="1430"/>
      <c r="G46" s="1430"/>
      <c r="H46" s="1430"/>
      <c r="I46" s="1430"/>
      <c r="J46" s="1430"/>
      <c r="K46" s="1431"/>
      <c r="L46" s="1403"/>
      <c r="M46" s="1404"/>
      <c r="N46" s="1404"/>
      <c r="O46" s="141"/>
      <c r="Q46" s="17"/>
      <c r="R46" s="1388"/>
      <c r="S46" s="1389"/>
      <c r="T46" s="1389"/>
      <c r="U46" s="121"/>
      <c r="W46" s="17"/>
      <c r="X46" s="1388"/>
      <c r="Y46" s="1389"/>
      <c r="Z46" s="1389"/>
      <c r="AA46" s="121"/>
      <c r="AD46" s="1388"/>
      <c r="AE46" s="1389"/>
      <c r="AF46" s="1389"/>
      <c r="AG46" s="121"/>
      <c r="AJ46" s="1388"/>
      <c r="AK46" s="1389"/>
      <c r="AL46" s="1389"/>
      <c r="AM46" s="121"/>
      <c r="AP46" s="1388"/>
      <c r="AQ46" s="1389"/>
      <c r="AR46" s="1389"/>
      <c r="AS46" s="139"/>
      <c r="AV46" s="1419"/>
      <c r="AW46" s="1420"/>
      <c r="AX46" s="1420"/>
      <c r="AY46" s="122"/>
      <c r="BA46" s="17"/>
      <c r="BD46" s="1429" t="str">
        <f>VLOOKUP(BD31,記念名,2,FALSE)</f>
        <v>119番の日 9
世界平和記念日 11</v>
      </c>
      <c r="BE46" s="1430"/>
      <c r="BF46" s="1430"/>
      <c r="BG46" s="1430"/>
      <c r="BH46" s="1430"/>
      <c r="BI46" s="1430"/>
      <c r="BJ46" s="1430"/>
      <c r="BK46" s="1431"/>
      <c r="BL46" s="1403"/>
      <c r="BM46" s="1404"/>
      <c r="BN46" s="1404"/>
      <c r="BO46" s="141"/>
      <c r="BQ46" s="17"/>
      <c r="BR46" s="1388"/>
      <c r="BS46" s="1389"/>
      <c r="BT46" s="1389"/>
      <c r="BU46" s="121"/>
      <c r="BW46" s="17"/>
      <c r="BX46" s="1388"/>
      <c r="BY46" s="1389"/>
      <c r="BZ46" s="1389"/>
      <c r="CA46" s="121"/>
      <c r="CD46" s="1388"/>
      <c r="CE46" s="1389"/>
      <c r="CF46" s="1389"/>
      <c r="CG46" s="121"/>
      <c r="CJ46" s="1388"/>
      <c r="CK46" s="1389"/>
      <c r="CL46" s="1389"/>
      <c r="CM46" s="121"/>
      <c r="CP46" s="1388"/>
      <c r="CQ46" s="1389"/>
      <c r="CR46" s="1389"/>
      <c r="CS46" s="139"/>
      <c r="CV46" s="1419"/>
      <c r="CW46" s="1420"/>
      <c r="CX46" s="1420"/>
      <c r="CY46" s="122"/>
      <c r="DA46" s="17"/>
    </row>
    <row r="47" spans="4:105" ht="22.5" customHeight="1" x14ac:dyDescent="0.15">
      <c r="D47" s="1429"/>
      <c r="E47" s="1430"/>
      <c r="F47" s="1430"/>
      <c r="G47" s="1430"/>
      <c r="H47" s="1430"/>
      <c r="I47" s="1430"/>
      <c r="J47" s="1430"/>
      <c r="K47" s="1431"/>
      <c r="L47" s="1403"/>
      <c r="M47" s="1404"/>
      <c r="N47" s="1404"/>
      <c r="O47" s="141"/>
      <c r="Q47" s="17"/>
      <c r="R47" s="1388"/>
      <c r="S47" s="1389"/>
      <c r="T47" s="1389"/>
      <c r="U47" s="121"/>
      <c r="W47" s="17"/>
      <c r="X47" s="1388"/>
      <c r="Y47" s="1389"/>
      <c r="Z47" s="1389"/>
      <c r="AA47" s="121"/>
      <c r="AD47" s="1388"/>
      <c r="AE47" s="1389"/>
      <c r="AF47" s="1389"/>
      <c r="AG47" s="121"/>
      <c r="AJ47" s="1388"/>
      <c r="AK47" s="1389"/>
      <c r="AL47" s="1389"/>
      <c r="AM47" s="121"/>
      <c r="AP47" s="1388"/>
      <c r="AQ47" s="1389"/>
      <c r="AR47" s="1389"/>
      <c r="AS47" s="139"/>
      <c r="AV47" s="1419"/>
      <c r="AW47" s="1420"/>
      <c r="AX47" s="1420"/>
      <c r="AY47" s="122"/>
      <c r="BA47" s="17"/>
      <c r="BD47" s="1429"/>
      <c r="BE47" s="1430"/>
      <c r="BF47" s="1430"/>
      <c r="BG47" s="1430"/>
      <c r="BH47" s="1430"/>
      <c r="BI47" s="1430"/>
      <c r="BJ47" s="1430"/>
      <c r="BK47" s="1431"/>
      <c r="BL47" s="1403"/>
      <c r="BM47" s="1404"/>
      <c r="BN47" s="1404"/>
      <c r="BO47" s="141"/>
      <c r="BQ47" s="17"/>
      <c r="BR47" s="1388"/>
      <c r="BS47" s="1389"/>
      <c r="BT47" s="1389"/>
      <c r="BU47" s="121"/>
      <c r="BW47" s="17"/>
      <c r="BX47" s="1388"/>
      <c r="BY47" s="1389"/>
      <c r="BZ47" s="1389"/>
      <c r="CA47" s="121"/>
      <c r="CD47" s="1388"/>
      <c r="CE47" s="1389"/>
      <c r="CF47" s="1389"/>
      <c r="CG47" s="121"/>
      <c r="CJ47" s="1388"/>
      <c r="CK47" s="1389"/>
      <c r="CL47" s="1389"/>
      <c r="CM47" s="121"/>
      <c r="CP47" s="1388"/>
      <c r="CQ47" s="1389"/>
      <c r="CR47" s="1389"/>
      <c r="CS47" s="139"/>
      <c r="CV47" s="1419"/>
      <c r="CW47" s="1420"/>
      <c r="CX47" s="1420"/>
      <c r="CY47" s="122"/>
      <c r="DA47" s="17"/>
    </row>
    <row r="48" spans="4:105" ht="15.75" customHeight="1" x14ac:dyDescent="0.15">
      <c r="D48" s="1429"/>
      <c r="E48" s="1430"/>
      <c r="F48" s="1430"/>
      <c r="G48" s="1430"/>
      <c r="H48" s="1430"/>
      <c r="I48" s="1430"/>
      <c r="J48" s="1430"/>
      <c r="K48" s="1431"/>
      <c r="L48" s="23"/>
      <c r="Q48" s="17"/>
      <c r="R48" s="23"/>
      <c r="W48" s="17"/>
      <c r="X48" s="23"/>
      <c r="AD48" s="23"/>
      <c r="AJ48" s="23"/>
      <c r="AP48" s="23"/>
      <c r="AV48" s="23"/>
      <c r="BA48" s="17"/>
      <c r="BD48" s="1429"/>
      <c r="BE48" s="1430"/>
      <c r="BF48" s="1430"/>
      <c r="BG48" s="1430"/>
      <c r="BH48" s="1430"/>
      <c r="BI48" s="1430"/>
      <c r="BJ48" s="1430"/>
      <c r="BK48" s="1431"/>
      <c r="BL48" s="23"/>
      <c r="BQ48" s="17"/>
      <c r="BR48" s="23"/>
      <c r="BW48" s="17"/>
      <c r="BX48" s="23"/>
      <c r="CD48" s="23"/>
      <c r="CJ48" s="23"/>
      <c r="CP48" s="23"/>
      <c r="CV48" s="23"/>
      <c r="DA48" s="17"/>
    </row>
    <row r="49" spans="4:105" ht="30" customHeight="1" x14ac:dyDescent="0.15">
      <c r="D49" s="1429"/>
      <c r="E49" s="1430"/>
      <c r="F49" s="1430"/>
      <c r="G49" s="1430"/>
      <c r="H49" s="1430"/>
      <c r="I49" s="1430"/>
      <c r="J49" s="1430"/>
      <c r="K49" s="1431"/>
      <c r="L49" s="1445">
        <f>IF(AV45="","",IF(DAY(AV45)+1&gt;IF(MONTH(D31)=12,31,DATE(YEAR(D31),MONTH(D31)+1,1)-D31),"",AV45+1))</f>
        <v>46264</v>
      </c>
      <c r="M49" s="1446"/>
      <c r="N49" s="1446"/>
      <c r="O49" s="124"/>
      <c r="Q49" s="17"/>
      <c r="R49" s="1449">
        <f>IF(L49="","",IF(DAY(L49)+1&gt;IF(MONTH(D31)=12,31,DATE(YEAR(D31),MONTH(D31)+1,1)-D31),"",L49+1))</f>
        <v>46265</v>
      </c>
      <c r="S49" s="1450"/>
      <c r="T49" s="1450"/>
      <c r="U49" s="121"/>
      <c r="W49" s="17"/>
      <c r="X49" s="23"/>
      <c r="AD49" s="23"/>
      <c r="AJ49" s="23"/>
      <c r="AP49" s="23"/>
      <c r="AV49" s="23"/>
      <c r="BA49" s="17"/>
      <c r="BD49" s="1429"/>
      <c r="BE49" s="1430"/>
      <c r="BF49" s="1430"/>
      <c r="BG49" s="1430"/>
      <c r="BH49" s="1430"/>
      <c r="BI49" s="1430"/>
      <c r="BJ49" s="1430"/>
      <c r="BK49" s="1431"/>
      <c r="BL49" s="1445" t="str">
        <f>IF(CV45="","",IF(DAY(CV45)+1&gt;IF(MONTH(BD31)=12,31,DATE(YEAR(BD31),MONTH(BD31)+1,1)-BD31),"",CV45+1))</f>
        <v/>
      </c>
      <c r="BM49" s="1446"/>
      <c r="BN49" s="1446"/>
      <c r="BO49" s="124"/>
      <c r="BQ49" s="17"/>
      <c r="BR49" s="1449" t="str">
        <f>IF(BL49="","",IF(DAY(BL49)+1&gt;IF(MONTH(BD31)=12,31,DATE(YEAR(BD31),MONTH(BD31)+1,1)-BD31),"",BL49+1))</f>
        <v/>
      </c>
      <c r="BS49" s="1450"/>
      <c r="BT49" s="1450"/>
      <c r="BU49" s="121"/>
      <c r="BW49" s="17"/>
      <c r="BX49" s="23"/>
      <c r="CD49" s="23"/>
      <c r="CJ49" s="23"/>
      <c r="CP49" s="23"/>
      <c r="CV49" s="23"/>
      <c r="DA49" s="17"/>
    </row>
    <row r="50" spans="4:105" ht="18" customHeight="1" x14ac:dyDescent="0.15">
      <c r="D50" s="1429"/>
      <c r="E50" s="1430"/>
      <c r="F50" s="1430"/>
      <c r="G50" s="1430"/>
      <c r="H50" s="1430"/>
      <c r="I50" s="1430"/>
      <c r="J50" s="1430"/>
      <c r="K50" s="1431"/>
      <c r="L50" s="1445"/>
      <c r="M50" s="1446"/>
      <c r="N50" s="1446"/>
      <c r="O50" s="124"/>
      <c r="Q50" s="17"/>
      <c r="R50" s="1449"/>
      <c r="S50" s="1450"/>
      <c r="T50" s="1450"/>
      <c r="U50" s="121"/>
      <c r="W50" s="17"/>
      <c r="X50" s="23"/>
      <c r="AD50" s="23"/>
      <c r="AJ50" s="23"/>
      <c r="AP50" s="23"/>
      <c r="AV50" s="23"/>
      <c r="BA50" s="17"/>
      <c r="BD50" s="1429"/>
      <c r="BE50" s="1430"/>
      <c r="BF50" s="1430"/>
      <c r="BG50" s="1430"/>
      <c r="BH50" s="1430"/>
      <c r="BI50" s="1430"/>
      <c r="BJ50" s="1430"/>
      <c r="BK50" s="1431"/>
      <c r="BL50" s="1445"/>
      <c r="BM50" s="1446"/>
      <c r="BN50" s="1446"/>
      <c r="BO50" s="124"/>
      <c r="BQ50" s="17"/>
      <c r="BR50" s="1449"/>
      <c r="BS50" s="1450"/>
      <c r="BT50" s="1450"/>
      <c r="BU50" s="121"/>
      <c r="BW50" s="17"/>
      <c r="BX50" s="23"/>
      <c r="CD50" s="23"/>
      <c r="CJ50" s="23"/>
      <c r="CP50" s="23"/>
      <c r="CV50" s="23"/>
      <c r="DA50" s="17"/>
    </row>
    <row r="51" spans="4:105" ht="15" customHeight="1" x14ac:dyDescent="0.15">
      <c r="D51" s="1429"/>
      <c r="E51" s="1430"/>
      <c r="F51" s="1430"/>
      <c r="G51" s="1430"/>
      <c r="H51" s="1430"/>
      <c r="I51" s="1430"/>
      <c r="J51" s="1430"/>
      <c r="K51" s="1431"/>
      <c r="L51" s="1447"/>
      <c r="M51" s="1448"/>
      <c r="N51" s="1448"/>
      <c r="O51" s="125"/>
      <c r="P51" s="19"/>
      <c r="Q51" s="20"/>
      <c r="R51" s="1451"/>
      <c r="S51" s="1452"/>
      <c r="T51" s="1452"/>
      <c r="U51" s="136"/>
      <c r="V51" s="19"/>
      <c r="W51" s="20"/>
      <c r="X51" s="18"/>
      <c r="Y51" s="19"/>
      <c r="Z51" s="19"/>
      <c r="AA51" s="19"/>
      <c r="AB51" s="19"/>
      <c r="AC51" s="19"/>
      <c r="AD51" s="18"/>
      <c r="AE51" s="19"/>
      <c r="AF51" s="19"/>
      <c r="AG51" s="19"/>
      <c r="AH51" s="19"/>
      <c r="AI51" s="19"/>
      <c r="AJ51" s="18"/>
      <c r="AK51" s="19"/>
      <c r="AL51" s="19"/>
      <c r="AM51" s="19"/>
      <c r="AN51" s="19"/>
      <c r="AO51" s="19"/>
      <c r="AP51" s="18"/>
      <c r="AQ51" s="19"/>
      <c r="AR51" s="19"/>
      <c r="AS51" s="19"/>
      <c r="AT51" s="19"/>
      <c r="AU51" s="19"/>
      <c r="AV51" s="18"/>
      <c r="AW51" s="19"/>
      <c r="AX51" s="19"/>
      <c r="AY51" s="19"/>
      <c r="AZ51" s="19"/>
      <c r="BA51" s="20"/>
      <c r="BD51" s="1429"/>
      <c r="BE51" s="1430"/>
      <c r="BF51" s="1430"/>
      <c r="BG51" s="1430"/>
      <c r="BH51" s="1430"/>
      <c r="BI51" s="1430"/>
      <c r="BJ51" s="1430"/>
      <c r="BK51" s="1431"/>
      <c r="BL51" s="1447"/>
      <c r="BM51" s="1448"/>
      <c r="BN51" s="1448"/>
      <c r="BO51" s="125"/>
      <c r="BP51" s="19"/>
      <c r="BQ51" s="20"/>
      <c r="BR51" s="1451"/>
      <c r="BS51" s="1452"/>
      <c r="BT51" s="1452"/>
      <c r="BU51" s="136"/>
      <c r="BV51" s="19"/>
      <c r="BW51" s="20"/>
      <c r="BX51" s="18"/>
      <c r="BY51" s="19"/>
      <c r="BZ51" s="19"/>
      <c r="CA51" s="19"/>
      <c r="CB51" s="19"/>
      <c r="CC51" s="19"/>
      <c r="CD51" s="18"/>
      <c r="CE51" s="19"/>
      <c r="CF51" s="19"/>
      <c r="CG51" s="19"/>
      <c r="CH51" s="19"/>
      <c r="CI51" s="19"/>
      <c r="CJ51" s="18"/>
      <c r="CK51" s="19"/>
      <c r="CL51" s="19"/>
      <c r="CM51" s="19"/>
      <c r="CN51" s="19"/>
      <c r="CO51" s="19"/>
      <c r="CP51" s="18"/>
      <c r="CQ51" s="19"/>
      <c r="CR51" s="19"/>
      <c r="CS51" s="19"/>
      <c r="CT51" s="19"/>
      <c r="CU51" s="19"/>
      <c r="CV51" s="18"/>
      <c r="CW51" s="19"/>
      <c r="CX51" s="19"/>
      <c r="CY51" s="19"/>
      <c r="CZ51" s="19"/>
      <c r="DA51" s="20"/>
    </row>
    <row r="52" spans="4:105" ht="46.5" customHeight="1" x14ac:dyDescent="0.15"/>
    <row r="53" spans="4:105" ht="24" customHeight="1" x14ac:dyDescent="0.15">
      <c r="D53" s="1458">
        <f>D57</f>
        <v>46266</v>
      </c>
      <c r="E53" s="1459"/>
      <c r="F53" s="1459"/>
      <c r="G53" s="1459"/>
      <c r="H53" s="1459"/>
      <c r="I53" s="1459"/>
      <c r="J53" s="1459"/>
      <c r="K53" s="1460"/>
      <c r="L53" s="1393" t="s">
        <v>24</v>
      </c>
      <c r="M53" s="1394"/>
      <c r="N53" s="1394"/>
      <c r="O53" s="201" t="s">
        <v>621</v>
      </c>
      <c r="P53" s="202"/>
      <c r="Q53" s="99"/>
      <c r="R53" s="1395" t="s">
        <v>56</v>
      </c>
      <c r="S53" s="1396"/>
      <c r="T53" s="1396"/>
      <c r="U53" s="203" t="s">
        <v>629</v>
      </c>
      <c r="V53" s="204"/>
      <c r="W53" s="205"/>
      <c r="X53" s="1464" t="s">
        <v>53</v>
      </c>
      <c r="Y53" s="1465"/>
      <c r="Z53" s="1465"/>
      <c r="AA53" s="219" t="s">
        <v>620</v>
      </c>
      <c r="AB53" s="220"/>
      <c r="AC53" s="221"/>
      <c r="AD53" s="1415" t="s">
        <v>57</v>
      </c>
      <c r="AE53" s="1416"/>
      <c r="AF53" s="1416"/>
      <c r="AG53" s="209" t="s">
        <v>630</v>
      </c>
      <c r="AH53" s="210"/>
      <c r="AI53" s="211"/>
      <c r="AJ53" s="1464" t="s">
        <v>58</v>
      </c>
      <c r="AK53" s="1465"/>
      <c r="AL53" s="1465"/>
      <c r="AM53" s="219" t="s">
        <v>626</v>
      </c>
      <c r="AN53" s="220"/>
      <c r="AO53" s="221"/>
      <c r="AP53" s="1395" t="s">
        <v>59</v>
      </c>
      <c r="AQ53" s="1396"/>
      <c r="AR53" s="1396"/>
      <c r="AS53" s="203" t="s">
        <v>631</v>
      </c>
      <c r="AT53" s="204"/>
      <c r="AU53" s="205"/>
      <c r="AV53" s="1417" t="s">
        <v>62</v>
      </c>
      <c r="AW53" s="1418"/>
      <c r="AX53" s="1418"/>
      <c r="AY53" s="212" t="s">
        <v>639</v>
      </c>
      <c r="AZ53" s="213"/>
      <c r="BA53" s="101"/>
      <c r="BD53" s="1458">
        <f>BD57</f>
        <v>46357</v>
      </c>
      <c r="BE53" s="1459"/>
      <c r="BF53" s="1459"/>
      <c r="BG53" s="1459"/>
      <c r="BH53" s="1459"/>
      <c r="BI53" s="1459"/>
      <c r="BJ53" s="1459"/>
      <c r="BK53" s="1460"/>
      <c r="BL53" s="1393" t="s">
        <v>24</v>
      </c>
      <c r="BM53" s="1394"/>
      <c r="BN53" s="1394"/>
      <c r="BO53" s="201" t="s">
        <v>621</v>
      </c>
      <c r="BP53" s="202"/>
      <c r="BQ53" s="99"/>
      <c r="BR53" s="1395" t="s">
        <v>56</v>
      </c>
      <c r="BS53" s="1396"/>
      <c r="BT53" s="1396"/>
      <c r="BU53" s="203" t="s">
        <v>629</v>
      </c>
      <c r="BV53" s="204"/>
      <c r="BW53" s="205"/>
      <c r="BX53" s="1464" t="s">
        <v>53</v>
      </c>
      <c r="BY53" s="1465"/>
      <c r="BZ53" s="1465"/>
      <c r="CA53" s="219" t="s">
        <v>620</v>
      </c>
      <c r="CB53" s="220"/>
      <c r="CC53" s="221"/>
      <c r="CD53" s="1415" t="s">
        <v>57</v>
      </c>
      <c r="CE53" s="1416"/>
      <c r="CF53" s="1416"/>
      <c r="CG53" s="209" t="s">
        <v>630</v>
      </c>
      <c r="CH53" s="210"/>
      <c r="CI53" s="211"/>
      <c r="CJ53" s="1464" t="s">
        <v>58</v>
      </c>
      <c r="CK53" s="1465"/>
      <c r="CL53" s="1465"/>
      <c r="CM53" s="219" t="s">
        <v>626</v>
      </c>
      <c r="CN53" s="220"/>
      <c r="CO53" s="221"/>
      <c r="CP53" s="1395" t="s">
        <v>59</v>
      </c>
      <c r="CQ53" s="1396"/>
      <c r="CR53" s="1396"/>
      <c r="CS53" s="203" t="s">
        <v>631</v>
      </c>
      <c r="CT53" s="204"/>
      <c r="CU53" s="205"/>
      <c r="CV53" s="1417" t="s">
        <v>62</v>
      </c>
      <c r="CW53" s="1418"/>
      <c r="CX53" s="1418"/>
      <c r="CY53" s="212" t="s">
        <v>639</v>
      </c>
      <c r="CZ53" s="213"/>
      <c r="DA53" s="101"/>
    </row>
    <row r="54" spans="4:105" ht="21.75" customHeight="1" x14ac:dyDescent="0.15">
      <c r="D54" s="1461"/>
      <c r="E54" s="1462"/>
      <c r="F54" s="1462"/>
      <c r="G54" s="1462"/>
      <c r="H54" s="1462"/>
      <c r="I54" s="1462"/>
      <c r="J54" s="1462"/>
      <c r="K54" s="1463"/>
      <c r="L54" s="1403">
        <f>IF(WEEKDAY(D57)=1,D57,(IF(WEEKDAY(D57)=2,D57-1,(IF(WEEKDAY(D57)=3,D57-2,(IF(WEEKDAY(D57)=4,D57-3,(IF(WEEKDAY(D57)=5,D57-4,IF(WEEKDAY(D57)=6,D57-5,D57-6))))))))))</f>
        <v>46264</v>
      </c>
      <c r="M54" s="1404"/>
      <c r="N54" s="1404"/>
      <c r="O54" s="1405" t="str">
        <f>IF(DAY(L54)=1,"",MONTH(L54)&amp;"月")</f>
        <v>8月</v>
      </c>
      <c r="P54" s="1405"/>
      <c r="Q54" s="1406"/>
      <c r="R54" s="1386">
        <f>L54+1</f>
        <v>46265</v>
      </c>
      <c r="S54" s="1387"/>
      <c r="T54" s="1387"/>
      <c r="X54" s="1386">
        <f>R54+1</f>
        <v>46266</v>
      </c>
      <c r="Y54" s="1387"/>
      <c r="Z54" s="1387"/>
      <c r="AA54" s="119"/>
      <c r="AB54" s="21"/>
      <c r="AC54" s="22"/>
      <c r="AD54" s="1386">
        <f>X54+1</f>
        <v>46267</v>
      </c>
      <c r="AE54" s="1387"/>
      <c r="AF54" s="1387"/>
      <c r="AG54" s="119"/>
      <c r="AH54" s="21"/>
      <c r="AI54" s="22"/>
      <c r="AJ54" s="1386">
        <f>AD54+1</f>
        <v>46268</v>
      </c>
      <c r="AK54" s="1387"/>
      <c r="AL54" s="1387"/>
      <c r="AM54" s="119"/>
      <c r="AN54" s="21"/>
      <c r="AO54" s="22"/>
      <c r="AP54" s="1386">
        <f>AJ54+1</f>
        <v>46269</v>
      </c>
      <c r="AQ54" s="1387"/>
      <c r="AR54" s="1387"/>
      <c r="AS54" s="119"/>
      <c r="AT54" s="21"/>
      <c r="AU54" s="22"/>
      <c r="AV54" s="1399">
        <f>AP54+1</f>
        <v>46270</v>
      </c>
      <c r="AW54" s="1400"/>
      <c r="AX54" s="1400"/>
      <c r="AY54" s="120"/>
      <c r="AZ54" s="21"/>
      <c r="BA54" s="22"/>
      <c r="BD54" s="1461"/>
      <c r="BE54" s="1462"/>
      <c r="BF54" s="1462"/>
      <c r="BG54" s="1462"/>
      <c r="BH54" s="1462"/>
      <c r="BI54" s="1462"/>
      <c r="BJ54" s="1462"/>
      <c r="BK54" s="1463"/>
      <c r="BL54" s="1403">
        <f>IF(WEEKDAY(BD57)=1,BD57,(IF(WEEKDAY(BD57)=2,BD57-1,(IF(WEEKDAY(BD57)=3,BD57-2,(IF(WEEKDAY(BD57)=4,BD57-3,(IF(WEEKDAY(BD57)=5,BD57-4,IF(WEEKDAY(BD57)=6,BD57-5,BD57-6))))))))))</f>
        <v>46355</v>
      </c>
      <c r="BM54" s="1404"/>
      <c r="BN54" s="1404"/>
      <c r="BO54" s="1405" t="str">
        <f>IF(DAY(BL54)=1,"",MONTH(BL54)&amp;"月")</f>
        <v>11月</v>
      </c>
      <c r="BP54" s="1405"/>
      <c r="BQ54" s="1406"/>
      <c r="BR54" s="1386">
        <f>BL54+1</f>
        <v>46356</v>
      </c>
      <c r="BS54" s="1387"/>
      <c r="BT54" s="1387"/>
      <c r="BX54" s="1386">
        <f>BR54+1</f>
        <v>46357</v>
      </c>
      <c r="BY54" s="1387"/>
      <c r="BZ54" s="1387"/>
      <c r="CA54" s="119"/>
      <c r="CB54" s="21"/>
      <c r="CC54" s="22"/>
      <c r="CD54" s="1386">
        <f>BX54+1</f>
        <v>46358</v>
      </c>
      <c r="CE54" s="1387"/>
      <c r="CF54" s="1387"/>
      <c r="CG54" s="119"/>
      <c r="CH54" s="21"/>
      <c r="CI54" s="22"/>
      <c r="CJ54" s="1386">
        <f>CD54+1</f>
        <v>46359</v>
      </c>
      <c r="CK54" s="1387"/>
      <c r="CL54" s="1387"/>
      <c r="CM54" s="119"/>
      <c r="CN54" s="21"/>
      <c r="CO54" s="22"/>
      <c r="CP54" s="1386">
        <f>CJ54+1</f>
        <v>46360</v>
      </c>
      <c r="CQ54" s="1387"/>
      <c r="CR54" s="1387"/>
      <c r="CS54" s="119"/>
      <c r="CT54" s="21"/>
      <c r="CU54" s="22"/>
      <c r="CV54" s="1399">
        <f>CP54+1</f>
        <v>46361</v>
      </c>
      <c r="CW54" s="1400"/>
      <c r="CX54" s="1400"/>
      <c r="CY54" s="120"/>
      <c r="CZ54" s="21"/>
      <c r="DA54" s="22"/>
    </row>
    <row r="55" spans="4:105" ht="21.75" customHeight="1" x14ac:dyDescent="0.15">
      <c r="D55" s="1461"/>
      <c r="E55" s="1462"/>
      <c r="F55" s="1462"/>
      <c r="G55" s="1462"/>
      <c r="H55" s="1462"/>
      <c r="I55" s="1462"/>
      <c r="J55" s="1462"/>
      <c r="K55" s="1463"/>
      <c r="L55" s="1403"/>
      <c r="M55" s="1404"/>
      <c r="N55" s="1404"/>
      <c r="O55" s="1407"/>
      <c r="P55" s="1407"/>
      <c r="Q55" s="1408"/>
      <c r="R55" s="1388"/>
      <c r="S55" s="1389"/>
      <c r="T55" s="1389"/>
      <c r="X55" s="1388"/>
      <c r="Y55" s="1389"/>
      <c r="Z55" s="1389"/>
      <c r="AA55" s="121"/>
      <c r="AC55" s="17"/>
      <c r="AD55" s="1388"/>
      <c r="AE55" s="1389"/>
      <c r="AF55" s="1389"/>
      <c r="AG55" s="121"/>
      <c r="AI55" s="17"/>
      <c r="AJ55" s="1388"/>
      <c r="AK55" s="1389"/>
      <c r="AL55" s="1389"/>
      <c r="AM55" s="121"/>
      <c r="AO55" s="17"/>
      <c r="AP55" s="1388"/>
      <c r="AQ55" s="1389"/>
      <c r="AR55" s="1389"/>
      <c r="AS55" s="121"/>
      <c r="AU55" s="17"/>
      <c r="AV55" s="1401"/>
      <c r="AW55" s="1402"/>
      <c r="AX55" s="1402"/>
      <c r="AY55" s="122"/>
      <c r="BA55" s="17"/>
      <c r="BD55" s="1461"/>
      <c r="BE55" s="1462"/>
      <c r="BF55" s="1462"/>
      <c r="BG55" s="1462"/>
      <c r="BH55" s="1462"/>
      <c r="BI55" s="1462"/>
      <c r="BJ55" s="1462"/>
      <c r="BK55" s="1463"/>
      <c r="BL55" s="1403"/>
      <c r="BM55" s="1404"/>
      <c r="BN55" s="1404"/>
      <c r="BO55" s="1407"/>
      <c r="BP55" s="1407"/>
      <c r="BQ55" s="1408"/>
      <c r="BR55" s="1388"/>
      <c r="BS55" s="1389"/>
      <c r="BT55" s="1389"/>
      <c r="BX55" s="1388"/>
      <c r="BY55" s="1389"/>
      <c r="BZ55" s="1389"/>
      <c r="CA55" s="121"/>
      <c r="CC55" s="17"/>
      <c r="CD55" s="1388"/>
      <c r="CE55" s="1389"/>
      <c r="CF55" s="1389"/>
      <c r="CG55" s="121"/>
      <c r="CI55" s="17"/>
      <c r="CJ55" s="1388"/>
      <c r="CK55" s="1389"/>
      <c r="CL55" s="1389"/>
      <c r="CM55" s="121"/>
      <c r="CO55" s="17"/>
      <c r="CP55" s="1388"/>
      <c r="CQ55" s="1389"/>
      <c r="CR55" s="1389"/>
      <c r="CS55" s="121"/>
      <c r="CU55" s="17"/>
      <c r="CV55" s="1401"/>
      <c r="CW55" s="1402"/>
      <c r="CX55" s="1402"/>
      <c r="CY55" s="122"/>
      <c r="DA55" s="17"/>
    </row>
    <row r="56" spans="4:105" ht="22.5" customHeight="1" x14ac:dyDescent="0.15">
      <c r="D56" s="1461"/>
      <c r="E56" s="1462"/>
      <c r="F56" s="1462"/>
      <c r="G56" s="1462"/>
      <c r="H56" s="1462"/>
      <c r="I56" s="1462"/>
      <c r="J56" s="1462"/>
      <c r="K56" s="1463"/>
      <c r="L56" s="1403"/>
      <c r="M56" s="1404"/>
      <c r="N56" s="1404"/>
      <c r="O56" s="1407"/>
      <c r="P56" s="1407"/>
      <c r="Q56" s="1408"/>
      <c r="R56" s="1388"/>
      <c r="S56" s="1389"/>
      <c r="T56" s="1389"/>
      <c r="X56" s="1388"/>
      <c r="Y56" s="1389"/>
      <c r="Z56" s="1389"/>
      <c r="AA56" s="121"/>
      <c r="AC56" s="17"/>
      <c r="AD56" s="1388"/>
      <c r="AE56" s="1389"/>
      <c r="AF56" s="1389"/>
      <c r="AG56" s="121"/>
      <c r="AI56" s="17"/>
      <c r="AJ56" s="1388"/>
      <c r="AK56" s="1389"/>
      <c r="AL56" s="1389"/>
      <c r="AM56" s="121"/>
      <c r="AO56" s="17"/>
      <c r="AP56" s="1388"/>
      <c r="AQ56" s="1389"/>
      <c r="AR56" s="1389"/>
      <c r="AS56" s="121"/>
      <c r="AU56" s="17"/>
      <c r="AV56" s="1401"/>
      <c r="AW56" s="1402"/>
      <c r="AX56" s="1402"/>
      <c r="AY56" s="122"/>
      <c r="BA56" s="17"/>
      <c r="BD56" s="1461"/>
      <c r="BE56" s="1462"/>
      <c r="BF56" s="1462"/>
      <c r="BG56" s="1462"/>
      <c r="BH56" s="1462"/>
      <c r="BI56" s="1462"/>
      <c r="BJ56" s="1462"/>
      <c r="BK56" s="1463"/>
      <c r="BL56" s="1403"/>
      <c r="BM56" s="1404"/>
      <c r="BN56" s="1404"/>
      <c r="BO56" s="1407"/>
      <c r="BP56" s="1407"/>
      <c r="BQ56" s="1408"/>
      <c r="BR56" s="1388"/>
      <c r="BS56" s="1389"/>
      <c r="BT56" s="1389"/>
      <c r="BX56" s="1388"/>
      <c r="BY56" s="1389"/>
      <c r="BZ56" s="1389"/>
      <c r="CA56" s="121"/>
      <c r="CC56" s="17"/>
      <c r="CD56" s="1388"/>
      <c r="CE56" s="1389"/>
      <c r="CF56" s="1389"/>
      <c r="CG56" s="121"/>
      <c r="CI56" s="17"/>
      <c r="CJ56" s="1388"/>
      <c r="CK56" s="1389"/>
      <c r="CL56" s="1389"/>
      <c r="CM56" s="121"/>
      <c r="CO56" s="17"/>
      <c r="CP56" s="1388"/>
      <c r="CQ56" s="1389"/>
      <c r="CR56" s="1389"/>
      <c r="CS56" s="121"/>
      <c r="CU56" s="17"/>
      <c r="CV56" s="1401"/>
      <c r="CW56" s="1402"/>
      <c r="CX56" s="1402"/>
      <c r="CY56" s="122"/>
      <c r="DA56" s="17"/>
    </row>
    <row r="57" spans="4:105" ht="50.25" customHeight="1" x14ac:dyDescent="0.15">
      <c r="D57" s="1390">
        <f>IF(MONTH(D31)=12,DATE(YEAR(D31)+1,1,1),DATE(YEAR(D31),MONTH(D31)+1,1))</f>
        <v>46266</v>
      </c>
      <c r="E57" s="1391"/>
      <c r="F57" s="1391"/>
      <c r="G57" s="1391"/>
      <c r="H57" s="1391"/>
      <c r="I57" s="1391"/>
      <c r="J57" s="1391"/>
      <c r="K57" s="1392"/>
      <c r="R57" s="23"/>
      <c r="X57" s="18"/>
      <c r="Y57" s="19"/>
      <c r="Z57" s="19"/>
      <c r="AA57" s="19"/>
      <c r="AB57" s="19"/>
      <c r="AC57" s="20"/>
      <c r="AD57" s="18"/>
      <c r="AE57" s="19"/>
      <c r="AF57" s="19"/>
      <c r="AG57" s="19"/>
      <c r="AH57" s="19"/>
      <c r="AI57" s="20"/>
      <c r="AJ57" s="18"/>
      <c r="AK57" s="19"/>
      <c r="AL57" s="19"/>
      <c r="AM57" s="19"/>
      <c r="AN57" s="19"/>
      <c r="AO57" s="20"/>
      <c r="AP57" s="18"/>
      <c r="AQ57" s="19"/>
      <c r="AR57" s="19"/>
      <c r="AS57" s="19"/>
      <c r="AT57" s="19"/>
      <c r="AU57" s="20"/>
      <c r="AV57" s="18"/>
      <c r="AW57" s="19"/>
      <c r="AX57" s="19"/>
      <c r="AY57" s="19"/>
      <c r="AZ57" s="19"/>
      <c r="BA57" s="20"/>
      <c r="BD57" s="1390">
        <f>IF(MONTH(BD31)=12,DATE(YEAR(BD31)+1,1,1),DATE(YEAR(BD31),MONTH(BD31)+1,1))</f>
        <v>46357</v>
      </c>
      <c r="BE57" s="1391"/>
      <c r="BF57" s="1391"/>
      <c r="BG57" s="1391"/>
      <c r="BH57" s="1391"/>
      <c r="BI57" s="1391"/>
      <c r="BJ57" s="1391"/>
      <c r="BK57" s="1392"/>
      <c r="BR57" s="23"/>
      <c r="BX57" s="18"/>
      <c r="BY57" s="19"/>
      <c r="BZ57" s="19"/>
      <c r="CA57" s="19"/>
      <c r="CB57" s="19"/>
      <c r="CC57" s="20"/>
      <c r="CD57" s="18"/>
      <c r="CE57" s="19"/>
      <c r="CF57" s="19"/>
      <c r="CG57" s="19"/>
      <c r="CH57" s="19"/>
      <c r="CI57" s="20"/>
      <c r="CJ57" s="18"/>
      <c r="CK57" s="19"/>
      <c r="CL57" s="19"/>
      <c r="CM57" s="19"/>
      <c r="CN57" s="19"/>
      <c r="CO57" s="20"/>
      <c r="CP57" s="18"/>
      <c r="CQ57" s="19"/>
      <c r="CR57" s="19"/>
      <c r="CS57" s="19"/>
      <c r="CT57" s="19"/>
      <c r="CU57" s="20"/>
      <c r="CV57" s="18"/>
      <c r="CW57" s="19"/>
      <c r="CX57" s="19"/>
      <c r="CY57" s="19"/>
      <c r="CZ57" s="19"/>
      <c r="DA57" s="20"/>
    </row>
    <row r="58" spans="4:105" ht="39.75" customHeight="1" x14ac:dyDescent="0.15">
      <c r="D58" s="1421" t="str">
        <f>IF(D57&gt;=43586,"令和"&amp;IF(YEAR(D57)-2018=1,"元",YEAR(D57)-2018),"平成"&amp;(YEAR(D57)-1988))</f>
        <v>令和8</v>
      </c>
      <c r="E58" s="1422"/>
      <c r="F58" s="1422"/>
      <c r="G58" s="1422"/>
      <c r="H58" s="1422"/>
      <c r="I58" s="1422"/>
      <c r="J58" s="1422"/>
      <c r="K58" s="1423"/>
      <c r="L58" s="1424">
        <f>AV54+1</f>
        <v>46271</v>
      </c>
      <c r="M58" s="1425"/>
      <c r="N58" s="1425"/>
      <c r="O58" s="123"/>
      <c r="P58" s="21"/>
      <c r="Q58" s="22"/>
      <c r="R58" s="1386">
        <f>L58+1</f>
        <v>46272</v>
      </c>
      <c r="S58" s="1387"/>
      <c r="T58" s="1387"/>
      <c r="U58" s="119"/>
      <c r="V58" s="21"/>
      <c r="W58" s="22"/>
      <c r="X58" s="1386">
        <f>R58+1</f>
        <v>46273</v>
      </c>
      <c r="Y58" s="1387"/>
      <c r="Z58" s="1387"/>
      <c r="AA58" s="119"/>
      <c r="AB58" s="21"/>
      <c r="AC58" s="22"/>
      <c r="AD58" s="1386">
        <f>X58+1</f>
        <v>46274</v>
      </c>
      <c r="AE58" s="1387"/>
      <c r="AF58" s="1387"/>
      <c r="AG58" s="119"/>
      <c r="AH58" s="21"/>
      <c r="AI58" s="22"/>
      <c r="AJ58" s="1386">
        <f>AD58+1</f>
        <v>46275</v>
      </c>
      <c r="AK58" s="1387"/>
      <c r="AL58" s="1387"/>
      <c r="AM58" s="119"/>
      <c r="AN58" s="21"/>
      <c r="AO58" s="22"/>
      <c r="AP58" s="1386">
        <f>AJ58+1</f>
        <v>46276</v>
      </c>
      <c r="AQ58" s="1387"/>
      <c r="AR58" s="1387"/>
      <c r="AS58" s="119"/>
      <c r="AT58" s="21"/>
      <c r="AU58" s="22"/>
      <c r="AV58" s="1419">
        <f>AP58+1</f>
        <v>46277</v>
      </c>
      <c r="AW58" s="1420"/>
      <c r="AX58" s="1420"/>
      <c r="AY58" s="119"/>
      <c r="AZ58" s="21"/>
      <c r="BA58" s="22"/>
      <c r="BD58" s="1421" t="str">
        <f>IF(BD57&gt;=43586,"令和"&amp;IF(YEAR(BD57)-2018=1,"元",YEAR(BD57)-2018),"平成"&amp;(YEAR(BD57)-1988))</f>
        <v>令和8</v>
      </c>
      <c r="BE58" s="1422"/>
      <c r="BF58" s="1422"/>
      <c r="BG58" s="1422"/>
      <c r="BH58" s="1422"/>
      <c r="BI58" s="1422"/>
      <c r="BJ58" s="1422"/>
      <c r="BK58" s="1423"/>
      <c r="BL58" s="1424">
        <f>CV54+1</f>
        <v>46362</v>
      </c>
      <c r="BM58" s="1425"/>
      <c r="BN58" s="1425"/>
      <c r="BO58" s="123"/>
      <c r="BP58" s="21"/>
      <c r="BQ58" s="22"/>
      <c r="BR58" s="1386">
        <f>BL58+1</f>
        <v>46363</v>
      </c>
      <c r="BS58" s="1387"/>
      <c r="BT58" s="1387"/>
      <c r="BU58" s="119"/>
      <c r="BV58" s="21"/>
      <c r="BW58" s="22"/>
      <c r="BX58" s="1386">
        <f>BR58+1</f>
        <v>46364</v>
      </c>
      <c r="BY58" s="1387"/>
      <c r="BZ58" s="1387"/>
      <c r="CA58" s="119"/>
      <c r="CB58" s="21"/>
      <c r="CC58" s="22"/>
      <c r="CD58" s="1386">
        <f>BX58+1</f>
        <v>46365</v>
      </c>
      <c r="CE58" s="1387"/>
      <c r="CF58" s="1387"/>
      <c r="CG58" s="119"/>
      <c r="CH58" s="21"/>
      <c r="CI58" s="22"/>
      <c r="CJ58" s="1386">
        <f>CD58+1</f>
        <v>46366</v>
      </c>
      <c r="CK58" s="1387"/>
      <c r="CL58" s="1387"/>
      <c r="CM58" s="119"/>
      <c r="CN58" s="21"/>
      <c r="CO58" s="22"/>
      <c r="CP58" s="1386">
        <f>CJ58+1</f>
        <v>46367</v>
      </c>
      <c r="CQ58" s="1387"/>
      <c r="CR58" s="1387"/>
      <c r="CS58" s="119"/>
      <c r="CT58" s="21"/>
      <c r="CU58" s="22"/>
      <c r="CV58" s="1419">
        <f>CP58+1</f>
        <v>46368</v>
      </c>
      <c r="CW58" s="1420"/>
      <c r="CX58" s="1420"/>
      <c r="CY58" s="119"/>
      <c r="CZ58" s="21"/>
      <c r="DA58" s="22"/>
    </row>
    <row r="59" spans="4:105" ht="21.75" customHeight="1" x14ac:dyDescent="0.15">
      <c r="D59" s="1426" t="s">
        <v>318</v>
      </c>
      <c r="E59" s="1427"/>
      <c r="F59" s="1427"/>
      <c r="G59" s="1427"/>
      <c r="H59" s="1427"/>
      <c r="I59" s="1427"/>
      <c r="J59" s="1427"/>
      <c r="K59" s="1428"/>
      <c r="L59" s="1403"/>
      <c r="M59" s="1404"/>
      <c r="N59" s="1404"/>
      <c r="O59" s="124"/>
      <c r="Q59" s="17"/>
      <c r="R59" s="1388"/>
      <c r="S59" s="1389"/>
      <c r="T59" s="1389"/>
      <c r="U59" s="121"/>
      <c r="W59" s="17"/>
      <c r="X59" s="1388"/>
      <c r="Y59" s="1389"/>
      <c r="Z59" s="1389"/>
      <c r="AA59" s="121"/>
      <c r="AC59" s="17"/>
      <c r="AD59" s="1388"/>
      <c r="AE59" s="1389"/>
      <c r="AF59" s="1389"/>
      <c r="AG59" s="121"/>
      <c r="AI59" s="17"/>
      <c r="AJ59" s="1388"/>
      <c r="AK59" s="1389"/>
      <c r="AL59" s="1389"/>
      <c r="AM59" s="121"/>
      <c r="AO59" s="17"/>
      <c r="AP59" s="1388"/>
      <c r="AQ59" s="1389"/>
      <c r="AR59" s="1389"/>
      <c r="AS59" s="121"/>
      <c r="AU59" s="17"/>
      <c r="AV59" s="1419"/>
      <c r="AW59" s="1420"/>
      <c r="AX59" s="1420"/>
      <c r="AY59" s="121"/>
      <c r="BA59" s="17"/>
      <c r="BD59" s="1426" t="s">
        <v>318</v>
      </c>
      <c r="BE59" s="1427"/>
      <c r="BF59" s="1427"/>
      <c r="BG59" s="1427"/>
      <c r="BH59" s="1427"/>
      <c r="BI59" s="1427"/>
      <c r="BJ59" s="1427"/>
      <c r="BK59" s="1428"/>
      <c r="BL59" s="1403"/>
      <c r="BM59" s="1404"/>
      <c r="BN59" s="1404"/>
      <c r="BO59" s="124"/>
      <c r="BQ59" s="17"/>
      <c r="BR59" s="1388"/>
      <c r="BS59" s="1389"/>
      <c r="BT59" s="1389"/>
      <c r="BU59" s="121"/>
      <c r="BW59" s="17"/>
      <c r="BX59" s="1388"/>
      <c r="BY59" s="1389"/>
      <c r="BZ59" s="1389"/>
      <c r="CA59" s="121"/>
      <c r="CC59" s="17"/>
      <c r="CD59" s="1388"/>
      <c r="CE59" s="1389"/>
      <c r="CF59" s="1389"/>
      <c r="CG59" s="121"/>
      <c r="CI59" s="17"/>
      <c r="CJ59" s="1388"/>
      <c r="CK59" s="1389"/>
      <c r="CL59" s="1389"/>
      <c r="CM59" s="121"/>
      <c r="CO59" s="17"/>
      <c r="CP59" s="1388"/>
      <c r="CQ59" s="1389"/>
      <c r="CR59" s="1389"/>
      <c r="CS59" s="121"/>
      <c r="CU59" s="17"/>
      <c r="CV59" s="1419"/>
      <c r="CW59" s="1420"/>
      <c r="CX59" s="1420"/>
      <c r="CY59" s="121"/>
      <c r="DA59" s="17"/>
    </row>
    <row r="60" spans="4:105" ht="22.5" customHeight="1" x14ac:dyDescent="0.15">
      <c r="D60" s="1426"/>
      <c r="E60" s="1427"/>
      <c r="F60" s="1427"/>
      <c r="G60" s="1427"/>
      <c r="H60" s="1427"/>
      <c r="I60" s="1427"/>
      <c r="J60" s="1427"/>
      <c r="K60" s="1428"/>
      <c r="L60" s="1403"/>
      <c r="M60" s="1404"/>
      <c r="N60" s="1404"/>
      <c r="O60" s="124"/>
      <c r="Q60" s="17"/>
      <c r="R60" s="1388"/>
      <c r="S60" s="1389"/>
      <c r="T60" s="1389"/>
      <c r="U60" s="121"/>
      <c r="W60" s="17"/>
      <c r="X60" s="1388"/>
      <c r="Y60" s="1389"/>
      <c r="Z60" s="1389"/>
      <c r="AA60" s="121"/>
      <c r="AC60" s="17"/>
      <c r="AD60" s="1388"/>
      <c r="AE60" s="1389"/>
      <c r="AF60" s="1389"/>
      <c r="AG60" s="121"/>
      <c r="AI60" s="17"/>
      <c r="AJ60" s="1388"/>
      <c r="AK60" s="1389"/>
      <c r="AL60" s="1389"/>
      <c r="AM60" s="121"/>
      <c r="AO60" s="17"/>
      <c r="AP60" s="1388"/>
      <c r="AQ60" s="1389"/>
      <c r="AR60" s="1389"/>
      <c r="AS60" s="121"/>
      <c r="AU60" s="17"/>
      <c r="AV60" s="1419"/>
      <c r="AW60" s="1420"/>
      <c r="AX60" s="1420"/>
      <c r="AY60" s="121"/>
      <c r="BA60" s="17"/>
      <c r="BD60" s="1426"/>
      <c r="BE60" s="1427"/>
      <c r="BF60" s="1427"/>
      <c r="BG60" s="1427"/>
      <c r="BH60" s="1427"/>
      <c r="BI60" s="1427"/>
      <c r="BJ60" s="1427"/>
      <c r="BK60" s="1428"/>
      <c r="BL60" s="1403"/>
      <c r="BM60" s="1404"/>
      <c r="BN60" s="1404"/>
      <c r="BO60" s="124"/>
      <c r="BQ60" s="17"/>
      <c r="BR60" s="1388"/>
      <c r="BS60" s="1389"/>
      <c r="BT60" s="1389"/>
      <c r="BU60" s="121"/>
      <c r="BW60" s="17"/>
      <c r="BX60" s="1388"/>
      <c r="BY60" s="1389"/>
      <c r="BZ60" s="1389"/>
      <c r="CA60" s="121"/>
      <c r="CC60" s="17"/>
      <c r="CD60" s="1388"/>
      <c r="CE60" s="1389"/>
      <c r="CF60" s="1389"/>
      <c r="CG60" s="121"/>
      <c r="CI60" s="17"/>
      <c r="CJ60" s="1388"/>
      <c r="CK60" s="1389"/>
      <c r="CL60" s="1389"/>
      <c r="CM60" s="121"/>
      <c r="CO60" s="17"/>
      <c r="CP60" s="1388"/>
      <c r="CQ60" s="1389"/>
      <c r="CR60" s="1389"/>
      <c r="CS60" s="121"/>
      <c r="CU60" s="17"/>
      <c r="CV60" s="1419"/>
      <c r="CW60" s="1420"/>
      <c r="CX60" s="1420"/>
      <c r="CY60" s="121"/>
      <c r="DA60" s="17"/>
    </row>
    <row r="61" spans="4:105" ht="36.75" customHeight="1" x14ac:dyDescent="0.15">
      <c r="D61" s="1429" t="str">
        <f>VLOOKUP(D57,祝節名,2,FALSE)</f>
        <v>21 敬老の日、22 国民の休日
23 秋分の日。白露7、秋分23</v>
      </c>
      <c r="E61" s="1430"/>
      <c r="F61" s="1430"/>
      <c r="G61" s="1430"/>
      <c r="H61" s="1430"/>
      <c r="I61" s="1430"/>
      <c r="J61" s="1430"/>
      <c r="K61" s="1431"/>
      <c r="L61" s="18"/>
      <c r="M61" s="19"/>
      <c r="N61" s="19"/>
      <c r="O61" s="19"/>
      <c r="P61" s="19"/>
      <c r="Q61" s="20"/>
      <c r="R61" s="18"/>
      <c r="S61" s="19"/>
      <c r="T61" s="19"/>
      <c r="U61" s="19"/>
      <c r="V61" s="19"/>
      <c r="W61" s="20"/>
      <c r="X61" s="18"/>
      <c r="Y61" s="19"/>
      <c r="Z61" s="19"/>
      <c r="AA61" s="19"/>
      <c r="AB61" s="19"/>
      <c r="AC61" s="20"/>
      <c r="AD61" s="18"/>
      <c r="AE61" s="19"/>
      <c r="AF61" s="19"/>
      <c r="AG61" s="19"/>
      <c r="AH61" s="19"/>
      <c r="AI61" s="20"/>
      <c r="AJ61" s="18"/>
      <c r="AK61" s="19"/>
      <c r="AL61" s="19"/>
      <c r="AM61" s="19"/>
      <c r="AN61" s="19"/>
      <c r="AO61" s="20"/>
      <c r="AP61" s="18"/>
      <c r="AQ61" s="19"/>
      <c r="AR61" s="19"/>
      <c r="AS61" s="19"/>
      <c r="AT61" s="19"/>
      <c r="AU61" s="20"/>
      <c r="AV61" s="18"/>
      <c r="AW61" s="19"/>
      <c r="AX61" s="19"/>
      <c r="AY61" s="19"/>
      <c r="AZ61" s="19"/>
      <c r="BA61" s="20"/>
      <c r="BD61" s="1429" t="str">
        <f>VLOOKUP(BD57,祝節名,2,FALSE)</f>
        <v xml:space="preserve">
大雪7、冬至22</v>
      </c>
      <c r="BE61" s="1430"/>
      <c r="BF61" s="1430"/>
      <c r="BG61" s="1430"/>
      <c r="BH61" s="1430"/>
      <c r="BI61" s="1430"/>
      <c r="BJ61" s="1430"/>
      <c r="BK61" s="1431"/>
      <c r="BL61" s="18"/>
      <c r="BM61" s="19"/>
      <c r="BN61" s="19"/>
      <c r="BO61" s="19"/>
      <c r="BP61" s="19"/>
      <c r="BQ61" s="20"/>
      <c r="BR61" s="18"/>
      <c r="BS61" s="19"/>
      <c r="BT61" s="19"/>
      <c r="BU61" s="19"/>
      <c r="BV61" s="19"/>
      <c r="BW61" s="20"/>
      <c r="BX61" s="18"/>
      <c r="BY61" s="19"/>
      <c r="BZ61" s="19"/>
      <c r="CA61" s="19"/>
      <c r="CB61" s="19"/>
      <c r="CC61" s="20"/>
      <c r="CD61" s="18"/>
      <c r="CE61" s="19"/>
      <c r="CF61" s="19"/>
      <c r="CG61" s="19"/>
      <c r="CH61" s="19"/>
      <c r="CI61" s="20"/>
      <c r="CJ61" s="18"/>
      <c r="CK61" s="19"/>
      <c r="CL61" s="19"/>
      <c r="CM61" s="19"/>
      <c r="CN61" s="19"/>
      <c r="CO61" s="20"/>
      <c r="CP61" s="18"/>
      <c r="CQ61" s="19"/>
      <c r="CR61" s="19"/>
      <c r="CS61" s="19"/>
      <c r="CT61" s="19"/>
      <c r="CU61" s="20"/>
      <c r="CV61" s="18"/>
      <c r="CW61" s="19"/>
      <c r="CX61" s="19"/>
      <c r="CY61" s="19"/>
      <c r="CZ61" s="19"/>
      <c r="DA61" s="20"/>
    </row>
    <row r="62" spans="4:105" ht="21.75" customHeight="1" x14ac:dyDescent="0.15">
      <c r="D62" s="1429"/>
      <c r="E62" s="1430"/>
      <c r="F62" s="1430"/>
      <c r="G62" s="1430"/>
      <c r="H62" s="1430"/>
      <c r="I62" s="1430"/>
      <c r="J62" s="1430"/>
      <c r="K62" s="1431"/>
      <c r="L62" s="1424">
        <f>AV58+1</f>
        <v>46278</v>
      </c>
      <c r="M62" s="1425"/>
      <c r="N62" s="1425"/>
      <c r="O62" s="123"/>
      <c r="P62" s="21"/>
      <c r="Q62" s="22"/>
      <c r="R62" s="1386">
        <f>L62+1</f>
        <v>46279</v>
      </c>
      <c r="S62" s="1387"/>
      <c r="T62" s="1387"/>
      <c r="U62" s="119"/>
      <c r="V62" s="21"/>
      <c r="W62" s="22"/>
      <c r="X62" s="1386">
        <f>R62+1</f>
        <v>46280</v>
      </c>
      <c r="Y62" s="1387"/>
      <c r="Z62" s="1387"/>
      <c r="AA62" s="119"/>
      <c r="AB62" s="21"/>
      <c r="AC62" s="22"/>
      <c r="AD62" s="1386">
        <f>X62+1</f>
        <v>46281</v>
      </c>
      <c r="AE62" s="1387"/>
      <c r="AF62" s="1387"/>
      <c r="AG62" s="119"/>
      <c r="AH62" s="21"/>
      <c r="AI62" s="22"/>
      <c r="AJ62" s="1386">
        <f>AD62+1</f>
        <v>46282</v>
      </c>
      <c r="AK62" s="1387"/>
      <c r="AL62" s="1387"/>
      <c r="AM62" s="119"/>
      <c r="AN62" s="21"/>
      <c r="AO62" s="22"/>
      <c r="AP62" s="1386">
        <f>AJ62+1</f>
        <v>46283</v>
      </c>
      <c r="AQ62" s="1387"/>
      <c r="AR62" s="1387"/>
      <c r="AS62" s="119"/>
      <c r="AT62" s="21"/>
      <c r="AU62" s="22"/>
      <c r="AV62" s="1419">
        <f>AP62+1</f>
        <v>46284</v>
      </c>
      <c r="AW62" s="1420"/>
      <c r="AX62" s="1420"/>
      <c r="AY62" s="119"/>
      <c r="AZ62" s="21"/>
      <c r="BA62" s="22"/>
      <c r="BD62" s="1429"/>
      <c r="BE62" s="1430"/>
      <c r="BF62" s="1430"/>
      <c r="BG62" s="1430"/>
      <c r="BH62" s="1430"/>
      <c r="BI62" s="1430"/>
      <c r="BJ62" s="1430"/>
      <c r="BK62" s="1431"/>
      <c r="BL62" s="1424">
        <f>CV58+1</f>
        <v>46369</v>
      </c>
      <c r="BM62" s="1425"/>
      <c r="BN62" s="1425"/>
      <c r="BO62" s="123"/>
      <c r="BP62" s="21"/>
      <c r="BQ62" s="22"/>
      <c r="BR62" s="1386">
        <f>BL62+1</f>
        <v>46370</v>
      </c>
      <c r="BS62" s="1387"/>
      <c r="BT62" s="1387"/>
      <c r="BU62" s="119"/>
      <c r="BV62" s="21"/>
      <c r="BW62" s="22"/>
      <c r="BX62" s="1386">
        <f>BR62+1</f>
        <v>46371</v>
      </c>
      <c r="BY62" s="1387"/>
      <c r="BZ62" s="1387"/>
      <c r="CA62" s="119"/>
      <c r="CB62" s="21"/>
      <c r="CC62" s="22"/>
      <c r="CD62" s="1386">
        <f>BX62+1</f>
        <v>46372</v>
      </c>
      <c r="CE62" s="1387"/>
      <c r="CF62" s="1387"/>
      <c r="CG62" s="119"/>
      <c r="CH62" s="21"/>
      <c r="CI62" s="22"/>
      <c r="CJ62" s="1386">
        <f>CD62+1</f>
        <v>46373</v>
      </c>
      <c r="CK62" s="1387"/>
      <c r="CL62" s="1387"/>
      <c r="CM62" s="119"/>
      <c r="CN62" s="21"/>
      <c r="CO62" s="22"/>
      <c r="CP62" s="1386">
        <f>CJ62+1</f>
        <v>46374</v>
      </c>
      <c r="CQ62" s="1387"/>
      <c r="CR62" s="1387"/>
      <c r="CS62" s="119"/>
      <c r="CT62" s="21"/>
      <c r="CU62" s="22"/>
      <c r="CV62" s="1419">
        <f>CP62+1</f>
        <v>46375</v>
      </c>
      <c r="CW62" s="1420"/>
      <c r="CX62" s="1420"/>
      <c r="CY62" s="119"/>
      <c r="CZ62" s="21"/>
      <c r="DA62" s="22"/>
    </row>
    <row r="63" spans="4:105" ht="21.75" customHeight="1" x14ac:dyDescent="0.15">
      <c r="D63" s="1429"/>
      <c r="E63" s="1430"/>
      <c r="F63" s="1430"/>
      <c r="G63" s="1430"/>
      <c r="H63" s="1430"/>
      <c r="I63" s="1430"/>
      <c r="J63" s="1430"/>
      <c r="K63" s="1431"/>
      <c r="L63" s="1403"/>
      <c r="M63" s="1404"/>
      <c r="N63" s="1404"/>
      <c r="O63" s="124"/>
      <c r="Q63" s="17"/>
      <c r="R63" s="1388"/>
      <c r="S63" s="1389"/>
      <c r="T63" s="1389"/>
      <c r="U63" s="121"/>
      <c r="W63" s="17"/>
      <c r="X63" s="1388"/>
      <c r="Y63" s="1389"/>
      <c r="Z63" s="1389"/>
      <c r="AA63" s="121"/>
      <c r="AC63" s="17"/>
      <c r="AD63" s="1388"/>
      <c r="AE63" s="1389"/>
      <c r="AF63" s="1389"/>
      <c r="AG63" s="121"/>
      <c r="AI63" s="17"/>
      <c r="AJ63" s="1388"/>
      <c r="AK63" s="1389"/>
      <c r="AL63" s="1389"/>
      <c r="AM63" s="121"/>
      <c r="AO63" s="17"/>
      <c r="AP63" s="1388"/>
      <c r="AQ63" s="1389"/>
      <c r="AR63" s="1389"/>
      <c r="AS63" s="121"/>
      <c r="AU63" s="17"/>
      <c r="AV63" s="1419"/>
      <c r="AW63" s="1420"/>
      <c r="AX63" s="1420"/>
      <c r="AY63" s="121"/>
      <c r="BA63" s="17"/>
      <c r="BD63" s="1429"/>
      <c r="BE63" s="1430"/>
      <c r="BF63" s="1430"/>
      <c r="BG63" s="1430"/>
      <c r="BH63" s="1430"/>
      <c r="BI63" s="1430"/>
      <c r="BJ63" s="1430"/>
      <c r="BK63" s="1431"/>
      <c r="BL63" s="1403"/>
      <c r="BM63" s="1404"/>
      <c r="BN63" s="1404"/>
      <c r="BO63" s="124"/>
      <c r="BQ63" s="17"/>
      <c r="BR63" s="1388"/>
      <c r="BS63" s="1389"/>
      <c r="BT63" s="1389"/>
      <c r="BU63" s="121"/>
      <c r="BW63" s="17"/>
      <c r="BX63" s="1388"/>
      <c r="BY63" s="1389"/>
      <c r="BZ63" s="1389"/>
      <c r="CA63" s="121"/>
      <c r="CC63" s="17"/>
      <c r="CD63" s="1388"/>
      <c r="CE63" s="1389"/>
      <c r="CF63" s="1389"/>
      <c r="CG63" s="121"/>
      <c r="CI63" s="17"/>
      <c r="CJ63" s="1388"/>
      <c r="CK63" s="1389"/>
      <c r="CL63" s="1389"/>
      <c r="CM63" s="121"/>
      <c r="CO63" s="17"/>
      <c r="CP63" s="1388"/>
      <c r="CQ63" s="1389"/>
      <c r="CR63" s="1389"/>
      <c r="CS63" s="121"/>
      <c r="CU63" s="17"/>
      <c r="CV63" s="1419"/>
      <c r="CW63" s="1420"/>
      <c r="CX63" s="1420"/>
      <c r="CY63" s="121"/>
      <c r="DA63" s="17"/>
    </row>
    <row r="64" spans="4:105" ht="37.5" customHeight="1" x14ac:dyDescent="0.15">
      <c r="D64" s="1429"/>
      <c r="E64" s="1430"/>
      <c r="F64" s="1430"/>
      <c r="G64" s="1430"/>
      <c r="H64" s="1430"/>
      <c r="I64" s="1430"/>
      <c r="J64" s="1430"/>
      <c r="K64" s="1431"/>
      <c r="L64" s="1403"/>
      <c r="M64" s="1404"/>
      <c r="N64" s="1404"/>
      <c r="O64" s="124"/>
      <c r="Q64" s="17"/>
      <c r="R64" s="1388"/>
      <c r="S64" s="1389"/>
      <c r="T64" s="1389"/>
      <c r="U64" s="121"/>
      <c r="W64" s="17"/>
      <c r="X64" s="1388"/>
      <c r="Y64" s="1389"/>
      <c r="Z64" s="1389"/>
      <c r="AA64" s="121"/>
      <c r="AC64" s="17"/>
      <c r="AD64" s="1388"/>
      <c r="AE64" s="1389"/>
      <c r="AF64" s="1389"/>
      <c r="AG64" s="121"/>
      <c r="AI64" s="17"/>
      <c r="AJ64" s="1388"/>
      <c r="AK64" s="1389"/>
      <c r="AL64" s="1389"/>
      <c r="AM64" s="121"/>
      <c r="AO64" s="17"/>
      <c r="AP64" s="1388"/>
      <c r="AQ64" s="1389"/>
      <c r="AR64" s="1389"/>
      <c r="AS64" s="121"/>
      <c r="AU64" s="17"/>
      <c r="AV64" s="1419"/>
      <c r="AW64" s="1420"/>
      <c r="AX64" s="1420"/>
      <c r="AY64" s="121"/>
      <c r="BA64" s="17"/>
      <c r="BD64" s="1429"/>
      <c r="BE64" s="1430"/>
      <c r="BF64" s="1430"/>
      <c r="BG64" s="1430"/>
      <c r="BH64" s="1430"/>
      <c r="BI64" s="1430"/>
      <c r="BJ64" s="1430"/>
      <c r="BK64" s="1431"/>
      <c r="BL64" s="1403"/>
      <c r="BM64" s="1404"/>
      <c r="BN64" s="1404"/>
      <c r="BO64" s="124"/>
      <c r="BQ64" s="17"/>
      <c r="BR64" s="1388"/>
      <c r="BS64" s="1389"/>
      <c r="BT64" s="1389"/>
      <c r="BU64" s="121"/>
      <c r="BW64" s="17"/>
      <c r="BX64" s="1388"/>
      <c r="BY64" s="1389"/>
      <c r="BZ64" s="1389"/>
      <c r="CA64" s="121"/>
      <c r="CC64" s="17"/>
      <c r="CD64" s="1388"/>
      <c r="CE64" s="1389"/>
      <c r="CF64" s="1389"/>
      <c r="CG64" s="121"/>
      <c r="CI64" s="17"/>
      <c r="CJ64" s="1388"/>
      <c r="CK64" s="1389"/>
      <c r="CL64" s="1389"/>
      <c r="CM64" s="121"/>
      <c r="CO64" s="17"/>
      <c r="CP64" s="1388"/>
      <c r="CQ64" s="1389"/>
      <c r="CR64" s="1389"/>
      <c r="CS64" s="121"/>
      <c r="CU64" s="17"/>
      <c r="CV64" s="1419"/>
      <c r="CW64" s="1420"/>
      <c r="CX64" s="1420"/>
      <c r="CY64" s="121"/>
      <c r="DA64" s="17"/>
    </row>
    <row r="65" spans="3:105" ht="49.5" customHeight="1" x14ac:dyDescent="0.15">
      <c r="D65" s="1432">
        <f>D57</f>
        <v>46266</v>
      </c>
      <c r="E65" s="1433"/>
      <c r="F65" s="1433"/>
      <c r="G65" s="1433"/>
      <c r="H65" s="1433"/>
      <c r="I65" s="1433"/>
      <c r="J65" s="1433"/>
      <c r="K65" s="1434"/>
      <c r="L65" s="18"/>
      <c r="M65" s="19"/>
      <c r="N65" s="19"/>
      <c r="O65" s="19"/>
      <c r="P65" s="19"/>
      <c r="Q65" s="19"/>
      <c r="R65" s="18"/>
      <c r="S65" s="19"/>
      <c r="T65" s="19"/>
      <c r="U65" s="19"/>
      <c r="V65" s="19"/>
      <c r="W65" s="19"/>
      <c r="X65" s="18"/>
      <c r="Y65" s="19"/>
      <c r="Z65" s="19"/>
      <c r="AA65" s="19"/>
      <c r="AB65" s="19"/>
      <c r="AC65" s="19"/>
      <c r="AD65" s="18"/>
      <c r="AE65" s="19"/>
      <c r="AF65" s="19"/>
      <c r="AG65" s="19"/>
      <c r="AH65" s="19"/>
      <c r="AI65" s="19"/>
      <c r="AJ65" s="18"/>
      <c r="AK65" s="19"/>
      <c r="AL65" s="19"/>
      <c r="AM65" s="19"/>
      <c r="AN65" s="19"/>
      <c r="AO65" s="19"/>
      <c r="AP65" s="18"/>
      <c r="AQ65" s="19"/>
      <c r="AR65" s="19"/>
      <c r="AS65" s="19"/>
      <c r="AT65" s="19"/>
      <c r="AU65" s="19"/>
      <c r="AV65" s="18"/>
      <c r="AW65" s="19"/>
      <c r="AX65" s="19"/>
      <c r="AY65" s="19"/>
      <c r="AZ65" s="19"/>
      <c r="BA65" s="20"/>
      <c r="BD65" s="1432">
        <f>BD57</f>
        <v>46357</v>
      </c>
      <c r="BE65" s="1433"/>
      <c r="BF65" s="1433"/>
      <c r="BG65" s="1433"/>
      <c r="BH65" s="1433"/>
      <c r="BI65" s="1433"/>
      <c r="BJ65" s="1433"/>
      <c r="BK65" s="1434"/>
      <c r="BL65" s="18"/>
      <c r="BM65" s="19"/>
      <c r="BN65" s="19"/>
      <c r="BO65" s="19"/>
      <c r="BP65" s="19"/>
      <c r="BQ65" s="19"/>
      <c r="BR65" s="18"/>
      <c r="BS65" s="19"/>
      <c r="BT65" s="19"/>
      <c r="BU65" s="19"/>
      <c r="BV65" s="19"/>
      <c r="BW65" s="19"/>
      <c r="BX65" s="18"/>
      <c r="BY65" s="19"/>
      <c r="BZ65" s="19"/>
      <c r="CA65" s="19"/>
      <c r="CB65" s="19"/>
      <c r="CC65" s="19"/>
      <c r="CD65" s="18"/>
      <c r="CE65" s="19"/>
      <c r="CF65" s="19"/>
      <c r="CG65" s="19"/>
      <c r="CH65" s="19"/>
      <c r="CI65" s="19"/>
      <c r="CJ65" s="18"/>
      <c r="CK65" s="19"/>
      <c r="CL65" s="19"/>
      <c r="CM65" s="19"/>
      <c r="CN65" s="19"/>
      <c r="CO65" s="19"/>
      <c r="CP65" s="18"/>
      <c r="CQ65" s="19"/>
      <c r="CR65" s="19"/>
      <c r="CS65" s="19"/>
      <c r="CT65" s="19"/>
      <c r="CU65" s="19"/>
      <c r="CV65" s="18"/>
      <c r="CW65" s="19"/>
      <c r="CX65" s="19"/>
      <c r="CY65" s="19"/>
      <c r="CZ65" s="19"/>
      <c r="DA65" s="20"/>
    </row>
    <row r="66" spans="3:105" ht="24" customHeight="1" x14ac:dyDescent="0.15">
      <c r="D66" s="1458">
        <f>D70</f>
        <v>46266</v>
      </c>
      <c r="E66" s="1459"/>
      <c r="F66" s="1459"/>
      <c r="G66" s="1459"/>
      <c r="H66" s="1459"/>
      <c r="I66" s="1459"/>
      <c r="J66" s="1459"/>
      <c r="K66" s="1460"/>
      <c r="L66" s="1393" t="s">
        <v>24</v>
      </c>
      <c r="M66" s="1394"/>
      <c r="N66" s="1394"/>
      <c r="O66" s="201" t="s">
        <v>621</v>
      </c>
      <c r="P66" s="202"/>
      <c r="Q66" s="99"/>
      <c r="R66" s="578" t="s">
        <v>56</v>
      </c>
      <c r="S66" s="579"/>
      <c r="T66" s="579"/>
      <c r="U66" s="214" t="s">
        <v>629</v>
      </c>
      <c r="V66" s="96"/>
      <c r="W66" s="97"/>
      <c r="X66" s="1464" t="s">
        <v>53</v>
      </c>
      <c r="Y66" s="1465"/>
      <c r="Z66" s="1465"/>
      <c r="AA66" s="219" t="s">
        <v>620</v>
      </c>
      <c r="AB66" s="220"/>
      <c r="AC66" s="221"/>
      <c r="AD66" s="578" t="s">
        <v>57</v>
      </c>
      <c r="AE66" s="579"/>
      <c r="AF66" s="579"/>
      <c r="AG66" s="214" t="s">
        <v>630</v>
      </c>
      <c r="AH66" s="96"/>
      <c r="AI66" s="97"/>
      <c r="AJ66" s="1464" t="s">
        <v>58</v>
      </c>
      <c r="AK66" s="1465"/>
      <c r="AL66" s="1465"/>
      <c r="AM66" s="219" t="s">
        <v>626</v>
      </c>
      <c r="AN66" s="220"/>
      <c r="AO66" s="221"/>
      <c r="AP66" s="578" t="s">
        <v>59</v>
      </c>
      <c r="AQ66" s="579"/>
      <c r="AR66" s="579"/>
      <c r="AS66" s="214" t="s">
        <v>631</v>
      </c>
      <c r="AT66" s="96"/>
      <c r="AU66" s="97"/>
      <c r="AV66" s="1417" t="s">
        <v>62</v>
      </c>
      <c r="AW66" s="1418"/>
      <c r="AX66" s="1418"/>
      <c r="AY66" s="212" t="s">
        <v>639</v>
      </c>
      <c r="AZ66" s="213"/>
      <c r="BA66" s="101"/>
      <c r="BD66" s="1458">
        <f>BD70</f>
        <v>46357</v>
      </c>
      <c r="BE66" s="1459"/>
      <c r="BF66" s="1459"/>
      <c r="BG66" s="1459"/>
      <c r="BH66" s="1459"/>
      <c r="BI66" s="1459"/>
      <c r="BJ66" s="1459"/>
      <c r="BK66" s="1460"/>
      <c r="BL66" s="1393" t="s">
        <v>24</v>
      </c>
      <c r="BM66" s="1394"/>
      <c r="BN66" s="1394"/>
      <c r="BO66" s="201" t="s">
        <v>621</v>
      </c>
      <c r="BP66" s="202"/>
      <c r="BQ66" s="99"/>
      <c r="BR66" s="578" t="s">
        <v>56</v>
      </c>
      <c r="BS66" s="579"/>
      <c r="BT66" s="579"/>
      <c r="BU66" s="214" t="s">
        <v>629</v>
      </c>
      <c r="BV66" s="96"/>
      <c r="BW66" s="97"/>
      <c r="BX66" s="1464" t="s">
        <v>53</v>
      </c>
      <c r="BY66" s="1465"/>
      <c r="BZ66" s="1465"/>
      <c r="CA66" s="219" t="s">
        <v>620</v>
      </c>
      <c r="CB66" s="220"/>
      <c r="CC66" s="221"/>
      <c r="CD66" s="578" t="s">
        <v>57</v>
      </c>
      <c r="CE66" s="579"/>
      <c r="CF66" s="579"/>
      <c r="CG66" s="214" t="s">
        <v>630</v>
      </c>
      <c r="CH66" s="96"/>
      <c r="CI66" s="97"/>
      <c r="CJ66" s="1464" t="s">
        <v>58</v>
      </c>
      <c r="CK66" s="1465"/>
      <c r="CL66" s="1465"/>
      <c r="CM66" s="219" t="s">
        <v>626</v>
      </c>
      <c r="CN66" s="220"/>
      <c r="CO66" s="221"/>
      <c r="CP66" s="578" t="s">
        <v>59</v>
      </c>
      <c r="CQ66" s="579"/>
      <c r="CR66" s="579"/>
      <c r="CS66" s="214" t="s">
        <v>631</v>
      </c>
      <c r="CT66" s="96"/>
      <c r="CU66" s="97"/>
      <c r="CV66" s="1417" t="s">
        <v>62</v>
      </c>
      <c r="CW66" s="1418"/>
      <c r="CX66" s="1418"/>
      <c r="CY66" s="212" t="s">
        <v>639</v>
      </c>
      <c r="CZ66" s="213"/>
      <c r="DA66" s="101"/>
    </row>
    <row r="67" spans="3:105" ht="21.75" customHeight="1" x14ac:dyDescent="0.15">
      <c r="D67" s="1461"/>
      <c r="E67" s="1462"/>
      <c r="F67" s="1462"/>
      <c r="G67" s="1462"/>
      <c r="H67" s="1462"/>
      <c r="I67" s="1462"/>
      <c r="J67" s="1462"/>
      <c r="K67" s="1463"/>
      <c r="L67" s="1466">
        <f>AV62+1</f>
        <v>46285</v>
      </c>
      <c r="M67" s="1467"/>
      <c r="N67" s="1467"/>
      <c r="O67" s="123"/>
      <c r="P67" s="21"/>
      <c r="Q67" s="22"/>
      <c r="R67" s="1386">
        <f>L67+1</f>
        <v>46286</v>
      </c>
      <c r="S67" s="1387"/>
      <c r="T67" s="1387"/>
      <c r="U67" s="119"/>
      <c r="V67" s="21"/>
      <c r="W67" s="22"/>
      <c r="X67" s="1386">
        <f>R67+1</f>
        <v>46287</v>
      </c>
      <c r="Y67" s="1387"/>
      <c r="Z67" s="1387"/>
      <c r="AA67" s="119"/>
      <c r="AB67" s="21"/>
      <c r="AC67" s="22"/>
      <c r="AD67" s="1386">
        <f>X67+1</f>
        <v>46288</v>
      </c>
      <c r="AE67" s="1387"/>
      <c r="AF67" s="1387"/>
      <c r="AG67" s="119"/>
      <c r="AH67" s="21"/>
      <c r="AI67" s="22"/>
      <c r="AJ67" s="1386">
        <f>AD67+1</f>
        <v>46289</v>
      </c>
      <c r="AK67" s="1387"/>
      <c r="AL67" s="1387"/>
      <c r="AM67" s="119"/>
      <c r="AN67" s="21"/>
      <c r="AO67" s="22"/>
      <c r="AP67" s="1386">
        <f>AJ67+1</f>
        <v>46290</v>
      </c>
      <c r="AQ67" s="1387"/>
      <c r="AR67" s="1387"/>
      <c r="AS67" s="119"/>
      <c r="AT67" s="21"/>
      <c r="AU67" s="22"/>
      <c r="AV67" s="1419">
        <f>AP67+1</f>
        <v>46291</v>
      </c>
      <c r="AW67" s="1420"/>
      <c r="AX67" s="1420"/>
      <c r="AY67" s="119"/>
      <c r="AZ67" s="21"/>
      <c r="BA67" s="22"/>
      <c r="BD67" s="1461"/>
      <c r="BE67" s="1462"/>
      <c r="BF67" s="1462"/>
      <c r="BG67" s="1462"/>
      <c r="BH67" s="1462"/>
      <c r="BI67" s="1462"/>
      <c r="BJ67" s="1462"/>
      <c r="BK67" s="1463"/>
      <c r="BL67" s="1466">
        <f>CV62+1</f>
        <v>46376</v>
      </c>
      <c r="BM67" s="1467"/>
      <c r="BN67" s="1467"/>
      <c r="BO67" s="123"/>
      <c r="BP67" s="21"/>
      <c r="BQ67" s="22"/>
      <c r="BR67" s="1386">
        <f>BL67+1</f>
        <v>46377</v>
      </c>
      <c r="BS67" s="1387"/>
      <c r="BT67" s="1387"/>
      <c r="BU67" s="119"/>
      <c r="BV67" s="21"/>
      <c r="BW67" s="22"/>
      <c r="BX67" s="1386">
        <f>BR67+1</f>
        <v>46378</v>
      </c>
      <c r="BY67" s="1387"/>
      <c r="BZ67" s="1387"/>
      <c r="CA67" s="119"/>
      <c r="CB67" s="21"/>
      <c r="CC67" s="22"/>
      <c r="CD67" s="1386">
        <f>BX67+1</f>
        <v>46379</v>
      </c>
      <c r="CE67" s="1387"/>
      <c r="CF67" s="1387"/>
      <c r="CG67" s="119"/>
      <c r="CH67" s="21"/>
      <c r="CI67" s="22"/>
      <c r="CJ67" s="1386">
        <f>CD67+1</f>
        <v>46380</v>
      </c>
      <c r="CK67" s="1387"/>
      <c r="CL67" s="1387"/>
      <c r="CM67" s="119"/>
      <c r="CN67" s="21"/>
      <c r="CO67" s="22"/>
      <c r="CP67" s="1386">
        <f>CJ67+1</f>
        <v>46381</v>
      </c>
      <c r="CQ67" s="1387"/>
      <c r="CR67" s="1387"/>
      <c r="CS67" s="119"/>
      <c r="CT67" s="21"/>
      <c r="CU67" s="22"/>
      <c r="CV67" s="1419">
        <f>CP67+1</f>
        <v>46382</v>
      </c>
      <c r="CW67" s="1420"/>
      <c r="CX67" s="1420"/>
      <c r="CY67" s="119"/>
      <c r="CZ67" s="21"/>
      <c r="DA67" s="22"/>
    </row>
    <row r="68" spans="3:105" ht="21.75" customHeight="1" x14ac:dyDescent="0.15">
      <c r="D68" s="1461"/>
      <c r="E68" s="1462"/>
      <c r="F68" s="1462"/>
      <c r="G68" s="1462"/>
      <c r="H68" s="1462"/>
      <c r="I68" s="1462"/>
      <c r="J68" s="1462"/>
      <c r="K68" s="1463"/>
      <c r="L68" s="1468"/>
      <c r="M68" s="1469"/>
      <c r="N68" s="1469"/>
      <c r="O68" s="124"/>
      <c r="Q68" s="17"/>
      <c r="R68" s="1388"/>
      <c r="S68" s="1389"/>
      <c r="T68" s="1389"/>
      <c r="U68" s="121"/>
      <c r="W68" s="17"/>
      <c r="X68" s="1388"/>
      <c r="Y68" s="1389"/>
      <c r="Z68" s="1389"/>
      <c r="AA68" s="121"/>
      <c r="AC68" s="17"/>
      <c r="AD68" s="1388"/>
      <c r="AE68" s="1389"/>
      <c r="AF68" s="1389"/>
      <c r="AG68" s="121"/>
      <c r="AI68" s="17"/>
      <c r="AJ68" s="1388"/>
      <c r="AK68" s="1389"/>
      <c r="AL68" s="1389"/>
      <c r="AM68" s="121"/>
      <c r="AO68" s="17"/>
      <c r="AP68" s="1388"/>
      <c r="AQ68" s="1389"/>
      <c r="AR68" s="1389"/>
      <c r="AS68" s="121"/>
      <c r="AU68" s="17"/>
      <c r="AV68" s="1419"/>
      <c r="AW68" s="1420"/>
      <c r="AX68" s="1420"/>
      <c r="AY68" s="121"/>
      <c r="BA68" s="17"/>
      <c r="BD68" s="1461"/>
      <c r="BE68" s="1462"/>
      <c r="BF68" s="1462"/>
      <c r="BG68" s="1462"/>
      <c r="BH68" s="1462"/>
      <c r="BI68" s="1462"/>
      <c r="BJ68" s="1462"/>
      <c r="BK68" s="1463"/>
      <c r="BL68" s="1468"/>
      <c r="BM68" s="1469"/>
      <c r="BN68" s="1469"/>
      <c r="BO68" s="124"/>
      <c r="BQ68" s="17"/>
      <c r="BR68" s="1388"/>
      <c r="BS68" s="1389"/>
      <c r="BT68" s="1389"/>
      <c r="BU68" s="121"/>
      <c r="BW68" s="17"/>
      <c r="BX68" s="1388"/>
      <c r="BY68" s="1389"/>
      <c r="BZ68" s="1389"/>
      <c r="CA68" s="121"/>
      <c r="CC68" s="17"/>
      <c r="CD68" s="1388"/>
      <c r="CE68" s="1389"/>
      <c r="CF68" s="1389"/>
      <c r="CG68" s="121"/>
      <c r="CI68" s="17"/>
      <c r="CJ68" s="1388"/>
      <c r="CK68" s="1389"/>
      <c r="CL68" s="1389"/>
      <c r="CM68" s="121"/>
      <c r="CO68" s="17"/>
      <c r="CP68" s="1388"/>
      <c r="CQ68" s="1389"/>
      <c r="CR68" s="1389"/>
      <c r="CS68" s="121"/>
      <c r="CU68" s="17"/>
      <c r="CV68" s="1419"/>
      <c r="CW68" s="1420"/>
      <c r="CX68" s="1420"/>
      <c r="CY68" s="121"/>
      <c r="DA68" s="17"/>
    </row>
    <row r="69" spans="3:105" ht="22.5" customHeight="1" x14ac:dyDescent="0.15">
      <c r="D69" s="1461"/>
      <c r="E69" s="1462"/>
      <c r="F69" s="1462"/>
      <c r="G69" s="1462"/>
      <c r="H69" s="1462"/>
      <c r="I69" s="1462"/>
      <c r="J69" s="1462"/>
      <c r="K69" s="1463"/>
      <c r="L69" s="1468"/>
      <c r="M69" s="1469"/>
      <c r="N69" s="1469"/>
      <c r="O69" s="124"/>
      <c r="Q69" s="17"/>
      <c r="R69" s="1388"/>
      <c r="S69" s="1389"/>
      <c r="T69" s="1389"/>
      <c r="U69" s="121"/>
      <c r="W69" s="17"/>
      <c r="X69" s="1388"/>
      <c r="Y69" s="1389"/>
      <c r="Z69" s="1389"/>
      <c r="AA69" s="121"/>
      <c r="AC69" s="17"/>
      <c r="AD69" s="1388"/>
      <c r="AE69" s="1389"/>
      <c r="AF69" s="1389"/>
      <c r="AG69" s="121"/>
      <c r="AI69" s="17"/>
      <c r="AJ69" s="1388"/>
      <c r="AK69" s="1389"/>
      <c r="AL69" s="1389"/>
      <c r="AM69" s="121"/>
      <c r="AO69" s="17"/>
      <c r="AP69" s="1388"/>
      <c r="AQ69" s="1389"/>
      <c r="AR69" s="1389"/>
      <c r="AS69" s="121"/>
      <c r="AU69" s="17"/>
      <c r="AV69" s="1419"/>
      <c r="AW69" s="1420"/>
      <c r="AX69" s="1420"/>
      <c r="AY69" s="121"/>
      <c r="BA69" s="17"/>
      <c r="BD69" s="1461"/>
      <c r="BE69" s="1462"/>
      <c r="BF69" s="1462"/>
      <c r="BG69" s="1462"/>
      <c r="BH69" s="1462"/>
      <c r="BI69" s="1462"/>
      <c r="BJ69" s="1462"/>
      <c r="BK69" s="1463"/>
      <c r="BL69" s="1468"/>
      <c r="BM69" s="1469"/>
      <c r="BN69" s="1469"/>
      <c r="BO69" s="124"/>
      <c r="BQ69" s="17"/>
      <c r="BR69" s="1388"/>
      <c r="BS69" s="1389"/>
      <c r="BT69" s="1389"/>
      <c r="BU69" s="121"/>
      <c r="BW69" s="17"/>
      <c r="BX69" s="1388"/>
      <c r="BY69" s="1389"/>
      <c r="BZ69" s="1389"/>
      <c r="CA69" s="121"/>
      <c r="CC69" s="17"/>
      <c r="CD69" s="1388"/>
      <c r="CE69" s="1389"/>
      <c r="CF69" s="1389"/>
      <c r="CG69" s="121"/>
      <c r="CI69" s="17"/>
      <c r="CJ69" s="1388"/>
      <c r="CK69" s="1389"/>
      <c r="CL69" s="1389"/>
      <c r="CM69" s="121"/>
      <c r="CO69" s="17"/>
      <c r="CP69" s="1388"/>
      <c r="CQ69" s="1389"/>
      <c r="CR69" s="1389"/>
      <c r="CS69" s="121"/>
      <c r="CU69" s="17"/>
      <c r="CV69" s="1419"/>
      <c r="CW69" s="1420"/>
      <c r="CX69" s="1420"/>
      <c r="CY69" s="121"/>
      <c r="DA69" s="17"/>
    </row>
    <row r="70" spans="3:105" ht="66.75" customHeight="1" x14ac:dyDescent="0.15">
      <c r="D70" s="1390">
        <f>D57</f>
        <v>46266</v>
      </c>
      <c r="E70" s="1435"/>
      <c r="F70" s="1435"/>
      <c r="G70" s="1435"/>
      <c r="H70" s="1435"/>
      <c r="I70" s="1435"/>
      <c r="J70" s="1435"/>
      <c r="K70" s="1436"/>
      <c r="L70" s="18"/>
      <c r="M70" s="19"/>
      <c r="N70" s="19"/>
      <c r="O70" s="19"/>
      <c r="P70" s="19"/>
      <c r="Q70" s="20"/>
      <c r="R70" s="18"/>
      <c r="S70" s="19"/>
      <c r="T70" s="19"/>
      <c r="U70" s="19"/>
      <c r="V70" s="19"/>
      <c r="W70" s="20"/>
      <c r="X70" s="18"/>
      <c r="Y70" s="19"/>
      <c r="Z70" s="19"/>
      <c r="AA70" s="19"/>
      <c r="AB70" s="19"/>
      <c r="AC70" s="20"/>
      <c r="AD70" s="18"/>
      <c r="AE70" s="19"/>
      <c r="AF70" s="19"/>
      <c r="AG70" s="19"/>
      <c r="AH70" s="19"/>
      <c r="AI70" s="20"/>
      <c r="AJ70" s="18"/>
      <c r="AK70" s="19"/>
      <c r="AL70" s="19"/>
      <c r="AM70" s="19"/>
      <c r="AN70" s="19"/>
      <c r="AO70" s="20"/>
      <c r="AP70" s="18"/>
      <c r="AQ70" s="19"/>
      <c r="AR70" s="19"/>
      <c r="AS70" s="19"/>
      <c r="AT70" s="19"/>
      <c r="AU70" s="20"/>
      <c r="AV70" s="18"/>
      <c r="AW70" s="19"/>
      <c r="AX70" s="19"/>
      <c r="AY70" s="19"/>
      <c r="AZ70" s="19"/>
      <c r="BA70" s="20"/>
      <c r="BD70" s="1390">
        <f>BD57</f>
        <v>46357</v>
      </c>
      <c r="BE70" s="1435"/>
      <c r="BF70" s="1435"/>
      <c r="BG70" s="1435"/>
      <c r="BH70" s="1435"/>
      <c r="BI70" s="1435"/>
      <c r="BJ70" s="1435"/>
      <c r="BK70" s="1436"/>
      <c r="BL70" s="18"/>
      <c r="BM70" s="19"/>
      <c r="BN70" s="19"/>
      <c r="BO70" s="19"/>
      <c r="BP70" s="19"/>
      <c r="BQ70" s="20"/>
      <c r="BR70" s="18"/>
      <c r="BS70" s="19"/>
      <c r="BT70" s="19"/>
      <c r="BU70" s="19"/>
      <c r="BV70" s="19"/>
      <c r="BW70" s="20"/>
      <c r="BX70" s="18"/>
      <c r="BY70" s="19"/>
      <c r="BZ70" s="19"/>
      <c r="CA70" s="19"/>
      <c r="CB70" s="19"/>
      <c r="CC70" s="20"/>
      <c r="CD70" s="18"/>
      <c r="CE70" s="19"/>
      <c r="CF70" s="19"/>
      <c r="CG70" s="19"/>
      <c r="CH70" s="19"/>
      <c r="CI70" s="20"/>
      <c r="CJ70" s="18"/>
      <c r="CK70" s="19"/>
      <c r="CL70" s="19"/>
      <c r="CM70" s="19"/>
      <c r="CN70" s="19"/>
      <c r="CO70" s="20"/>
      <c r="CP70" s="18"/>
      <c r="CQ70" s="19"/>
      <c r="CR70" s="19"/>
      <c r="CS70" s="19"/>
      <c r="CT70" s="19"/>
      <c r="CU70" s="20"/>
      <c r="CV70" s="18"/>
      <c r="CW70" s="19"/>
      <c r="CX70" s="19"/>
      <c r="CY70" s="19"/>
      <c r="CZ70" s="19"/>
      <c r="DA70" s="20"/>
    </row>
    <row r="71" spans="3:105" ht="26.25" customHeight="1" x14ac:dyDescent="0.15">
      <c r="D71" s="1453" t="s">
        <v>284</v>
      </c>
      <c r="E71" s="1454"/>
      <c r="F71" s="1454"/>
      <c r="G71" s="1454"/>
      <c r="H71" s="1454"/>
      <c r="I71" s="1454"/>
      <c r="J71" s="1454"/>
      <c r="K71" s="1455"/>
      <c r="L71" s="1424">
        <f>IF(DAY(AV67)+1&gt;IF(MONTH(D57)=12,31,DATE(YEAR(D57),MONTH(D57)+1,1)-D57),"",AV67+1)</f>
        <v>46292</v>
      </c>
      <c r="M71" s="1425"/>
      <c r="N71" s="1425"/>
      <c r="O71" s="142"/>
      <c r="P71" s="21"/>
      <c r="Q71" s="22"/>
      <c r="R71" s="1386">
        <f>IF(L71="","",IF(DAY(L71)+1&gt;IF(MONTH(D57)=12,31,DATE(YEAR(D57),MONTH(D57)+1,1)-D57),"",L71+1))</f>
        <v>46293</v>
      </c>
      <c r="S71" s="1387"/>
      <c r="T71" s="1387"/>
      <c r="U71" s="119"/>
      <c r="V71" s="21"/>
      <c r="W71" s="22"/>
      <c r="X71" s="1386">
        <f>IF(R71="","",IF(DAY(R71)+1&gt;IF(MONTH(D57)=12,31,DATE(YEAR(D57),MONTH(D57)+1,1)-D57),"",R71+1))</f>
        <v>46294</v>
      </c>
      <c r="Y71" s="1387"/>
      <c r="Z71" s="1387"/>
      <c r="AA71" s="119"/>
      <c r="AB71" s="21"/>
      <c r="AC71" s="21"/>
      <c r="AD71" s="1386">
        <f>IF(X71="","",IF(DAY(X71)+1&gt;IF(MONTH(D57)=12,31,DATE(YEAR(D57),MONTH(D57)+1,1)-D57),"",X71+1))</f>
        <v>46295</v>
      </c>
      <c r="AE71" s="1387"/>
      <c r="AF71" s="1387"/>
      <c r="AG71" s="119"/>
      <c r="AH71" s="21"/>
      <c r="AI71" s="21"/>
      <c r="AJ71" s="1386" t="str">
        <f>IF(AD71="","",IF(DAY(AD71)+1&gt;IF(MONTH(D57)=12,31,DATE(YEAR(D57),MONTH(D57)+1,1)-D57),"",AD71+1))</f>
        <v/>
      </c>
      <c r="AK71" s="1387"/>
      <c r="AL71" s="1387"/>
      <c r="AM71" s="119"/>
      <c r="AN71" s="21"/>
      <c r="AO71" s="21"/>
      <c r="AP71" s="1386" t="str">
        <f>IF(AJ71="","",IF(DAY(AJ71)+1&gt;IF(MONTH(D57)=12,31,DATE(YEAR(D57),MONTH(D57)+1,1)-D57),"",AJ71+1))</f>
        <v/>
      </c>
      <c r="AQ71" s="1387"/>
      <c r="AR71" s="1387"/>
      <c r="AS71" s="140"/>
      <c r="AT71" s="21"/>
      <c r="AU71" s="21"/>
      <c r="AV71" s="1443" t="str">
        <f>IF(AP71="","",IF(DAY(AP71)+1&gt;IF(MONTH(D57)=12,31,DATE(YEAR(D57),MONTH(D57)+1,1)-D57),"",AP71+1))</f>
        <v/>
      </c>
      <c r="AW71" s="1444"/>
      <c r="AX71" s="1444"/>
      <c r="AY71" s="120"/>
      <c r="AZ71" s="21"/>
      <c r="BA71" s="22"/>
      <c r="BD71" s="1453" t="s">
        <v>284</v>
      </c>
      <c r="BE71" s="1454"/>
      <c r="BF71" s="1454"/>
      <c r="BG71" s="1454"/>
      <c r="BH71" s="1454"/>
      <c r="BI71" s="1454"/>
      <c r="BJ71" s="1454"/>
      <c r="BK71" s="1455"/>
      <c r="BL71" s="1424">
        <f>IF(DAY(CV67)+1&gt;IF(MONTH(BD57)=12,31,DATE(YEAR(BD57),MONTH(BD57)+1,1)-BD57),"",CV67+1)</f>
        <v>46383</v>
      </c>
      <c r="BM71" s="1425"/>
      <c r="BN71" s="1425"/>
      <c r="BO71" s="142"/>
      <c r="BP71" s="21"/>
      <c r="BQ71" s="22"/>
      <c r="BR71" s="1386">
        <f>IF(BL71="","",IF(DAY(BL71)+1&gt;IF(MONTH(BD57)=12,31,DATE(YEAR(BD57),MONTH(BD57)+1,1)-BD57),"",BL71+1))</f>
        <v>46384</v>
      </c>
      <c r="BS71" s="1387"/>
      <c r="BT71" s="1387"/>
      <c r="BU71" s="119"/>
      <c r="BV71" s="21"/>
      <c r="BW71" s="22"/>
      <c r="BX71" s="1386">
        <f>IF(BR71="","",IF(DAY(BR71)+1&gt;IF(MONTH(BD57)=12,31,DATE(YEAR(BD57),MONTH(BD57)+1,1)-BD57),"",BR71+1))</f>
        <v>46385</v>
      </c>
      <c r="BY71" s="1387"/>
      <c r="BZ71" s="1387"/>
      <c r="CA71" s="119"/>
      <c r="CB71" s="21"/>
      <c r="CC71" s="21"/>
      <c r="CD71" s="1386">
        <f>IF(BX71="","",IF(DAY(BX71)+1&gt;IF(MONTH(BD57)=12,31,DATE(YEAR(BD57),MONTH(BD57)+1,1)-BD57),"",BX71+1))</f>
        <v>46386</v>
      </c>
      <c r="CE71" s="1387"/>
      <c r="CF71" s="1387"/>
      <c r="CG71" s="119"/>
      <c r="CH71" s="21"/>
      <c r="CI71" s="21"/>
      <c r="CJ71" s="1386">
        <f>IF(CD71="","",IF(DAY(CD71)+1&gt;IF(MONTH(BD57)=12,31,DATE(YEAR(BD57),MONTH(BD57)+1,1)-BD57),"",CD71+1))</f>
        <v>46387</v>
      </c>
      <c r="CK71" s="1387"/>
      <c r="CL71" s="1387"/>
      <c r="CM71" s="119"/>
      <c r="CN71" s="21"/>
      <c r="CO71" s="21"/>
      <c r="CP71" s="1386" t="str">
        <f>IF(CJ71="","",IF(DAY(CJ71)+1&gt;IF(MONTH(BD57)=12,31,DATE(YEAR(BD57),MONTH(BD57)+1,1)-BD57),"",CJ71+1))</f>
        <v/>
      </c>
      <c r="CQ71" s="1387"/>
      <c r="CR71" s="1387"/>
      <c r="CS71" s="140"/>
      <c r="CT71" s="21"/>
      <c r="CU71" s="21"/>
      <c r="CV71" s="1443" t="str">
        <f>IF(CP71="","",IF(DAY(CP71)+1&gt;IF(MONTH(BD57)=12,31,DATE(YEAR(BD57),MONTH(BD57)+1,1)-BD57),"",CP71+1))</f>
        <v/>
      </c>
      <c r="CW71" s="1444"/>
      <c r="CX71" s="1444"/>
      <c r="CY71" s="120"/>
      <c r="CZ71" s="21"/>
      <c r="DA71" s="22"/>
    </row>
    <row r="72" spans="3:105" ht="17.25" customHeight="1" x14ac:dyDescent="0.15">
      <c r="D72" s="1429" t="str">
        <f>VLOOKUP(D57,記念名,2,FALSE)</f>
        <v>防災の日 1
動物愛護週間 20～26</v>
      </c>
      <c r="E72" s="1430"/>
      <c r="F72" s="1430"/>
      <c r="G72" s="1430"/>
      <c r="H72" s="1430"/>
      <c r="I72" s="1430"/>
      <c r="J72" s="1430"/>
      <c r="K72" s="1431"/>
      <c r="L72" s="1403"/>
      <c r="M72" s="1404"/>
      <c r="N72" s="1404"/>
      <c r="O72" s="141"/>
      <c r="Q72" s="17"/>
      <c r="R72" s="1388"/>
      <c r="S72" s="1389"/>
      <c r="T72" s="1389"/>
      <c r="U72" s="121"/>
      <c r="W72" s="17"/>
      <c r="X72" s="1388"/>
      <c r="Y72" s="1389"/>
      <c r="Z72" s="1389"/>
      <c r="AA72" s="121"/>
      <c r="AD72" s="1388"/>
      <c r="AE72" s="1389"/>
      <c r="AF72" s="1389"/>
      <c r="AG72" s="121"/>
      <c r="AJ72" s="1388"/>
      <c r="AK72" s="1389"/>
      <c r="AL72" s="1389"/>
      <c r="AM72" s="121"/>
      <c r="AP72" s="1388"/>
      <c r="AQ72" s="1389"/>
      <c r="AR72" s="1389"/>
      <c r="AS72" s="139"/>
      <c r="AV72" s="1419"/>
      <c r="AW72" s="1420"/>
      <c r="AX72" s="1420"/>
      <c r="AY72" s="122"/>
      <c r="BA72" s="17"/>
      <c r="BD72" s="1429" t="str">
        <f>VLOOKUP(BD57,記念名,2,FALSE)</f>
        <v>地球温暖化防止月間 1～31
人権週間 4～10</v>
      </c>
      <c r="BE72" s="1430"/>
      <c r="BF72" s="1430"/>
      <c r="BG72" s="1430"/>
      <c r="BH72" s="1430"/>
      <c r="BI72" s="1430"/>
      <c r="BJ72" s="1430"/>
      <c r="BK72" s="1431"/>
      <c r="BL72" s="1403"/>
      <c r="BM72" s="1404"/>
      <c r="BN72" s="1404"/>
      <c r="BO72" s="141"/>
      <c r="BQ72" s="17"/>
      <c r="BR72" s="1388"/>
      <c r="BS72" s="1389"/>
      <c r="BT72" s="1389"/>
      <c r="BU72" s="121"/>
      <c r="BW72" s="17"/>
      <c r="BX72" s="1388"/>
      <c r="BY72" s="1389"/>
      <c r="BZ72" s="1389"/>
      <c r="CA72" s="121"/>
      <c r="CD72" s="1388"/>
      <c r="CE72" s="1389"/>
      <c r="CF72" s="1389"/>
      <c r="CG72" s="121"/>
      <c r="CJ72" s="1388"/>
      <c r="CK72" s="1389"/>
      <c r="CL72" s="1389"/>
      <c r="CM72" s="121"/>
      <c r="CP72" s="1388"/>
      <c r="CQ72" s="1389"/>
      <c r="CR72" s="1389"/>
      <c r="CS72" s="139"/>
      <c r="CV72" s="1419"/>
      <c r="CW72" s="1420"/>
      <c r="CX72" s="1420"/>
      <c r="CY72" s="122"/>
      <c r="DA72" s="17"/>
    </row>
    <row r="73" spans="3:105" ht="22.5" customHeight="1" x14ac:dyDescent="0.15">
      <c r="D73" s="1429"/>
      <c r="E73" s="1430"/>
      <c r="F73" s="1430"/>
      <c r="G73" s="1430"/>
      <c r="H73" s="1430"/>
      <c r="I73" s="1430"/>
      <c r="J73" s="1430"/>
      <c r="K73" s="1431"/>
      <c r="L73" s="1403"/>
      <c r="M73" s="1404"/>
      <c r="N73" s="1404"/>
      <c r="O73" s="141"/>
      <c r="Q73" s="17"/>
      <c r="R73" s="1388"/>
      <c r="S73" s="1389"/>
      <c r="T73" s="1389"/>
      <c r="U73" s="121"/>
      <c r="W73" s="17"/>
      <c r="X73" s="1388"/>
      <c r="Y73" s="1389"/>
      <c r="Z73" s="1389"/>
      <c r="AA73" s="121"/>
      <c r="AD73" s="1388"/>
      <c r="AE73" s="1389"/>
      <c r="AF73" s="1389"/>
      <c r="AG73" s="121"/>
      <c r="AJ73" s="1388"/>
      <c r="AK73" s="1389"/>
      <c r="AL73" s="1389"/>
      <c r="AM73" s="121"/>
      <c r="AP73" s="1388"/>
      <c r="AQ73" s="1389"/>
      <c r="AR73" s="1389"/>
      <c r="AS73" s="139"/>
      <c r="AV73" s="1419"/>
      <c r="AW73" s="1420"/>
      <c r="AX73" s="1420"/>
      <c r="AY73" s="122"/>
      <c r="BA73" s="17"/>
      <c r="BD73" s="1429"/>
      <c r="BE73" s="1430"/>
      <c r="BF73" s="1430"/>
      <c r="BG73" s="1430"/>
      <c r="BH73" s="1430"/>
      <c r="BI73" s="1430"/>
      <c r="BJ73" s="1430"/>
      <c r="BK73" s="1431"/>
      <c r="BL73" s="1403"/>
      <c r="BM73" s="1404"/>
      <c r="BN73" s="1404"/>
      <c r="BO73" s="141"/>
      <c r="BQ73" s="17"/>
      <c r="BR73" s="1388"/>
      <c r="BS73" s="1389"/>
      <c r="BT73" s="1389"/>
      <c r="BU73" s="121"/>
      <c r="BW73" s="17"/>
      <c r="BX73" s="1388"/>
      <c r="BY73" s="1389"/>
      <c r="BZ73" s="1389"/>
      <c r="CA73" s="121"/>
      <c r="CD73" s="1388"/>
      <c r="CE73" s="1389"/>
      <c r="CF73" s="1389"/>
      <c r="CG73" s="121"/>
      <c r="CJ73" s="1388"/>
      <c r="CK73" s="1389"/>
      <c r="CL73" s="1389"/>
      <c r="CM73" s="121"/>
      <c r="CP73" s="1388"/>
      <c r="CQ73" s="1389"/>
      <c r="CR73" s="1389"/>
      <c r="CS73" s="139"/>
      <c r="CV73" s="1419"/>
      <c r="CW73" s="1420"/>
      <c r="CX73" s="1420"/>
      <c r="CY73" s="122"/>
      <c r="DA73" s="17"/>
    </row>
    <row r="74" spans="3:105" ht="9.75" customHeight="1" x14ac:dyDescent="0.15">
      <c r="D74" s="1429"/>
      <c r="E74" s="1430"/>
      <c r="F74" s="1430"/>
      <c r="G74" s="1430"/>
      <c r="H74" s="1430"/>
      <c r="I74" s="1430"/>
      <c r="J74" s="1430"/>
      <c r="K74" s="1431"/>
      <c r="L74" s="23"/>
      <c r="Q74" s="17"/>
      <c r="R74" s="23"/>
      <c r="W74" s="17"/>
      <c r="X74" s="23"/>
      <c r="AD74" s="23"/>
      <c r="AJ74" s="23"/>
      <c r="AP74" s="23"/>
      <c r="AV74" s="23"/>
      <c r="BA74" s="17"/>
      <c r="BD74" s="1429"/>
      <c r="BE74" s="1430"/>
      <c r="BF74" s="1430"/>
      <c r="BG74" s="1430"/>
      <c r="BH74" s="1430"/>
      <c r="BI74" s="1430"/>
      <c r="BJ74" s="1430"/>
      <c r="BK74" s="1431"/>
      <c r="BL74" s="23"/>
      <c r="BQ74" s="17"/>
      <c r="BR74" s="23"/>
      <c r="BW74" s="17"/>
      <c r="BX74" s="23"/>
      <c r="CD74" s="23"/>
      <c r="CJ74" s="23"/>
      <c r="CP74" s="23"/>
      <c r="CV74" s="23"/>
      <c r="DA74" s="17"/>
    </row>
    <row r="75" spans="3:105" ht="27" customHeight="1" x14ac:dyDescent="0.15">
      <c r="D75" s="1429"/>
      <c r="E75" s="1430"/>
      <c r="F75" s="1430"/>
      <c r="G75" s="1430"/>
      <c r="H75" s="1430"/>
      <c r="I75" s="1430"/>
      <c r="J75" s="1430"/>
      <c r="K75" s="1431"/>
      <c r="L75" s="1445" t="str">
        <f>IF(AV71="","",IF(DAY(AV71)+1&gt;IF(MONTH(D57)=12,31,DATE(YEAR(D57),MONTH(D57)+1,1)-D57),"",AV71+1))</f>
        <v/>
      </c>
      <c r="M75" s="1446"/>
      <c r="N75" s="1446"/>
      <c r="O75" s="124"/>
      <c r="Q75" s="17"/>
      <c r="R75" s="1449" t="str">
        <f>IF(L75="","",IF(DAY(L75)+1&gt;IF(MONTH(D57)=12,31,DATE(YEAR(D57),MONTH(D57)+1,1)-D57),"",L75+1))</f>
        <v/>
      </c>
      <c r="S75" s="1450"/>
      <c r="T75" s="1450"/>
      <c r="U75" s="121"/>
      <c r="W75" s="17"/>
      <c r="X75" s="23"/>
      <c r="AD75" s="23"/>
      <c r="AJ75" s="23"/>
      <c r="AP75" s="23"/>
      <c r="AV75" s="23"/>
      <c r="BA75" s="17"/>
      <c r="BD75" s="1429"/>
      <c r="BE75" s="1430"/>
      <c r="BF75" s="1430"/>
      <c r="BG75" s="1430"/>
      <c r="BH75" s="1430"/>
      <c r="BI75" s="1430"/>
      <c r="BJ75" s="1430"/>
      <c r="BK75" s="1431"/>
      <c r="BL75" s="1445" t="str">
        <f>IF(CV71="","",IF(DAY(CV71)+1&gt;IF(MONTH(BD57)=12,31,DATE(YEAR(BD57),MONTH(BD57)+1,1)-BD57),"",CV71+1))</f>
        <v/>
      </c>
      <c r="BM75" s="1446"/>
      <c r="BN75" s="1446"/>
      <c r="BO75" s="124"/>
      <c r="BQ75" s="17"/>
      <c r="BR75" s="1449" t="str">
        <f>IF(BL75="","",IF(DAY(BL75)+1&gt;IF(MONTH(BD57)=12,31,DATE(YEAR(BD57),MONTH(BD57)+1,1)-BD57),"",BL75+1))</f>
        <v/>
      </c>
      <c r="BS75" s="1450"/>
      <c r="BT75" s="1450"/>
      <c r="BU75" s="121"/>
      <c r="BW75" s="17"/>
      <c r="BX75" s="23"/>
      <c r="CD75" s="23"/>
      <c r="CJ75" s="23"/>
      <c r="CP75" s="23"/>
      <c r="CV75" s="23"/>
      <c r="DA75" s="17"/>
    </row>
    <row r="76" spans="3:105" ht="18" customHeight="1" x14ac:dyDescent="0.15">
      <c r="D76" s="1429"/>
      <c r="E76" s="1430"/>
      <c r="F76" s="1430"/>
      <c r="G76" s="1430"/>
      <c r="H76" s="1430"/>
      <c r="I76" s="1430"/>
      <c r="J76" s="1430"/>
      <c r="K76" s="1431"/>
      <c r="L76" s="1445"/>
      <c r="M76" s="1446"/>
      <c r="N76" s="1446"/>
      <c r="O76" s="124"/>
      <c r="Q76" s="17"/>
      <c r="R76" s="1449"/>
      <c r="S76" s="1450"/>
      <c r="T76" s="1450"/>
      <c r="U76" s="121"/>
      <c r="W76" s="17"/>
      <c r="X76" s="23"/>
      <c r="AD76" s="23"/>
      <c r="AJ76" s="23"/>
      <c r="AP76" s="23"/>
      <c r="AV76" s="23"/>
      <c r="BA76" s="17"/>
      <c r="BD76" s="1429"/>
      <c r="BE76" s="1430"/>
      <c r="BF76" s="1430"/>
      <c r="BG76" s="1430"/>
      <c r="BH76" s="1430"/>
      <c r="BI76" s="1430"/>
      <c r="BJ76" s="1430"/>
      <c r="BK76" s="1431"/>
      <c r="BL76" s="1445"/>
      <c r="BM76" s="1446"/>
      <c r="BN76" s="1446"/>
      <c r="BO76" s="124"/>
      <c r="BQ76" s="17"/>
      <c r="BR76" s="1449"/>
      <c r="BS76" s="1450"/>
      <c r="BT76" s="1450"/>
      <c r="BU76" s="121"/>
      <c r="BW76" s="17"/>
      <c r="BX76" s="23"/>
      <c r="CD76" s="23"/>
      <c r="CJ76" s="23"/>
      <c r="CP76" s="23"/>
      <c r="CV76" s="23"/>
      <c r="DA76" s="17"/>
    </row>
    <row r="77" spans="3:105" ht="15" customHeight="1" x14ac:dyDescent="0.15">
      <c r="C77" s="191"/>
      <c r="D77" s="1429"/>
      <c r="E77" s="1430"/>
      <c r="F77" s="1430"/>
      <c r="G77" s="1430"/>
      <c r="H77" s="1430"/>
      <c r="I77" s="1430"/>
      <c r="J77" s="1430"/>
      <c r="K77" s="1431"/>
      <c r="L77" s="1447"/>
      <c r="M77" s="1448"/>
      <c r="N77" s="1448"/>
      <c r="O77" s="125"/>
      <c r="P77" s="19"/>
      <c r="Q77" s="20"/>
      <c r="R77" s="1451"/>
      <c r="S77" s="1452"/>
      <c r="T77" s="1452"/>
      <c r="U77" s="136"/>
      <c r="V77" s="19"/>
      <c r="W77" s="20"/>
      <c r="X77" s="18"/>
      <c r="Y77" s="19"/>
      <c r="Z77" s="19"/>
      <c r="AA77" s="19"/>
      <c r="AB77" s="19"/>
      <c r="AC77" s="19"/>
      <c r="AD77" s="18"/>
      <c r="AE77" s="19"/>
      <c r="AF77" s="19"/>
      <c r="AG77" s="19"/>
      <c r="AH77" s="19"/>
      <c r="AI77" s="19"/>
      <c r="AJ77" s="18"/>
      <c r="AK77" s="19"/>
      <c r="AL77" s="19"/>
      <c r="AM77" s="19"/>
      <c r="AN77" s="19"/>
      <c r="AO77" s="19"/>
      <c r="AP77" s="18"/>
      <c r="AQ77" s="19"/>
      <c r="AR77" s="19"/>
      <c r="AS77" s="19"/>
      <c r="AT77" s="19"/>
      <c r="AU77" s="19"/>
      <c r="AV77" s="18"/>
      <c r="AW77" s="19"/>
      <c r="AX77" s="19"/>
      <c r="AY77" s="19"/>
      <c r="AZ77" s="19"/>
      <c r="BA77" s="20"/>
      <c r="BD77" s="1429"/>
      <c r="BE77" s="1430"/>
      <c r="BF77" s="1430"/>
      <c r="BG77" s="1430"/>
      <c r="BH77" s="1430"/>
      <c r="BI77" s="1430"/>
      <c r="BJ77" s="1430"/>
      <c r="BK77" s="1431"/>
      <c r="BL77" s="1447"/>
      <c r="BM77" s="1448"/>
      <c r="BN77" s="1448"/>
      <c r="BO77" s="125"/>
      <c r="BP77" s="19"/>
      <c r="BQ77" s="20"/>
      <c r="BR77" s="1451"/>
      <c r="BS77" s="1452"/>
      <c r="BT77" s="1452"/>
      <c r="BU77" s="136"/>
      <c r="BV77" s="19"/>
      <c r="BW77" s="20"/>
      <c r="BX77" s="18"/>
      <c r="BY77" s="19"/>
      <c r="BZ77" s="19"/>
      <c r="CA77" s="19"/>
      <c r="CB77" s="19"/>
      <c r="CC77" s="19"/>
      <c r="CD77" s="18"/>
      <c r="CE77" s="19"/>
      <c r="CF77" s="19"/>
      <c r="CG77" s="19"/>
      <c r="CH77" s="19"/>
      <c r="CI77" s="19"/>
      <c r="CJ77" s="18"/>
      <c r="CK77" s="19"/>
      <c r="CL77" s="19"/>
      <c r="CM77" s="19"/>
      <c r="CN77" s="19"/>
      <c r="CO77" s="19"/>
      <c r="CP77" s="18"/>
      <c r="CQ77" s="19"/>
      <c r="CR77" s="19"/>
      <c r="CS77" s="19"/>
      <c r="CT77" s="19"/>
      <c r="CU77" s="19"/>
      <c r="CV77" s="18"/>
      <c r="CW77" s="19"/>
      <c r="CX77" s="19"/>
      <c r="CY77" s="19"/>
      <c r="CZ77" s="19"/>
      <c r="DA77" s="20"/>
    </row>
  </sheetData>
  <mergeCells count="372">
    <mergeCell ref="CD71:CF73"/>
    <mergeCell ref="CJ71:CL73"/>
    <mergeCell ref="CP71:CR73"/>
    <mergeCell ref="CV71:CX73"/>
    <mergeCell ref="D72:K77"/>
    <mergeCell ref="BD72:BK77"/>
    <mergeCell ref="L75:N77"/>
    <mergeCell ref="R75:T77"/>
    <mergeCell ref="BL75:BN77"/>
    <mergeCell ref="BR75:BT77"/>
    <mergeCell ref="AP71:AR73"/>
    <mergeCell ref="AV71:AX73"/>
    <mergeCell ref="BD71:BK71"/>
    <mergeCell ref="BL71:BN73"/>
    <mergeCell ref="BR71:BT73"/>
    <mergeCell ref="BX71:BZ73"/>
    <mergeCell ref="D71:K71"/>
    <mergeCell ref="L71:N73"/>
    <mergeCell ref="R71:T73"/>
    <mergeCell ref="X71:Z73"/>
    <mergeCell ref="AD71:AF73"/>
    <mergeCell ref="AJ71:AL73"/>
    <mergeCell ref="CD67:CF69"/>
    <mergeCell ref="CJ67:CL69"/>
    <mergeCell ref="CP67:CR69"/>
    <mergeCell ref="CV67:CX69"/>
    <mergeCell ref="D70:K70"/>
    <mergeCell ref="BD70:BK70"/>
    <mergeCell ref="CD66:CF66"/>
    <mergeCell ref="CJ66:CL66"/>
    <mergeCell ref="CP66:CR66"/>
    <mergeCell ref="CV66:CX66"/>
    <mergeCell ref="L67:N69"/>
    <mergeCell ref="R67:T69"/>
    <mergeCell ref="X67:Z69"/>
    <mergeCell ref="AD67:AF69"/>
    <mergeCell ref="AJ67:AL69"/>
    <mergeCell ref="AP67:AR69"/>
    <mergeCell ref="AP66:AR66"/>
    <mergeCell ref="AV66:AX66"/>
    <mergeCell ref="BD66:BK69"/>
    <mergeCell ref="BL66:BN66"/>
    <mergeCell ref="BR66:BT66"/>
    <mergeCell ref="BX66:BZ66"/>
    <mergeCell ref="AV67:AX69"/>
    <mergeCell ref="BL67:BN69"/>
    <mergeCell ref="D65:K65"/>
    <mergeCell ref="BD65:BK65"/>
    <mergeCell ref="AJ62:AL64"/>
    <mergeCell ref="AP62:AR64"/>
    <mergeCell ref="AV62:AX64"/>
    <mergeCell ref="BL62:BN64"/>
    <mergeCell ref="BR62:BT64"/>
    <mergeCell ref="BX62:BZ64"/>
    <mergeCell ref="BR67:BT69"/>
    <mergeCell ref="BX67:BZ69"/>
    <mergeCell ref="D66:K69"/>
    <mergeCell ref="L66:N66"/>
    <mergeCell ref="R66:T66"/>
    <mergeCell ref="X66:Z66"/>
    <mergeCell ref="AD66:AF66"/>
    <mergeCell ref="AJ66:AL66"/>
    <mergeCell ref="CJ62:CL64"/>
    <mergeCell ref="CP62:CR64"/>
    <mergeCell ref="CV62:CX64"/>
    <mergeCell ref="CD62:CF64"/>
    <mergeCell ref="D58:K58"/>
    <mergeCell ref="L58:N60"/>
    <mergeCell ref="R58:T60"/>
    <mergeCell ref="X58:Z60"/>
    <mergeCell ref="AD58:AF60"/>
    <mergeCell ref="D59:K60"/>
    <mergeCell ref="BD59:BK60"/>
    <mergeCell ref="D61:K64"/>
    <mergeCell ref="BD61:BK64"/>
    <mergeCell ref="L62:N64"/>
    <mergeCell ref="R62:T64"/>
    <mergeCell ref="X62:Z64"/>
    <mergeCell ref="AD62:AF64"/>
    <mergeCell ref="BD58:BK58"/>
    <mergeCell ref="AJ58:AL60"/>
    <mergeCell ref="AP58:AR60"/>
    <mergeCell ref="AV58:AX60"/>
    <mergeCell ref="CP58:CR60"/>
    <mergeCell ref="CV58:CX60"/>
    <mergeCell ref="BL58:BN60"/>
    <mergeCell ref="CD54:CF56"/>
    <mergeCell ref="CJ54:CL56"/>
    <mergeCell ref="CP54:CR56"/>
    <mergeCell ref="CV54:CX56"/>
    <mergeCell ref="CD53:CF53"/>
    <mergeCell ref="CJ53:CL53"/>
    <mergeCell ref="CP53:CR53"/>
    <mergeCell ref="CV53:CX53"/>
    <mergeCell ref="BR54:BT56"/>
    <mergeCell ref="BX54:BZ56"/>
    <mergeCell ref="BR58:BT60"/>
    <mergeCell ref="BX58:BZ60"/>
    <mergeCell ref="CD58:CF60"/>
    <mergeCell ref="CJ58:CL60"/>
    <mergeCell ref="D57:K57"/>
    <mergeCell ref="BD57:BK57"/>
    <mergeCell ref="BL53:BN53"/>
    <mergeCell ref="BR53:BT53"/>
    <mergeCell ref="BX53:BZ53"/>
    <mergeCell ref="AP54:AR56"/>
    <mergeCell ref="AV54:AX56"/>
    <mergeCell ref="BL54:BN56"/>
    <mergeCell ref="BO54:BQ56"/>
    <mergeCell ref="D53:K56"/>
    <mergeCell ref="L53:N53"/>
    <mergeCell ref="R53:T53"/>
    <mergeCell ref="X53:Z53"/>
    <mergeCell ref="AD53:AF53"/>
    <mergeCell ref="AJ53:AL53"/>
    <mergeCell ref="L54:N56"/>
    <mergeCell ref="O54:Q56"/>
    <mergeCell ref="R54:T56"/>
    <mergeCell ref="X54:Z56"/>
    <mergeCell ref="AD54:AF56"/>
    <mergeCell ref="AJ54:AL56"/>
    <mergeCell ref="AP53:AR53"/>
    <mergeCell ref="AV53:AX53"/>
    <mergeCell ref="BD53:BK56"/>
    <mergeCell ref="CD45:CF47"/>
    <mergeCell ref="CJ45:CL47"/>
    <mergeCell ref="CP45:CR47"/>
    <mergeCell ref="CV45:CX47"/>
    <mergeCell ref="D46:K51"/>
    <mergeCell ref="BD46:BK51"/>
    <mergeCell ref="L49:N51"/>
    <mergeCell ref="R49:T51"/>
    <mergeCell ref="BL49:BN51"/>
    <mergeCell ref="BR49:BT51"/>
    <mergeCell ref="AP45:AR47"/>
    <mergeCell ref="AV45:AX47"/>
    <mergeCell ref="BD45:BK45"/>
    <mergeCell ref="BL45:BN47"/>
    <mergeCell ref="BR45:BT47"/>
    <mergeCell ref="BX45:BZ47"/>
    <mergeCell ref="D45:K45"/>
    <mergeCell ref="L45:N47"/>
    <mergeCell ref="R45:T47"/>
    <mergeCell ref="X45:Z47"/>
    <mergeCell ref="AD45:AF47"/>
    <mergeCell ref="AJ45:AL47"/>
    <mergeCell ref="CD41:CF43"/>
    <mergeCell ref="CJ41:CL43"/>
    <mergeCell ref="CP41:CR43"/>
    <mergeCell ref="CV41:CX43"/>
    <mergeCell ref="D44:K44"/>
    <mergeCell ref="BD44:BK44"/>
    <mergeCell ref="CD40:CF40"/>
    <mergeCell ref="CJ40:CL40"/>
    <mergeCell ref="CP40:CR40"/>
    <mergeCell ref="CV40:CX40"/>
    <mergeCell ref="L41:N43"/>
    <mergeCell ref="R41:T43"/>
    <mergeCell ref="X41:Z43"/>
    <mergeCell ref="AD41:AF43"/>
    <mergeCell ref="AJ41:AL43"/>
    <mergeCell ref="AP41:AR43"/>
    <mergeCell ref="AP40:AR40"/>
    <mergeCell ref="AV40:AX40"/>
    <mergeCell ref="BD40:BK43"/>
    <mergeCell ref="BL40:BN40"/>
    <mergeCell ref="BR40:BT40"/>
    <mergeCell ref="BX40:BZ40"/>
    <mergeCell ref="BX36:BZ38"/>
    <mergeCell ref="BR41:BT43"/>
    <mergeCell ref="BX41:BZ43"/>
    <mergeCell ref="D40:K43"/>
    <mergeCell ref="L40:N40"/>
    <mergeCell ref="R40:T40"/>
    <mergeCell ref="X40:Z40"/>
    <mergeCell ref="AD40:AF40"/>
    <mergeCell ref="AJ40:AL40"/>
    <mergeCell ref="AV41:AX43"/>
    <mergeCell ref="BL41:BN43"/>
    <mergeCell ref="D39:K39"/>
    <mergeCell ref="BD39:BK39"/>
    <mergeCell ref="AJ36:AL38"/>
    <mergeCell ref="AP36:AR38"/>
    <mergeCell ref="AV36:AX38"/>
    <mergeCell ref="BL36:BN38"/>
    <mergeCell ref="BR36:BT38"/>
    <mergeCell ref="CJ36:CL38"/>
    <mergeCell ref="CP36:CR38"/>
    <mergeCell ref="CV36:CX38"/>
    <mergeCell ref="CD36:CF38"/>
    <mergeCell ref="D32:K32"/>
    <mergeCell ref="L32:N34"/>
    <mergeCell ref="R32:T34"/>
    <mergeCell ref="X32:Z34"/>
    <mergeCell ref="AD32:AF34"/>
    <mergeCell ref="D33:K34"/>
    <mergeCell ref="BD33:BK34"/>
    <mergeCell ref="D35:K38"/>
    <mergeCell ref="BD35:BK38"/>
    <mergeCell ref="L36:N38"/>
    <mergeCell ref="R36:T38"/>
    <mergeCell ref="X36:Z38"/>
    <mergeCell ref="AD36:AF38"/>
    <mergeCell ref="BD32:BK32"/>
    <mergeCell ref="AJ32:AL34"/>
    <mergeCell ref="AP32:AR34"/>
    <mergeCell ref="AV32:AX34"/>
    <mergeCell ref="CP32:CR34"/>
    <mergeCell ref="CV32:CX34"/>
    <mergeCell ref="BL32:BN34"/>
    <mergeCell ref="CD28:CF30"/>
    <mergeCell ref="CJ28:CL30"/>
    <mergeCell ref="CP28:CR30"/>
    <mergeCell ref="CV28:CX30"/>
    <mergeCell ref="CD27:CF27"/>
    <mergeCell ref="CJ27:CL27"/>
    <mergeCell ref="CP27:CR27"/>
    <mergeCell ref="CV27:CX27"/>
    <mergeCell ref="BR28:BT30"/>
    <mergeCell ref="BX28:BZ30"/>
    <mergeCell ref="BR32:BT34"/>
    <mergeCell ref="BX32:BZ34"/>
    <mergeCell ref="CD32:CF34"/>
    <mergeCell ref="CJ32:CL34"/>
    <mergeCell ref="D31:K31"/>
    <mergeCell ref="BD31:BK31"/>
    <mergeCell ref="BL27:BN27"/>
    <mergeCell ref="BR27:BT27"/>
    <mergeCell ref="BX27:BZ27"/>
    <mergeCell ref="AP28:AR30"/>
    <mergeCell ref="AV28:AX30"/>
    <mergeCell ref="BL28:BN30"/>
    <mergeCell ref="BO28:BQ30"/>
    <mergeCell ref="D27:K30"/>
    <mergeCell ref="L27:N27"/>
    <mergeCell ref="R27:T27"/>
    <mergeCell ref="X27:Z27"/>
    <mergeCell ref="AD27:AF27"/>
    <mergeCell ref="AJ27:AL27"/>
    <mergeCell ref="L28:N30"/>
    <mergeCell ref="O28:Q30"/>
    <mergeCell ref="R28:T30"/>
    <mergeCell ref="X28:Z30"/>
    <mergeCell ref="AD28:AF30"/>
    <mergeCell ref="AJ28:AL30"/>
    <mergeCell ref="AP27:AR27"/>
    <mergeCell ref="AV27:AX27"/>
    <mergeCell ref="BD27:BK30"/>
    <mergeCell ref="CD19:CF21"/>
    <mergeCell ref="CJ19:CL21"/>
    <mergeCell ref="CP19:CR21"/>
    <mergeCell ref="CV19:CX21"/>
    <mergeCell ref="D20:K25"/>
    <mergeCell ref="BD20:BK25"/>
    <mergeCell ref="L23:N25"/>
    <mergeCell ref="R23:T25"/>
    <mergeCell ref="BL23:BN25"/>
    <mergeCell ref="BR23:BT25"/>
    <mergeCell ref="AP19:AR21"/>
    <mergeCell ref="AV19:AX21"/>
    <mergeCell ref="BD19:BK19"/>
    <mergeCell ref="BL19:BN21"/>
    <mergeCell ref="BR19:BT21"/>
    <mergeCell ref="BX19:BZ21"/>
    <mergeCell ref="D19:K19"/>
    <mergeCell ref="L19:N21"/>
    <mergeCell ref="R19:T21"/>
    <mergeCell ref="X19:Z21"/>
    <mergeCell ref="BR6:BT8"/>
    <mergeCell ref="BX6:BZ8"/>
    <mergeCell ref="AD19:AF21"/>
    <mergeCell ref="AJ19:AL21"/>
    <mergeCell ref="CD15:CF17"/>
    <mergeCell ref="CJ15:CL17"/>
    <mergeCell ref="CP15:CR17"/>
    <mergeCell ref="CV15:CX17"/>
    <mergeCell ref="D18:K18"/>
    <mergeCell ref="BD18:BK18"/>
    <mergeCell ref="CD14:CF14"/>
    <mergeCell ref="CJ14:CL14"/>
    <mergeCell ref="CP14:CR14"/>
    <mergeCell ref="CV14:CX14"/>
    <mergeCell ref="L15:N17"/>
    <mergeCell ref="R15:T17"/>
    <mergeCell ref="X15:Z17"/>
    <mergeCell ref="AD15:AF17"/>
    <mergeCell ref="AJ15:AL17"/>
    <mergeCell ref="AP15:AR17"/>
    <mergeCell ref="AP14:AR14"/>
    <mergeCell ref="AV14:AX14"/>
    <mergeCell ref="BD14:BK17"/>
    <mergeCell ref="BL14:BN14"/>
    <mergeCell ref="BX10:BZ12"/>
    <mergeCell ref="BR15:BT17"/>
    <mergeCell ref="BX15:BZ17"/>
    <mergeCell ref="D14:K17"/>
    <mergeCell ref="L14:N14"/>
    <mergeCell ref="R14:T14"/>
    <mergeCell ref="X14:Z14"/>
    <mergeCell ref="AD14:AF14"/>
    <mergeCell ref="AJ14:AL14"/>
    <mergeCell ref="AV15:AX17"/>
    <mergeCell ref="BL15:BN17"/>
    <mergeCell ref="D13:K13"/>
    <mergeCell ref="BD13:BK13"/>
    <mergeCell ref="AJ10:AL12"/>
    <mergeCell ref="AP10:AR12"/>
    <mergeCell ref="AV10:AX12"/>
    <mergeCell ref="BL10:BN12"/>
    <mergeCell ref="BR10:BT12"/>
    <mergeCell ref="BR14:BT14"/>
    <mergeCell ref="BX14:BZ14"/>
    <mergeCell ref="CJ10:CL12"/>
    <mergeCell ref="CP10:CR12"/>
    <mergeCell ref="CV10:CX12"/>
    <mergeCell ref="CD10:CF12"/>
    <mergeCell ref="D6:K6"/>
    <mergeCell ref="L6:N8"/>
    <mergeCell ref="R6:T8"/>
    <mergeCell ref="X6:Z8"/>
    <mergeCell ref="AD6:AF8"/>
    <mergeCell ref="D7:K8"/>
    <mergeCell ref="BD7:BK8"/>
    <mergeCell ref="D9:K12"/>
    <mergeCell ref="BD9:BK12"/>
    <mergeCell ref="L10:N12"/>
    <mergeCell ref="R10:T12"/>
    <mergeCell ref="X10:Z12"/>
    <mergeCell ref="AD10:AF12"/>
    <mergeCell ref="BD6:BK6"/>
    <mergeCell ref="AJ6:AL8"/>
    <mergeCell ref="AP6:AR8"/>
    <mergeCell ref="AV6:AX8"/>
    <mergeCell ref="CP6:CR8"/>
    <mergeCell ref="CV6:CX8"/>
    <mergeCell ref="BL6:BN8"/>
    <mergeCell ref="CP2:CR4"/>
    <mergeCell ref="CV2:CX4"/>
    <mergeCell ref="CD1:CF1"/>
    <mergeCell ref="CJ1:CL1"/>
    <mergeCell ref="CP1:CR1"/>
    <mergeCell ref="CV1:CX1"/>
    <mergeCell ref="BR2:BT4"/>
    <mergeCell ref="BX2:BZ4"/>
    <mergeCell ref="AJ2:AL4"/>
    <mergeCell ref="AP1:AR1"/>
    <mergeCell ref="AV1:AX1"/>
    <mergeCell ref="BD1:BK4"/>
    <mergeCell ref="CD6:CF8"/>
    <mergeCell ref="CJ6:CL8"/>
    <mergeCell ref="D5:K5"/>
    <mergeCell ref="BD5:BK5"/>
    <mergeCell ref="BL1:BN1"/>
    <mergeCell ref="BR1:BT1"/>
    <mergeCell ref="BX1:BZ1"/>
    <mergeCell ref="AP2:AR4"/>
    <mergeCell ref="AV2:AX4"/>
    <mergeCell ref="BL2:BN4"/>
    <mergeCell ref="BO2:BQ4"/>
    <mergeCell ref="D1:K4"/>
    <mergeCell ref="L1:N1"/>
    <mergeCell ref="R1:T1"/>
    <mergeCell ref="X1:Z1"/>
    <mergeCell ref="AD1:AF1"/>
    <mergeCell ref="AJ1:AL1"/>
    <mergeCell ref="L2:N4"/>
    <mergeCell ref="O2:Q4"/>
    <mergeCell ref="R2:T4"/>
    <mergeCell ref="X2:Z4"/>
    <mergeCell ref="AD2:AF4"/>
    <mergeCell ref="CD2:CF4"/>
    <mergeCell ref="CJ2:CL4"/>
  </mergeCells>
  <phoneticPr fontId="2"/>
  <conditionalFormatting sqref="L6:N8">
    <cfRule type="expression" dxfId="8021" priority="294" stopIfTrue="1">
      <formula>OR(L6=祝色)</formula>
    </cfRule>
  </conditionalFormatting>
  <conditionalFormatting sqref="R6:T8">
    <cfRule type="expression" dxfId="8020" priority="293" stopIfTrue="1">
      <formula>OR(R6=祝色)</formula>
    </cfRule>
  </conditionalFormatting>
  <conditionalFormatting sqref="AV6:AX8">
    <cfRule type="expression" dxfId="8019" priority="292" stopIfTrue="1">
      <formula>OR(AV6=祝色)</formula>
    </cfRule>
  </conditionalFormatting>
  <conditionalFormatting sqref="X6:Z8">
    <cfRule type="expression" dxfId="8018" priority="291" stopIfTrue="1">
      <formula>OR(X6=祝色)</formula>
    </cfRule>
  </conditionalFormatting>
  <conditionalFormatting sqref="AD6:AF8">
    <cfRule type="expression" dxfId="8017" priority="290" stopIfTrue="1">
      <formula>OR(AD6=祝色)</formula>
    </cfRule>
  </conditionalFormatting>
  <conditionalFormatting sqref="AJ6:AL8">
    <cfRule type="expression" dxfId="8016" priority="289" stopIfTrue="1">
      <formula>OR(AJ6=祝色)</formula>
    </cfRule>
  </conditionalFormatting>
  <conditionalFormatting sqref="AP6:AR8">
    <cfRule type="expression" dxfId="8015" priority="288" stopIfTrue="1">
      <formula>OR(AP6=祝色)</formula>
    </cfRule>
  </conditionalFormatting>
  <conditionalFormatting sqref="L10:N12">
    <cfRule type="expression" dxfId="8014" priority="287" stopIfTrue="1">
      <formula>OR(L10=祝色)</formula>
    </cfRule>
  </conditionalFormatting>
  <conditionalFormatting sqref="R10:T12">
    <cfRule type="expression" dxfId="8013" priority="286" stopIfTrue="1">
      <formula>OR(R10=祝色)</formula>
    </cfRule>
  </conditionalFormatting>
  <conditionalFormatting sqref="AV10:AX12">
    <cfRule type="expression" dxfId="8012" priority="285" stopIfTrue="1">
      <formula>OR(AV10=祝色)</formula>
    </cfRule>
  </conditionalFormatting>
  <conditionalFormatting sqref="X10:Z12">
    <cfRule type="expression" dxfId="8011" priority="284" stopIfTrue="1">
      <formula>OR(X10=祝色)</formula>
    </cfRule>
  </conditionalFormatting>
  <conditionalFormatting sqref="AD10:AF12">
    <cfRule type="expression" dxfId="8010" priority="283" stopIfTrue="1">
      <formula>OR(AD10=祝色)</formula>
    </cfRule>
  </conditionalFormatting>
  <conditionalFormatting sqref="AJ10:AL12">
    <cfRule type="expression" dxfId="8009" priority="282" stopIfTrue="1">
      <formula>OR(AJ10=祝色)</formula>
    </cfRule>
  </conditionalFormatting>
  <conditionalFormatting sqref="AP10:AR12">
    <cfRule type="expression" dxfId="8008" priority="281" stopIfTrue="1">
      <formula>OR(AP10=祝色)</formula>
    </cfRule>
  </conditionalFormatting>
  <conditionalFormatting sqref="L19:N21">
    <cfRule type="expression" dxfId="8007" priority="279" stopIfTrue="1">
      <formula>OR(L19=祝色)</formula>
    </cfRule>
  </conditionalFormatting>
  <conditionalFormatting sqref="R19:T21">
    <cfRule type="expression" dxfId="8006" priority="280" stopIfTrue="1">
      <formula>OR(R19=祝色)</formula>
    </cfRule>
  </conditionalFormatting>
  <conditionalFormatting sqref="L15:N17">
    <cfRule type="expression" dxfId="8005" priority="278" stopIfTrue="1">
      <formula>OR(L15=祝色)</formula>
    </cfRule>
  </conditionalFormatting>
  <conditionalFormatting sqref="R15:T17">
    <cfRule type="expression" dxfId="8004" priority="277" stopIfTrue="1">
      <formula>OR(R15=祝色)</formula>
    </cfRule>
  </conditionalFormatting>
  <conditionalFormatting sqref="AV15:AX17">
    <cfRule type="expression" dxfId="8003" priority="276" stopIfTrue="1">
      <formula>OR(AV15=祝色)</formula>
    </cfRule>
  </conditionalFormatting>
  <conditionalFormatting sqref="X15:Z17">
    <cfRule type="expression" dxfId="8002" priority="275" stopIfTrue="1">
      <formula>OR(X15=祝色)</formula>
    </cfRule>
  </conditionalFormatting>
  <conditionalFormatting sqref="AD15:AF17">
    <cfRule type="expression" dxfId="8001" priority="274" stopIfTrue="1">
      <formula>OR(AD15=祝色)</formula>
    </cfRule>
  </conditionalFormatting>
  <conditionalFormatting sqref="AJ15:AL17">
    <cfRule type="expression" dxfId="8000" priority="273" stopIfTrue="1">
      <formula>OR(AJ15=祝色)</formula>
    </cfRule>
  </conditionalFormatting>
  <conditionalFormatting sqref="AP15:AR17">
    <cfRule type="expression" dxfId="7999" priority="272" stopIfTrue="1">
      <formula>OR(AP15=祝色)</formula>
    </cfRule>
  </conditionalFormatting>
  <conditionalFormatting sqref="L23:N25">
    <cfRule type="expression" dxfId="7998" priority="271" stopIfTrue="1">
      <formula>OR(L23=祝色)</formula>
    </cfRule>
  </conditionalFormatting>
  <conditionalFormatting sqref="X19:Z21">
    <cfRule type="expression" dxfId="7997" priority="270" stopIfTrue="1">
      <formula>OR(X19=祝色)</formula>
    </cfRule>
  </conditionalFormatting>
  <conditionalFormatting sqref="AD19:AF21">
    <cfRule type="expression" dxfId="7996" priority="269" stopIfTrue="1">
      <formula>OR(AD19=祝色)</formula>
    </cfRule>
  </conditionalFormatting>
  <conditionalFormatting sqref="AJ19:AL21">
    <cfRule type="expression" dxfId="7995" priority="268" stopIfTrue="1">
      <formula>OR(AJ19=祝色)</formula>
    </cfRule>
  </conditionalFormatting>
  <conditionalFormatting sqref="AP19:AR21">
    <cfRule type="expression" dxfId="7994" priority="267" stopIfTrue="1">
      <formula>OR(AP19=祝色)</formula>
    </cfRule>
  </conditionalFormatting>
  <conditionalFormatting sqref="AV19:AX21">
    <cfRule type="expression" dxfId="7993" priority="266" stopIfTrue="1">
      <formula>OR(AV19=祝色)</formula>
    </cfRule>
  </conditionalFormatting>
  <conditionalFormatting sqref="R23:T25">
    <cfRule type="expression" dxfId="7992" priority="265" stopIfTrue="1">
      <formula>OR(R23=祝色)</formula>
    </cfRule>
  </conditionalFormatting>
  <conditionalFormatting sqref="L67:N69">
    <cfRule type="expression" dxfId="7991" priority="264" stopIfTrue="1">
      <formula>OR(L67=祝色)</formula>
    </cfRule>
  </conditionalFormatting>
  <conditionalFormatting sqref="R67:T69">
    <cfRule type="expression" dxfId="7990" priority="263" stopIfTrue="1">
      <formula>OR(R67=祝色)</formula>
    </cfRule>
  </conditionalFormatting>
  <conditionalFormatting sqref="AV67:AX69">
    <cfRule type="expression" dxfId="7989" priority="262" stopIfTrue="1">
      <formula>OR(AV67=祝色)</formula>
    </cfRule>
  </conditionalFormatting>
  <conditionalFormatting sqref="X67:Z69">
    <cfRule type="expression" dxfId="7988" priority="261" stopIfTrue="1">
      <formula>OR(X67=祝色)</formula>
    </cfRule>
  </conditionalFormatting>
  <conditionalFormatting sqref="AD67:AF69">
    <cfRule type="expression" dxfId="7987" priority="260" stopIfTrue="1">
      <formula>OR(AD67=祝色)</formula>
    </cfRule>
  </conditionalFormatting>
  <conditionalFormatting sqref="AJ67:AL69">
    <cfRule type="expression" dxfId="7986" priority="259" stopIfTrue="1">
      <formula>OR(AJ67=祝色)</formula>
    </cfRule>
  </conditionalFormatting>
  <conditionalFormatting sqref="AP67:AR69">
    <cfRule type="expression" dxfId="7985" priority="258" stopIfTrue="1">
      <formula>OR(AP67=祝色)</formula>
    </cfRule>
  </conditionalFormatting>
  <conditionalFormatting sqref="BL6:BN8">
    <cfRule type="expression" dxfId="7984" priority="257" stopIfTrue="1">
      <formula>OR(BL6=祝色)</formula>
    </cfRule>
  </conditionalFormatting>
  <conditionalFormatting sqref="BR6:BT8">
    <cfRule type="expression" dxfId="7983" priority="256" stopIfTrue="1">
      <formula>OR(BR6=祝色)</formula>
    </cfRule>
  </conditionalFormatting>
  <conditionalFormatting sqref="CV6:CX8">
    <cfRule type="expression" dxfId="7982" priority="255" stopIfTrue="1">
      <formula>OR(CV6=祝色)</formula>
    </cfRule>
  </conditionalFormatting>
  <conditionalFormatting sqref="BX6:BZ8">
    <cfRule type="expression" dxfId="7981" priority="254" stopIfTrue="1">
      <formula>OR(BX6=祝色)</formula>
    </cfRule>
  </conditionalFormatting>
  <conditionalFormatting sqref="CD6:CF8">
    <cfRule type="expression" dxfId="7980" priority="253" stopIfTrue="1">
      <formula>OR(CD6=祝色)</formula>
    </cfRule>
  </conditionalFormatting>
  <conditionalFormatting sqref="CJ6:CL8">
    <cfRule type="expression" dxfId="7979" priority="252" stopIfTrue="1">
      <formula>OR(CJ6=祝色)</formula>
    </cfRule>
  </conditionalFormatting>
  <conditionalFormatting sqref="CP6:CR8">
    <cfRule type="expression" dxfId="7978" priority="251" stopIfTrue="1">
      <formula>OR(CP6=祝色)</formula>
    </cfRule>
  </conditionalFormatting>
  <conditionalFormatting sqref="BL10:BN12">
    <cfRule type="expression" dxfId="7977" priority="250" stopIfTrue="1">
      <formula>OR(BL10=祝色)</formula>
    </cfRule>
  </conditionalFormatting>
  <conditionalFormatting sqref="BR10:BT12">
    <cfRule type="expression" dxfId="7976" priority="249" stopIfTrue="1">
      <formula>OR(BR10=祝色)</formula>
    </cfRule>
  </conditionalFormatting>
  <conditionalFormatting sqref="CV10:CX12">
    <cfRule type="expression" dxfId="7975" priority="248" stopIfTrue="1">
      <formula>OR(CV10=祝色)</formula>
    </cfRule>
  </conditionalFormatting>
  <conditionalFormatting sqref="BX10:BZ12">
    <cfRule type="expression" dxfId="7974" priority="247" stopIfTrue="1">
      <formula>OR(BX10=祝色)</formula>
    </cfRule>
  </conditionalFormatting>
  <conditionalFormatting sqref="CD10:CF12">
    <cfRule type="expression" dxfId="7973" priority="246" stopIfTrue="1">
      <formula>OR(CD10=祝色)</formula>
    </cfRule>
  </conditionalFormatting>
  <conditionalFormatting sqref="CJ10:CL12">
    <cfRule type="expression" dxfId="7972" priority="245" stopIfTrue="1">
      <formula>OR(CJ10=祝色)</formula>
    </cfRule>
  </conditionalFormatting>
  <conditionalFormatting sqref="CP10:CR12">
    <cfRule type="expression" dxfId="7971" priority="244" stopIfTrue="1">
      <formula>OR(CP10=祝色)</formula>
    </cfRule>
  </conditionalFormatting>
  <conditionalFormatting sqref="BL19:BN21">
    <cfRule type="expression" dxfId="7970" priority="242" stopIfTrue="1">
      <formula>OR(BL19=祝色)</formula>
    </cfRule>
  </conditionalFormatting>
  <conditionalFormatting sqref="BR19:BT21">
    <cfRule type="expression" dxfId="7969" priority="243" stopIfTrue="1">
      <formula>OR(BR19=祝色)</formula>
    </cfRule>
  </conditionalFormatting>
  <conditionalFormatting sqref="BL15:BN17">
    <cfRule type="expression" dxfId="7968" priority="241" stopIfTrue="1">
      <formula>OR(BL15=祝色)</formula>
    </cfRule>
  </conditionalFormatting>
  <conditionalFormatting sqref="BR15:BT17">
    <cfRule type="expression" dxfId="7967" priority="240" stopIfTrue="1">
      <formula>OR(BR15=祝色)</formula>
    </cfRule>
  </conditionalFormatting>
  <conditionalFormatting sqref="CV15:CX17">
    <cfRule type="expression" dxfId="7966" priority="239" stopIfTrue="1">
      <formula>OR(CV15=祝色)</formula>
    </cfRule>
  </conditionalFormatting>
  <conditionalFormatting sqref="BX15:BZ17">
    <cfRule type="expression" dxfId="7965" priority="238" stopIfTrue="1">
      <formula>OR(BX15=祝色)</formula>
    </cfRule>
  </conditionalFormatting>
  <conditionalFormatting sqref="CD15:CF17">
    <cfRule type="expression" dxfId="7964" priority="237" stopIfTrue="1">
      <formula>OR(CD15=祝色)</formula>
    </cfRule>
  </conditionalFormatting>
  <conditionalFormatting sqref="CJ15:CL17">
    <cfRule type="expression" dxfId="7963" priority="236" stopIfTrue="1">
      <formula>OR(CJ15=祝色)</formula>
    </cfRule>
  </conditionalFormatting>
  <conditionalFormatting sqref="CP15:CR17">
    <cfRule type="expression" dxfId="7962" priority="235" stopIfTrue="1">
      <formula>OR(CP15=祝色)</formula>
    </cfRule>
  </conditionalFormatting>
  <conditionalFormatting sqref="BL23:BN25">
    <cfRule type="expression" dxfId="7961" priority="234" stopIfTrue="1">
      <formula>OR(BL23=祝色)</formula>
    </cfRule>
  </conditionalFormatting>
  <conditionalFormatting sqref="BX19:BZ21">
    <cfRule type="expression" dxfId="7960" priority="233" stopIfTrue="1">
      <formula>OR(BX19=祝色)</formula>
    </cfRule>
  </conditionalFormatting>
  <conditionalFormatting sqref="CD19:CF21">
    <cfRule type="expression" dxfId="7959" priority="232" stopIfTrue="1">
      <formula>OR(CD19=祝色)</formula>
    </cfRule>
  </conditionalFormatting>
  <conditionalFormatting sqref="CJ19:CL21">
    <cfRule type="expression" dxfId="7958" priority="231" stopIfTrue="1">
      <formula>OR(CJ19=祝色)</formula>
    </cfRule>
  </conditionalFormatting>
  <conditionalFormatting sqref="CP19:CR21">
    <cfRule type="expression" dxfId="7957" priority="230" stopIfTrue="1">
      <formula>OR(CP19=祝色)</formula>
    </cfRule>
  </conditionalFormatting>
  <conditionalFormatting sqref="CV19:CX21">
    <cfRule type="expression" dxfId="7956" priority="229" stopIfTrue="1">
      <formula>OR(CV19=祝色)</formula>
    </cfRule>
  </conditionalFormatting>
  <conditionalFormatting sqref="BR23:BT25">
    <cfRule type="expression" dxfId="7955" priority="228" stopIfTrue="1">
      <formula>OR(BR23=祝色)</formula>
    </cfRule>
  </conditionalFormatting>
  <conditionalFormatting sqref="L32:N34">
    <cfRule type="expression" dxfId="7954" priority="227" stopIfTrue="1">
      <formula>OR(L32=祝色)</formula>
    </cfRule>
  </conditionalFormatting>
  <conditionalFormatting sqref="R32:T34">
    <cfRule type="expression" dxfId="7953" priority="226" stopIfTrue="1">
      <formula>OR(R32=祝色)</formula>
    </cfRule>
  </conditionalFormatting>
  <conditionalFormatting sqref="AV32:AX34">
    <cfRule type="expression" dxfId="7952" priority="225" stopIfTrue="1">
      <formula>OR(AV32=祝色)</formula>
    </cfRule>
  </conditionalFormatting>
  <conditionalFormatting sqref="X32:Z34">
    <cfRule type="expression" dxfId="7951" priority="224" stopIfTrue="1">
      <formula>OR(X32=祝色)</formula>
    </cfRule>
  </conditionalFormatting>
  <conditionalFormatting sqref="AD32:AF34">
    <cfRule type="expression" dxfId="7950" priority="223" stopIfTrue="1">
      <formula>OR(AD32=祝色)</formula>
    </cfRule>
  </conditionalFormatting>
  <conditionalFormatting sqref="AJ32:AL34">
    <cfRule type="expression" dxfId="7949" priority="222" stopIfTrue="1">
      <formula>OR(AJ32=祝色)</formula>
    </cfRule>
  </conditionalFormatting>
  <conditionalFormatting sqref="AP32:AR34">
    <cfRule type="expression" dxfId="7948" priority="221" stopIfTrue="1">
      <formula>OR(AP32=祝色)</formula>
    </cfRule>
  </conditionalFormatting>
  <conditionalFormatting sqref="L36:N38">
    <cfRule type="expression" dxfId="7947" priority="220" stopIfTrue="1">
      <formula>OR(L36=祝色)</formula>
    </cfRule>
  </conditionalFormatting>
  <conditionalFormatting sqref="R36:T38">
    <cfRule type="expression" dxfId="7946" priority="219" stopIfTrue="1">
      <formula>OR(R36=祝色)</formula>
    </cfRule>
  </conditionalFormatting>
  <conditionalFormatting sqref="AV36:AX38">
    <cfRule type="expression" dxfId="7945" priority="218" stopIfTrue="1">
      <formula>OR(AV36=祝色)</formula>
    </cfRule>
  </conditionalFormatting>
  <conditionalFormatting sqref="X36:Z38">
    <cfRule type="expression" dxfId="7944" priority="217" stopIfTrue="1">
      <formula>OR(X36=祝色)</formula>
    </cfRule>
  </conditionalFormatting>
  <conditionalFormatting sqref="AD36:AF38">
    <cfRule type="expression" dxfId="7943" priority="216" stopIfTrue="1">
      <formula>OR(AD36=祝色)</formula>
    </cfRule>
  </conditionalFormatting>
  <conditionalFormatting sqref="AJ36:AL38">
    <cfRule type="expression" dxfId="7942" priority="215" stopIfTrue="1">
      <formula>OR(AJ36=祝色)</formula>
    </cfRule>
  </conditionalFormatting>
  <conditionalFormatting sqref="AP36:AR38">
    <cfRule type="expression" dxfId="7941" priority="214" stopIfTrue="1">
      <formula>OR(AP36=祝色)</formula>
    </cfRule>
  </conditionalFormatting>
  <conditionalFormatting sqref="L45:N47">
    <cfRule type="expression" dxfId="7940" priority="212" stopIfTrue="1">
      <formula>OR(L45=祝色)</formula>
    </cfRule>
  </conditionalFormatting>
  <conditionalFormatting sqref="R45:T47">
    <cfRule type="expression" dxfId="7939" priority="213" stopIfTrue="1">
      <formula>OR(R45=祝色)</formula>
    </cfRule>
  </conditionalFormatting>
  <conditionalFormatting sqref="L41:N43">
    <cfRule type="expression" dxfId="7938" priority="211" stopIfTrue="1">
      <formula>OR(L41=祝色)</formula>
    </cfRule>
  </conditionalFormatting>
  <conditionalFormatting sqref="R41:T43">
    <cfRule type="expression" dxfId="7937" priority="210" stopIfTrue="1">
      <formula>OR(R41=祝色)</formula>
    </cfRule>
  </conditionalFormatting>
  <conditionalFormatting sqref="AV41:AX43">
    <cfRule type="expression" dxfId="7936" priority="209" stopIfTrue="1">
      <formula>OR(AV41=祝色)</formula>
    </cfRule>
  </conditionalFormatting>
  <conditionalFormatting sqref="X41:Z43">
    <cfRule type="expression" dxfId="7935" priority="208" stopIfTrue="1">
      <formula>OR(X41=祝色)</formula>
    </cfRule>
  </conditionalFormatting>
  <conditionalFormatting sqref="AD41:AF43">
    <cfRule type="expression" dxfId="7934" priority="207" stopIfTrue="1">
      <formula>OR(AD41=祝色)</formula>
    </cfRule>
  </conditionalFormatting>
  <conditionalFormatting sqref="AJ41:AL43">
    <cfRule type="expression" dxfId="7933" priority="206" stopIfTrue="1">
      <formula>OR(AJ41=祝色)</formula>
    </cfRule>
  </conditionalFormatting>
  <conditionalFormatting sqref="AP41:AR43">
    <cfRule type="expression" dxfId="7932" priority="205" stopIfTrue="1">
      <formula>OR(AP41=祝色)</formula>
    </cfRule>
  </conditionalFormatting>
  <conditionalFormatting sqref="L49:N51">
    <cfRule type="expression" dxfId="7931" priority="204" stopIfTrue="1">
      <formula>OR(L49=祝色)</formula>
    </cfRule>
  </conditionalFormatting>
  <conditionalFormatting sqref="X45:Z47">
    <cfRule type="expression" dxfId="7930" priority="203" stopIfTrue="1">
      <formula>OR(X45=祝色)</formula>
    </cfRule>
  </conditionalFormatting>
  <conditionalFormatting sqref="AD45:AF47">
    <cfRule type="expression" dxfId="7929" priority="202" stopIfTrue="1">
      <formula>OR(AD45=祝色)</formula>
    </cfRule>
  </conditionalFormatting>
  <conditionalFormatting sqref="AJ45:AL47">
    <cfRule type="expression" dxfId="7928" priority="201" stopIfTrue="1">
      <formula>OR(AJ45=祝色)</formula>
    </cfRule>
  </conditionalFormatting>
  <conditionalFormatting sqref="AP45:AR47">
    <cfRule type="expression" dxfId="7927" priority="200" stopIfTrue="1">
      <formula>OR(AP45=祝色)</formula>
    </cfRule>
  </conditionalFormatting>
  <conditionalFormatting sqref="AV45:AX47">
    <cfRule type="expression" dxfId="7926" priority="199" stopIfTrue="1">
      <formula>OR(AV45=祝色)</formula>
    </cfRule>
  </conditionalFormatting>
  <conditionalFormatting sqref="R49:T51">
    <cfRule type="expression" dxfId="7925" priority="198" stopIfTrue="1">
      <formula>OR(R49=祝色)</formula>
    </cfRule>
  </conditionalFormatting>
  <conditionalFormatting sqref="BL32:BN34">
    <cfRule type="expression" dxfId="7924" priority="197" stopIfTrue="1">
      <formula>OR(BL32=祝色)</formula>
    </cfRule>
  </conditionalFormatting>
  <conditionalFormatting sqref="BR32:BT34">
    <cfRule type="expression" dxfId="7923" priority="196" stopIfTrue="1">
      <formula>OR(BR32=祝色)</formula>
    </cfRule>
  </conditionalFormatting>
  <conditionalFormatting sqref="CV32:CX34">
    <cfRule type="expression" dxfId="7922" priority="195" stopIfTrue="1">
      <formula>OR(CV32=祝色)</formula>
    </cfRule>
  </conditionalFormatting>
  <conditionalFormatting sqref="BX32:BZ34">
    <cfRule type="expression" dxfId="7921" priority="194" stopIfTrue="1">
      <formula>OR(BX32=祝色)</formula>
    </cfRule>
  </conditionalFormatting>
  <conditionalFormatting sqref="CD32:CF34">
    <cfRule type="expression" dxfId="7920" priority="193" stopIfTrue="1">
      <formula>OR(CD32=祝色)</formula>
    </cfRule>
  </conditionalFormatting>
  <conditionalFormatting sqref="CJ32:CL34">
    <cfRule type="expression" dxfId="7919" priority="192" stopIfTrue="1">
      <formula>OR(CJ32=祝色)</formula>
    </cfRule>
  </conditionalFormatting>
  <conditionalFormatting sqref="CP32:CR34">
    <cfRule type="expression" dxfId="7918" priority="191" stopIfTrue="1">
      <formula>OR(CP32=祝色)</formula>
    </cfRule>
  </conditionalFormatting>
  <conditionalFormatting sqref="BL36:BN38">
    <cfRule type="expression" dxfId="7917" priority="190" stopIfTrue="1">
      <formula>OR(BL36=祝色)</formula>
    </cfRule>
  </conditionalFormatting>
  <conditionalFormatting sqref="BR36:BT38">
    <cfRule type="expression" dxfId="7916" priority="189" stopIfTrue="1">
      <formula>OR(BR36=祝色)</formula>
    </cfRule>
  </conditionalFormatting>
  <conditionalFormatting sqref="CV36:CX38">
    <cfRule type="expression" dxfId="7915" priority="188" stopIfTrue="1">
      <formula>OR(CV36=祝色)</formula>
    </cfRule>
  </conditionalFormatting>
  <conditionalFormatting sqref="BX36:BZ38">
    <cfRule type="expression" dxfId="7914" priority="187" stopIfTrue="1">
      <formula>OR(BX36=祝色)</formula>
    </cfRule>
  </conditionalFormatting>
  <conditionalFormatting sqref="CD36:CF38">
    <cfRule type="expression" dxfId="7913" priority="186" stopIfTrue="1">
      <formula>OR(CD36=祝色)</formula>
    </cfRule>
  </conditionalFormatting>
  <conditionalFormatting sqref="CJ36:CL38">
    <cfRule type="expression" dxfId="7912" priority="185" stopIfTrue="1">
      <formula>OR(CJ36=祝色)</formula>
    </cfRule>
  </conditionalFormatting>
  <conditionalFormatting sqref="CP36:CR38">
    <cfRule type="expression" dxfId="7911" priority="184" stopIfTrue="1">
      <formula>OR(CP36=祝色)</formula>
    </cfRule>
  </conditionalFormatting>
  <conditionalFormatting sqref="BL45:BN47">
    <cfRule type="expression" dxfId="7910" priority="182" stopIfTrue="1">
      <formula>OR(BL45=祝色)</formula>
    </cfRule>
  </conditionalFormatting>
  <conditionalFormatting sqref="BR45:BT47">
    <cfRule type="expression" dxfId="7909" priority="183" stopIfTrue="1">
      <formula>OR(BR45=祝色)</formula>
    </cfRule>
  </conditionalFormatting>
  <conditionalFormatting sqref="BL41:BN43">
    <cfRule type="expression" dxfId="7908" priority="181" stopIfTrue="1">
      <formula>OR(BL41=祝色)</formula>
    </cfRule>
  </conditionalFormatting>
  <conditionalFormatting sqref="BR41:BT43">
    <cfRule type="expression" dxfId="7907" priority="180" stopIfTrue="1">
      <formula>OR(BR41=祝色)</formula>
    </cfRule>
  </conditionalFormatting>
  <conditionalFormatting sqref="CV41:CX43">
    <cfRule type="expression" dxfId="7906" priority="179" stopIfTrue="1">
      <formula>OR(CV41=祝色)</formula>
    </cfRule>
  </conditionalFormatting>
  <conditionalFormatting sqref="BX41:BZ43">
    <cfRule type="expression" dxfId="7905" priority="178" stopIfTrue="1">
      <formula>OR(BX41=祝色)</formula>
    </cfRule>
  </conditionalFormatting>
  <conditionalFormatting sqref="CD41:CF43">
    <cfRule type="expression" dxfId="7904" priority="177" stopIfTrue="1">
      <formula>OR(CD41=祝色)</formula>
    </cfRule>
  </conditionalFormatting>
  <conditionalFormatting sqref="CJ41:CL43">
    <cfRule type="expression" dxfId="7903" priority="176" stopIfTrue="1">
      <formula>OR(CJ41=祝色)</formula>
    </cfRule>
  </conditionalFormatting>
  <conditionalFormatting sqref="CP41:CR43">
    <cfRule type="expression" dxfId="7902" priority="175" stopIfTrue="1">
      <formula>OR(CP41=祝色)</formula>
    </cfRule>
  </conditionalFormatting>
  <conditionalFormatting sqref="BL49:BN51">
    <cfRule type="expression" dxfId="7901" priority="174" stopIfTrue="1">
      <formula>OR(BL49=祝色)</formula>
    </cfRule>
  </conditionalFormatting>
  <conditionalFormatting sqref="BX45:BZ47">
    <cfRule type="expression" dxfId="7900" priority="173" stopIfTrue="1">
      <formula>OR(BX45=祝色)</formula>
    </cfRule>
  </conditionalFormatting>
  <conditionalFormatting sqref="CD45:CF47">
    <cfRule type="expression" dxfId="7899" priority="172" stopIfTrue="1">
      <formula>OR(CD45=祝色)</formula>
    </cfRule>
  </conditionalFormatting>
  <conditionalFormatting sqref="CJ45:CL47">
    <cfRule type="expression" dxfId="7898" priority="171" stopIfTrue="1">
      <formula>OR(CJ45=祝色)</formula>
    </cfRule>
  </conditionalFormatting>
  <conditionalFormatting sqref="CP45:CR47">
    <cfRule type="expression" dxfId="7897" priority="170" stopIfTrue="1">
      <formula>OR(CP45=祝色)</formula>
    </cfRule>
  </conditionalFormatting>
  <conditionalFormatting sqref="CV45:CX47">
    <cfRule type="expression" dxfId="7896" priority="169" stopIfTrue="1">
      <formula>OR(CV45=祝色)</formula>
    </cfRule>
  </conditionalFormatting>
  <conditionalFormatting sqref="BR49:BT51">
    <cfRule type="expression" dxfId="7895" priority="168" stopIfTrue="1">
      <formula>OR(BR49=祝色)</formula>
    </cfRule>
  </conditionalFormatting>
  <conditionalFormatting sqref="L71:N73">
    <cfRule type="expression" dxfId="7894" priority="166" stopIfTrue="1">
      <formula>OR(L71=祝色)</formula>
    </cfRule>
  </conditionalFormatting>
  <conditionalFormatting sqref="R71:T73">
    <cfRule type="expression" dxfId="7893" priority="167" stopIfTrue="1">
      <formula>OR(R71=祝色)</formula>
    </cfRule>
  </conditionalFormatting>
  <conditionalFormatting sqref="L75:N77">
    <cfRule type="expression" dxfId="7892" priority="165" stopIfTrue="1">
      <formula>OR(L75=祝色)</formula>
    </cfRule>
  </conditionalFormatting>
  <conditionalFormatting sqref="X71:Z73">
    <cfRule type="expression" dxfId="7891" priority="164" stopIfTrue="1">
      <formula>OR(X71=祝色)</formula>
    </cfRule>
  </conditionalFormatting>
  <conditionalFormatting sqref="AD71:AF73">
    <cfRule type="expression" dxfId="7890" priority="163" stopIfTrue="1">
      <formula>OR(AD71=祝色)</formula>
    </cfRule>
  </conditionalFormatting>
  <conditionalFormatting sqref="AJ71:AL73">
    <cfRule type="expression" dxfId="7889" priority="162" stopIfTrue="1">
      <formula>OR(AJ71=祝色)</formula>
    </cfRule>
  </conditionalFormatting>
  <conditionalFormatting sqref="AP71:AR73">
    <cfRule type="expression" dxfId="7888" priority="161" stopIfTrue="1">
      <formula>OR(AP71=祝色)</formula>
    </cfRule>
  </conditionalFormatting>
  <conditionalFormatting sqref="AV71:AX73">
    <cfRule type="expression" dxfId="7887" priority="160" stopIfTrue="1">
      <formula>OR(AV71=祝色)</formula>
    </cfRule>
  </conditionalFormatting>
  <conditionalFormatting sqref="R75:T77">
    <cfRule type="expression" dxfId="7886" priority="159" stopIfTrue="1">
      <formula>OR(R75=祝色)</formula>
    </cfRule>
  </conditionalFormatting>
  <conditionalFormatting sqref="L58:N60">
    <cfRule type="expression" dxfId="7885" priority="158" stopIfTrue="1">
      <formula>OR(L58=祝色)</formula>
    </cfRule>
  </conditionalFormatting>
  <conditionalFormatting sqref="R58:T60">
    <cfRule type="expression" dxfId="7884" priority="157" stopIfTrue="1">
      <formula>OR(R58=祝色)</formula>
    </cfRule>
  </conditionalFormatting>
  <conditionalFormatting sqref="AV58:AX60">
    <cfRule type="expression" dxfId="7883" priority="156" stopIfTrue="1">
      <formula>OR(AV58=祝色)</formula>
    </cfRule>
  </conditionalFormatting>
  <conditionalFormatting sqref="X58:Z60">
    <cfRule type="expression" dxfId="7882" priority="155" stopIfTrue="1">
      <formula>OR(X58=祝色)</formula>
    </cfRule>
  </conditionalFormatting>
  <conditionalFormatting sqref="AD58:AF60">
    <cfRule type="expression" dxfId="7881" priority="154" stopIfTrue="1">
      <formula>OR(AD58=祝色)</formula>
    </cfRule>
  </conditionalFormatting>
  <conditionalFormatting sqref="AJ58:AL60">
    <cfRule type="expression" dxfId="7880" priority="153" stopIfTrue="1">
      <formula>OR(AJ58=祝色)</formula>
    </cfRule>
  </conditionalFormatting>
  <conditionalFormatting sqref="AP58:AR60">
    <cfRule type="expression" dxfId="7879" priority="152" stopIfTrue="1">
      <formula>OR(AP58=祝色)</formula>
    </cfRule>
  </conditionalFormatting>
  <conditionalFormatting sqref="L62:N64">
    <cfRule type="expression" dxfId="7878" priority="151" stopIfTrue="1">
      <formula>OR(L62=祝色)</formula>
    </cfRule>
  </conditionalFormatting>
  <conditionalFormatting sqref="R62:T64">
    <cfRule type="expression" dxfId="7877" priority="150" stopIfTrue="1">
      <formula>OR(R62=祝色)</formula>
    </cfRule>
  </conditionalFormatting>
  <conditionalFormatting sqref="AV62:AX64">
    <cfRule type="expression" dxfId="7876" priority="149" stopIfTrue="1">
      <formula>OR(AV62=祝色)</formula>
    </cfRule>
  </conditionalFormatting>
  <conditionalFormatting sqref="X62:Z64">
    <cfRule type="expression" dxfId="7875" priority="148" stopIfTrue="1">
      <formula>OR(X62=祝色)</formula>
    </cfRule>
  </conditionalFormatting>
  <conditionalFormatting sqref="AD62:AF64">
    <cfRule type="expression" dxfId="7874" priority="147" stopIfTrue="1">
      <formula>OR(AD62=祝色)</formula>
    </cfRule>
  </conditionalFormatting>
  <conditionalFormatting sqref="AJ62:AL64">
    <cfRule type="expression" dxfId="7873" priority="146" stopIfTrue="1">
      <formula>OR(AJ62=祝色)</formula>
    </cfRule>
  </conditionalFormatting>
  <conditionalFormatting sqref="AP62:AR64">
    <cfRule type="expression" dxfId="7872" priority="145" stopIfTrue="1">
      <formula>OR(AP62=祝色)</formula>
    </cfRule>
  </conditionalFormatting>
  <conditionalFormatting sqref="BL67:BN69">
    <cfRule type="expression" dxfId="7871" priority="144" stopIfTrue="1">
      <formula>OR(BL67=祝色)</formula>
    </cfRule>
  </conditionalFormatting>
  <conditionalFormatting sqref="BR67:BT69">
    <cfRule type="expression" dxfId="7870" priority="143" stopIfTrue="1">
      <formula>OR(BR67=祝色)</formula>
    </cfRule>
  </conditionalFormatting>
  <conditionalFormatting sqref="CV67:CX69">
    <cfRule type="expression" dxfId="7869" priority="142" stopIfTrue="1">
      <formula>OR(CV67=祝色)</formula>
    </cfRule>
  </conditionalFormatting>
  <conditionalFormatting sqref="BX67:BZ69">
    <cfRule type="expression" dxfId="7868" priority="141" stopIfTrue="1">
      <formula>OR(BX67=祝色)</formula>
    </cfRule>
  </conditionalFormatting>
  <conditionalFormatting sqref="CD67:CF69">
    <cfRule type="expression" dxfId="7867" priority="140" stopIfTrue="1">
      <formula>OR(CD67=祝色)</formula>
    </cfRule>
  </conditionalFormatting>
  <conditionalFormatting sqref="CJ67:CL69">
    <cfRule type="expression" dxfId="7866" priority="139" stopIfTrue="1">
      <formula>OR(CJ67=祝色)</formula>
    </cfRule>
  </conditionalFormatting>
  <conditionalFormatting sqref="CP67:CR69">
    <cfRule type="expression" dxfId="7865" priority="138" stopIfTrue="1">
      <formula>OR(CP67=祝色)</formula>
    </cfRule>
  </conditionalFormatting>
  <conditionalFormatting sqref="BL71:BN73">
    <cfRule type="expression" dxfId="7864" priority="136" stopIfTrue="1">
      <formula>OR(BL71=祝色)</formula>
    </cfRule>
  </conditionalFormatting>
  <conditionalFormatting sqref="BR71:BT73">
    <cfRule type="expression" dxfId="7863" priority="137" stopIfTrue="1">
      <formula>OR(BR71=祝色)</formula>
    </cfRule>
  </conditionalFormatting>
  <conditionalFormatting sqref="BL75:BN77">
    <cfRule type="expression" dxfId="7862" priority="135" stopIfTrue="1">
      <formula>OR(BL75=祝色)</formula>
    </cfRule>
  </conditionalFormatting>
  <conditionalFormatting sqref="BX71:BZ73">
    <cfRule type="expression" dxfId="7861" priority="134" stopIfTrue="1">
      <formula>OR(BX71=祝色)</formula>
    </cfRule>
  </conditionalFormatting>
  <conditionalFormatting sqref="CD71:CF73">
    <cfRule type="expression" dxfId="7860" priority="133" stopIfTrue="1">
      <formula>OR(CD71=祝色)</formula>
    </cfRule>
  </conditionalFormatting>
  <conditionalFormatting sqref="CJ71:CL73">
    <cfRule type="expression" dxfId="7859" priority="132" stopIfTrue="1">
      <formula>OR(CJ71=祝色)</formula>
    </cfRule>
  </conditionalFormatting>
  <conditionalFormatting sqref="CP71:CR73">
    <cfRule type="expression" dxfId="7858" priority="131" stopIfTrue="1">
      <formula>OR(CP71=祝色)</formula>
    </cfRule>
  </conditionalFormatting>
  <conditionalFormatting sqref="CV71:CX73">
    <cfRule type="expression" dxfId="7857" priority="130" stopIfTrue="1">
      <formula>OR(CV71=祝色)</formula>
    </cfRule>
  </conditionalFormatting>
  <conditionalFormatting sqref="BR75:BT77">
    <cfRule type="expression" dxfId="7856" priority="129" stopIfTrue="1">
      <formula>OR(BR75=祝色)</formula>
    </cfRule>
  </conditionalFormatting>
  <conditionalFormatting sqref="BL58:BN60">
    <cfRule type="expression" dxfId="7855" priority="128" stopIfTrue="1">
      <formula>OR(BL58=祝色)</formula>
    </cfRule>
  </conditionalFormatting>
  <conditionalFormatting sqref="BR58:BT60">
    <cfRule type="expression" dxfId="7854" priority="127" stopIfTrue="1">
      <formula>OR(BR58=祝色)</formula>
    </cfRule>
  </conditionalFormatting>
  <conditionalFormatting sqref="CV58:CX60">
    <cfRule type="expression" dxfId="7853" priority="126" stopIfTrue="1">
      <formula>OR(CV58=祝色)</formula>
    </cfRule>
  </conditionalFormatting>
  <conditionalFormatting sqref="BX58:BZ60">
    <cfRule type="expression" dxfId="7852" priority="125" stopIfTrue="1">
      <formula>OR(BX58=祝色)</formula>
    </cfRule>
  </conditionalFormatting>
  <conditionalFormatting sqref="CD58:CF60">
    <cfRule type="expression" dxfId="7851" priority="124" stopIfTrue="1">
      <formula>OR(CD58=祝色)</formula>
    </cfRule>
  </conditionalFormatting>
  <conditionalFormatting sqref="CJ58:CL60">
    <cfRule type="expression" dxfId="7850" priority="123" stopIfTrue="1">
      <formula>OR(CJ58=祝色)</formula>
    </cfRule>
  </conditionalFormatting>
  <conditionalFormatting sqref="CP58:CR60">
    <cfRule type="expression" dxfId="7849" priority="122" stopIfTrue="1">
      <formula>OR(CP58=祝色)</formula>
    </cfRule>
  </conditionalFormatting>
  <conditionalFormatting sqref="BL62:BN64">
    <cfRule type="expression" dxfId="7848" priority="121" stopIfTrue="1">
      <formula>OR(BL62=祝色)</formula>
    </cfRule>
  </conditionalFormatting>
  <conditionalFormatting sqref="BR62:BT64">
    <cfRule type="expression" dxfId="7847" priority="120" stopIfTrue="1">
      <formula>OR(BR62=祝色)</formula>
    </cfRule>
  </conditionalFormatting>
  <conditionalFormatting sqref="CV62:CX64">
    <cfRule type="expression" dxfId="7846" priority="119" stopIfTrue="1">
      <formula>OR(CV62=祝色)</formula>
    </cfRule>
  </conditionalFormatting>
  <conditionalFormatting sqref="BX62:BZ64">
    <cfRule type="expression" dxfId="7845" priority="118" stopIfTrue="1">
      <formula>OR(BX62=祝色)</formula>
    </cfRule>
  </conditionalFormatting>
  <conditionalFormatting sqref="CD62:CF64">
    <cfRule type="expression" dxfId="7844" priority="117" stopIfTrue="1">
      <formula>OR(CD62=祝色)</formula>
    </cfRule>
  </conditionalFormatting>
  <conditionalFormatting sqref="CJ62:CL64">
    <cfRule type="expression" dxfId="7843" priority="116" stopIfTrue="1">
      <formula>OR(CJ62=祝色)</formula>
    </cfRule>
  </conditionalFormatting>
  <conditionalFormatting sqref="CP62:CR64">
    <cfRule type="expression" dxfId="7842" priority="115" stopIfTrue="1">
      <formula>OR(CP62=祝色)</formula>
    </cfRule>
  </conditionalFormatting>
  <conditionalFormatting sqref="AV2:AX4">
    <cfRule type="expression" dxfId="7841" priority="96" stopIfTrue="1">
      <formula>OR(AV2=祝色)</formula>
    </cfRule>
  </conditionalFormatting>
  <conditionalFormatting sqref="L2:N4">
    <cfRule type="expression" dxfId="7840" priority="97" stopIfTrue="1">
      <formula>OR(AND(WEEKDAY(L2)=1,MONTH(L2)&lt;&gt;MONTH(D5)),AND(OR(L2=祝色),MONTH(L2)&lt;&gt;MONTH(D5)))</formula>
    </cfRule>
    <cfRule type="expression" dxfId="7839" priority="98" stopIfTrue="1">
      <formula>MONTH(L2)&lt;&gt;MONTH(D5)</formula>
    </cfRule>
    <cfRule type="expression" dxfId="7838" priority="99" stopIfTrue="1">
      <formula>OR(L2=祝色)</formula>
    </cfRule>
  </conditionalFormatting>
  <conditionalFormatting sqref="R2:T4">
    <cfRule type="expression" dxfId="7837" priority="100" stopIfTrue="1">
      <formula>OR(AND(WEEKDAY(R2)=1,MONTH(R2)&lt;&gt;MONTH(D5)),AND(OR(R2=祝色),MONTH(R2)&lt;&gt;MONTH(D5)))</formula>
    </cfRule>
    <cfRule type="expression" dxfId="7836" priority="101" stopIfTrue="1">
      <formula>MONTH(R2)&lt;&gt;MONTH(D5)</formula>
    </cfRule>
    <cfRule type="expression" dxfId="7835" priority="102" stopIfTrue="1">
      <formula>OR(R2=祝色)</formula>
    </cfRule>
  </conditionalFormatting>
  <conditionalFormatting sqref="X2:Z4">
    <cfRule type="expression" dxfId="7834" priority="103" stopIfTrue="1">
      <formula>OR(AND(WEEKDAY(X2)=1,MONTH(X2)&lt;&gt;MONTH(D5)),AND(OR(X2=祝色),MONTH(X2)&lt;&gt;MONTH(D5)))</formula>
    </cfRule>
    <cfRule type="expression" dxfId="7833" priority="104" stopIfTrue="1">
      <formula>MONTH(X2)&lt;&gt;MONTH(D5)</formula>
    </cfRule>
    <cfRule type="expression" dxfId="7832" priority="105" stopIfTrue="1">
      <formula>OR(X2=祝色)</formula>
    </cfRule>
  </conditionalFormatting>
  <conditionalFormatting sqref="AD2:AF4">
    <cfRule type="expression" dxfId="7831" priority="106" stopIfTrue="1">
      <formula>OR(AND(WEEKDAY(AD2)=1,MONTH(AD2)&lt;&gt;MONTH(D5)),AND(OR(AD2=祝色),MONTH(AD2)&lt;&gt;MONTH(D5)))</formula>
    </cfRule>
    <cfRule type="expression" dxfId="7830" priority="107" stopIfTrue="1">
      <formula>MONTH(AD2)&lt;&gt;MONTH(D5)</formula>
    </cfRule>
    <cfRule type="expression" dxfId="7829" priority="108" stopIfTrue="1">
      <formula>OR(AD2=祝色)</formula>
    </cfRule>
  </conditionalFormatting>
  <conditionalFormatting sqref="AJ2:AL4">
    <cfRule type="expression" dxfId="7828" priority="109" stopIfTrue="1">
      <formula>OR(AND(WEEKDAY(AJ2)=1,MONTH(AJ2)&lt;&gt;MONTH(D5)),AND(OR(AJ2=祝色),MONTH(AJ2)&lt;&gt;MONTH(D5)))</formula>
    </cfRule>
    <cfRule type="expression" dxfId="7827" priority="110" stopIfTrue="1">
      <formula>MONTH(AJ2)&lt;&gt;MONTH(D5)</formula>
    </cfRule>
    <cfRule type="expression" dxfId="7826" priority="111" stopIfTrue="1">
      <formula>OR(AJ2=祝色)</formula>
    </cfRule>
  </conditionalFormatting>
  <conditionalFormatting sqref="AP2:AR4">
    <cfRule type="expression" dxfId="7825" priority="112" stopIfTrue="1">
      <formula>OR(AND(WEEKDAY(AP2)=1,MONTH(AP2)&lt;&gt;MONTH(D5)),AND(OR(AP2=祝色),MONTH(AP2)&lt;&gt;MONTH(D5)))</formula>
    </cfRule>
    <cfRule type="expression" dxfId="7824" priority="113" stopIfTrue="1">
      <formula>MONTH(AP2)&lt;&gt;MONTH(D5)</formula>
    </cfRule>
    <cfRule type="expression" dxfId="7823" priority="114" stopIfTrue="1">
      <formula>OR(AP2=祝色)</formula>
    </cfRule>
  </conditionalFormatting>
  <conditionalFormatting sqref="CV2:CX4">
    <cfRule type="expression" dxfId="7822" priority="77" stopIfTrue="1">
      <formula>OR(CV2=祝色)</formula>
    </cfRule>
  </conditionalFormatting>
  <conditionalFormatting sqref="BL2:BN4">
    <cfRule type="expression" dxfId="7821" priority="78" stopIfTrue="1">
      <formula>OR(AND(WEEKDAY(BL2)=1,MONTH(BL2)&lt;&gt;MONTH(BD5)),AND(OR(BL2=祝色),MONTH(BL2)&lt;&gt;MONTH(BD5)))</formula>
    </cfRule>
    <cfRule type="expression" dxfId="7820" priority="79" stopIfTrue="1">
      <formula>MONTH(BL2)&lt;&gt;MONTH(BD5)</formula>
    </cfRule>
    <cfRule type="expression" dxfId="7819" priority="80" stopIfTrue="1">
      <formula>OR(BL2=祝色)</formula>
    </cfRule>
  </conditionalFormatting>
  <conditionalFormatting sqref="BR2:BT4">
    <cfRule type="expression" dxfId="7818" priority="81" stopIfTrue="1">
      <formula>OR(AND(WEEKDAY(BR2)=1,MONTH(BR2)&lt;&gt;MONTH(BD5)),AND(OR(BR2=祝色),MONTH(BR2)&lt;&gt;MONTH(BD5)))</formula>
    </cfRule>
    <cfRule type="expression" dxfId="7817" priority="82" stopIfTrue="1">
      <formula>MONTH(BR2)&lt;&gt;MONTH(BD5)</formula>
    </cfRule>
    <cfRule type="expression" dxfId="7816" priority="83" stopIfTrue="1">
      <formula>OR(BR2=祝色)</formula>
    </cfRule>
  </conditionalFormatting>
  <conditionalFormatting sqref="BX2:BZ4">
    <cfRule type="expression" dxfId="7815" priority="84" stopIfTrue="1">
      <formula>OR(AND(WEEKDAY(BX2)=1,MONTH(BX2)&lt;&gt;MONTH(BD5)),AND(OR(BX2=祝色),MONTH(BX2)&lt;&gt;MONTH(BD5)))</formula>
    </cfRule>
    <cfRule type="expression" dxfId="7814" priority="85" stopIfTrue="1">
      <formula>MONTH(BX2)&lt;&gt;MONTH(BD5)</formula>
    </cfRule>
    <cfRule type="expression" dxfId="7813" priority="86" stopIfTrue="1">
      <formula>OR(BX2=祝色)</formula>
    </cfRule>
  </conditionalFormatting>
  <conditionalFormatting sqref="CD2:CF4">
    <cfRule type="expression" dxfId="7812" priority="87" stopIfTrue="1">
      <formula>OR(AND(WEEKDAY(CD2)=1,MONTH(CD2)&lt;&gt;MONTH(BD5)),AND(OR(CD2=祝色),MONTH(CD2)&lt;&gt;MONTH(BD5)))</formula>
    </cfRule>
    <cfRule type="expression" dxfId="7811" priority="88" stopIfTrue="1">
      <formula>MONTH(CD2)&lt;&gt;MONTH(BD5)</formula>
    </cfRule>
    <cfRule type="expression" dxfId="7810" priority="89" stopIfTrue="1">
      <formula>OR(CD2=祝色)</formula>
    </cfRule>
  </conditionalFormatting>
  <conditionalFormatting sqref="CJ2:CL4">
    <cfRule type="expression" dxfId="7809" priority="90" stopIfTrue="1">
      <formula>OR(AND(WEEKDAY(CJ2)=1,MONTH(CJ2)&lt;&gt;MONTH(BD5)),AND(OR(CJ2=祝色),MONTH(CJ2)&lt;&gt;MONTH(BD5)))</formula>
    </cfRule>
    <cfRule type="expression" dxfId="7808" priority="91" stopIfTrue="1">
      <formula>MONTH(CJ2)&lt;&gt;MONTH(BD5)</formula>
    </cfRule>
    <cfRule type="expression" dxfId="7807" priority="92" stopIfTrue="1">
      <formula>OR(CJ2=祝色)</formula>
    </cfRule>
  </conditionalFormatting>
  <conditionalFormatting sqref="CP2:CR4">
    <cfRule type="expression" dxfId="7806" priority="93" stopIfTrue="1">
      <formula>OR(AND(WEEKDAY(CP2)=1,MONTH(CP2)&lt;&gt;MONTH(BD5)),AND(OR(CP2=祝色),MONTH(CP2)&lt;&gt;MONTH(BD5)))</formula>
    </cfRule>
    <cfRule type="expression" dxfId="7805" priority="94" stopIfTrue="1">
      <formula>MONTH(CP2)&lt;&gt;MONTH(BD5)</formula>
    </cfRule>
    <cfRule type="expression" dxfId="7804" priority="95" stopIfTrue="1">
      <formula>OR(CP2=祝色)</formula>
    </cfRule>
  </conditionalFormatting>
  <conditionalFormatting sqref="AV28:AX30">
    <cfRule type="expression" dxfId="7803" priority="58" stopIfTrue="1">
      <formula>OR(AV28=祝色)</formula>
    </cfRule>
  </conditionalFormatting>
  <conditionalFormatting sqref="L28:N30">
    <cfRule type="expression" dxfId="7802" priority="59" stopIfTrue="1">
      <formula>OR(AND(WEEKDAY(L28)=1,MONTH(L28)&lt;&gt;MONTH(D31)),AND(OR(L28=祝色),MONTH(L28)&lt;&gt;MONTH(D31)))</formula>
    </cfRule>
    <cfRule type="expression" dxfId="7801" priority="60" stopIfTrue="1">
      <formula>MONTH(L28)&lt;&gt;MONTH(D31)</formula>
    </cfRule>
    <cfRule type="expression" dxfId="7800" priority="61" stopIfTrue="1">
      <formula>OR(L28=祝色)</formula>
    </cfRule>
  </conditionalFormatting>
  <conditionalFormatting sqref="R28:T30">
    <cfRule type="expression" dxfId="7799" priority="62" stopIfTrue="1">
      <formula>OR(AND(WEEKDAY(R28)=1,MONTH(R28)&lt;&gt;MONTH(D31)),AND(OR(R28=祝色),MONTH(R28)&lt;&gt;MONTH(D31)))</formula>
    </cfRule>
    <cfRule type="expression" dxfId="7798" priority="63" stopIfTrue="1">
      <formula>MONTH(R28)&lt;&gt;MONTH(D31)</formula>
    </cfRule>
    <cfRule type="expression" dxfId="7797" priority="64" stopIfTrue="1">
      <formula>OR(R28=祝色)</formula>
    </cfRule>
  </conditionalFormatting>
  <conditionalFormatting sqref="X28:Z30">
    <cfRule type="expression" dxfId="7796" priority="65" stopIfTrue="1">
      <formula>OR(AND(WEEKDAY(X28)=1,MONTH(X28)&lt;&gt;MONTH(D31)),AND(OR(X28=祝色),MONTH(X28)&lt;&gt;MONTH(D31)))</formula>
    </cfRule>
    <cfRule type="expression" dxfId="7795" priority="66" stopIfTrue="1">
      <formula>MONTH(X28)&lt;&gt;MONTH(D31)</formula>
    </cfRule>
    <cfRule type="expression" dxfId="7794" priority="67" stopIfTrue="1">
      <formula>OR(X28=祝色)</formula>
    </cfRule>
  </conditionalFormatting>
  <conditionalFormatting sqref="AD28:AF30">
    <cfRule type="expression" dxfId="7793" priority="68" stopIfTrue="1">
      <formula>OR(AND(WEEKDAY(AD28)=1,MONTH(AD28)&lt;&gt;MONTH(D31)),AND(OR(AD28=祝色),MONTH(AD28)&lt;&gt;MONTH(D31)))</formula>
    </cfRule>
    <cfRule type="expression" dxfId="7792" priority="69" stopIfTrue="1">
      <formula>MONTH(AD28)&lt;&gt;MONTH(D31)</formula>
    </cfRule>
    <cfRule type="expression" dxfId="7791" priority="70" stopIfTrue="1">
      <formula>OR(AD28=祝色)</formula>
    </cfRule>
  </conditionalFormatting>
  <conditionalFormatting sqref="AJ28:AL30">
    <cfRule type="expression" dxfId="7790" priority="71" stopIfTrue="1">
      <formula>OR(AND(WEEKDAY(AJ28)=1,MONTH(AJ28)&lt;&gt;MONTH(D31)),AND(OR(AJ28=祝色),MONTH(AJ28)&lt;&gt;MONTH(D31)))</formula>
    </cfRule>
    <cfRule type="expression" dxfId="7789" priority="72" stopIfTrue="1">
      <formula>MONTH(AJ28)&lt;&gt;MONTH(D31)</formula>
    </cfRule>
    <cfRule type="expression" dxfId="7788" priority="73" stopIfTrue="1">
      <formula>OR(AJ28=祝色)</formula>
    </cfRule>
  </conditionalFormatting>
  <conditionalFormatting sqref="AP28:AR30">
    <cfRule type="expression" dxfId="7787" priority="74" stopIfTrue="1">
      <formula>OR(AND(WEEKDAY(AP28)=1,MONTH(AP28)&lt;&gt;MONTH(D31)),AND(OR(AP28=祝色),MONTH(AP28)&lt;&gt;MONTH(D31)))</formula>
    </cfRule>
    <cfRule type="expression" dxfId="7786" priority="75" stopIfTrue="1">
      <formula>MONTH(AP28)&lt;&gt;MONTH(D31)</formula>
    </cfRule>
    <cfRule type="expression" dxfId="7785" priority="76" stopIfTrue="1">
      <formula>OR(AP28=祝色)</formula>
    </cfRule>
  </conditionalFormatting>
  <conditionalFormatting sqref="CV28:CX30">
    <cfRule type="expression" dxfId="7784" priority="39" stopIfTrue="1">
      <formula>OR(CV28=祝色)</formula>
    </cfRule>
  </conditionalFormatting>
  <conditionalFormatting sqref="BL28:BN30">
    <cfRule type="expression" dxfId="7783" priority="40" stopIfTrue="1">
      <formula>OR(AND(WEEKDAY(BL28)=1,MONTH(BL28)&lt;&gt;MONTH(BD31)),AND(OR(BL28=祝色),MONTH(BL28)&lt;&gt;MONTH(BD31)))</formula>
    </cfRule>
    <cfRule type="expression" dxfId="7782" priority="41" stopIfTrue="1">
      <formula>MONTH(BL28)&lt;&gt;MONTH(BD31)</formula>
    </cfRule>
    <cfRule type="expression" dxfId="7781" priority="42" stopIfTrue="1">
      <formula>OR(BL28=祝色)</formula>
    </cfRule>
  </conditionalFormatting>
  <conditionalFormatting sqref="BR28:BT30">
    <cfRule type="expression" dxfId="7780" priority="43" stopIfTrue="1">
      <formula>OR(AND(WEEKDAY(BR28)=1,MONTH(BR28)&lt;&gt;MONTH(BD31)),AND(OR(BR28=祝色),MONTH(BR28)&lt;&gt;MONTH(BD31)))</formula>
    </cfRule>
    <cfRule type="expression" dxfId="7779" priority="44" stopIfTrue="1">
      <formula>MONTH(BR28)&lt;&gt;MONTH(BD31)</formula>
    </cfRule>
    <cfRule type="expression" dxfId="7778" priority="45" stopIfTrue="1">
      <formula>OR(BR28=祝色)</formula>
    </cfRule>
  </conditionalFormatting>
  <conditionalFormatting sqref="BX28:BZ30">
    <cfRule type="expression" dxfId="7777" priority="46" stopIfTrue="1">
      <formula>OR(AND(WEEKDAY(BX28)=1,MONTH(BX28)&lt;&gt;MONTH(BD31)),AND(OR(BX28=祝色),MONTH(BX28)&lt;&gt;MONTH(BD31)))</formula>
    </cfRule>
    <cfRule type="expression" dxfId="7776" priority="47" stopIfTrue="1">
      <formula>MONTH(BX28)&lt;&gt;MONTH(BD31)</formula>
    </cfRule>
    <cfRule type="expression" dxfId="7775" priority="48" stopIfTrue="1">
      <formula>OR(BX28=祝色)</formula>
    </cfRule>
  </conditionalFormatting>
  <conditionalFormatting sqref="CD28:CF30">
    <cfRule type="expression" dxfId="7774" priority="49" stopIfTrue="1">
      <formula>OR(AND(WEEKDAY(CD28)=1,MONTH(CD28)&lt;&gt;MONTH(BD31)),AND(OR(CD28=祝色),MONTH(CD28)&lt;&gt;MONTH(BD31)))</formula>
    </cfRule>
    <cfRule type="expression" dxfId="7773" priority="50" stopIfTrue="1">
      <formula>MONTH(CD28)&lt;&gt;MONTH(BD31)</formula>
    </cfRule>
    <cfRule type="expression" dxfId="7772" priority="51" stopIfTrue="1">
      <formula>OR(CD28=祝色)</formula>
    </cfRule>
  </conditionalFormatting>
  <conditionalFormatting sqref="CJ28:CL30">
    <cfRule type="expression" dxfId="7771" priority="52" stopIfTrue="1">
      <formula>OR(AND(WEEKDAY(CJ28)=1,MONTH(CJ28)&lt;&gt;MONTH(BD31)),AND(OR(CJ28=祝色),MONTH(CJ28)&lt;&gt;MONTH(BD31)))</formula>
    </cfRule>
    <cfRule type="expression" dxfId="7770" priority="53" stopIfTrue="1">
      <formula>MONTH(CJ28)&lt;&gt;MONTH(BD31)</formula>
    </cfRule>
    <cfRule type="expression" dxfId="7769" priority="54" stopIfTrue="1">
      <formula>OR(CJ28=祝色)</formula>
    </cfRule>
  </conditionalFormatting>
  <conditionalFormatting sqref="CP28:CR30">
    <cfRule type="expression" dxfId="7768" priority="55" stopIfTrue="1">
      <formula>OR(AND(WEEKDAY(CP28)=1,MONTH(CP28)&lt;&gt;MONTH(BD31)),AND(OR(CP28=祝色),MONTH(CP28)&lt;&gt;MONTH(BD31)))</formula>
    </cfRule>
    <cfRule type="expression" dxfId="7767" priority="56" stopIfTrue="1">
      <formula>MONTH(CP28)&lt;&gt;MONTH(BD31)</formula>
    </cfRule>
    <cfRule type="expression" dxfId="7766" priority="57" stopIfTrue="1">
      <formula>OR(CP28=祝色)</formula>
    </cfRule>
  </conditionalFormatting>
  <conditionalFormatting sqref="AV54:AX56">
    <cfRule type="expression" dxfId="7765" priority="20" stopIfTrue="1">
      <formula>OR(AV54=祝色)</formula>
    </cfRule>
  </conditionalFormatting>
  <conditionalFormatting sqref="L54:N56">
    <cfRule type="expression" dxfId="7764" priority="21" stopIfTrue="1">
      <formula>OR(AND(WEEKDAY(L54)=1,MONTH(L54)&lt;&gt;MONTH(D57)),AND(OR(L54=祝色),MONTH(L54)&lt;&gt;MONTH(D57)))</formula>
    </cfRule>
    <cfRule type="expression" dxfId="7763" priority="22" stopIfTrue="1">
      <formula>MONTH(L54)&lt;&gt;MONTH(D57)</formula>
    </cfRule>
    <cfRule type="expression" dxfId="7762" priority="23" stopIfTrue="1">
      <formula>OR(L54=祝色)</formula>
    </cfRule>
  </conditionalFormatting>
  <conditionalFormatting sqref="R54:T56">
    <cfRule type="expression" dxfId="7761" priority="24" stopIfTrue="1">
      <formula>OR(AND(WEEKDAY(R54)=1,MONTH(R54)&lt;&gt;MONTH(D57)),AND(OR(R54=祝色),MONTH(R54)&lt;&gt;MONTH(D57)))</formula>
    </cfRule>
    <cfRule type="expression" dxfId="7760" priority="25" stopIfTrue="1">
      <formula>MONTH(R54)&lt;&gt;MONTH(D57)</formula>
    </cfRule>
    <cfRule type="expression" dxfId="7759" priority="26" stopIfTrue="1">
      <formula>OR(R54=祝色)</formula>
    </cfRule>
  </conditionalFormatting>
  <conditionalFormatting sqref="X54:Z56">
    <cfRule type="expression" dxfId="7758" priority="27" stopIfTrue="1">
      <formula>OR(AND(WEEKDAY(X54)=1,MONTH(X54)&lt;&gt;MONTH(D57)),AND(OR(X54=祝色),MONTH(X54)&lt;&gt;MONTH(D57)))</formula>
    </cfRule>
    <cfRule type="expression" dxfId="7757" priority="28" stopIfTrue="1">
      <formula>MONTH(X54)&lt;&gt;MONTH(D57)</formula>
    </cfRule>
    <cfRule type="expression" dxfId="7756" priority="29" stopIfTrue="1">
      <formula>OR(X54=祝色)</formula>
    </cfRule>
  </conditionalFormatting>
  <conditionalFormatting sqref="AD54:AF56">
    <cfRule type="expression" dxfId="7755" priority="30" stopIfTrue="1">
      <formula>OR(AND(WEEKDAY(AD54)=1,MONTH(AD54)&lt;&gt;MONTH(D57)),AND(OR(AD54=祝色),MONTH(AD54)&lt;&gt;MONTH(D57)))</formula>
    </cfRule>
    <cfRule type="expression" dxfId="7754" priority="31" stopIfTrue="1">
      <formula>MONTH(AD54)&lt;&gt;MONTH(D57)</formula>
    </cfRule>
    <cfRule type="expression" dxfId="7753" priority="32" stopIfTrue="1">
      <formula>OR(AD54=祝色)</formula>
    </cfRule>
  </conditionalFormatting>
  <conditionalFormatting sqref="AJ54:AL56">
    <cfRule type="expression" dxfId="7752" priority="33" stopIfTrue="1">
      <formula>OR(AND(WEEKDAY(AJ54)=1,MONTH(AJ54)&lt;&gt;MONTH(D57)),AND(OR(AJ54=祝色),MONTH(AJ54)&lt;&gt;MONTH(D57)))</formula>
    </cfRule>
    <cfRule type="expression" dxfId="7751" priority="34" stopIfTrue="1">
      <formula>MONTH(AJ54)&lt;&gt;MONTH(D57)</formula>
    </cfRule>
    <cfRule type="expression" dxfId="7750" priority="35" stopIfTrue="1">
      <formula>OR(AJ54=祝色)</formula>
    </cfRule>
  </conditionalFormatting>
  <conditionalFormatting sqref="AP54:AR56">
    <cfRule type="expression" dxfId="7749" priority="36" stopIfTrue="1">
      <formula>OR(AND(WEEKDAY(AP54)=1,MONTH(AP54)&lt;&gt;MONTH(D57)),AND(OR(AP54=祝色),MONTH(AP54)&lt;&gt;MONTH(D57)))</formula>
    </cfRule>
    <cfRule type="expression" dxfId="7748" priority="37" stopIfTrue="1">
      <formula>MONTH(AP54)&lt;&gt;MONTH(D57)</formula>
    </cfRule>
    <cfRule type="expression" dxfId="7747" priority="38" stopIfTrue="1">
      <formula>OR(AP54=祝色)</formula>
    </cfRule>
  </conditionalFormatting>
  <conditionalFormatting sqref="CV54:CX56">
    <cfRule type="expression" dxfId="7746" priority="1" stopIfTrue="1">
      <formula>OR(CV54=祝色)</formula>
    </cfRule>
  </conditionalFormatting>
  <conditionalFormatting sqref="BL54:BN56">
    <cfRule type="expression" dxfId="7745" priority="2" stopIfTrue="1">
      <formula>OR(AND(WEEKDAY(BL54)=1,MONTH(BL54)&lt;&gt;MONTH(BD57)),AND(OR(BL54=祝色),MONTH(BL54)&lt;&gt;MONTH(BD57)))</formula>
    </cfRule>
    <cfRule type="expression" dxfId="7744" priority="3" stopIfTrue="1">
      <formula>MONTH(BL54)&lt;&gt;MONTH(BD57)</formula>
    </cfRule>
    <cfRule type="expression" dxfId="7743" priority="4" stopIfTrue="1">
      <formula>OR(BL54=祝色)</formula>
    </cfRule>
  </conditionalFormatting>
  <conditionalFormatting sqref="BR54:BT56">
    <cfRule type="expression" dxfId="7742" priority="5" stopIfTrue="1">
      <formula>OR(AND(WEEKDAY(BR54)=1,MONTH(BR54)&lt;&gt;MONTH(BD57)),AND(OR(BR54=祝色),MONTH(BR54)&lt;&gt;MONTH(BD57)))</formula>
    </cfRule>
    <cfRule type="expression" dxfId="7741" priority="6" stopIfTrue="1">
      <formula>MONTH(BR54)&lt;&gt;MONTH(BD57)</formula>
    </cfRule>
    <cfRule type="expression" dxfId="7740" priority="7" stopIfTrue="1">
      <formula>OR(BR54=祝色)</formula>
    </cfRule>
  </conditionalFormatting>
  <conditionalFormatting sqref="BX54:BZ56">
    <cfRule type="expression" dxfId="7739" priority="8" stopIfTrue="1">
      <formula>OR(AND(WEEKDAY(BX54)=1,MONTH(BX54)&lt;&gt;MONTH(BD57)),AND(OR(BX54=祝色),MONTH(BX54)&lt;&gt;MONTH(BD57)))</formula>
    </cfRule>
    <cfRule type="expression" dxfId="7738" priority="9" stopIfTrue="1">
      <formula>MONTH(BX54)&lt;&gt;MONTH(BD57)</formula>
    </cfRule>
    <cfRule type="expression" dxfId="7737" priority="10" stopIfTrue="1">
      <formula>OR(BX54=祝色)</formula>
    </cfRule>
  </conditionalFormatting>
  <conditionalFormatting sqref="CD54:CF56">
    <cfRule type="expression" dxfId="7736" priority="11" stopIfTrue="1">
      <formula>OR(AND(WEEKDAY(CD54)=1,MONTH(CD54)&lt;&gt;MONTH(BD57)),AND(OR(CD54=祝色),MONTH(CD54)&lt;&gt;MONTH(BD57)))</formula>
    </cfRule>
    <cfRule type="expression" dxfId="7735" priority="12" stopIfTrue="1">
      <formula>MONTH(CD54)&lt;&gt;MONTH(BD57)</formula>
    </cfRule>
    <cfRule type="expression" dxfId="7734" priority="13" stopIfTrue="1">
      <formula>OR(CD54=祝色)</formula>
    </cfRule>
  </conditionalFormatting>
  <conditionalFormatting sqref="CJ54:CL56">
    <cfRule type="expression" dxfId="7733" priority="14" stopIfTrue="1">
      <formula>OR(AND(WEEKDAY(CJ54)=1,MONTH(CJ54)&lt;&gt;MONTH(BD57)),AND(OR(CJ54=祝色),MONTH(CJ54)&lt;&gt;MONTH(BD57)))</formula>
    </cfRule>
    <cfRule type="expression" dxfId="7732" priority="15" stopIfTrue="1">
      <formula>MONTH(CJ54)&lt;&gt;MONTH(BD57)</formula>
    </cfRule>
    <cfRule type="expression" dxfId="7731" priority="16" stopIfTrue="1">
      <formula>OR(CJ54=祝色)</formula>
    </cfRule>
  </conditionalFormatting>
  <conditionalFormatting sqref="CP54:CR56">
    <cfRule type="expression" dxfId="7730" priority="17" stopIfTrue="1">
      <formula>OR(AND(WEEKDAY(CP54)=1,MONTH(CP54)&lt;&gt;MONTH(BD57)),AND(OR(CP54=祝色),MONTH(CP54)&lt;&gt;MONTH(BD57)))</formula>
    </cfRule>
    <cfRule type="expression" dxfId="7729" priority="18" stopIfTrue="1">
      <formula>MONTH(CP54)&lt;&gt;MONTH(BD57)</formula>
    </cfRule>
    <cfRule type="expression" dxfId="7728" priority="19" stopIfTrue="1">
      <formula>OR(CP54=祝色)</formula>
    </cfRule>
  </conditionalFormatting>
  <printOptions verticalCentered="1"/>
  <pageMargins left="0" right="0" top="0" bottom="0" header="0.51181102362204722" footer="0.51181102362204722"/>
  <pageSetup paperSize="8" scale="40" orientation="landscape" r:id="rId1"/>
  <headerFooter alignWithMargins="0"/>
  <legacy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A1:BJ70"/>
  <sheetViews>
    <sheetView zoomScale="25" zoomScaleNormal="25" workbookViewId="0">
      <selection activeCell="AE4" sqref="AE4"/>
    </sheetView>
  </sheetViews>
  <sheetFormatPr defaultRowHeight="13.5" x14ac:dyDescent="0.15"/>
  <cols>
    <col min="1" max="1" width="9.75" customWidth="1"/>
    <col min="2" max="2" width="6.625" customWidth="1"/>
    <col min="3" max="3" width="9.625" customWidth="1"/>
    <col min="4" max="4" width="6.625" customWidth="1"/>
    <col min="5" max="5" width="9.625" customWidth="1"/>
    <col min="6" max="6" width="6.625" customWidth="1"/>
    <col min="7" max="7" width="9.625" customWidth="1"/>
    <col min="8" max="8" width="6.625" customWidth="1"/>
    <col min="9" max="9" width="9.625" customWidth="1"/>
    <col min="10" max="10" width="6.625" customWidth="1"/>
    <col min="11" max="11" width="9.625" customWidth="1"/>
    <col min="12" max="12" width="6.625" customWidth="1"/>
    <col min="13" max="13" width="9.75" customWidth="1"/>
    <col min="14" max="14" width="6.625" customWidth="1"/>
    <col min="15" max="15" width="7.125" customWidth="1"/>
    <col min="16" max="16" width="7" customWidth="1"/>
    <col min="17" max="17" width="9.75" customWidth="1"/>
    <col min="18" max="18" width="6.625" customWidth="1"/>
    <col min="19" max="19" width="9.625" customWidth="1"/>
    <col min="20" max="20" width="6.625" customWidth="1"/>
    <col min="21" max="21" width="9.625" customWidth="1"/>
    <col min="22" max="22" width="6.625" customWidth="1"/>
    <col min="23" max="23" width="9.625" customWidth="1"/>
    <col min="24" max="24" width="6.625" customWidth="1"/>
    <col min="25" max="25" width="9.625" customWidth="1"/>
    <col min="26" max="26" width="6.625" customWidth="1"/>
    <col min="27" max="27" width="9.625" customWidth="1"/>
    <col min="28" max="28" width="6.625" customWidth="1"/>
    <col min="29" max="29" width="9.75" customWidth="1"/>
    <col min="30" max="30" width="6.625" customWidth="1"/>
    <col min="31" max="31" width="7.125" customWidth="1"/>
    <col min="32" max="32" width="7" customWidth="1"/>
    <col min="33" max="33" width="9.75" customWidth="1"/>
    <col min="34" max="34" width="6.625" customWidth="1"/>
    <col min="35" max="35" width="9.625" customWidth="1"/>
    <col min="36" max="36" width="6.625" customWidth="1"/>
    <col min="37" max="37" width="9.625" customWidth="1"/>
    <col min="38" max="38" width="6.625" customWidth="1"/>
    <col min="39" max="39" width="9.625" customWidth="1"/>
    <col min="40" max="40" width="6.625" customWidth="1"/>
    <col min="41" max="41" width="9.625" customWidth="1"/>
    <col min="42" max="42" width="6.625" customWidth="1"/>
    <col min="43" max="43" width="9.625" customWidth="1"/>
    <col min="44" max="44" width="6.625" customWidth="1"/>
    <col min="45" max="45" width="9.75" customWidth="1"/>
    <col min="46" max="46" width="6.625" customWidth="1"/>
    <col min="47" max="47" width="7.125" customWidth="1"/>
    <col min="48" max="48" width="7" customWidth="1"/>
    <col min="49" max="49" width="9.75" customWidth="1"/>
    <col min="50" max="50" width="6.625" customWidth="1"/>
    <col min="51" max="51" width="9.625" customWidth="1"/>
    <col min="52" max="52" width="6.625" customWidth="1"/>
    <col min="53" max="53" width="9.625" customWidth="1"/>
    <col min="54" max="54" width="6.625" customWidth="1"/>
    <col min="55" max="55" width="9.625" customWidth="1"/>
    <col min="56" max="56" width="6.625" customWidth="1"/>
    <col min="57" max="57" width="9.625" customWidth="1"/>
    <col min="58" max="58" width="6.625" customWidth="1"/>
    <col min="59" max="59" width="9.625" customWidth="1"/>
    <col min="60" max="60" width="6.625" customWidth="1"/>
    <col min="61" max="61" width="9.75" customWidth="1"/>
    <col min="62" max="62" width="6.625" customWidth="1"/>
  </cols>
  <sheetData>
    <row r="1" spans="1:62" ht="28.5" customHeight="1" x14ac:dyDescent="0.3">
      <c r="A1" s="576">
        <v>46023</v>
      </c>
      <c r="B1" s="576"/>
      <c r="C1" s="1485">
        <f>A1</f>
        <v>46023</v>
      </c>
      <c r="D1" s="1486"/>
      <c r="E1" s="1476" t="s">
        <v>285</v>
      </c>
      <c r="F1" s="1478" t="str">
        <f>VLOOKUP(A1,祝節名,2,FALSE)</f>
        <v>1 元日、12 成人の日
小寒5、大寒20</v>
      </c>
      <c r="G1" s="1479"/>
      <c r="H1" s="1479"/>
      <c r="I1" s="1480"/>
      <c r="J1" s="1476" t="s">
        <v>55</v>
      </c>
      <c r="K1" s="1478" t="str">
        <f>VLOOKUP(A1,記念名,2,FALSE)</f>
        <v>防災とボランティアの日 17</v>
      </c>
      <c r="L1" s="1479"/>
      <c r="M1" s="1479"/>
      <c r="N1" s="1480"/>
      <c r="P1" s="28"/>
      <c r="Q1" s="21"/>
      <c r="R1" s="21"/>
      <c r="S1" s="21"/>
      <c r="T1" s="21"/>
      <c r="U1" s="21"/>
      <c r="V1" s="21"/>
      <c r="W1" s="21"/>
      <c r="X1" s="21"/>
      <c r="Y1" s="21"/>
      <c r="Z1" s="21"/>
      <c r="AA1" s="21"/>
      <c r="AB1" s="21"/>
      <c r="AC1" s="21"/>
      <c r="AD1" s="22"/>
      <c r="AG1" s="576">
        <f>IF(MONTH(A55)=12,DATE(YEAR(A55)+1,1,1),DATE(YEAR(A55),MONTH(A55)+1,1))</f>
        <v>46113</v>
      </c>
      <c r="AH1" s="576"/>
      <c r="AI1" s="1485">
        <f>AG1</f>
        <v>46113</v>
      </c>
      <c r="AJ1" s="1486"/>
      <c r="AK1" s="1476" t="s">
        <v>285</v>
      </c>
      <c r="AL1" s="1478" t="str">
        <f>VLOOKUP(AG1,祝節名,2,FALSE)</f>
        <v>29 昭和の日
清明5、穀雨20</v>
      </c>
      <c r="AM1" s="1479"/>
      <c r="AN1" s="1479"/>
      <c r="AO1" s="1480"/>
      <c r="AP1" s="1476" t="s">
        <v>55</v>
      </c>
      <c r="AQ1" s="1478" t="str">
        <f>VLOOKUP(AG1,記念名,2,FALSE)</f>
        <v>発明の日 18、郵政記念日 20
主権回復の日 28</v>
      </c>
      <c r="AR1" s="1479"/>
      <c r="AS1" s="1479"/>
      <c r="AT1" s="1480"/>
      <c r="AV1" s="28"/>
      <c r="AW1" s="21"/>
      <c r="AX1" s="21"/>
      <c r="AY1" s="21"/>
      <c r="AZ1" s="21"/>
      <c r="BA1" s="21"/>
      <c r="BB1" s="21"/>
      <c r="BC1" s="21"/>
      <c r="BD1" s="21"/>
      <c r="BE1" s="21"/>
      <c r="BF1" s="21"/>
      <c r="BG1" s="21"/>
      <c r="BH1" s="21"/>
      <c r="BI1" s="21"/>
      <c r="BJ1" s="22"/>
    </row>
    <row r="2" spans="1:62" ht="28.5" customHeight="1" x14ac:dyDescent="0.25">
      <c r="A2" s="1484" t="str">
        <f>IF(A1&gt;=43586,"令和"&amp;IF(YEAR(A1)-2018=1,"元",YEAR(A1)-2018),"平成"&amp;(YEAR(A1)-1988))</f>
        <v>令和8</v>
      </c>
      <c r="B2" s="1484"/>
      <c r="C2" s="1485"/>
      <c r="D2" s="1486"/>
      <c r="E2" s="1477"/>
      <c r="F2" s="1481"/>
      <c r="G2" s="1482"/>
      <c r="H2" s="1482"/>
      <c r="I2" s="1483"/>
      <c r="J2" s="1477"/>
      <c r="K2" s="1481"/>
      <c r="L2" s="1482"/>
      <c r="M2" s="1482"/>
      <c r="N2" s="1483"/>
      <c r="P2" s="23"/>
      <c r="AD2" s="17"/>
      <c r="AG2" s="1484" t="str">
        <f>IF(AG1&gt;=43586,"令和"&amp;IF(YEAR(AG1)-2018=1,"元",YEAR(AG1)-2018),"平成"&amp;(YEAR(AG1)-1988))</f>
        <v>令和8</v>
      </c>
      <c r="AH2" s="1484"/>
      <c r="AI2" s="1485"/>
      <c r="AJ2" s="1486"/>
      <c r="AK2" s="1477"/>
      <c r="AL2" s="1481"/>
      <c r="AM2" s="1482"/>
      <c r="AN2" s="1482"/>
      <c r="AO2" s="1483"/>
      <c r="AP2" s="1477"/>
      <c r="AQ2" s="1481"/>
      <c r="AR2" s="1482"/>
      <c r="AS2" s="1482"/>
      <c r="AT2" s="1483"/>
      <c r="AV2" s="23"/>
      <c r="BJ2" s="17"/>
    </row>
    <row r="3" spans="1:62" ht="9.75" customHeight="1" x14ac:dyDescent="0.15">
      <c r="P3" s="23"/>
      <c r="AD3" s="17"/>
      <c r="AV3" s="23"/>
      <c r="BJ3" s="17"/>
    </row>
    <row r="4" spans="1:62" ht="22.5" customHeight="1" x14ac:dyDescent="0.15">
      <c r="A4" s="98" t="s">
        <v>121</v>
      </c>
      <c r="B4" s="99"/>
      <c r="C4" s="68" t="s">
        <v>122</v>
      </c>
      <c r="D4" s="69"/>
      <c r="E4" s="68" t="s">
        <v>286</v>
      </c>
      <c r="F4" s="69"/>
      <c r="G4" s="68" t="s">
        <v>124</v>
      </c>
      <c r="H4" s="69"/>
      <c r="I4" s="68" t="s">
        <v>125</v>
      </c>
      <c r="J4" s="69"/>
      <c r="K4" s="68" t="s">
        <v>126</v>
      </c>
      <c r="L4" s="69"/>
      <c r="M4" s="100" t="s">
        <v>127</v>
      </c>
      <c r="N4" s="101"/>
      <c r="P4" s="23"/>
      <c r="AD4" s="17"/>
      <c r="AG4" s="98" t="s">
        <v>121</v>
      </c>
      <c r="AH4" s="99"/>
      <c r="AI4" s="68" t="s">
        <v>287</v>
      </c>
      <c r="AJ4" s="69"/>
      <c r="AK4" s="68" t="s">
        <v>123</v>
      </c>
      <c r="AL4" s="69"/>
      <c r="AM4" s="68" t="s">
        <v>288</v>
      </c>
      <c r="AN4" s="69"/>
      <c r="AO4" s="68" t="s">
        <v>125</v>
      </c>
      <c r="AP4" s="69"/>
      <c r="AQ4" s="68" t="s">
        <v>126</v>
      </c>
      <c r="AR4" s="69"/>
      <c r="AS4" s="100" t="s">
        <v>289</v>
      </c>
      <c r="AT4" s="101"/>
      <c r="AV4" s="23"/>
      <c r="BJ4" s="17"/>
    </row>
    <row r="5" spans="1:62" ht="31.5" customHeight="1" x14ac:dyDescent="0.15">
      <c r="A5" s="1473">
        <f>IF(WEEKDAY(A1)=1,A1,(IF(WEEKDAY(A1)=2,A1-1,(IF(WEEKDAY(A1)=3,A1-2,(IF(WEEKDAY(A1)=4,A1-3,(IF(WEEKDAY(A1)=5,A1-4,IF(WEEKDAY(A1)=6,A1-5,A1-6))))))))))</f>
        <v>46019</v>
      </c>
      <c r="B5" s="390"/>
      <c r="C5" s="1470">
        <f>A5+1</f>
        <v>46020</v>
      </c>
      <c r="D5" s="390"/>
      <c r="E5" s="1470">
        <f>C5+1</f>
        <v>46021</v>
      </c>
      <c r="F5" s="390"/>
      <c r="G5" s="1470">
        <f>E5+1</f>
        <v>46022</v>
      </c>
      <c r="H5" s="390"/>
      <c r="I5" s="1470">
        <f>G5+1</f>
        <v>46023</v>
      </c>
      <c r="J5" s="390"/>
      <c r="K5" s="1470">
        <f>I5+1</f>
        <v>46024</v>
      </c>
      <c r="L5" s="390"/>
      <c r="M5" s="1471">
        <f>K5+1</f>
        <v>46025</v>
      </c>
      <c r="N5" s="390"/>
      <c r="P5" s="23"/>
      <c r="AD5" s="17"/>
      <c r="AG5" s="1473">
        <f>IF(WEEKDAY(AG1)=1,AG1,(IF(WEEKDAY(AG1)=2,AG1-1,(IF(WEEKDAY(AG1)=3,AG1-2,(IF(WEEKDAY(AG1)=4,AG1-3,(IF(WEEKDAY(AG1)=5,AG1-4,IF(WEEKDAY(AG1)=6,AG1-5,AG1-6))))))))))</f>
        <v>46110</v>
      </c>
      <c r="AH5" s="390"/>
      <c r="AI5" s="1470">
        <f>AG5+1</f>
        <v>46111</v>
      </c>
      <c r="AJ5" s="390"/>
      <c r="AK5" s="1470">
        <f>AI5+1</f>
        <v>46112</v>
      </c>
      <c r="AL5" s="390"/>
      <c r="AM5" s="1470">
        <f>AK5+1</f>
        <v>46113</v>
      </c>
      <c r="AN5" s="390"/>
      <c r="AO5" s="1470">
        <f>AM5+1</f>
        <v>46114</v>
      </c>
      <c r="AP5" s="390"/>
      <c r="AQ5" s="1470">
        <f>AO5+1</f>
        <v>46115</v>
      </c>
      <c r="AR5" s="390"/>
      <c r="AS5" s="1471">
        <f>AQ5+1</f>
        <v>46116</v>
      </c>
      <c r="AT5" s="390"/>
      <c r="AV5" s="23"/>
      <c r="BJ5" s="17"/>
    </row>
    <row r="6" spans="1:62" ht="31.5" customHeight="1" x14ac:dyDescent="0.15">
      <c r="A6" s="1473"/>
      <c r="B6" s="390"/>
      <c r="C6" s="1470"/>
      <c r="D6" s="390"/>
      <c r="E6" s="1470"/>
      <c r="F6" s="390"/>
      <c r="G6" s="1470"/>
      <c r="H6" s="390"/>
      <c r="I6" s="1470"/>
      <c r="J6" s="390"/>
      <c r="K6" s="1470"/>
      <c r="L6" s="390"/>
      <c r="M6" s="1471"/>
      <c r="N6" s="390"/>
      <c r="P6" s="23"/>
      <c r="AD6" s="17"/>
      <c r="AG6" s="1473"/>
      <c r="AH6" s="390"/>
      <c r="AI6" s="1470"/>
      <c r="AJ6" s="390"/>
      <c r="AK6" s="1470"/>
      <c r="AL6" s="390"/>
      <c r="AM6" s="1470"/>
      <c r="AN6" s="390"/>
      <c r="AO6" s="1470"/>
      <c r="AP6" s="390"/>
      <c r="AQ6" s="1470"/>
      <c r="AR6" s="390"/>
      <c r="AS6" s="1471"/>
      <c r="AT6" s="390"/>
      <c r="AV6" s="23"/>
      <c r="BJ6" s="17"/>
    </row>
    <row r="7" spans="1:62" ht="31.5" customHeight="1" x14ac:dyDescent="0.15">
      <c r="A7" s="1473">
        <f>M5+1</f>
        <v>46026</v>
      </c>
      <c r="B7" s="390"/>
      <c r="C7" s="1474">
        <f>A7+1</f>
        <v>46027</v>
      </c>
      <c r="D7" s="390"/>
      <c r="E7" s="1474">
        <f>C7+1</f>
        <v>46028</v>
      </c>
      <c r="F7" s="390"/>
      <c r="G7" s="1474">
        <f>E7+1</f>
        <v>46029</v>
      </c>
      <c r="H7" s="390"/>
      <c r="I7" s="1474">
        <f>G7+1</f>
        <v>46030</v>
      </c>
      <c r="J7" s="390"/>
      <c r="K7" s="1474">
        <f>I7+1</f>
        <v>46031</v>
      </c>
      <c r="L7" s="390"/>
      <c r="M7" s="1475">
        <f>K7+1</f>
        <v>46032</v>
      </c>
      <c r="N7" s="390"/>
      <c r="P7" s="23"/>
      <c r="AD7" s="17"/>
      <c r="AG7" s="1473">
        <f>AS5+1</f>
        <v>46117</v>
      </c>
      <c r="AH7" s="390"/>
      <c r="AI7" s="1474">
        <f>AG7+1</f>
        <v>46118</v>
      </c>
      <c r="AJ7" s="390"/>
      <c r="AK7" s="1474">
        <f>AI7+1</f>
        <v>46119</v>
      </c>
      <c r="AL7" s="390"/>
      <c r="AM7" s="1474">
        <f>AK7+1</f>
        <v>46120</v>
      </c>
      <c r="AN7" s="390"/>
      <c r="AO7" s="1474">
        <f>AM7+1</f>
        <v>46121</v>
      </c>
      <c r="AP7" s="390"/>
      <c r="AQ7" s="1474">
        <f>AO7+1</f>
        <v>46122</v>
      </c>
      <c r="AR7" s="390"/>
      <c r="AS7" s="1475">
        <f>AQ7+1</f>
        <v>46123</v>
      </c>
      <c r="AT7" s="390"/>
      <c r="AV7" s="23"/>
      <c r="BJ7" s="17"/>
    </row>
    <row r="8" spans="1:62" ht="31.5" customHeight="1" x14ac:dyDescent="0.15">
      <c r="A8" s="1473"/>
      <c r="B8" s="390"/>
      <c r="C8" s="1474"/>
      <c r="D8" s="390"/>
      <c r="E8" s="1474"/>
      <c r="F8" s="390"/>
      <c r="G8" s="1474"/>
      <c r="H8" s="390"/>
      <c r="I8" s="1474"/>
      <c r="J8" s="390"/>
      <c r="K8" s="1474"/>
      <c r="L8" s="390"/>
      <c r="M8" s="1475"/>
      <c r="N8" s="390"/>
      <c r="P8" s="23"/>
      <c r="AD8" s="17"/>
      <c r="AG8" s="1473"/>
      <c r="AH8" s="390"/>
      <c r="AI8" s="1474"/>
      <c r="AJ8" s="390"/>
      <c r="AK8" s="1474"/>
      <c r="AL8" s="390"/>
      <c r="AM8" s="1474"/>
      <c r="AN8" s="390"/>
      <c r="AO8" s="1474"/>
      <c r="AP8" s="390"/>
      <c r="AQ8" s="1474"/>
      <c r="AR8" s="390"/>
      <c r="AS8" s="1475"/>
      <c r="AT8" s="390"/>
      <c r="AV8" s="23"/>
      <c r="BJ8" s="17"/>
    </row>
    <row r="9" spans="1:62" ht="31.5" customHeight="1" x14ac:dyDescent="0.15">
      <c r="A9" s="1473">
        <f>M7+1</f>
        <v>46033</v>
      </c>
      <c r="B9" s="390"/>
      <c r="C9" s="1474">
        <f>A9+1</f>
        <v>46034</v>
      </c>
      <c r="D9" s="390"/>
      <c r="E9" s="1474">
        <f>C9+1</f>
        <v>46035</v>
      </c>
      <c r="F9" s="390"/>
      <c r="G9" s="1474">
        <f>E9+1</f>
        <v>46036</v>
      </c>
      <c r="H9" s="390"/>
      <c r="I9" s="1474">
        <f>G9+1</f>
        <v>46037</v>
      </c>
      <c r="J9" s="390"/>
      <c r="K9" s="1474">
        <f>I9+1</f>
        <v>46038</v>
      </c>
      <c r="L9" s="390"/>
      <c r="M9" s="1475">
        <f>K9+1</f>
        <v>46039</v>
      </c>
      <c r="N9" s="390"/>
      <c r="P9" s="23"/>
      <c r="AD9" s="17"/>
      <c r="AG9" s="1473">
        <f>AS7+1</f>
        <v>46124</v>
      </c>
      <c r="AH9" s="390"/>
      <c r="AI9" s="1474">
        <f>AG9+1</f>
        <v>46125</v>
      </c>
      <c r="AJ9" s="390"/>
      <c r="AK9" s="1474">
        <f>AI9+1</f>
        <v>46126</v>
      </c>
      <c r="AL9" s="390"/>
      <c r="AM9" s="1474">
        <f>AK9+1</f>
        <v>46127</v>
      </c>
      <c r="AN9" s="390"/>
      <c r="AO9" s="1474">
        <f>AM9+1</f>
        <v>46128</v>
      </c>
      <c r="AP9" s="390"/>
      <c r="AQ9" s="1474">
        <f>AO9+1</f>
        <v>46129</v>
      </c>
      <c r="AR9" s="390"/>
      <c r="AS9" s="1475">
        <f>AQ9+1</f>
        <v>46130</v>
      </c>
      <c r="AT9" s="390"/>
      <c r="AV9" s="23"/>
      <c r="BJ9" s="17"/>
    </row>
    <row r="10" spans="1:62" ht="31.5" customHeight="1" x14ac:dyDescent="0.15">
      <c r="A10" s="1473"/>
      <c r="B10" s="390"/>
      <c r="C10" s="1474"/>
      <c r="D10" s="390"/>
      <c r="E10" s="1474"/>
      <c r="F10" s="390"/>
      <c r="G10" s="1474"/>
      <c r="H10" s="390"/>
      <c r="I10" s="1474"/>
      <c r="J10" s="390"/>
      <c r="K10" s="1474"/>
      <c r="L10" s="390"/>
      <c r="M10" s="1475"/>
      <c r="N10" s="390"/>
      <c r="P10" s="23"/>
      <c r="AD10" s="17"/>
      <c r="AG10" s="1473"/>
      <c r="AH10" s="390"/>
      <c r="AI10" s="1474"/>
      <c r="AJ10" s="390"/>
      <c r="AK10" s="1474"/>
      <c r="AL10" s="390"/>
      <c r="AM10" s="1474"/>
      <c r="AN10" s="390"/>
      <c r="AO10" s="1474"/>
      <c r="AP10" s="390"/>
      <c r="AQ10" s="1474"/>
      <c r="AR10" s="390"/>
      <c r="AS10" s="1475"/>
      <c r="AT10" s="390"/>
      <c r="AV10" s="23"/>
      <c r="BJ10" s="17"/>
    </row>
    <row r="11" spans="1:62" ht="31.5" customHeight="1" x14ac:dyDescent="0.15">
      <c r="A11" s="1473">
        <f>M9+1</f>
        <v>46040</v>
      </c>
      <c r="B11" s="390"/>
      <c r="C11" s="1474">
        <f>A11+1</f>
        <v>46041</v>
      </c>
      <c r="D11" s="390"/>
      <c r="E11" s="1474">
        <f>C11+1</f>
        <v>46042</v>
      </c>
      <c r="F11" s="390"/>
      <c r="G11" s="1474">
        <f>E11+1</f>
        <v>46043</v>
      </c>
      <c r="H11" s="390"/>
      <c r="I11" s="1474">
        <f>G11+1</f>
        <v>46044</v>
      </c>
      <c r="J11" s="390"/>
      <c r="K11" s="1474">
        <f>I11+1</f>
        <v>46045</v>
      </c>
      <c r="L11" s="390"/>
      <c r="M11" s="1475">
        <f>K11+1</f>
        <v>46046</v>
      </c>
      <c r="N11" s="390"/>
      <c r="P11" s="23"/>
      <c r="AD11" s="17"/>
      <c r="AG11" s="1473">
        <f>AS9+1</f>
        <v>46131</v>
      </c>
      <c r="AH11" s="390"/>
      <c r="AI11" s="1474">
        <f>AG11+1</f>
        <v>46132</v>
      </c>
      <c r="AJ11" s="390"/>
      <c r="AK11" s="1474">
        <f>AI11+1</f>
        <v>46133</v>
      </c>
      <c r="AL11" s="390"/>
      <c r="AM11" s="1474">
        <f>AK11+1</f>
        <v>46134</v>
      </c>
      <c r="AN11" s="390"/>
      <c r="AO11" s="1474">
        <f>AM11+1</f>
        <v>46135</v>
      </c>
      <c r="AP11" s="390"/>
      <c r="AQ11" s="1474">
        <f>AO11+1</f>
        <v>46136</v>
      </c>
      <c r="AR11" s="390"/>
      <c r="AS11" s="1475">
        <f>AQ11+1</f>
        <v>46137</v>
      </c>
      <c r="AT11" s="390"/>
      <c r="AV11" s="23"/>
      <c r="BJ11" s="17"/>
    </row>
    <row r="12" spans="1:62" ht="31.5" customHeight="1" x14ac:dyDescent="0.15">
      <c r="A12" s="1473"/>
      <c r="B12" s="390"/>
      <c r="C12" s="1474"/>
      <c r="D12" s="390"/>
      <c r="E12" s="1474"/>
      <c r="F12" s="390"/>
      <c r="G12" s="1474"/>
      <c r="H12" s="390"/>
      <c r="I12" s="1474"/>
      <c r="J12" s="390"/>
      <c r="K12" s="1474"/>
      <c r="L12" s="390"/>
      <c r="M12" s="1475"/>
      <c r="N12" s="390"/>
      <c r="P12" s="23"/>
      <c r="AD12" s="17"/>
      <c r="AG12" s="1473"/>
      <c r="AH12" s="390"/>
      <c r="AI12" s="1474"/>
      <c r="AJ12" s="390"/>
      <c r="AK12" s="1474"/>
      <c r="AL12" s="390"/>
      <c r="AM12" s="1474"/>
      <c r="AN12" s="390"/>
      <c r="AO12" s="1474"/>
      <c r="AP12" s="390"/>
      <c r="AQ12" s="1474"/>
      <c r="AR12" s="390"/>
      <c r="AS12" s="1475"/>
      <c r="AT12" s="390"/>
      <c r="AV12" s="23"/>
      <c r="BJ12" s="17"/>
    </row>
    <row r="13" spans="1:62" ht="31.5" customHeight="1" x14ac:dyDescent="0.15">
      <c r="A13" s="1473">
        <f>M11+1</f>
        <v>46047</v>
      </c>
      <c r="B13" s="390"/>
      <c r="C13" s="1470">
        <f>A13+1</f>
        <v>46048</v>
      </c>
      <c r="D13" s="390"/>
      <c r="E13" s="1470">
        <f>C13+1</f>
        <v>46049</v>
      </c>
      <c r="F13" s="390"/>
      <c r="G13" s="1470">
        <f>E13+1</f>
        <v>46050</v>
      </c>
      <c r="H13" s="390"/>
      <c r="I13" s="1470">
        <f>G13+1</f>
        <v>46051</v>
      </c>
      <c r="J13" s="390"/>
      <c r="K13" s="1470">
        <f>I13+1</f>
        <v>46052</v>
      </c>
      <c r="L13" s="390"/>
      <c r="M13" s="1471">
        <f>K13+1</f>
        <v>46053</v>
      </c>
      <c r="N13" s="390"/>
      <c r="P13" s="23"/>
      <c r="AD13" s="17"/>
      <c r="AG13" s="1473">
        <f>AS11+1</f>
        <v>46138</v>
      </c>
      <c r="AH13" s="390"/>
      <c r="AI13" s="1470">
        <f>AG13+1</f>
        <v>46139</v>
      </c>
      <c r="AJ13" s="390"/>
      <c r="AK13" s="1470">
        <f>AI13+1</f>
        <v>46140</v>
      </c>
      <c r="AL13" s="390"/>
      <c r="AM13" s="1470">
        <f>AK13+1</f>
        <v>46141</v>
      </c>
      <c r="AN13" s="390"/>
      <c r="AO13" s="1470">
        <f>AM13+1</f>
        <v>46142</v>
      </c>
      <c r="AP13" s="390"/>
      <c r="AQ13" s="1470">
        <f>AO13+1</f>
        <v>46143</v>
      </c>
      <c r="AR13" s="390"/>
      <c r="AS13" s="1471">
        <f>AQ13+1</f>
        <v>46144</v>
      </c>
      <c r="AT13" s="390"/>
      <c r="AV13" s="23"/>
      <c r="BJ13" s="17"/>
    </row>
    <row r="14" spans="1:62" ht="31.5" customHeight="1" x14ac:dyDescent="0.15">
      <c r="A14" s="1473"/>
      <c r="B14" s="390"/>
      <c r="C14" s="1470"/>
      <c r="D14" s="390"/>
      <c r="E14" s="1470"/>
      <c r="F14" s="390"/>
      <c r="G14" s="1470"/>
      <c r="H14" s="390"/>
      <c r="I14" s="1470"/>
      <c r="J14" s="390"/>
      <c r="K14" s="1470"/>
      <c r="L14" s="390"/>
      <c r="M14" s="1471"/>
      <c r="N14" s="390"/>
      <c r="P14" s="23"/>
      <c r="AD14" s="17"/>
      <c r="AG14" s="1473"/>
      <c r="AH14" s="390"/>
      <c r="AI14" s="1470"/>
      <c r="AJ14" s="390"/>
      <c r="AK14" s="1470"/>
      <c r="AL14" s="390"/>
      <c r="AM14" s="1470"/>
      <c r="AN14" s="390"/>
      <c r="AO14" s="1470"/>
      <c r="AP14" s="390"/>
      <c r="AQ14" s="1470"/>
      <c r="AR14" s="390"/>
      <c r="AS14" s="1471"/>
      <c r="AT14" s="390"/>
      <c r="AV14" s="23"/>
      <c r="BJ14" s="17"/>
    </row>
    <row r="15" spans="1:62" ht="31.5" customHeight="1" x14ac:dyDescent="0.15">
      <c r="A15" s="1472">
        <f>M13+1</f>
        <v>46054</v>
      </c>
      <c r="B15" s="390"/>
      <c r="C15" s="1470">
        <f>A15+1</f>
        <v>46055</v>
      </c>
      <c r="D15" s="390"/>
      <c r="E15" s="1470">
        <f>C15+1</f>
        <v>46056</v>
      </c>
      <c r="F15" s="390"/>
      <c r="G15" s="1470">
        <f>E15+1</f>
        <v>46057</v>
      </c>
      <c r="H15" s="390"/>
      <c r="I15" s="1470">
        <f>G15+1</f>
        <v>46058</v>
      </c>
      <c r="J15" s="390"/>
      <c r="K15" s="1470">
        <f>I15+1</f>
        <v>46059</v>
      </c>
      <c r="L15" s="390"/>
      <c r="M15" s="1471">
        <f>K15+1</f>
        <v>46060</v>
      </c>
      <c r="N15" s="390"/>
      <c r="P15" s="23"/>
      <c r="AD15" s="17"/>
      <c r="AG15" s="1472">
        <f>AS13+1</f>
        <v>46145</v>
      </c>
      <c r="AH15" s="390"/>
      <c r="AI15" s="1470">
        <f>AG15+1</f>
        <v>46146</v>
      </c>
      <c r="AJ15" s="390"/>
      <c r="AK15" s="1470">
        <f>AI15+1</f>
        <v>46147</v>
      </c>
      <c r="AL15" s="390"/>
      <c r="AM15" s="1470">
        <f>AK15+1</f>
        <v>46148</v>
      </c>
      <c r="AN15" s="390"/>
      <c r="AO15" s="1470">
        <f>AM15+1</f>
        <v>46149</v>
      </c>
      <c r="AP15" s="390"/>
      <c r="AQ15" s="1470">
        <f>AO15+1</f>
        <v>46150</v>
      </c>
      <c r="AR15" s="390"/>
      <c r="AS15" s="1471">
        <f>AQ15+1</f>
        <v>46151</v>
      </c>
      <c r="AT15" s="390"/>
      <c r="AV15" s="23"/>
      <c r="BJ15" s="17"/>
    </row>
    <row r="16" spans="1:62" ht="31.5" customHeight="1" x14ac:dyDescent="0.15">
      <c r="A16" s="1472"/>
      <c r="B16" s="390"/>
      <c r="C16" s="1470"/>
      <c r="D16" s="390"/>
      <c r="E16" s="1470"/>
      <c r="F16" s="390"/>
      <c r="G16" s="1470"/>
      <c r="H16" s="390"/>
      <c r="I16" s="1470"/>
      <c r="J16" s="390"/>
      <c r="K16" s="1470"/>
      <c r="L16" s="390"/>
      <c r="M16" s="1471"/>
      <c r="N16" s="390"/>
      <c r="P16" s="18"/>
      <c r="Q16" s="19"/>
      <c r="R16" s="19"/>
      <c r="S16" s="19"/>
      <c r="T16" s="19"/>
      <c r="U16" s="19"/>
      <c r="V16" s="19"/>
      <c r="W16" s="19"/>
      <c r="X16" s="19"/>
      <c r="Y16" s="19"/>
      <c r="Z16" s="19"/>
      <c r="AA16" s="19"/>
      <c r="AB16" s="19"/>
      <c r="AC16" s="19"/>
      <c r="AD16" s="20"/>
      <c r="AG16" s="1472"/>
      <c r="AH16" s="390"/>
      <c r="AI16" s="1470"/>
      <c r="AJ16" s="390"/>
      <c r="AK16" s="1470"/>
      <c r="AL16" s="390"/>
      <c r="AM16" s="1470"/>
      <c r="AN16" s="390"/>
      <c r="AO16" s="1470"/>
      <c r="AP16" s="390"/>
      <c r="AQ16" s="1470"/>
      <c r="AR16" s="390"/>
      <c r="AS16" s="1471"/>
      <c r="AT16" s="390"/>
      <c r="AV16" s="18"/>
      <c r="AW16" s="19"/>
      <c r="AX16" s="19"/>
      <c r="AY16" s="19"/>
      <c r="AZ16" s="19"/>
      <c r="BA16" s="19"/>
      <c r="BB16" s="19"/>
      <c r="BC16" s="19"/>
      <c r="BD16" s="19"/>
      <c r="BE16" s="19"/>
      <c r="BF16" s="19"/>
      <c r="BG16" s="19"/>
      <c r="BH16" s="19"/>
      <c r="BI16" s="19"/>
      <c r="BJ16" s="20"/>
    </row>
    <row r="17" spans="1:62" ht="42.75" customHeight="1" x14ac:dyDescent="0.15">
      <c r="A17" s="151" t="s">
        <v>362</v>
      </c>
      <c r="B17" s="15"/>
      <c r="C17" s="15"/>
      <c r="D17" s="15"/>
      <c r="E17" s="16"/>
      <c r="F17" s="16"/>
      <c r="G17" s="16"/>
      <c r="H17" s="16"/>
      <c r="I17" s="16"/>
      <c r="J17" s="57"/>
      <c r="K17" s="58"/>
      <c r="L17" s="58"/>
      <c r="M17" s="58"/>
      <c r="N17" s="58"/>
      <c r="Q17" s="15"/>
      <c r="R17" s="15"/>
      <c r="S17" s="15"/>
      <c r="T17" s="15"/>
      <c r="U17" s="16"/>
      <c r="V17" s="16"/>
      <c r="W17" s="16"/>
      <c r="X17" s="16"/>
      <c r="Y17" s="16"/>
      <c r="Z17" s="57"/>
      <c r="AA17" s="58"/>
      <c r="AB17" s="58"/>
      <c r="AC17" s="58"/>
      <c r="AD17" s="58"/>
      <c r="AG17" s="15"/>
      <c r="AH17" s="15"/>
      <c r="AI17" s="15"/>
      <c r="AJ17" s="15"/>
      <c r="AK17" s="16"/>
      <c r="AL17" s="16"/>
      <c r="AM17" s="16"/>
      <c r="AN17" s="16"/>
      <c r="AO17" s="16"/>
      <c r="AP17" s="57"/>
      <c r="AQ17" s="58"/>
      <c r="AR17" s="58"/>
      <c r="AS17" s="58"/>
      <c r="AT17" s="58"/>
      <c r="AW17" s="15"/>
      <c r="AX17" s="15"/>
      <c r="AY17" s="15"/>
      <c r="AZ17" s="15"/>
      <c r="BA17" s="16"/>
      <c r="BB17" s="16"/>
      <c r="BC17" s="16"/>
      <c r="BD17" s="16"/>
      <c r="BE17" s="16"/>
      <c r="BF17" s="57"/>
      <c r="BG17" s="58"/>
      <c r="BH17" s="58"/>
      <c r="BI17" s="58"/>
      <c r="BJ17" s="58"/>
    </row>
    <row r="18" spans="1:62" ht="42.75" customHeight="1" x14ac:dyDescent="0.15"/>
    <row r="19" spans="1:62" ht="28.5" customHeight="1" x14ac:dyDescent="0.3">
      <c r="A19" s="576">
        <f>IF(MONTH(A1)=12,DATE(YEAR(A1)+1,1,1),DATE(YEAR(A1),MONTH(A1)+1,1))</f>
        <v>46054</v>
      </c>
      <c r="B19" s="576"/>
      <c r="C19" s="1485">
        <f>A19</f>
        <v>46054</v>
      </c>
      <c r="D19" s="1486"/>
      <c r="E19" s="1476" t="s">
        <v>285</v>
      </c>
      <c r="F19" s="1478" t="str">
        <f>VLOOKUP(A19,祝節名,2,FALSE)</f>
        <v>11建国記念の日、23天皇誕生日
立春4、雨水19</v>
      </c>
      <c r="G19" s="1479"/>
      <c r="H19" s="1479"/>
      <c r="I19" s="1480"/>
      <c r="J19" s="1476" t="s">
        <v>55</v>
      </c>
      <c r="K19" s="1478" t="str">
        <f>VLOOKUP(A19,記念名,2,FALSE)</f>
        <v>バレンタインデー 14</v>
      </c>
      <c r="L19" s="1479"/>
      <c r="M19" s="1479"/>
      <c r="N19" s="1480"/>
      <c r="P19" s="28"/>
      <c r="Q19" s="21"/>
      <c r="R19" s="21"/>
      <c r="S19" s="21"/>
      <c r="T19" s="21"/>
      <c r="U19" s="21"/>
      <c r="V19" s="21"/>
      <c r="W19" s="21"/>
      <c r="X19" s="21"/>
      <c r="Y19" s="21"/>
      <c r="Z19" s="21"/>
      <c r="AA19" s="21"/>
      <c r="AB19" s="21"/>
      <c r="AC19" s="21"/>
      <c r="AD19" s="22"/>
      <c r="AG19" s="576">
        <f>IF(MONTH(AG1)=12,DATE(YEAR(AG1)+1,1,1),DATE(YEAR(AG1),MONTH(AG1)+1,1))</f>
        <v>46143</v>
      </c>
      <c r="AH19" s="576"/>
      <c r="AI19" s="1485">
        <f>AG19</f>
        <v>46143</v>
      </c>
      <c r="AJ19" s="1486"/>
      <c r="AK19" s="1476" t="s">
        <v>285</v>
      </c>
      <c r="AL19" s="1478" t="str">
        <f>VLOOKUP(AG19,祝節名,2,FALSE)</f>
        <v>3憲法記念日、4みどりの日
5こどもの日、6振休。立夏5小満21</v>
      </c>
      <c r="AM19" s="1479"/>
      <c r="AN19" s="1479"/>
      <c r="AO19" s="1480"/>
      <c r="AP19" s="1476" t="s">
        <v>55</v>
      </c>
      <c r="AQ19" s="1478" t="str">
        <f>VLOOKUP(AG19,記念名,2,FALSE)</f>
        <v>メーデー 1、母の日 10</v>
      </c>
      <c r="AR19" s="1479"/>
      <c r="AS19" s="1479"/>
      <c r="AT19" s="1480"/>
      <c r="AV19" s="28"/>
      <c r="AW19" s="21"/>
      <c r="AX19" s="21"/>
      <c r="AY19" s="21"/>
      <c r="AZ19" s="21"/>
      <c r="BA19" s="21"/>
      <c r="BB19" s="21"/>
      <c r="BC19" s="21"/>
      <c r="BD19" s="21"/>
      <c r="BE19" s="21"/>
      <c r="BF19" s="21"/>
      <c r="BG19" s="21"/>
      <c r="BH19" s="21"/>
      <c r="BI19" s="21"/>
      <c r="BJ19" s="22"/>
    </row>
    <row r="20" spans="1:62" ht="28.5" customHeight="1" x14ac:dyDescent="0.25">
      <c r="A20" s="1484" t="str">
        <f>IF(A19&gt;=43586,"令和"&amp;IF(YEAR(A19)-2018=1,"元",YEAR(A19)-2018),"平成"&amp;(YEAR(A19)-1988))</f>
        <v>令和8</v>
      </c>
      <c r="B20" s="1484"/>
      <c r="C20" s="1485"/>
      <c r="D20" s="1486"/>
      <c r="E20" s="1477"/>
      <c r="F20" s="1481"/>
      <c r="G20" s="1482"/>
      <c r="H20" s="1482"/>
      <c r="I20" s="1483"/>
      <c r="J20" s="1477"/>
      <c r="K20" s="1481"/>
      <c r="L20" s="1482"/>
      <c r="M20" s="1482"/>
      <c r="N20" s="1483"/>
      <c r="P20" s="23"/>
      <c r="AD20" s="17"/>
      <c r="AG20" s="1484" t="str">
        <f>IF(AG19&gt;=43586,"令和"&amp;IF(YEAR(AG19)-2018=1,"元",YEAR(AG19)-2018),"平成"&amp;(YEAR(AG19)-1988))</f>
        <v>令和8</v>
      </c>
      <c r="AH20" s="1484"/>
      <c r="AI20" s="1485"/>
      <c r="AJ20" s="1486"/>
      <c r="AK20" s="1477"/>
      <c r="AL20" s="1481"/>
      <c r="AM20" s="1482"/>
      <c r="AN20" s="1482"/>
      <c r="AO20" s="1483"/>
      <c r="AP20" s="1477"/>
      <c r="AQ20" s="1481"/>
      <c r="AR20" s="1482"/>
      <c r="AS20" s="1482"/>
      <c r="AT20" s="1483"/>
      <c r="AV20" s="23"/>
      <c r="BJ20" s="17"/>
    </row>
    <row r="21" spans="1:62" ht="9.75" customHeight="1" x14ac:dyDescent="0.15">
      <c r="P21" s="23"/>
      <c r="AD21" s="17"/>
      <c r="AV21" s="23"/>
      <c r="BJ21" s="17"/>
    </row>
    <row r="22" spans="1:62" ht="22.5" customHeight="1" x14ac:dyDescent="0.15">
      <c r="A22" s="98" t="s">
        <v>121</v>
      </c>
      <c r="B22" s="99"/>
      <c r="C22" s="70" t="s">
        <v>290</v>
      </c>
      <c r="D22" s="71"/>
      <c r="E22" s="70" t="s">
        <v>123</v>
      </c>
      <c r="F22" s="71"/>
      <c r="G22" s="70" t="s">
        <v>291</v>
      </c>
      <c r="H22" s="71"/>
      <c r="I22" s="70" t="s">
        <v>125</v>
      </c>
      <c r="J22" s="71"/>
      <c r="K22" s="70" t="s">
        <v>126</v>
      </c>
      <c r="L22" s="71"/>
      <c r="M22" s="100" t="s">
        <v>292</v>
      </c>
      <c r="N22" s="101"/>
      <c r="P22" s="23"/>
      <c r="AD22" s="17"/>
      <c r="AG22" s="98" t="s">
        <v>293</v>
      </c>
      <c r="AH22" s="99"/>
      <c r="AI22" s="70" t="s">
        <v>122</v>
      </c>
      <c r="AJ22" s="71"/>
      <c r="AK22" s="70" t="s">
        <v>123</v>
      </c>
      <c r="AL22" s="71"/>
      <c r="AM22" s="70" t="s">
        <v>291</v>
      </c>
      <c r="AN22" s="71"/>
      <c r="AO22" s="70" t="s">
        <v>294</v>
      </c>
      <c r="AP22" s="71"/>
      <c r="AQ22" s="70" t="s">
        <v>126</v>
      </c>
      <c r="AR22" s="71"/>
      <c r="AS22" s="100" t="s">
        <v>127</v>
      </c>
      <c r="AT22" s="101"/>
      <c r="AV22" s="23"/>
      <c r="BJ22" s="17"/>
    </row>
    <row r="23" spans="1:62" ht="31.5" customHeight="1" x14ac:dyDescent="0.15">
      <c r="A23" s="1473">
        <f>IF(WEEKDAY(A19)=1,A19,(IF(WEEKDAY(A19)=2,A19-1,(IF(WEEKDAY(A19)=3,A19-2,(IF(WEEKDAY(A19)=4,A19-3,(IF(WEEKDAY(A19)=5,A19-4,IF(WEEKDAY(A19)=6,A19-5,A19-6))))))))))</f>
        <v>46054</v>
      </c>
      <c r="B23" s="390"/>
      <c r="C23" s="1470">
        <f>A23+1</f>
        <v>46055</v>
      </c>
      <c r="D23" s="390"/>
      <c r="E23" s="1470">
        <f>C23+1</f>
        <v>46056</v>
      </c>
      <c r="F23" s="390"/>
      <c r="G23" s="1470">
        <f>E23+1</f>
        <v>46057</v>
      </c>
      <c r="H23" s="390"/>
      <c r="I23" s="1470">
        <f>G23+1</f>
        <v>46058</v>
      </c>
      <c r="J23" s="390"/>
      <c r="K23" s="1470">
        <f>I23+1</f>
        <v>46059</v>
      </c>
      <c r="L23" s="390"/>
      <c r="M23" s="1471">
        <f>K23+1</f>
        <v>46060</v>
      </c>
      <c r="N23" s="390"/>
      <c r="P23" s="23"/>
      <c r="AD23" s="17"/>
      <c r="AG23" s="1473">
        <f>IF(WEEKDAY(AG19)=1,AG19,(IF(WEEKDAY(AG19)=2,AG19-1,(IF(WEEKDAY(AG19)=3,AG19-2,(IF(WEEKDAY(AG19)=4,AG19-3,(IF(WEEKDAY(AG19)=5,AG19-4,IF(WEEKDAY(AG19)=6,AG19-5,AG19-6))))))))))</f>
        <v>46138</v>
      </c>
      <c r="AH23" s="390"/>
      <c r="AI23" s="1470">
        <f>AG23+1</f>
        <v>46139</v>
      </c>
      <c r="AJ23" s="390"/>
      <c r="AK23" s="1470">
        <f>AI23+1</f>
        <v>46140</v>
      </c>
      <c r="AL23" s="390"/>
      <c r="AM23" s="1470">
        <f>AK23+1</f>
        <v>46141</v>
      </c>
      <c r="AN23" s="390"/>
      <c r="AO23" s="1470">
        <f>AM23+1</f>
        <v>46142</v>
      </c>
      <c r="AP23" s="390"/>
      <c r="AQ23" s="1470">
        <f>AO23+1</f>
        <v>46143</v>
      </c>
      <c r="AR23" s="390"/>
      <c r="AS23" s="1471">
        <f>AQ23+1</f>
        <v>46144</v>
      </c>
      <c r="AT23" s="390"/>
      <c r="AV23" s="23"/>
      <c r="BJ23" s="17"/>
    </row>
    <row r="24" spans="1:62" ht="31.5" customHeight="1" x14ac:dyDescent="0.15">
      <c r="A24" s="1473"/>
      <c r="B24" s="390"/>
      <c r="C24" s="1470"/>
      <c r="D24" s="390"/>
      <c r="E24" s="1470"/>
      <c r="F24" s="390"/>
      <c r="G24" s="1470"/>
      <c r="H24" s="390"/>
      <c r="I24" s="1470"/>
      <c r="J24" s="390"/>
      <c r="K24" s="1470"/>
      <c r="L24" s="390"/>
      <c r="M24" s="1471"/>
      <c r="N24" s="390"/>
      <c r="P24" s="23"/>
      <c r="AD24" s="17"/>
      <c r="AG24" s="1473"/>
      <c r="AH24" s="390"/>
      <c r="AI24" s="1470"/>
      <c r="AJ24" s="390"/>
      <c r="AK24" s="1470"/>
      <c r="AL24" s="390"/>
      <c r="AM24" s="1470"/>
      <c r="AN24" s="390"/>
      <c r="AO24" s="1470"/>
      <c r="AP24" s="390"/>
      <c r="AQ24" s="1470"/>
      <c r="AR24" s="390"/>
      <c r="AS24" s="1471"/>
      <c r="AT24" s="390"/>
      <c r="AV24" s="23"/>
      <c r="BJ24" s="17"/>
    </row>
    <row r="25" spans="1:62" ht="31.5" customHeight="1" x14ac:dyDescent="0.15">
      <c r="A25" s="1473">
        <f>M23+1</f>
        <v>46061</v>
      </c>
      <c r="B25" s="390"/>
      <c r="C25" s="1474">
        <f>A25+1</f>
        <v>46062</v>
      </c>
      <c r="D25" s="390"/>
      <c r="E25" s="1474">
        <f>C25+1</f>
        <v>46063</v>
      </c>
      <c r="F25" s="390"/>
      <c r="G25" s="1474">
        <f>E25+1</f>
        <v>46064</v>
      </c>
      <c r="H25" s="390"/>
      <c r="I25" s="1474">
        <f>G25+1</f>
        <v>46065</v>
      </c>
      <c r="J25" s="390"/>
      <c r="K25" s="1474">
        <f>I25+1</f>
        <v>46066</v>
      </c>
      <c r="L25" s="390"/>
      <c r="M25" s="1475">
        <f>K25+1</f>
        <v>46067</v>
      </c>
      <c r="N25" s="390"/>
      <c r="P25" s="23"/>
      <c r="AD25" s="17"/>
      <c r="AG25" s="1473">
        <f>AS23+1</f>
        <v>46145</v>
      </c>
      <c r="AH25" s="390"/>
      <c r="AI25" s="1474">
        <f>AG25+1</f>
        <v>46146</v>
      </c>
      <c r="AJ25" s="390"/>
      <c r="AK25" s="1474">
        <f>AI25+1</f>
        <v>46147</v>
      </c>
      <c r="AL25" s="390"/>
      <c r="AM25" s="1474">
        <f>AK25+1</f>
        <v>46148</v>
      </c>
      <c r="AN25" s="390"/>
      <c r="AO25" s="1474">
        <f>AM25+1</f>
        <v>46149</v>
      </c>
      <c r="AP25" s="390"/>
      <c r="AQ25" s="1474">
        <f>AO25+1</f>
        <v>46150</v>
      </c>
      <c r="AR25" s="390"/>
      <c r="AS25" s="1475">
        <f>AQ25+1</f>
        <v>46151</v>
      </c>
      <c r="AT25" s="390"/>
      <c r="AV25" s="23"/>
      <c r="BJ25" s="17"/>
    </row>
    <row r="26" spans="1:62" ht="31.5" customHeight="1" x14ac:dyDescent="0.15">
      <c r="A26" s="1473"/>
      <c r="B26" s="390"/>
      <c r="C26" s="1474"/>
      <c r="D26" s="390"/>
      <c r="E26" s="1474"/>
      <c r="F26" s="390"/>
      <c r="G26" s="1474"/>
      <c r="H26" s="390"/>
      <c r="I26" s="1474"/>
      <c r="J26" s="390"/>
      <c r="K26" s="1474"/>
      <c r="L26" s="390"/>
      <c r="M26" s="1475"/>
      <c r="N26" s="390"/>
      <c r="P26" s="23"/>
      <c r="AD26" s="17"/>
      <c r="AG26" s="1473"/>
      <c r="AH26" s="390"/>
      <c r="AI26" s="1474"/>
      <c r="AJ26" s="390"/>
      <c r="AK26" s="1474"/>
      <c r="AL26" s="390"/>
      <c r="AM26" s="1474"/>
      <c r="AN26" s="390"/>
      <c r="AO26" s="1474"/>
      <c r="AP26" s="390"/>
      <c r="AQ26" s="1474"/>
      <c r="AR26" s="390"/>
      <c r="AS26" s="1475"/>
      <c r="AT26" s="390"/>
      <c r="AV26" s="23"/>
      <c r="BJ26" s="17"/>
    </row>
    <row r="27" spans="1:62" ht="31.5" customHeight="1" x14ac:dyDescent="0.15">
      <c r="A27" s="1473">
        <f>M25+1</f>
        <v>46068</v>
      </c>
      <c r="B27" s="390"/>
      <c r="C27" s="1474">
        <f>A27+1</f>
        <v>46069</v>
      </c>
      <c r="D27" s="390"/>
      <c r="E27" s="1474">
        <f>C27+1</f>
        <v>46070</v>
      </c>
      <c r="F27" s="390"/>
      <c r="G27" s="1474">
        <f>E27+1</f>
        <v>46071</v>
      </c>
      <c r="H27" s="390"/>
      <c r="I27" s="1474">
        <f>G27+1</f>
        <v>46072</v>
      </c>
      <c r="J27" s="390"/>
      <c r="K27" s="1474">
        <f>I27+1</f>
        <v>46073</v>
      </c>
      <c r="L27" s="390"/>
      <c r="M27" s="1475">
        <f>K27+1</f>
        <v>46074</v>
      </c>
      <c r="N27" s="390"/>
      <c r="P27" s="23"/>
      <c r="AD27" s="17"/>
      <c r="AG27" s="1473">
        <f>AS25+1</f>
        <v>46152</v>
      </c>
      <c r="AH27" s="390"/>
      <c r="AI27" s="1474">
        <f>AG27+1</f>
        <v>46153</v>
      </c>
      <c r="AJ27" s="390"/>
      <c r="AK27" s="1474">
        <f>AI27+1</f>
        <v>46154</v>
      </c>
      <c r="AL27" s="390"/>
      <c r="AM27" s="1474">
        <f>AK27+1</f>
        <v>46155</v>
      </c>
      <c r="AN27" s="390"/>
      <c r="AO27" s="1474">
        <f>AM27+1</f>
        <v>46156</v>
      </c>
      <c r="AP27" s="390"/>
      <c r="AQ27" s="1474">
        <f>AO27+1</f>
        <v>46157</v>
      </c>
      <c r="AR27" s="390"/>
      <c r="AS27" s="1475">
        <f>AQ27+1</f>
        <v>46158</v>
      </c>
      <c r="AT27" s="390"/>
      <c r="AV27" s="23"/>
      <c r="BJ27" s="17"/>
    </row>
    <row r="28" spans="1:62" ht="31.5" customHeight="1" x14ac:dyDescent="0.15">
      <c r="A28" s="1473"/>
      <c r="B28" s="390"/>
      <c r="C28" s="1474"/>
      <c r="D28" s="390"/>
      <c r="E28" s="1474"/>
      <c r="F28" s="390"/>
      <c r="G28" s="1474"/>
      <c r="H28" s="390"/>
      <c r="I28" s="1474"/>
      <c r="J28" s="390"/>
      <c r="K28" s="1474"/>
      <c r="L28" s="390"/>
      <c r="M28" s="1475"/>
      <c r="N28" s="390"/>
      <c r="P28" s="23"/>
      <c r="AD28" s="17"/>
      <c r="AG28" s="1473"/>
      <c r="AH28" s="390"/>
      <c r="AI28" s="1474"/>
      <c r="AJ28" s="390"/>
      <c r="AK28" s="1474"/>
      <c r="AL28" s="390"/>
      <c r="AM28" s="1474"/>
      <c r="AN28" s="390"/>
      <c r="AO28" s="1474"/>
      <c r="AP28" s="390"/>
      <c r="AQ28" s="1474"/>
      <c r="AR28" s="390"/>
      <c r="AS28" s="1475"/>
      <c r="AT28" s="390"/>
      <c r="AV28" s="23"/>
      <c r="BJ28" s="17"/>
    </row>
    <row r="29" spans="1:62" ht="31.5" customHeight="1" x14ac:dyDescent="0.15">
      <c r="A29" s="1473">
        <f>M27+1</f>
        <v>46075</v>
      </c>
      <c r="B29" s="390"/>
      <c r="C29" s="1474">
        <f>A29+1</f>
        <v>46076</v>
      </c>
      <c r="D29" s="390"/>
      <c r="E29" s="1474">
        <f>C29+1</f>
        <v>46077</v>
      </c>
      <c r="F29" s="390"/>
      <c r="G29" s="1474">
        <f>E29+1</f>
        <v>46078</v>
      </c>
      <c r="H29" s="390"/>
      <c r="I29" s="1474">
        <f>G29+1</f>
        <v>46079</v>
      </c>
      <c r="J29" s="390"/>
      <c r="K29" s="1474">
        <f>I29+1</f>
        <v>46080</v>
      </c>
      <c r="L29" s="390"/>
      <c r="M29" s="1475">
        <f>K29+1</f>
        <v>46081</v>
      </c>
      <c r="N29" s="390"/>
      <c r="P29" s="23"/>
      <c r="AD29" s="17"/>
      <c r="AG29" s="1473">
        <f>AS27+1</f>
        <v>46159</v>
      </c>
      <c r="AH29" s="390"/>
      <c r="AI29" s="1474">
        <f>AG29+1</f>
        <v>46160</v>
      </c>
      <c r="AJ29" s="390"/>
      <c r="AK29" s="1474">
        <f>AI29+1</f>
        <v>46161</v>
      </c>
      <c r="AL29" s="390"/>
      <c r="AM29" s="1474">
        <f>AK29+1</f>
        <v>46162</v>
      </c>
      <c r="AN29" s="390"/>
      <c r="AO29" s="1474">
        <f>AM29+1</f>
        <v>46163</v>
      </c>
      <c r="AP29" s="390"/>
      <c r="AQ29" s="1474">
        <f>AO29+1</f>
        <v>46164</v>
      </c>
      <c r="AR29" s="390"/>
      <c r="AS29" s="1475">
        <f>AQ29+1</f>
        <v>46165</v>
      </c>
      <c r="AT29" s="390"/>
      <c r="AV29" s="23"/>
      <c r="BJ29" s="17"/>
    </row>
    <row r="30" spans="1:62" ht="31.5" customHeight="1" x14ac:dyDescent="0.15">
      <c r="A30" s="1473"/>
      <c r="B30" s="390"/>
      <c r="C30" s="1474"/>
      <c r="D30" s="390"/>
      <c r="E30" s="1474"/>
      <c r="F30" s="390"/>
      <c r="G30" s="1474"/>
      <c r="H30" s="390"/>
      <c r="I30" s="1474"/>
      <c r="J30" s="390"/>
      <c r="K30" s="1474"/>
      <c r="L30" s="390"/>
      <c r="M30" s="1475"/>
      <c r="N30" s="390"/>
      <c r="P30" s="23"/>
      <c r="AD30" s="17"/>
      <c r="AG30" s="1473"/>
      <c r="AH30" s="390"/>
      <c r="AI30" s="1474"/>
      <c r="AJ30" s="390"/>
      <c r="AK30" s="1474"/>
      <c r="AL30" s="390"/>
      <c r="AM30" s="1474"/>
      <c r="AN30" s="390"/>
      <c r="AO30" s="1474"/>
      <c r="AP30" s="390"/>
      <c r="AQ30" s="1474"/>
      <c r="AR30" s="390"/>
      <c r="AS30" s="1475"/>
      <c r="AT30" s="390"/>
      <c r="AV30" s="23"/>
      <c r="BJ30" s="17"/>
    </row>
    <row r="31" spans="1:62" ht="31.5" customHeight="1" x14ac:dyDescent="0.15">
      <c r="A31" s="1473">
        <f>M29+1</f>
        <v>46082</v>
      </c>
      <c r="B31" s="390"/>
      <c r="C31" s="1470">
        <f>A31+1</f>
        <v>46083</v>
      </c>
      <c r="D31" s="390"/>
      <c r="E31" s="1470">
        <f>C31+1</f>
        <v>46084</v>
      </c>
      <c r="F31" s="390"/>
      <c r="G31" s="1470">
        <f>E31+1</f>
        <v>46085</v>
      </c>
      <c r="H31" s="390"/>
      <c r="I31" s="1470">
        <f>G31+1</f>
        <v>46086</v>
      </c>
      <c r="J31" s="390"/>
      <c r="K31" s="1470">
        <f>I31+1</f>
        <v>46087</v>
      </c>
      <c r="L31" s="390"/>
      <c r="M31" s="1471">
        <f>K31+1</f>
        <v>46088</v>
      </c>
      <c r="N31" s="390"/>
      <c r="P31" s="23"/>
      <c r="AD31" s="17"/>
      <c r="AG31" s="1473">
        <f>AS29+1</f>
        <v>46166</v>
      </c>
      <c r="AH31" s="390"/>
      <c r="AI31" s="1470">
        <f>AG31+1</f>
        <v>46167</v>
      </c>
      <c r="AJ31" s="390"/>
      <c r="AK31" s="1470">
        <f>AI31+1</f>
        <v>46168</v>
      </c>
      <c r="AL31" s="390"/>
      <c r="AM31" s="1470">
        <f>AK31+1</f>
        <v>46169</v>
      </c>
      <c r="AN31" s="390"/>
      <c r="AO31" s="1470">
        <f>AM31+1</f>
        <v>46170</v>
      </c>
      <c r="AP31" s="390"/>
      <c r="AQ31" s="1470">
        <f>AO31+1</f>
        <v>46171</v>
      </c>
      <c r="AR31" s="390"/>
      <c r="AS31" s="1471">
        <f>AQ31+1</f>
        <v>46172</v>
      </c>
      <c r="AT31" s="390"/>
      <c r="AV31" s="23"/>
      <c r="BJ31" s="17"/>
    </row>
    <row r="32" spans="1:62" ht="31.5" customHeight="1" x14ac:dyDescent="0.15">
      <c r="A32" s="1473"/>
      <c r="B32" s="390"/>
      <c r="C32" s="1470"/>
      <c r="D32" s="390"/>
      <c r="E32" s="1470"/>
      <c r="F32" s="390"/>
      <c r="G32" s="1470"/>
      <c r="H32" s="390"/>
      <c r="I32" s="1470"/>
      <c r="J32" s="390"/>
      <c r="K32" s="1470"/>
      <c r="L32" s="390"/>
      <c r="M32" s="1471"/>
      <c r="N32" s="390"/>
      <c r="P32" s="23"/>
      <c r="AD32" s="17"/>
      <c r="AG32" s="1473"/>
      <c r="AH32" s="390"/>
      <c r="AI32" s="1470"/>
      <c r="AJ32" s="390"/>
      <c r="AK32" s="1470"/>
      <c r="AL32" s="390"/>
      <c r="AM32" s="1470"/>
      <c r="AN32" s="390"/>
      <c r="AO32" s="1470"/>
      <c r="AP32" s="390"/>
      <c r="AQ32" s="1470"/>
      <c r="AR32" s="390"/>
      <c r="AS32" s="1471"/>
      <c r="AT32" s="390"/>
      <c r="AV32" s="23"/>
      <c r="BJ32" s="17"/>
    </row>
    <row r="33" spans="1:62" ht="31.5" customHeight="1" x14ac:dyDescent="0.15">
      <c r="A33" s="1472">
        <f>M31+1</f>
        <v>46089</v>
      </c>
      <c r="B33" s="390"/>
      <c r="C33" s="1470">
        <f>A33+1</f>
        <v>46090</v>
      </c>
      <c r="D33" s="390"/>
      <c r="E33" s="1470">
        <f>C33+1</f>
        <v>46091</v>
      </c>
      <c r="F33" s="390"/>
      <c r="G33" s="1470">
        <f>E33+1</f>
        <v>46092</v>
      </c>
      <c r="H33" s="390"/>
      <c r="I33" s="1470">
        <f>G33+1</f>
        <v>46093</v>
      </c>
      <c r="J33" s="390"/>
      <c r="K33" s="1470">
        <f>I33+1</f>
        <v>46094</v>
      </c>
      <c r="L33" s="390"/>
      <c r="M33" s="1471">
        <f>K33+1</f>
        <v>46095</v>
      </c>
      <c r="N33" s="390"/>
      <c r="P33" s="23"/>
      <c r="AD33" s="17"/>
      <c r="AG33" s="1472">
        <f>AS31+1</f>
        <v>46173</v>
      </c>
      <c r="AH33" s="390"/>
      <c r="AI33" s="1470">
        <f>AG33+1</f>
        <v>46174</v>
      </c>
      <c r="AJ33" s="390"/>
      <c r="AK33" s="1470">
        <f>AI33+1</f>
        <v>46175</v>
      </c>
      <c r="AL33" s="390"/>
      <c r="AM33" s="1470">
        <f>AK33+1</f>
        <v>46176</v>
      </c>
      <c r="AN33" s="390"/>
      <c r="AO33" s="1470">
        <f>AM33+1</f>
        <v>46177</v>
      </c>
      <c r="AP33" s="390"/>
      <c r="AQ33" s="1470">
        <f>AO33+1</f>
        <v>46178</v>
      </c>
      <c r="AR33" s="390"/>
      <c r="AS33" s="1471">
        <f>AQ33+1</f>
        <v>46179</v>
      </c>
      <c r="AT33" s="390"/>
      <c r="AV33" s="23"/>
      <c r="BJ33" s="17"/>
    </row>
    <row r="34" spans="1:62" ht="31.5" customHeight="1" x14ac:dyDescent="0.15">
      <c r="A34" s="1472"/>
      <c r="B34" s="390"/>
      <c r="C34" s="1470"/>
      <c r="D34" s="390"/>
      <c r="E34" s="1470"/>
      <c r="F34" s="390"/>
      <c r="G34" s="1470"/>
      <c r="H34" s="390"/>
      <c r="I34" s="1470"/>
      <c r="J34" s="390"/>
      <c r="K34" s="1470"/>
      <c r="L34" s="390"/>
      <c r="M34" s="1471"/>
      <c r="N34" s="390"/>
      <c r="P34" s="18"/>
      <c r="Q34" s="19"/>
      <c r="R34" s="19"/>
      <c r="S34" s="19"/>
      <c r="T34" s="19"/>
      <c r="U34" s="19"/>
      <c r="V34" s="19"/>
      <c r="W34" s="19"/>
      <c r="X34" s="19"/>
      <c r="Y34" s="19"/>
      <c r="Z34" s="19"/>
      <c r="AA34" s="19"/>
      <c r="AB34" s="19"/>
      <c r="AC34" s="19"/>
      <c r="AD34" s="20"/>
      <c r="AG34" s="1472"/>
      <c r="AH34" s="390"/>
      <c r="AI34" s="1470"/>
      <c r="AJ34" s="390"/>
      <c r="AK34" s="1470"/>
      <c r="AL34" s="390"/>
      <c r="AM34" s="1470"/>
      <c r="AN34" s="390"/>
      <c r="AO34" s="1470"/>
      <c r="AP34" s="390"/>
      <c r="AQ34" s="1470"/>
      <c r="AR34" s="390"/>
      <c r="AS34" s="1471"/>
      <c r="AT34" s="390"/>
      <c r="AV34" s="18"/>
      <c r="AW34" s="19"/>
      <c r="AX34" s="19"/>
      <c r="AY34" s="19"/>
      <c r="AZ34" s="19"/>
      <c r="BA34" s="19"/>
      <c r="BB34" s="19"/>
      <c r="BC34" s="19"/>
      <c r="BD34" s="19"/>
      <c r="BE34" s="19"/>
      <c r="BF34" s="19"/>
      <c r="BG34" s="19"/>
      <c r="BH34" s="19"/>
      <c r="BI34" s="19"/>
      <c r="BJ34" s="20"/>
    </row>
    <row r="35" spans="1:62" ht="42.75" customHeight="1" x14ac:dyDescent="0.15"/>
    <row r="36" spans="1:62" ht="42.75" customHeight="1" x14ac:dyDescent="0.15"/>
    <row r="37" spans="1:62" ht="28.5" customHeight="1" x14ac:dyDescent="0.15">
      <c r="A37" s="28"/>
      <c r="B37" s="21"/>
      <c r="C37" s="21"/>
      <c r="D37" s="21"/>
      <c r="E37" s="21"/>
      <c r="F37" s="21"/>
      <c r="G37" s="21"/>
      <c r="H37" s="21"/>
      <c r="I37" s="21"/>
      <c r="J37" s="21"/>
      <c r="K37" s="21"/>
      <c r="L37" s="21"/>
      <c r="M37" s="21"/>
      <c r="N37" s="22"/>
      <c r="P37" s="28"/>
      <c r="Q37" s="21"/>
      <c r="R37" s="21"/>
      <c r="S37" s="21"/>
      <c r="T37" s="21"/>
      <c r="U37" s="21"/>
      <c r="V37" s="21"/>
      <c r="W37" s="21"/>
      <c r="X37" s="21"/>
      <c r="Y37" s="21"/>
      <c r="Z37" s="21"/>
      <c r="AA37" s="21"/>
      <c r="AB37" s="21"/>
      <c r="AC37" s="21"/>
      <c r="AD37" s="22"/>
      <c r="AG37" s="28"/>
      <c r="AH37" s="21"/>
      <c r="AI37" s="21"/>
      <c r="AJ37" s="21"/>
      <c r="AK37" s="21"/>
      <c r="AL37" s="21"/>
      <c r="AM37" s="21"/>
      <c r="AN37" s="21"/>
      <c r="AO37" s="21"/>
      <c r="AP37" s="21"/>
      <c r="AQ37" s="21"/>
      <c r="AR37" s="21"/>
      <c r="AS37" s="21"/>
      <c r="AT37" s="22"/>
      <c r="AV37" s="28"/>
      <c r="AW37" s="21"/>
      <c r="AX37" s="21"/>
      <c r="AY37" s="21"/>
      <c r="AZ37" s="21"/>
      <c r="BA37" s="21"/>
      <c r="BB37" s="21"/>
      <c r="BC37" s="21"/>
      <c r="BD37" s="21"/>
      <c r="BE37" s="21"/>
      <c r="BF37" s="21"/>
      <c r="BG37" s="21"/>
      <c r="BH37" s="21"/>
      <c r="BI37" s="21"/>
      <c r="BJ37" s="22"/>
    </row>
    <row r="38" spans="1:62" ht="28.5" customHeight="1" x14ac:dyDescent="0.15">
      <c r="A38" s="23"/>
      <c r="N38" s="17"/>
      <c r="P38" s="23"/>
      <c r="AD38" s="17"/>
      <c r="AG38" s="23"/>
      <c r="AT38" s="17"/>
      <c r="AV38" s="23"/>
      <c r="BJ38" s="17"/>
    </row>
    <row r="39" spans="1:62" ht="9.75" customHeight="1" x14ac:dyDescent="0.15">
      <c r="A39" s="23"/>
      <c r="N39" s="17"/>
      <c r="P39" s="23"/>
      <c r="AD39" s="17"/>
      <c r="AG39" s="23"/>
      <c r="AT39" s="17"/>
      <c r="AV39" s="23"/>
      <c r="BJ39" s="17"/>
    </row>
    <row r="40" spans="1:62" ht="22.5" customHeight="1" x14ac:dyDescent="0.15">
      <c r="A40" s="23"/>
      <c r="N40" s="17"/>
      <c r="P40" s="23"/>
      <c r="AD40" s="17"/>
      <c r="AG40" s="23"/>
      <c r="AT40" s="17"/>
      <c r="AV40" s="23"/>
      <c r="BJ40" s="17"/>
    </row>
    <row r="41" spans="1:62" ht="31.5" customHeight="1" x14ac:dyDescent="0.15">
      <c r="A41" s="23"/>
      <c r="N41" s="17"/>
      <c r="P41" s="23"/>
      <c r="AD41" s="17"/>
      <c r="AG41" s="23"/>
      <c r="AT41" s="17"/>
      <c r="AV41" s="23"/>
      <c r="BJ41" s="17"/>
    </row>
    <row r="42" spans="1:62" ht="31.5" customHeight="1" x14ac:dyDescent="0.15">
      <c r="A42" s="23"/>
      <c r="N42" s="17"/>
      <c r="P42" s="23"/>
      <c r="AD42" s="17"/>
      <c r="AG42" s="23"/>
      <c r="AT42" s="17"/>
      <c r="AV42" s="23"/>
      <c r="BJ42" s="17"/>
    </row>
    <row r="43" spans="1:62" ht="31.5" customHeight="1" x14ac:dyDescent="0.15">
      <c r="A43" s="23"/>
      <c r="N43" s="17"/>
      <c r="P43" s="23"/>
      <c r="AD43" s="17"/>
      <c r="AG43" s="23"/>
      <c r="AT43" s="17"/>
      <c r="AV43" s="23"/>
      <c r="BJ43" s="17"/>
    </row>
    <row r="44" spans="1:62" ht="31.5" customHeight="1" x14ac:dyDescent="0.15">
      <c r="A44" s="23"/>
      <c r="N44" s="17"/>
      <c r="P44" s="23"/>
      <c r="AD44" s="17"/>
      <c r="AG44" s="23"/>
      <c r="AT44" s="17"/>
      <c r="AV44" s="23"/>
      <c r="BJ44" s="17"/>
    </row>
    <row r="45" spans="1:62" ht="31.5" customHeight="1" x14ac:dyDescent="0.15">
      <c r="A45" s="23"/>
      <c r="N45" s="17"/>
      <c r="P45" s="23"/>
      <c r="AD45" s="17"/>
      <c r="AG45" s="23"/>
      <c r="AT45" s="17"/>
      <c r="AV45" s="23"/>
      <c r="BJ45" s="17"/>
    </row>
    <row r="46" spans="1:62" ht="31.5" customHeight="1" x14ac:dyDescent="0.15">
      <c r="A46" s="23"/>
      <c r="N46" s="17"/>
      <c r="P46" s="23"/>
      <c r="AD46" s="17"/>
      <c r="AG46" s="23"/>
      <c r="AT46" s="17"/>
      <c r="AV46" s="23"/>
      <c r="BJ46" s="17"/>
    </row>
    <row r="47" spans="1:62" ht="31.5" customHeight="1" x14ac:dyDescent="0.15">
      <c r="A47" s="23"/>
      <c r="N47" s="17"/>
      <c r="P47" s="23"/>
      <c r="AD47" s="17"/>
      <c r="AG47" s="23"/>
      <c r="AT47" s="17"/>
      <c r="AV47" s="23"/>
      <c r="BJ47" s="17"/>
    </row>
    <row r="48" spans="1:62" ht="31.5" customHeight="1" x14ac:dyDescent="0.15">
      <c r="A48" s="23"/>
      <c r="N48" s="17"/>
      <c r="P48" s="23"/>
      <c r="AD48" s="17"/>
      <c r="AG48" s="23"/>
      <c r="AT48" s="17"/>
      <c r="AV48" s="23"/>
      <c r="BJ48" s="17"/>
    </row>
    <row r="49" spans="1:62" ht="31.5" customHeight="1" x14ac:dyDescent="0.15">
      <c r="A49" s="23"/>
      <c r="N49" s="17"/>
      <c r="P49" s="23"/>
      <c r="AD49" s="17"/>
      <c r="AG49" s="23"/>
      <c r="AT49" s="17"/>
      <c r="AV49" s="23"/>
      <c r="BJ49" s="17"/>
    </row>
    <row r="50" spans="1:62" ht="31.5" customHeight="1" x14ac:dyDescent="0.15">
      <c r="A50" s="23"/>
      <c r="N50" s="17"/>
      <c r="P50" s="23"/>
      <c r="AD50" s="17"/>
      <c r="AG50" s="23"/>
      <c r="AT50" s="17"/>
      <c r="AV50" s="23"/>
      <c r="BJ50" s="17"/>
    </row>
    <row r="51" spans="1:62" ht="31.5" customHeight="1" x14ac:dyDescent="0.15">
      <c r="A51" s="23"/>
      <c r="N51" s="17"/>
      <c r="P51" s="23"/>
      <c r="AD51" s="17"/>
      <c r="AG51" s="23"/>
      <c r="AT51" s="17"/>
      <c r="AV51" s="23"/>
      <c r="BJ51" s="17"/>
    </row>
    <row r="52" spans="1:62" ht="31.5" customHeight="1" x14ac:dyDescent="0.15">
      <c r="A52" s="18"/>
      <c r="B52" s="19"/>
      <c r="C52" s="19"/>
      <c r="D52" s="19"/>
      <c r="E52" s="19"/>
      <c r="F52" s="19"/>
      <c r="G52" s="19"/>
      <c r="H52" s="19"/>
      <c r="I52" s="19"/>
      <c r="J52" s="19"/>
      <c r="K52" s="19"/>
      <c r="L52" s="19"/>
      <c r="M52" s="19"/>
      <c r="N52" s="20"/>
      <c r="P52" s="18"/>
      <c r="Q52" s="19"/>
      <c r="R52" s="19"/>
      <c r="S52" s="19"/>
      <c r="T52" s="19"/>
      <c r="U52" s="19"/>
      <c r="V52" s="19"/>
      <c r="W52" s="19"/>
      <c r="X52" s="19"/>
      <c r="Y52" s="19"/>
      <c r="Z52" s="19"/>
      <c r="AA52" s="19"/>
      <c r="AB52" s="19"/>
      <c r="AC52" s="19"/>
      <c r="AD52" s="20"/>
      <c r="AG52" s="18"/>
      <c r="AH52" s="19"/>
      <c r="AI52" s="19"/>
      <c r="AJ52" s="19"/>
      <c r="AK52" s="19"/>
      <c r="AL52" s="19"/>
      <c r="AM52" s="19"/>
      <c r="AN52" s="19"/>
      <c r="AO52" s="19"/>
      <c r="AP52" s="19"/>
      <c r="AQ52" s="19"/>
      <c r="AR52" s="19"/>
      <c r="AS52" s="19"/>
      <c r="AT52" s="20"/>
      <c r="AV52" s="18"/>
      <c r="AW52" s="19"/>
      <c r="AX52" s="19"/>
      <c r="AY52" s="19"/>
      <c r="AZ52" s="19"/>
      <c r="BA52" s="19"/>
      <c r="BB52" s="19"/>
      <c r="BC52" s="19"/>
      <c r="BD52" s="19"/>
      <c r="BE52" s="19"/>
      <c r="BF52" s="19"/>
      <c r="BG52" s="19"/>
      <c r="BH52" s="19"/>
      <c r="BI52" s="19"/>
      <c r="BJ52" s="20"/>
    </row>
    <row r="53" spans="1:62" ht="42.75" customHeight="1" x14ac:dyDescent="0.15">
      <c r="A53" s="15"/>
      <c r="B53" s="15"/>
      <c r="C53" s="15"/>
      <c r="D53" s="15"/>
      <c r="E53" s="16"/>
      <c r="F53" s="16"/>
      <c r="G53" s="16"/>
      <c r="H53" s="16"/>
      <c r="I53" s="16"/>
      <c r="J53" s="57"/>
      <c r="K53" s="58"/>
      <c r="L53" s="58"/>
      <c r="M53" s="58"/>
      <c r="N53" s="58"/>
      <c r="Q53" s="15"/>
      <c r="R53" s="15"/>
      <c r="S53" s="15"/>
      <c r="T53" s="15"/>
      <c r="U53" s="16"/>
      <c r="V53" s="16"/>
      <c r="W53" s="16"/>
      <c r="X53" s="16"/>
      <c r="Y53" s="16"/>
      <c r="Z53" s="57"/>
      <c r="AA53" s="58"/>
      <c r="AB53" s="58"/>
      <c r="AC53" s="58"/>
      <c r="AD53" s="58"/>
      <c r="AG53" s="15"/>
      <c r="AH53" s="15"/>
      <c r="AI53" s="15"/>
      <c r="AJ53" s="15"/>
      <c r="AK53" s="16"/>
      <c r="AL53" s="16"/>
      <c r="AM53" s="16"/>
      <c r="AN53" s="16"/>
      <c r="AO53" s="16"/>
      <c r="AP53" s="57"/>
      <c r="AQ53" s="58"/>
      <c r="AR53" s="58"/>
      <c r="AS53" s="58"/>
      <c r="AT53" s="58"/>
      <c r="AW53" s="15"/>
      <c r="AX53" s="15"/>
      <c r="AY53" s="15"/>
      <c r="AZ53" s="15"/>
      <c r="BA53" s="16"/>
      <c r="BB53" s="16"/>
      <c r="BC53" s="16"/>
      <c r="BD53" s="16"/>
      <c r="BE53" s="16"/>
      <c r="BF53" s="57"/>
      <c r="BG53" s="58"/>
      <c r="BH53" s="58"/>
      <c r="BI53" s="58"/>
      <c r="BJ53" s="58"/>
    </row>
    <row r="54" spans="1:62" ht="42.75" customHeight="1" x14ac:dyDescent="0.15"/>
    <row r="55" spans="1:62" ht="28.5" customHeight="1" x14ac:dyDescent="0.3">
      <c r="A55" s="576">
        <f>IF(MONTH(A19)=12,DATE(YEAR(A19)+1,1,1),DATE(YEAR(A19),MONTH(A19)+1,1))</f>
        <v>46082</v>
      </c>
      <c r="B55" s="576"/>
      <c r="C55" s="1485">
        <f>A55</f>
        <v>46082</v>
      </c>
      <c r="D55" s="1486"/>
      <c r="E55" s="1476" t="s">
        <v>285</v>
      </c>
      <c r="F55" s="1478" t="str">
        <f>VLOOKUP(A55,祝節名,2,FALSE)</f>
        <v>20 春分の日
啓蟄5、春分20</v>
      </c>
      <c r="G55" s="1479"/>
      <c r="H55" s="1479"/>
      <c r="I55" s="1480"/>
      <c r="J55" s="1476" t="s">
        <v>55</v>
      </c>
      <c r="K55" s="1478" t="str">
        <f>VLOOKUP(A55,記念名,2,FALSE)</f>
        <v>耳の日3、東日本大震災の日11
世界水の日 22</v>
      </c>
      <c r="L55" s="1479"/>
      <c r="M55" s="1479"/>
      <c r="N55" s="1480"/>
      <c r="P55" s="28"/>
      <c r="Q55" s="21"/>
      <c r="R55" s="21"/>
      <c r="S55" s="21"/>
      <c r="T55" s="21"/>
      <c r="U55" s="21"/>
      <c r="V55" s="21"/>
      <c r="W55" s="21"/>
      <c r="X55" s="21"/>
      <c r="Y55" s="21"/>
      <c r="Z55" s="21"/>
      <c r="AA55" s="21"/>
      <c r="AB55" s="21"/>
      <c r="AC55" s="21"/>
      <c r="AD55" s="22"/>
      <c r="AG55" s="576">
        <f>IF(MONTH(AG19)=12,DATE(YEAR(AG19)+1,1,1),DATE(YEAR(AG19),MONTH(AG19)+1,1))</f>
        <v>46174</v>
      </c>
      <c r="AH55" s="576"/>
      <c r="AI55" s="1485">
        <f>AG55</f>
        <v>46174</v>
      </c>
      <c r="AJ55" s="1486"/>
      <c r="AK55" s="1476" t="s">
        <v>285</v>
      </c>
      <c r="AL55" s="1478" t="str">
        <f>VLOOKUP(AG55,祝節名,2,FALSE)</f>
        <v xml:space="preserve">
芒種6、夏至21</v>
      </c>
      <c r="AM55" s="1479"/>
      <c r="AN55" s="1479"/>
      <c r="AO55" s="1480"/>
      <c r="AP55" s="1476" t="s">
        <v>55</v>
      </c>
      <c r="AQ55" s="1478" t="str">
        <f>VLOOKUP(AG55,記念名,2,FALSE)</f>
        <v>環境の日 5 （6月は環境月間）
時の記念日 10、父の日 21</v>
      </c>
      <c r="AR55" s="1479"/>
      <c r="AS55" s="1479"/>
      <c r="AT55" s="1480"/>
      <c r="AV55" s="28"/>
      <c r="AW55" s="21"/>
      <c r="AX55" s="21"/>
      <c r="AY55" s="21"/>
      <c r="AZ55" s="21"/>
      <c r="BA55" s="21"/>
      <c r="BB55" s="21"/>
      <c r="BC55" s="21"/>
      <c r="BD55" s="21"/>
      <c r="BE55" s="21"/>
      <c r="BF55" s="21"/>
      <c r="BG55" s="21"/>
      <c r="BH55" s="21"/>
      <c r="BI55" s="21"/>
      <c r="BJ55" s="22"/>
    </row>
    <row r="56" spans="1:62" ht="28.5" customHeight="1" x14ac:dyDescent="0.25">
      <c r="A56" s="1484" t="str">
        <f>IF(A55&gt;=43586,"令和"&amp;IF(YEAR(A55)-2018=1,"元",YEAR(A55)-2018),"平成"&amp;(YEAR(A55)-1988))</f>
        <v>令和8</v>
      </c>
      <c r="B56" s="1484"/>
      <c r="C56" s="1485"/>
      <c r="D56" s="1486"/>
      <c r="E56" s="1477"/>
      <c r="F56" s="1481"/>
      <c r="G56" s="1482"/>
      <c r="H56" s="1482"/>
      <c r="I56" s="1483"/>
      <c r="J56" s="1477"/>
      <c r="K56" s="1481"/>
      <c r="L56" s="1482"/>
      <c r="M56" s="1482"/>
      <c r="N56" s="1483"/>
      <c r="P56" s="23"/>
      <c r="AD56" s="17"/>
      <c r="AG56" s="1484" t="str">
        <f>IF(AG55&gt;=43586,"令和"&amp;IF(YEAR(AG55)-2018=1,"元",YEAR(AG55)-2018),"平成"&amp;(YEAR(AG55)-1988))</f>
        <v>令和8</v>
      </c>
      <c r="AH56" s="1484"/>
      <c r="AI56" s="1485"/>
      <c r="AJ56" s="1486"/>
      <c r="AK56" s="1477"/>
      <c r="AL56" s="1481"/>
      <c r="AM56" s="1482"/>
      <c r="AN56" s="1482"/>
      <c r="AO56" s="1483"/>
      <c r="AP56" s="1477"/>
      <c r="AQ56" s="1481"/>
      <c r="AR56" s="1482"/>
      <c r="AS56" s="1482"/>
      <c r="AT56" s="1483"/>
      <c r="AV56" s="23"/>
      <c r="BJ56" s="17"/>
    </row>
    <row r="57" spans="1:62" ht="9.75" customHeight="1" x14ac:dyDescent="0.15">
      <c r="P57" s="23"/>
      <c r="AD57" s="17"/>
      <c r="AV57" s="23"/>
      <c r="BJ57" s="17"/>
    </row>
    <row r="58" spans="1:62" ht="22.5" customHeight="1" x14ac:dyDescent="0.15">
      <c r="A58" s="98" t="s">
        <v>295</v>
      </c>
      <c r="B58" s="99"/>
      <c r="C58" s="72" t="s">
        <v>296</v>
      </c>
      <c r="D58" s="73"/>
      <c r="E58" s="72" t="s">
        <v>297</v>
      </c>
      <c r="F58" s="73"/>
      <c r="G58" s="72" t="s">
        <v>298</v>
      </c>
      <c r="H58" s="73"/>
      <c r="I58" s="72" t="s">
        <v>299</v>
      </c>
      <c r="J58" s="73"/>
      <c r="K58" s="72" t="s">
        <v>300</v>
      </c>
      <c r="L58" s="73"/>
      <c r="M58" s="100" t="s">
        <v>301</v>
      </c>
      <c r="N58" s="101"/>
      <c r="P58" s="23"/>
      <c r="AD58" s="17"/>
      <c r="AG58" s="98" t="s">
        <v>295</v>
      </c>
      <c r="AH58" s="99"/>
      <c r="AI58" s="72" t="s">
        <v>296</v>
      </c>
      <c r="AJ58" s="73"/>
      <c r="AK58" s="72" t="s">
        <v>297</v>
      </c>
      <c r="AL58" s="73"/>
      <c r="AM58" s="72" t="s">
        <v>298</v>
      </c>
      <c r="AN58" s="73"/>
      <c r="AO58" s="72" t="s">
        <v>299</v>
      </c>
      <c r="AP58" s="73"/>
      <c r="AQ58" s="72" t="s">
        <v>300</v>
      </c>
      <c r="AR58" s="73"/>
      <c r="AS58" s="100" t="s">
        <v>301</v>
      </c>
      <c r="AT58" s="101"/>
      <c r="AV58" s="23"/>
      <c r="BJ58" s="17"/>
    </row>
    <row r="59" spans="1:62" ht="31.5" customHeight="1" x14ac:dyDescent="0.15">
      <c r="A59" s="1473">
        <f>IF(WEEKDAY(A55)=1,A55,(IF(WEEKDAY(A55)=2,A55-1,(IF(WEEKDAY(A55)=3,A55-2,(IF(WEEKDAY(A55)=4,A55-3,(IF(WEEKDAY(A55)=5,A55-4,IF(WEEKDAY(A55)=6,A55-5,A55-6))))))))))</f>
        <v>46082</v>
      </c>
      <c r="B59" s="390"/>
      <c r="C59" s="1470">
        <f>A59+1</f>
        <v>46083</v>
      </c>
      <c r="D59" s="390"/>
      <c r="E59" s="1470">
        <f>C59+1</f>
        <v>46084</v>
      </c>
      <c r="F59" s="390"/>
      <c r="G59" s="1470">
        <f>E59+1</f>
        <v>46085</v>
      </c>
      <c r="H59" s="390"/>
      <c r="I59" s="1470">
        <f>G59+1</f>
        <v>46086</v>
      </c>
      <c r="J59" s="390"/>
      <c r="K59" s="1470">
        <f>I59+1</f>
        <v>46087</v>
      </c>
      <c r="L59" s="390"/>
      <c r="M59" s="1471">
        <f>K59+1</f>
        <v>46088</v>
      </c>
      <c r="N59" s="390"/>
      <c r="P59" s="23"/>
      <c r="AD59" s="17"/>
      <c r="AG59" s="1473">
        <f>IF(WEEKDAY(AG55)=1,AG55,(IF(WEEKDAY(AG55)=2,AG55-1,(IF(WEEKDAY(AG55)=3,AG55-2,(IF(WEEKDAY(AG55)=4,AG55-3,(IF(WEEKDAY(AG55)=5,AG55-4,IF(WEEKDAY(AG55)=6,AG55-5,AG55-6))))))))))</f>
        <v>46173</v>
      </c>
      <c r="AH59" s="390"/>
      <c r="AI59" s="1470">
        <f>AG59+1</f>
        <v>46174</v>
      </c>
      <c r="AJ59" s="390"/>
      <c r="AK59" s="1470">
        <f>AI59+1</f>
        <v>46175</v>
      </c>
      <c r="AL59" s="390"/>
      <c r="AM59" s="1470">
        <f>AK59+1</f>
        <v>46176</v>
      </c>
      <c r="AN59" s="390"/>
      <c r="AO59" s="1470">
        <f>AM59+1</f>
        <v>46177</v>
      </c>
      <c r="AP59" s="390"/>
      <c r="AQ59" s="1470">
        <f>AO59+1</f>
        <v>46178</v>
      </c>
      <c r="AR59" s="390"/>
      <c r="AS59" s="1471">
        <f>AQ59+1</f>
        <v>46179</v>
      </c>
      <c r="AT59" s="390"/>
      <c r="AV59" s="23"/>
      <c r="BJ59" s="17"/>
    </row>
    <row r="60" spans="1:62" ht="31.5" customHeight="1" x14ac:dyDescent="0.15">
      <c r="A60" s="1473"/>
      <c r="B60" s="390"/>
      <c r="C60" s="1470"/>
      <c r="D60" s="390"/>
      <c r="E60" s="1470"/>
      <c r="F60" s="390"/>
      <c r="G60" s="1470"/>
      <c r="H60" s="390"/>
      <c r="I60" s="1470"/>
      <c r="J60" s="390"/>
      <c r="K60" s="1470"/>
      <c r="L60" s="390"/>
      <c r="M60" s="1471"/>
      <c r="N60" s="390"/>
      <c r="P60" s="23"/>
      <c r="AD60" s="17"/>
      <c r="AG60" s="1473"/>
      <c r="AH60" s="390"/>
      <c r="AI60" s="1470"/>
      <c r="AJ60" s="390"/>
      <c r="AK60" s="1470"/>
      <c r="AL60" s="390"/>
      <c r="AM60" s="1470"/>
      <c r="AN60" s="390"/>
      <c r="AO60" s="1470"/>
      <c r="AP60" s="390"/>
      <c r="AQ60" s="1470"/>
      <c r="AR60" s="390"/>
      <c r="AS60" s="1471"/>
      <c r="AT60" s="390"/>
      <c r="AV60" s="23"/>
      <c r="BJ60" s="17"/>
    </row>
    <row r="61" spans="1:62" ht="31.5" customHeight="1" x14ac:dyDescent="0.15">
      <c r="A61" s="1473">
        <f>M59+1</f>
        <v>46089</v>
      </c>
      <c r="B61" s="390"/>
      <c r="C61" s="1474">
        <f>A61+1</f>
        <v>46090</v>
      </c>
      <c r="D61" s="390"/>
      <c r="E61" s="1474">
        <f>C61+1</f>
        <v>46091</v>
      </c>
      <c r="F61" s="390"/>
      <c r="G61" s="1474">
        <f>E61+1</f>
        <v>46092</v>
      </c>
      <c r="H61" s="390"/>
      <c r="I61" s="1474">
        <f>G61+1</f>
        <v>46093</v>
      </c>
      <c r="J61" s="390"/>
      <c r="K61" s="1474">
        <f>I61+1</f>
        <v>46094</v>
      </c>
      <c r="L61" s="390"/>
      <c r="M61" s="1475">
        <f>K61+1</f>
        <v>46095</v>
      </c>
      <c r="N61" s="390"/>
      <c r="P61" s="23"/>
      <c r="AD61" s="17"/>
      <c r="AG61" s="1473">
        <f>AS59+1</f>
        <v>46180</v>
      </c>
      <c r="AH61" s="390"/>
      <c r="AI61" s="1474">
        <f>AG61+1</f>
        <v>46181</v>
      </c>
      <c r="AJ61" s="390"/>
      <c r="AK61" s="1474">
        <f>AI61+1</f>
        <v>46182</v>
      </c>
      <c r="AL61" s="390"/>
      <c r="AM61" s="1474">
        <f>AK61+1</f>
        <v>46183</v>
      </c>
      <c r="AN61" s="390"/>
      <c r="AO61" s="1474">
        <f>AM61+1</f>
        <v>46184</v>
      </c>
      <c r="AP61" s="390"/>
      <c r="AQ61" s="1474">
        <f>AO61+1</f>
        <v>46185</v>
      </c>
      <c r="AR61" s="390"/>
      <c r="AS61" s="1475">
        <f>AQ61+1</f>
        <v>46186</v>
      </c>
      <c r="AT61" s="390"/>
      <c r="AV61" s="23"/>
      <c r="BJ61" s="17"/>
    </row>
    <row r="62" spans="1:62" ht="31.5" customHeight="1" x14ac:dyDescent="0.15">
      <c r="A62" s="1473"/>
      <c r="B62" s="390"/>
      <c r="C62" s="1474"/>
      <c r="D62" s="390"/>
      <c r="E62" s="1474"/>
      <c r="F62" s="390"/>
      <c r="G62" s="1474"/>
      <c r="H62" s="390"/>
      <c r="I62" s="1474"/>
      <c r="J62" s="390"/>
      <c r="K62" s="1474"/>
      <c r="L62" s="390"/>
      <c r="M62" s="1475"/>
      <c r="N62" s="390"/>
      <c r="P62" s="23"/>
      <c r="AD62" s="17"/>
      <c r="AG62" s="1473"/>
      <c r="AH62" s="390"/>
      <c r="AI62" s="1474"/>
      <c r="AJ62" s="390"/>
      <c r="AK62" s="1474"/>
      <c r="AL62" s="390"/>
      <c r="AM62" s="1474"/>
      <c r="AN62" s="390"/>
      <c r="AO62" s="1474"/>
      <c r="AP62" s="390"/>
      <c r="AQ62" s="1474"/>
      <c r="AR62" s="390"/>
      <c r="AS62" s="1475"/>
      <c r="AT62" s="390"/>
      <c r="AV62" s="23"/>
      <c r="BJ62" s="17"/>
    </row>
    <row r="63" spans="1:62" ht="31.5" customHeight="1" x14ac:dyDescent="0.15">
      <c r="A63" s="1473">
        <f>M61+1</f>
        <v>46096</v>
      </c>
      <c r="B63" s="390"/>
      <c r="C63" s="1474">
        <f>A63+1</f>
        <v>46097</v>
      </c>
      <c r="D63" s="390"/>
      <c r="E63" s="1474">
        <f>C63+1</f>
        <v>46098</v>
      </c>
      <c r="F63" s="390"/>
      <c r="G63" s="1474">
        <f>E63+1</f>
        <v>46099</v>
      </c>
      <c r="H63" s="390"/>
      <c r="I63" s="1474">
        <f>G63+1</f>
        <v>46100</v>
      </c>
      <c r="J63" s="390"/>
      <c r="K63" s="1474">
        <f>I63+1</f>
        <v>46101</v>
      </c>
      <c r="L63" s="390"/>
      <c r="M63" s="1475">
        <f>K63+1</f>
        <v>46102</v>
      </c>
      <c r="N63" s="390"/>
      <c r="P63" s="23"/>
      <c r="AD63" s="17"/>
      <c r="AG63" s="1473">
        <f>AS61+1</f>
        <v>46187</v>
      </c>
      <c r="AH63" s="390"/>
      <c r="AI63" s="1474">
        <f>AG63+1</f>
        <v>46188</v>
      </c>
      <c r="AJ63" s="390"/>
      <c r="AK63" s="1474">
        <f>AI63+1</f>
        <v>46189</v>
      </c>
      <c r="AL63" s="390"/>
      <c r="AM63" s="1474">
        <f>AK63+1</f>
        <v>46190</v>
      </c>
      <c r="AN63" s="390"/>
      <c r="AO63" s="1474">
        <f>AM63+1</f>
        <v>46191</v>
      </c>
      <c r="AP63" s="390"/>
      <c r="AQ63" s="1474">
        <f>AO63+1</f>
        <v>46192</v>
      </c>
      <c r="AR63" s="390"/>
      <c r="AS63" s="1475">
        <f>AQ63+1</f>
        <v>46193</v>
      </c>
      <c r="AT63" s="390"/>
      <c r="AV63" s="23"/>
      <c r="BJ63" s="17"/>
    </row>
    <row r="64" spans="1:62" ht="31.5" customHeight="1" x14ac:dyDescent="0.15">
      <c r="A64" s="1473"/>
      <c r="B64" s="390"/>
      <c r="C64" s="1474"/>
      <c r="D64" s="390"/>
      <c r="E64" s="1474"/>
      <c r="F64" s="390"/>
      <c r="G64" s="1474"/>
      <c r="H64" s="390"/>
      <c r="I64" s="1474"/>
      <c r="J64" s="390"/>
      <c r="K64" s="1474"/>
      <c r="L64" s="390"/>
      <c r="M64" s="1475"/>
      <c r="N64" s="390"/>
      <c r="P64" s="23"/>
      <c r="AD64" s="17"/>
      <c r="AG64" s="1473"/>
      <c r="AH64" s="390"/>
      <c r="AI64" s="1474"/>
      <c r="AJ64" s="390"/>
      <c r="AK64" s="1474"/>
      <c r="AL64" s="390"/>
      <c r="AM64" s="1474"/>
      <c r="AN64" s="390"/>
      <c r="AO64" s="1474"/>
      <c r="AP64" s="390"/>
      <c r="AQ64" s="1474"/>
      <c r="AR64" s="390"/>
      <c r="AS64" s="1475"/>
      <c r="AT64" s="390"/>
      <c r="AV64" s="23"/>
      <c r="BJ64" s="17"/>
    </row>
    <row r="65" spans="1:62" ht="31.5" customHeight="1" x14ac:dyDescent="0.15">
      <c r="A65" s="1473">
        <f>M63+1</f>
        <v>46103</v>
      </c>
      <c r="B65" s="390"/>
      <c r="C65" s="1474">
        <f>A65+1</f>
        <v>46104</v>
      </c>
      <c r="D65" s="390"/>
      <c r="E65" s="1474">
        <f>C65+1</f>
        <v>46105</v>
      </c>
      <c r="F65" s="390"/>
      <c r="G65" s="1474">
        <f>E65+1</f>
        <v>46106</v>
      </c>
      <c r="H65" s="390"/>
      <c r="I65" s="1474">
        <f>G65+1</f>
        <v>46107</v>
      </c>
      <c r="J65" s="390"/>
      <c r="K65" s="1474">
        <f>I65+1</f>
        <v>46108</v>
      </c>
      <c r="L65" s="390"/>
      <c r="M65" s="1475">
        <f>K65+1</f>
        <v>46109</v>
      </c>
      <c r="N65" s="390"/>
      <c r="P65" s="23"/>
      <c r="AD65" s="17"/>
      <c r="AG65" s="1473">
        <f>AS63+1</f>
        <v>46194</v>
      </c>
      <c r="AH65" s="390"/>
      <c r="AI65" s="1474">
        <f>AG65+1</f>
        <v>46195</v>
      </c>
      <c r="AJ65" s="390"/>
      <c r="AK65" s="1474">
        <f>AI65+1</f>
        <v>46196</v>
      </c>
      <c r="AL65" s="390"/>
      <c r="AM65" s="1474">
        <f>AK65+1</f>
        <v>46197</v>
      </c>
      <c r="AN65" s="390"/>
      <c r="AO65" s="1474">
        <f>AM65+1</f>
        <v>46198</v>
      </c>
      <c r="AP65" s="390"/>
      <c r="AQ65" s="1474">
        <f>AO65+1</f>
        <v>46199</v>
      </c>
      <c r="AR65" s="390"/>
      <c r="AS65" s="1475">
        <f>AQ65+1</f>
        <v>46200</v>
      </c>
      <c r="AT65" s="390"/>
      <c r="AV65" s="23"/>
      <c r="BJ65" s="17"/>
    </row>
    <row r="66" spans="1:62" ht="31.5" customHeight="1" x14ac:dyDescent="0.15">
      <c r="A66" s="1473"/>
      <c r="B66" s="390"/>
      <c r="C66" s="1474"/>
      <c r="D66" s="390"/>
      <c r="E66" s="1474"/>
      <c r="F66" s="390"/>
      <c r="G66" s="1474"/>
      <c r="H66" s="390"/>
      <c r="I66" s="1474"/>
      <c r="J66" s="390"/>
      <c r="K66" s="1474"/>
      <c r="L66" s="390"/>
      <c r="M66" s="1475"/>
      <c r="N66" s="390"/>
      <c r="P66" s="23"/>
      <c r="AD66" s="17"/>
      <c r="AG66" s="1473"/>
      <c r="AH66" s="390"/>
      <c r="AI66" s="1474"/>
      <c r="AJ66" s="390"/>
      <c r="AK66" s="1474"/>
      <c r="AL66" s="390"/>
      <c r="AM66" s="1474"/>
      <c r="AN66" s="390"/>
      <c r="AO66" s="1474"/>
      <c r="AP66" s="390"/>
      <c r="AQ66" s="1474"/>
      <c r="AR66" s="390"/>
      <c r="AS66" s="1475"/>
      <c r="AT66" s="390"/>
      <c r="AV66" s="23"/>
      <c r="BJ66" s="17"/>
    </row>
    <row r="67" spans="1:62" ht="31.5" customHeight="1" x14ac:dyDescent="0.15">
      <c r="A67" s="1473">
        <f>M65+1</f>
        <v>46110</v>
      </c>
      <c r="B67" s="390"/>
      <c r="C67" s="1470">
        <f>A67+1</f>
        <v>46111</v>
      </c>
      <c r="D67" s="390"/>
      <c r="E67" s="1470">
        <f>C67+1</f>
        <v>46112</v>
      </c>
      <c r="F67" s="390"/>
      <c r="G67" s="1470">
        <f>E67+1</f>
        <v>46113</v>
      </c>
      <c r="H67" s="390"/>
      <c r="I67" s="1470">
        <f>G67+1</f>
        <v>46114</v>
      </c>
      <c r="J67" s="390"/>
      <c r="K67" s="1470">
        <f>I67+1</f>
        <v>46115</v>
      </c>
      <c r="L67" s="390"/>
      <c r="M67" s="1471">
        <f>K67+1</f>
        <v>46116</v>
      </c>
      <c r="N67" s="390"/>
      <c r="P67" s="23"/>
      <c r="AD67" s="17"/>
      <c r="AG67" s="1473">
        <f>AS65+1</f>
        <v>46201</v>
      </c>
      <c r="AH67" s="390"/>
      <c r="AI67" s="1470">
        <f>AG67+1</f>
        <v>46202</v>
      </c>
      <c r="AJ67" s="390"/>
      <c r="AK67" s="1470">
        <f>AI67+1</f>
        <v>46203</v>
      </c>
      <c r="AL67" s="390"/>
      <c r="AM67" s="1470">
        <f>AK67+1</f>
        <v>46204</v>
      </c>
      <c r="AN67" s="390"/>
      <c r="AO67" s="1470">
        <f>AM67+1</f>
        <v>46205</v>
      </c>
      <c r="AP67" s="390"/>
      <c r="AQ67" s="1470">
        <f>AO67+1</f>
        <v>46206</v>
      </c>
      <c r="AR67" s="390"/>
      <c r="AS67" s="1471">
        <f>AQ67+1</f>
        <v>46207</v>
      </c>
      <c r="AT67" s="390"/>
      <c r="AV67" s="23"/>
      <c r="BJ67" s="17"/>
    </row>
    <row r="68" spans="1:62" ht="31.5" customHeight="1" x14ac:dyDescent="0.15">
      <c r="A68" s="1473"/>
      <c r="B68" s="390"/>
      <c r="C68" s="1470"/>
      <c r="D68" s="390"/>
      <c r="E68" s="1470"/>
      <c r="F68" s="390"/>
      <c r="G68" s="1470"/>
      <c r="H68" s="390"/>
      <c r="I68" s="1470"/>
      <c r="J68" s="390"/>
      <c r="K68" s="1470"/>
      <c r="L68" s="390"/>
      <c r="M68" s="1471"/>
      <c r="N68" s="390"/>
      <c r="P68" s="23"/>
      <c r="AD68" s="17"/>
      <c r="AG68" s="1473"/>
      <c r="AH68" s="390"/>
      <c r="AI68" s="1470"/>
      <c r="AJ68" s="390"/>
      <c r="AK68" s="1470"/>
      <c r="AL68" s="390"/>
      <c r="AM68" s="1470"/>
      <c r="AN68" s="390"/>
      <c r="AO68" s="1470"/>
      <c r="AP68" s="390"/>
      <c r="AQ68" s="1470"/>
      <c r="AR68" s="390"/>
      <c r="AS68" s="1471"/>
      <c r="AT68" s="390"/>
      <c r="AV68" s="23"/>
      <c r="BJ68" s="17"/>
    </row>
    <row r="69" spans="1:62" ht="31.5" customHeight="1" x14ac:dyDescent="0.15">
      <c r="A69" s="1472">
        <f>M67+1</f>
        <v>46117</v>
      </c>
      <c r="B69" s="390"/>
      <c r="C69" s="1470">
        <f>A69+1</f>
        <v>46118</v>
      </c>
      <c r="D69" s="390"/>
      <c r="E69" s="1470">
        <f>C69+1</f>
        <v>46119</v>
      </c>
      <c r="F69" s="390"/>
      <c r="G69" s="1470">
        <f>E69+1</f>
        <v>46120</v>
      </c>
      <c r="H69" s="390"/>
      <c r="I69" s="1470">
        <f>G69+1</f>
        <v>46121</v>
      </c>
      <c r="J69" s="390"/>
      <c r="K69" s="1470">
        <f>I69+1</f>
        <v>46122</v>
      </c>
      <c r="L69" s="390"/>
      <c r="M69" s="1471">
        <f>K69+1</f>
        <v>46123</v>
      </c>
      <c r="N69" s="390"/>
      <c r="P69" s="23"/>
      <c r="AD69" s="17"/>
      <c r="AG69" s="1472">
        <f>AS67+1</f>
        <v>46208</v>
      </c>
      <c r="AH69" s="390"/>
      <c r="AI69" s="1470">
        <f>AG69+1</f>
        <v>46209</v>
      </c>
      <c r="AJ69" s="390"/>
      <c r="AK69" s="1470">
        <f>AI69+1</f>
        <v>46210</v>
      </c>
      <c r="AL69" s="390"/>
      <c r="AM69" s="1470">
        <f>AK69+1</f>
        <v>46211</v>
      </c>
      <c r="AN69" s="390"/>
      <c r="AO69" s="1470">
        <f>AM69+1</f>
        <v>46212</v>
      </c>
      <c r="AP69" s="390"/>
      <c r="AQ69" s="1470">
        <f>AO69+1</f>
        <v>46213</v>
      </c>
      <c r="AR69" s="390"/>
      <c r="AS69" s="1471">
        <f>AQ69+1</f>
        <v>46214</v>
      </c>
      <c r="AT69" s="390"/>
      <c r="AV69" s="23"/>
      <c r="BJ69" s="17"/>
    </row>
    <row r="70" spans="1:62" ht="31.5" customHeight="1" x14ac:dyDescent="0.15">
      <c r="A70" s="1472"/>
      <c r="B70" s="390"/>
      <c r="C70" s="1470"/>
      <c r="D70" s="390"/>
      <c r="E70" s="1470"/>
      <c r="F70" s="390"/>
      <c r="G70" s="1470"/>
      <c r="H70" s="390"/>
      <c r="I70" s="1470"/>
      <c r="J70" s="390"/>
      <c r="K70" s="1470"/>
      <c r="L70" s="390"/>
      <c r="M70" s="1471"/>
      <c r="N70" s="390"/>
      <c r="P70" s="18"/>
      <c r="Q70" s="19"/>
      <c r="R70" s="19"/>
      <c r="S70" s="19"/>
      <c r="T70" s="19"/>
      <c r="U70" s="19"/>
      <c r="V70" s="19"/>
      <c r="W70" s="19"/>
      <c r="X70" s="19"/>
      <c r="Y70" s="19"/>
      <c r="Z70" s="19"/>
      <c r="AA70" s="19"/>
      <c r="AB70" s="19"/>
      <c r="AC70" s="19"/>
      <c r="AD70" s="20"/>
      <c r="AG70" s="1472"/>
      <c r="AH70" s="390"/>
      <c r="AI70" s="1470"/>
      <c r="AJ70" s="390"/>
      <c r="AK70" s="1470"/>
      <c r="AL70" s="390"/>
      <c r="AM70" s="1470"/>
      <c r="AN70" s="390"/>
      <c r="AO70" s="1470"/>
      <c r="AP70" s="390"/>
      <c r="AQ70" s="1470"/>
      <c r="AR70" s="390"/>
      <c r="AS70" s="1471"/>
      <c r="AT70" s="390"/>
      <c r="AV70" s="18"/>
      <c r="AW70" s="19"/>
      <c r="AX70" s="19"/>
      <c r="AY70" s="19"/>
      <c r="AZ70" s="19"/>
      <c r="BA70" s="19"/>
      <c r="BB70" s="19"/>
      <c r="BC70" s="19"/>
      <c r="BD70" s="19"/>
      <c r="BE70" s="19"/>
      <c r="BF70" s="19"/>
      <c r="BG70" s="19"/>
      <c r="BH70" s="19"/>
      <c r="BI70" s="19"/>
      <c r="BJ70" s="20"/>
    </row>
  </sheetData>
  <mergeCells count="546">
    <mergeCell ref="AG1:AH1"/>
    <mergeCell ref="AI1:AJ2"/>
    <mergeCell ref="AK1:AK2"/>
    <mergeCell ref="AL1:AO2"/>
    <mergeCell ref="AP1:AP2"/>
    <mergeCell ref="AQ1:AT2"/>
    <mergeCell ref="AG2:AH2"/>
    <mergeCell ref="A1:B1"/>
    <mergeCell ref="C1:D2"/>
    <mergeCell ref="E1:E2"/>
    <mergeCell ref="F1:I2"/>
    <mergeCell ref="J1:J2"/>
    <mergeCell ref="K1:N2"/>
    <mergeCell ref="A2:B2"/>
    <mergeCell ref="AI5:AI6"/>
    <mergeCell ref="AJ5:AJ6"/>
    <mergeCell ref="G5:G6"/>
    <mergeCell ref="H5:H6"/>
    <mergeCell ref="I5:I6"/>
    <mergeCell ref="J5:J6"/>
    <mergeCell ref="K5:K6"/>
    <mergeCell ref="L5:L6"/>
    <mergeCell ref="A5:A6"/>
    <mergeCell ref="B5:B6"/>
    <mergeCell ref="C5:C6"/>
    <mergeCell ref="D5:D6"/>
    <mergeCell ref="E5:E6"/>
    <mergeCell ref="F5:F6"/>
    <mergeCell ref="I7:I8"/>
    <mergeCell ref="J7:J8"/>
    <mergeCell ref="K7:K8"/>
    <mergeCell ref="L7:L8"/>
    <mergeCell ref="AQ5:AQ6"/>
    <mergeCell ref="AR5:AR6"/>
    <mergeCell ref="AS5:AS6"/>
    <mergeCell ref="AT5:AT6"/>
    <mergeCell ref="A7:A8"/>
    <mergeCell ref="B7:B8"/>
    <mergeCell ref="C7:C8"/>
    <mergeCell ref="D7:D8"/>
    <mergeCell ref="E7:E8"/>
    <mergeCell ref="F7:F8"/>
    <mergeCell ref="AK5:AK6"/>
    <mergeCell ref="AL5:AL6"/>
    <mergeCell ref="AM5:AM6"/>
    <mergeCell ref="AN5:AN6"/>
    <mergeCell ref="AO5:AO6"/>
    <mergeCell ref="AP5:AP6"/>
    <mergeCell ref="M5:M6"/>
    <mergeCell ref="N5:N6"/>
    <mergeCell ref="AG5:AG6"/>
    <mergeCell ref="AH5:AH6"/>
    <mergeCell ref="AQ7:AQ8"/>
    <mergeCell ref="AR7:AR8"/>
    <mergeCell ref="AS7:AS8"/>
    <mergeCell ref="AT7:AT8"/>
    <mergeCell ref="A9:A10"/>
    <mergeCell ref="B9:B10"/>
    <mergeCell ref="C9:C10"/>
    <mergeCell ref="D9:D10"/>
    <mergeCell ref="E9:E10"/>
    <mergeCell ref="F9:F10"/>
    <mergeCell ref="AK7:AK8"/>
    <mergeCell ref="AL7:AL8"/>
    <mergeCell ref="AM7:AM8"/>
    <mergeCell ref="AN7:AN8"/>
    <mergeCell ref="AO7:AO8"/>
    <mergeCell ref="AP7:AP8"/>
    <mergeCell ref="M7:M8"/>
    <mergeCell ref="N7:N8"/>
    <mergeCell ref="AG7:AG8"/>
    <mergeCell ref="AH7:AH8"/>
    <mergeCell ref="AI7:AI8"/>
    <mergeCell ref="AJ7:AJ8"/>
    <mergeCell ref="G7:G8"/>
    <mergeCell ref="H7:H8"/>
    <mergeCell ref="AR9:AR10"/>
    <mergeCell ref="AS9:AS10"/>
    <mergeCell ref="AT9:AT10"/>
    <mergeCell ref="A11:A12"/>
    <mergeCell ref="B11:B12"/>
    <mergeCell ref="C11:C12"/>
    <mergeCell ref="D11:D12"/>
    <mergeCell ref="E11:E12"/>
    <mergeCell ref="F11:F12"/>
    <mergeCell ref="AK9:AK10"/>
    <mergeCell ref="AL9:AL10"/>
    <mergeCell ref="AM9:AM10"/>
    <mergeCell ref="AN9:AN10"/>
    <mergeCell ref="AO9:AO10"/>
    <mergeCell ref="AP9:AP10"/>
    <mergeCell ref="M9:M10"/>
    <mergeCell ref="N9:N10"/>
    <mergeCell ref="AG9:AG10"/>
    <mergeCell ref="AH9:AH10"/>
    <mergeCell ref="AI9:AI10"/>
    <mergeCell ref="AJ9:AJ10"/>
    <mergeCell ref="G9:G10"/>
    <mergeCell ref="H9:H10"/>
    <mergeCell ref="I9:I10"/>
    <mergeCell ref="AI11:AI12"/>
    <mergeCell ref="AJ11:AJ12"/>
    <mergeCell ref="G11:G12"/>
    <mergeCell ref="H11:H12"/>
    <mergeCell ref="I11:I12"/>
    <mergeCell ref="J11:J12"/>
    <mergeCell ref="K11:K12"/>
    <mergeCell ref="L11:L12"/>
    <mergeCell ref="AQ9:AQ10"/>
    <mergeCell ref="J9:J10"/>
    <mergeCell ref="K9:K10"/>
    <mergeCell ref="L9:L10"/>
    <mergeCell ref="I13:I14"/>
    <mergeCell ref="J13:J14"/>
    <mergeCell ref="K13:K14"/>
    <mergeCell ref="L13:L14"/>
    <mergeCell ref="AQ11:AQ12"/>
    <mergeCell ref="AR11:AR12"/>
    <mergeCell ref="AS11:AS12"/>
    <mergeCell ref="AT11:AT12"/>
    <mergeCell ref="A13:A14"/>
    <mergeCell ref="B13:B14"/>
    <mergeCell ref="C13:C14"/>
    <mergeCell ref="D13:D14"/>
    <mergeCell ref="E13:E14"/>
    <mergeCell ref="F13:F14"/>
    <mergeCell ref="AK11:AK12"/>
    <mergeCell ref="AL11:AL12"/>
    <mergeCell ref="AM11:AM12"/>
    <mergeCell ref="AN11:AN12"/>
    <mergeCell ref="AO11:AO12"/>
    <mergeCell ref="AP11:AP12"/>
    <mergeCell ref="M11:M12"/>
    <mergeCell ref="N11:N12"/>
    <mergeCell ref="AG11:AG12"/>
    <mergeCell ref="AH11:AH12"/>
    <mergeCell ref="AQ13:AQ14"/>
    <mergeCell ref="AR13:AR14"/>
    <mergeCell ref="AS13:AS14"/>
    <mergeCell ref="AT13:AT14"/>
    <mergeCell ref="A15:A16"/>
    <mergeCell ref="B15:B16"/>
    <mergeCell ref="C15:C16"/>
    <mergeCell ref="D15:D16"/>
    <mergeCell ref="E15:E16"/>
    <mergeCell ref="F15:F16"/>
    <mergeCell ref="AK13:AK14"/>
    <mergeCell ref="AL13:AL14"/>
    <mergeCell ref="AM13:AM14"/>
    <mergeCell ref="AN13:AN14"/>
    <mergeCell ref="AO13:AO14"/>
    <mergeCell ref="AP13:AP14"/>
    <mergeCell ref="M13:M14"/>
    <mergeCell ref="N13:N14"/>
    <mergeCell ref="AG13:AG14"/>
    <mergeCell ref="AH13:AH14"/>
    <mergeCell ref="AI13:AI14"/>
    <mergeCell ref="AJ13:AJ14"/>
    <mergeCell ref="G13:G14"/>
    <mergeCell ref="H13:H14"/>
    <mergeCell ref="M15:M16"/>
    <mergeCell ref="N15:N16"/>
    <mergeCell ref="AG15:AG16"/>
    <mergeCell ref="AH15:AH16"/>
    <mergeCell ref="AI15:AI16"/>
    <mergeCell ref="AJ15:AJ16"/>
    <mergeCell ref="AP19:AP20"/>
    <mergeCell ref="G15:G16"/>
    <mergeCell ref="H15:H16"/>
    <mergeCell ref="I15:I16"/>
    <mergeCell ref="J15:J16"/>
    <mergeCell ref="K15:K16"/>
    <mergeCell ref="L15:L16"/>
    <mergeCell ref="AG19:AH19"/>
    <mergeCell ref="AI19:AJ20"/>
    <mergeCell ref="AK19:AK20"/>
    <mergeCell ref="K19:N20"/>
    <mergeCell ref="AK15:AK16"/>
    <mergeCell ref="AQ19:AT20"/>
    <mergeCell ref="AQ15:AQ16"/>
    <mergeCell ref="AR15:AR16"/>
    <mergeCell ref="AS15:AS16"/>
    <mergeCell ref="AT15:AT16"/>
    <mergeCell ref="AN15:AN16"/>
    <mergeCell ref="AO15:AO16"/>
    <mergeCell ref="AP15:AP16"/>
    <mergeCell ref="AK23:AK24"/>
    <mergeCell ref="AL23:AL24"/>
    <mergeCell ref="AL19:AO20"/>
    <mergeCell ref="AS23:AS24"/>
    <mergeCell ref="AT23:AT24"/>
    <mergeCell ref="AM23:AM24"/>
    <mergeCell ref="AN23:AN24"/>
    <mergeCell ref="AO23:AO24"/>
    <mergeCell ref="AP23:AP24"/>
    <mergeCell ref="AQ23:AQ24"/>
    <mergeCell ref="AR23:AR24"/>
    <mergeCell ref="AL15:AL16"/>
    <mergeCell ref="AM15:AM16"/>
    <mergeCell ref="N23:N24"/>
    <mergeCell ref="A20:B20"/>
    <mergeCell ref="AG20:AH20"/>
    <mergeCell ref="A23:A24"/>
    <mergeCell ref="B23:B24"/>
    <mergeCell ref="C23:C24"/>
    <mergeCell ref="D23:D24"/>
    <mergeCell ref="E23:E24"/>
    <mergeCell ref="F23:F24"/>
    <mergeCell ref="G23:G24"/>
    <mergeCell ref="H23:H24"/>
    <mergeCell ref="AG23:AG24"/>
    <mergeCell ref="AH23:AH24"/>
    <mergeCell ref="A19:B19"/>
    <mergeCell ref="C19:D20"/>
    <mergeCell ref="E19:E20"/>
    <mergeCell ref="F19:I20"/>
    <mergeCell ref="J19:J20"/>
    <mergeCell ref="K25:K26"/>
    <mergeCell ref="L25:L26"/>
    <mergeCell ref="M25:M26"/>
    <mergeCell ref="N25:N26"/>
    <mergeCell ref="A25:A26"/>
    <mergeCell ref="B25:B26"/>
    <mergeCell ref="C25:C26"/>
    <mergeCell ref="D25:D26"/>
    <mergeCell ref="E25:E26"/>
    <mergeCell ref="F25:F26"/>
    <mergeCell ref="G25:G26"/>
    <mergeCell ref="H25:H26"/>
    <mergeCell ref="I25:I26"/>
    <mergeCell ref="J25:J26"/>
    <mergeCell ref="I23:I24"/>
    <mergeCell ref="J23:J24"/>
    <mergeCell ref="K23:K24"/>
    <mergeCell ref="L23:L24"/>
    <mergeCell ref="M23:M24"/>
    <mergeCell ref="AI23:AI24"/>
    <mergeCell ref="AJ23:AJ24"/>
    <mergeCell ref="AS25:AS26"/>
    <mergeCell ref="AT25:AT26"/>
    <mergeCell ref="A27:A28"/>
    <mergeCell ref="B27:B28"/>
    <mergeCell ref="C27:C28"/>
    <mergeCell ref="D27:D28"/>
    <mergeCell ref="E27:E28"/>
    <mergeCell ref="F27:F28"/>
    <mergeCell ref="G27:G28"/>
    <mergeCell ref="H27:H28"/>
    <mergeCell ref="AM25:AM26"/>
    <mergeCell ref="AN25:AN26"/>
    <mergeCell ref="AO25:AO26"/>
    <mergeCell ref="AP25:AP26"/>
    <mergeCell ref="AQ25:AQ26"/>
    <mergeCell ref="AR25:AR26"/>
    <mergeCell ref="AG25:AG26"/>
    <mergeCell ref="AH25:AH26"/>
    <mergeCell ref="AI25:AI26"/>
    <mergeCell ref="AJ25:AJ26"/>
    <mergeCell ref="AK25:AK26"/>
    <mergeCell ref="AL25:AL26"/>
    <mergeCell ref="AT27:AT28"/>
    <mergeCell ref="A29:A30"/>
    <mergeCell ref="B29:B30"/>
    <mergeCell ref="C29:C30"/>
    <mergeCell ref="D29:D30"/>
    <mergeCell ref="E29:E30"/>
    <mergeCell ref="F29:F30"/>
    <mergeCell ref="G29:G30"/>
    <mergeCell ref="H29:H30"/>
    <mergeCell ref="AM27:AM28"/>
    <mergeCell ref="AN27:AN28"/>
    <mergeCell ref="AO27:AO28"/>
    <mergeCell ref="AP27:AP28"/>
    <mergeCell ref="AQ27:AQ28"/>
    <mergeCell ref="AR27:AR28"/>
    <mergeCell ref="AG27:AG28"/>
    <mergeCell ref="AH27:AH28"/>
    <mergeCell ref="AI27:AI28"/>
    <mergeCell ref="AJ27:AJ28"/>
    <mergeCell ref="AK27:AK28"/>
    <mergeCell ref="AL27:AL28"/>
    <mergeCell ref="I27:I28"/>
    <mergeCell ref="J27:J28"/>
    <mergeCell ref="K27:K28"/>
    <mergeCell ref="AK29:AK30"/>
    <mergeCell ref="AL29:AL30"/>
    <mergeCell ref="I29:I30"/>
    <mergeCell ref="J29:J30"/>
    <mergeCell ref="K29:K30"/>
    <mergeCell ref="L29:L30"/>
    <mergeCell ref="M29:M30"/>
    <mergeCell ref="N29:N30"/>
    <mergeCell ref="AS27:AS28"/>
    <mergeCell ref="L27:L28"/>
    <mergeCell ref="M27:M28"/>
    <mergeCell ref="N27:N28"/>
    <mergeCell ref="K31:K32"/>
    <mergeCell ref="L31:L32"/>
    <mergeCell ref="M31:M32"/>
    <mergeCell ref="N31:N32"/>
    <mergeCell ref="AS29:AS30"/>
    <mergeCell ref="AT29:AT30"/>
    <mergeCell ref="A31:A32"/>
    <mergeCell ref="B31:B32"/>
    <mergeCell ref="C31:C32"/>
    <mergeCell ref="D31:D32"/>
    <mergeCell ref="E31:E32"/>
    <mergeCell ref="F31:F32"/>
    <mergeCell ref="G31:G32"/>
    <mergeCell ref="H31:H32"/>
    <mergeCell ref="AM29:AM30"/>
    <mergeCell ref="AN29:AN30"/>
    <mergeCell ref="AO29:AO30"/>
    <mergeCell ref="AP29:AP30"/>
    <mergeCell ref="AQ29:AQ30"/>
    <mergeCell ref="AR29:AR30"/>
    <mergeCell ref="AG29:AG30"/>
    <mergeCell ref="AH29:AH30"/>
    <mergeCell ref="AI29:AI30"/>
    <mergeCell ref="AJ29:AJ30"/>
    <mergeCell ref="AS31:AS32"/>
    <mergeCell ref="AT31:AT32"/>
    <mergeCell ref="A33:A34"/>
    <mergeCell ref="B33:B34"/>
    <mergeCell ref="C33:C34"/>
    <mergeCell ref="D33:D34"/>
    <mergeCell ref="E33:E34"/>
    <mergeCell ref="F33:F34"/>
    <mergeCell ref="G33:G34"/>
    <mergeCell ref="H33:H34"/>
    <mergeCell ref="AM31:AM32"/>
    <mergeCell ref="AN31:AN32"/>
    <mergeCell ref="AO31:AO32"/>
    <mergeCell ref="AP31:AP32"/>
    <mergeCell ref="AQ31:AQ32"/>
    <mergeCell ref="AR31:AR32"/>
    <mergeCell ref="AG31:AG32"/>
    <mergeCell ref="AH31:AH32"/>
    <mergeCell ref="AI31:AI32"/>
    <mergeCell ref="AJ31:AJ32"/>
    <mergeCell ref="AK31:AK32"/>
    <mergeCell ref="AL31:AL32"/>
    <mergeCell ref="I31:I32"/>
    <mergeCell ref="J31:J32"/>
    <mergeCell ref="AI33:AI34"/>
    <mergeCell ref="AJ33:AJ34"/>
    <mergeCell ref="AK33:AK34"/>
    <mergeCell ref="AL33:AL34"/>
    <mergeCell ref="I33:I34"/>
    <mergeCell ref="J33:J34"/>
    <mergeCell ref="K33:K34"/>
    <mergeCell ref="L33:L34"/>
    <mergeCell ref="M33:M34"/>
    <mergeCell ref="N33:N34"/>
    <mergeCell ref="AK55:AK56"/>
    <mergeCell ref="AL55:AO56"/>
    <mergeCell ref="AP55:AP56"/>
    <mergeCell ref="AQ55:AT56"/>
    <mergeCell ref="A56:B56"/>
    <mergeCell ref="AG56:AH56"/>
    <mergeCell ref="AS33:AS34"/>
    <mergeCell ref="AT33:AT34"/>
    <mergeCell ref="A55:B55"/>
    <mergeCell ref="C55:D56"/>
    <mergeCell ref="E55:E56"/>
    <mergeCell ref="F55:I56"/>
    <mergeCell ref="J55:J56"/>
    <mergeCell ref="K55:N56"/>
    <mergeCell ref="AG55:AH55"/>
    <mergeCell ref="AI55:AJ56"/>
    <mergeCell ref="AM33:AM34"/>
    <mergeCell ref="AN33:AN34"/>
    <mergeCell ref="AO33:AO34"/>
    <mergeCell ref="AP33:AP34"/>
    <mergeCell ref="AQ33:AQ34"/>
    <mergeCell ref="AR33:AR34"/>
    <mergeCell ref="AG33:AG34"/>
    <mergeCell ref="AH33:AH34"/>
    <mergeCell ref="AI59:AI60"/>
    <mergeCell ref="AJ59:AJ60"/>
    <mergeCell ref="G59:G60"/>
    <mergeCell ref="H59:H60"/>
    <mergeCell ref="I59:I60"/>
    <mergeCell ref="J59:J60"/>
    <mergeCell ref="K59:K60"/>
    <mergeCell ref="L59:L60"/>
    <mergeCell ref="A59:A60"/>
    <mergeCell ref="B59:B60"/>
    <mergeCell ref="C59:C60"/>
    <mergeCell ref="D59:D60"/>
    <mergeCell ref="E59:E60"/>
    <mergeCell ref="F59:F60"/>
    <mergeCell ref="I61:I62"/>
    <mergeCell ref="J61:J62"/>
    <mergeCell ref="K61:K62"/>
    <mergeCell ref="L61:L62"/>
    <mergeCell ref="AQ59:AQ60"/>
    <mergeCell ref="AR59:AR60"/>
    <mergeCell ref="AS59:AS60"/>
    <mergeCell ref="AT59:AT60"/>
    <mergeCell ref="A61:A62"/>
    <mergeCell ref="B61:B62"/>
    <mergeCell ref="C61:C62"/>
    <mergeCell ref="D61:D62"/>
    <mergeCell ref="E61:E62"/>
    <mergeCell ref="F61:F62"/>
    <mergeCell ref="AK59:AK60"/>
    <mergeCell ref="AL59:AL60"/>
    <mergeCell ref="AM59:AM60"/>
    <mergeCell ref="AN59:AN60"/>
    <mergeCell ref="AO59:AO60"/>
    <mergeCell ref="AP59:AP60"/>
    <mergeCell ref="M59:M60"/>
    <mergeCell ref="N59:N60"/>
    <mergeCell ref="AG59:AG60"/>
    <mergeCell ref="AH59:AH60"/>
    <mergeCell ref="AQ61:AQ62"/>
    <mergeCell ref="AR61:AR62"/>
    <mergeCell ref="AS61:AS62"/>
    <mergeCell ref="AT61:AT62"/>
    <mergeCell ref="A63:A64"/>
    <mergeCell ref="B63:B64"/>
    <mergeCell ref="C63:C64"/>
    <mergeCell ref="D63:D64"/>
    <mergeCell ref="E63:E64"/>
    <mergeCell ref="F63:F64"/>
    <mergeCell ref="AK61:AK62"/>
    <mergeCell ref="AL61:AL62"/>
    <mergeCell ref="AM61:AM62"/>
    <mergeCell ref="AN61:AN62"/>
    <mergeCell ref="AO61:AO62"/>
    <mergeCell ref="AP61:AP62"/>
    <mergeCell ref="M61:M62"/>
    <mergeCell ref="N61:N62"/>
    <mergeCell ref="AG61:AG62"/>
    <mergeCell ref="AH61:AH62"/>
    <mergeCell ref="AI61:AI62"/>
    <mergeCell ref="AJ61:AJ62"/>
    <mergeCell ref="G61:G62"/>
    <mergeCell ref="H61:H62"/>
    <mergeCell ref="AR63:AR64"/>
    <mergeCell ref="AS63:AS64"/>
    <mergeCell ref="AT63:AT64"/>
    <mergeCell ref="A65:A66"/>
    <mergeCell ref="B65:B66"/>
    <mergeCell ref="C65:C66"/>
    <mergeCell ref="D65:D66"/>
    <mergeCell ref="E65:E66"/>
    <mergeCell ref="F65:F66"/>
    <mergeCell ref="AK63:AK64"/>
    <mergeCell ref="AL63:AL64"/>
    <mergeCell ref="AM63:AM64"/>
    <mergeCell ref="AN63:AN64"/>
    <mergeCell ref="AO63:AO64"/>
    <mergeCell ref="AP63:AP64"/>
    <mergeCell ref="M63:M64"/>
    <mergeCell ref="N63:N64"/>
    <mergeCell ref="AG63:AG64"/>
    <mergeCell ref="AH63:AH64"/>
    <mergeCell ref="AI63:AI64"/>
    <mergeCell ref="AJ63:AJ64"/>
    <mergeCell ref="G63:G64"/>
    <mergeCell ref="H63:H64"/>
    <mergeCell ref="I63:I64"/>
    <mergeCell ref="AI65:AI66"/>
    <mergeCell ref="AJ65:AJ66"/>
    <mergeCell ref="G65:G66"/>
    <mergeCell ref="H65:H66"/>
    <mergeCell ref="I65:I66"/>
    <mergeCell ref="J65:J66"/>
    <mergeCell ref="K65:K66"/>
    <mergeCell ref="L65:L66"/>
    <mergeCell ref="AQ63:AQ64"/>
    <mergeCell ref="J63:J64"/>
    <mergeCell ref="K63:K64"/>
    <mergeCell ref="L63:L64"/>
    <mergeCell ref="I67:I68"/>
    <mergeCell ref="J67:J68"/>
    <mergeCell ref="K67:K68"/>
    <mergeCell ref="L67:L68"/>
    <mergeCell ref="AQ65:AQ66"/>
    <mergeCell ref="AR65:AR66"/>
    <mergeCell ref="AS65:AS66"/>
    <mergeCell ref="AT65:AT66"/>
    <mergeCell ref="A67:A68"/>
    <mergeCell ref="B67:B68"/>
    <mergeCell ref="C67:C68"/>
    <mergeCell ref="D67:D68"/>
    <mergeCell ref="E67:E68"/>
    <mergeCell ref="F67:F68"/>
    <mergeCell ref="AK65:AK66"/>
    <mergeCell ref="AL65:AL66"/>
    <mergeCell ref="AM65:AM66"/>
    <mergeCell ref="AN65:AN66"/>
    <mergeCell ref="AO65:AO66"/>
    <mergeCell ref="AP65:AP66"/>
    <mergeCell ref="M65:M66"/>
    <mergeCell ref="N65:N66"/>
    <mergeCell ref="AG65:AG66"/>
    <mergeCell ref="AH65:AH66"/>
    <mergeCell ref="AQ67:AQ68"/>
    <mergeCell ref="AR67:AR68"/>
    <mergeCell ref="AS67:AS68"/>
    <mergeCell ref="AT67:AT68"/>
    <mergeCell ref="A69:A70"/>
    <mergeCell ref="B69:B70"/>
    <mergeCell ref="C69:C70"/>
    <mergeCell ref="D69:D70"/>
    <mergeCell ref="E69:E70"/>
    <mergeCell ref="F69:F70"/>
    <mergeCell ref="AK67:AK68"/>
    <mergeCell ref="AL67:AL68"/>
    <mergeCell ref="AM67:AM68"/>
    <mergeCell ref="AN67:AN68"/>
    <mergeCell ref="AO67:AO68"/>
    <mergeCell ref="AP67:AP68"/>
    <mergeCell ref="M67:M68"/>
    <mergeCell ref="N67:N68"/>
    <mergeCell ref="AG67:AG68"/>
    <mergeCell ref="AH67:AH68"/>
    <mergeCell ref="AI67:AI68"/>
    <mergeCell ref="AJ67:AJ68"/>
    <mergeCell ref="G67:G68"/>
    <mergeCell ref="H67:H68"/>
    <mergeCell ref="M69:M70"/>
    <mergeCell ref="N69:N70"/>
    <mergeCell ref="AG69:AG70"/>
    <mergeCell ref="AH69:AH70"/>
    <mergeCell ref="AI69:AI70"/>
    <mergeCell ref="AJ69:AJ70"/>
    <mergeCell ref="G69:G70"/>
    <mergeCell ref="H69:H70"/>
    <mergeCell ref="I69:I70"/>
    <mergeCell ref="J69:J70"/>
    <mergeCell ref="K69:K70"/>
    <mergeCell ref="L69:L70"/>
    <mergeCell ref="AQ69:AQ70"/>
    <mergeCell ref="AR69:AR70"/>
    <mergeCell ref="AS69:AS70"/>
    <mergeCell ref="AT69:AT70"/>
    <mergeCell ref="AK69:AK70"/>
    <mergeCell ref="AL69:AL70"/>
    <mergeCell ref="AM69:AM70"/>
    <mergeCell ref="AN69:AN70"/>
    <mergeCell ref="AO69:AO70"/>
    <mergeCell ref="AP69:AP70"/>
  </mergeCells>
  <phoneticPr fontId="2"/>
  <conditionalFormatting sqref="K11:K12">
    <cfRule type="expression" dxfId="7727" priority="451" stopIfTrue="1">
      <formula>OR(K11=祝色)</formula>
    </cfRule>
  </conditionalFormatting>
  <conditionalFormatting sqref="A5:A6">
    <cfRule type="expression" dxfId="7726" priority="487" stopIfTrue="1">
      <formula>OR(AND(WEEKDAY(A5)=1,MONTH(A5)&lt;&gt;MONTH(A1)),AND(OR(A5=祝色),MONTH(A5)&lt;&gt;MONTH(A1)))</formula>
    </cfRule>
    <cfRule type="expression" dxfId="7725" priority="488" stopIfTrue="1">
      <formula>MONTH(A5)&lt;&gt;MONTH(A1)</formula>
    </cfRule>
    <cfRule type="expression" dxfId="7724" priority="489" stopIfTrue="1">
      <formula>OR(A5=祝色)</formula>
    </cfRule>
  </conditionalFormatting>
  <conditionalFormatting sqref="C5:C6">
    <cfRule type="expression" dxfId="7723" priority="484" stopIfTrue="1">
      <formula>OR(AND(WEEKDAY(C5)=1,MONTH(C5)&lt;&gt;MONTH(A1)),AND(OR(C5=祝色),MONTH(C5)&lt;&gt;MONTH(A1)))</formula>
    </cfRule>
    <cfRule type="expression" dxfId="7722" priority="485" stopIfTrue="1">
      <formula>MONTH(C5)&lt;&gt;MONTH(A1)</formula>
    </cfRule>
    <cfRule type="expression" dxfId="7721" priority="486" stopIfTrue="1">
      <formula>OR(C5=祝色)</formula>
    </cfRule>
  </conditionalFormatting>
  <conditionalFormatting sqref="E5:E6">
    <cfRule type="expression" dxfId="7720" priority="481" stopIfTrue="1">
      <formula>OR(AND(WEEKDAY(E5)=1,MONTH(E5)&lt;&gt;MONTH(A1)),AND(OR(E5=祝色),MONTH(E5)&lt;&gt;MONTH(A1)))</formula>
    </cfRule>
    <cfRule type="expression" dxfId="7719" priority="482" stopIfTrue="1">
      <formula>MONTH(E5)&lt;&gt;MONTH(A1)</formula>
    </cfRule>
    <cfRule type="expression" dxfId="7718" priority="483" stopIfTrue="1">
      <formula>OR(E5=祝色)</formula>
    </cfRule>
  </conditionalFormatting>
  <conditionalFormatting sqref="G5:G6">
    <cfRule type="expression" dxfId="7717" priority="478" stopIfTrue="1">
      <formula>OR(AND(WEEKDAY(G5)=1,MONTH(G5)&lt;&gt;MONTH(A1)),AND(OR(G5=祝色),MONTH(G5)&lt;&gt;MONTH(A1)))</formula>
    </cfRule>
    <cfRule type="expression" dxfId="7716" priority="479" stopIfTrue="1">
      <formula>MONTH(G5)&lt;&gt;MONTH(A1)</formula>
    </cfRule>
    <cfRule type="expression" dxfId="7715" priority="480" stopIfTrue="1">
      <formula>OR(G5=祝色)</formula>
    </cfRule>
  </conditionalFormatting>
  <conditionalFormatting sqref="I5:I6">
    <cfRule type="expression" dxfId="7714" priority="475" stopIfTrue="1">
      <formula>OR(AND(WEEKDAY(I5)=1,MONTH(I5)&lt;&gt;MONTH(A1)),AND(OR(I5=祝色),MONTH(I5)&lt;&gt;MONTH(A1)))</formula>
    </cfRule>
    <cfRule type="expression" dxfId="7713" priority="476" stopIfTrue="1">
      <formula>MONTH(I5)&lt;&gt;MONTH(A1)</formula>
    </cfRule>
    <cfRule type="expression" dxfId="7712" priority="477" stopIfTrue="1">
      <formula>OR(I5=祝色)</formula>
    </cfRule>
  </conditionalFormatting>
  <conditionalFormatting sqref="K5:K6">
    <cfRule type="expression" dxfId="7711" priority="472" stopIfTrue="1">
      <formula>OR(AND(WEEKDAY(K5)=1,MONTH(K5)&lt;&gt;MONTH(A1)),AND(OR(K5=祝色),MONTH(K5)&lt;&gt;MONTH(A1)))</formula>
    </cfRule>
    <cfRule type="expression" dxfId="7710" priority="473" stopIfTrue="1">
      <formula>MONTH(K5)&lt;&gt;MONTH(A1)</formula>
    </cfRule>
    <cfRule type="expression" dxfId="7709" priority="474" stopIfTrue="1">
      <formula>OR(K5=祝色)</formula>
    </cfRule>
  </conditionalFormatting>
  <conditionalFormatting sqref="M5:M6">
    <cfRule type="expression" dxfId="7708" priority="471" stopIfTrue="1">
      <formula>OR(M5=祝色)</formula>
    </cfRule>
  </conditionalFormatting>
  <conditionalFormatting sqref="A7:A8">
    <cfRule type="expression" dxfId="7707" priority="470" stopIfTrue="1">
      <formula>OR(A7=祝色)</formula>
    </cfRule>
  </conditionalFormatting>
  <conditionalFormatting sqref="C7:C8">
    <cfRule type="expression" dxfId="7706" priority="469" stopIfTrue="1">
      <formula>OR(C7=祝色)</formula>
    </cfRule>
  </conditionalFormatting>
  <conditionalFormatting sqref="E7:E8">
    <cfRule type="expression" dxfId="7705" priority="468" stopIfTrue="1">
      <formula>OR(E7=祝色)</formula>
    </cfRule>
  </conditionalFormatting>
  <conditionalFormatting sqref="G7:G8">
    <cfRule type="expression" dxfId="7704" priority="467" stopIfTrue="1">
      <formula>OR(G7=祝色)</formula>
    </cfRule>
  </conditionalFormatting>
  <conditionalFormatting sqref="I7:I8">
    <cfRule type="expression" dxfId="7703" priority="466" stopIfTrue="1">
      <formula>OR(I7=祝色)</formula>
    </cfRule>
  </conditionalFormatting>
  <conditionalFormatting sqref="K7:K8">
    <cfRule type="expression" dxfId="7702" priority="465" stopIfTrue="1">
      <formula>OR(K7=祝色)</formula>
    </cfRule>
  </conditionalFormatting>
  <conditionalFormatting sqref="M7:M8">
    <cfRule type="expression" dxfId="7701" priority="464" stopIfTrue="1">
      <formula>OR(M7=祝色)</formula>
    </cfRule>
  </conditionalFormatting>
  <conditionalFormatting sqref="A9:A10">
    <cfRule type="expression" dxfId="7700" priority="463" stopIfTrue="1">
      <formula>OR(A9=祝色)</formula>
    </cfRule>
  </conditionalFormatting>
  <conditionalFormatting sqref="C9:C10">
    <cfRule type="expression" dxfId="7699" priority="462" stopIfTrue="1">
      <formula>OR(C9=祝色)</formula>
    </cfRule>
  </conditionalFormatting>
  <conditionalFormatting sqref="E9:E10">
    <cfRule type="expression" dxfId="7698" priority="461" stopIfTrue="1">
      <formula>OR(E9=祝色)</formula>
    </cfRule>
  </conditionalFormatting>
  <conditionalFormatting sqref="G9:G10">
    <cfRule type="expression" dxfId="7697" priority="460" stopIfTrue="1">
      <formula>OR(G9=祝色)</formula>
    </cfRule>
  </conditionalFormatting>
  <conditionalFormatting sqref="I9:I10">
    <cfRule type="expression" dxfId="7696" priority="459" stopIfTrue="1">
      <formula>OR(I9=祝色)</formula>
    </cfRule>
  </conditionalFormatting>
  <conditionalFormatting sqref="K9:K10">
    <cfRule type="expression" dxfId="7695" priority="458" stopIfTrue="1">
      <formula>OR(K9=祝色)</formula>
    </cfRule>
  </conditionalFormatting>
  <conditionalFormatting sqref="M9:M10">
    <cfRule type="expression" dxfId="7694" priority="457" stopIfTrue="1">
      <formula>OR(M9=祝色)</formula>
    </cfRule>
  </conditionalFormatting>
  <conditionalFormatting sqref="A11:A12">
    <cfRule type="expression" dxfId="7693" priority="456" stopIfTrue="1">
      <formula>OR(A11=祝色)</formula>
    </cfRule>
  </conditionalFormatting>
  <conditionalFormatting sqref="C11:C12">
    <cfRule type="expression" dxfId="7692" priority="455" stopIfTrue="1">
      <formula>OR(C11=祝色)</formula>
    </cfRule>
  </conditionalFormatting>
  <conditionalFormatting sqref="E11:E12">
    <cfRule type="expression" dxfId="7691" priority="454" stopIfTrue="1">
      <formula>OR(E11=祝色)</formula>
    </cfRule>
  </conditionalFormatting>
  <conditionalFormatting sqref="G11:G12">
    <cfRule type="expression" dxfId="7690" priority="453" stopIfTrue="1">
      <formula>OR(G11=祝色)</formula>
    </cfRule>
  </conditionalFormatting>
  <conditionalFormatting sqref="I11:I12">
    <cfRule type="expression" dxfId="7689" priority="452" stopIfTrue="1">
      <formula>OR(I11=祝色)</formula>
    </cfRule>
  </conditionalFormatting>
  <conditionalFormatting sqref="M11:M12">
    <cfRule type="expression" dxfId="7688" priority="450" stopIfTrue="1">
      <formula>OR(M11=祝色)</formula>
    </cfRule>
  </conditionalFormatting>
  <conditionalFormatting sqref="A13:A14">
    <cfRule type="expression" dxfId="7687" priority="490" stopIfTrue="1">
      <formula>OR(AND(WEEKDAY(A13)=1,MONTH(A13)&lt;&gt;MONTH(A1)),AND(OR(A13=祝色),MONTH(A13)&lt;&gt;MONTH(A1)))</formula>
    </cfRule>
    <cfRule type="expression" dxfId="7686" priority="491" stopIfTrue="1">
      <formula>MONTH(A13)&lt;&gt;MONTH(A1)</formula>
    </cfRule>
    <cfRule type="expression" dxfId="7685" priority="492" stopIfTrue="1">
      <formula>OR(A13=祝色)</formula>
    </cfRule>
  </conditionalFormatting>
  <conditionalFormatting sqref="C13:C14">
    <cfRule type="expression" dxfId="7684" priority="447" stopIfTrue="1">
      <formula>OR(AND(WEEKDAY(C13)=1,MONTH(C13)&lt;&gt;MONTH(A1)),AND(OR(C13=祝色),MONTH(C13)&lt;&gt;MONTH(A1)))</formula>
    </cfRule>
    <cfRule type="expression" dxfId="7683" priority="448" stopIfTrue="1">
      <formula>MONTH(C13)&lt;&gt;MONTH(A1)</formula>
    </cfRule>
    <cfRule type="expression" dxfId="7682" priority="449" stopIfTrue="1">
      <formula>OR(C13=祝色)</formula>
    </cfRule>
  </conditionalFormatting>
  <conditionalFormatting sqref="E13:E14">
    <cfRule type="expression" dxfId="7681" priority="444" stopIfTrue="1">
      <formula>OR(AND(WEEKDAY(E13)=1,MONTH(E13)&lt;&gt;MONTH(A1)),AND(OR(E13=祝色),MONTH(E13)&lt;&gt;MONTH(A1)))</formula>
    </cfRule>
    <cfRule type="expression" dxfId="7680" priority="445" stopIfTrue="1">
      <formula>MONTH(E13)&lt;&gt;MONTH(A1)</formula>
    </cfRule>
    <cfRule type="expression" dxfId="7679" priority="446" stopIfTrue="1">
      <formula>OR(E13=祝色)</formula>
    </cfRule>
  </conditionalFormatting>
  <conditionalFormatting sqref="G13:G14">
    <cfRule type="expression" dxfId="7678" priority="441" stopIfTrue="1">
      <formula>OR(AND(WEEKDAY(G13)=1,MONTH(G13)&lt;&gt;MONTH(A1)),AND(OR(G13=祝色),MONTH(G13)&lt;&gt;MONTH(A1)))</formula>
    </cfRule>
    <cfRule type="expression" dxfId="7677" priority="442" stopIfTrue="1">
      <formula>MONTH(G13)&lt;&gt;MONTH(A1)</formula>
    </cfRule>
    <cfRule type="expression" dxfId="7676" priority="443" stopIfTrue="1">
      <formula>OR(G13=祝色)</formula>
    </cfRule>
  </conditionalFormatting>
  <conditionalFormatting sqref="I13:I14">
    <cfRule type="expression" dxfId="7675" priority="438" stopIfTrue="1">
      <formula>OR(AND(WEEKDAY(I13)=1,MONTH(I13)&lt;&gt;MONTH(A1)),AND(OR(I13=祝色),MONTH(I13)&lt;&gt;MONTH(A1)))</formula>
    </cfRule>
    <cfRule type="expression" dxfId="7674" priority="439" stopIfTrue="1">
      <formula>MONTH(I13)&lt;&gt;MONTH(A1)</formula>
    </cfRule>
    <cfRule type="expression" dxfId="7673" priority="440" stopIfTrue="1">
      <formula>OR(I13=祝色)</formula>
    </cfRule>
  </conditionalFormatting>
  <conditionalFormatting sqref="K13:K14">
    <cfRule type="expression" dxfId="7672" priority="435" stopIfTrue="1">
      <formula>OR(AND(WEEKDAY(K13)=1,MONTH(K13)&lt;&gt;MONTH(A1)),AND(OR(K13=祝色),MONTH(K13)&lt;&gt;MONTH(A1)))</formula>
    </cfRule>
    <cfRule type="expression" dxfId="7671" priority="436" stopIfTrue="1">
      <formula>MONTH(K13)&lt;&gt;MONTH(A1)</formula>
    </cfRule>
    <cfRule type="expression" dxfId="7670" priority="437" stopIfTrue="1">
      <formula>OR(K13=祝色)</formula>
    </cfRule>
  </conditionalFormatting>
  <conditionalFormatting sqref="M13:M14">
    <cfRule type="expression" dxfId="7669" priority="432" stopIfTrue="1">
      <formula>OR(AND(WEEKDAY(M13)=1,MONTH(M13)&lt;&gt;MONTH(A1)),AND(OR(M13=祝色),MONTH(M13)&lt;&gt;MONTH(A1)))</formula>
    </cfRule>
    <cfRule type="expression" dxfId="7668" priority="433" stopIfTrue="1">
      <formula>MONTH(M13)&lt;&gt;MONTH(A1)</formula>
    </cfRule>
    <cfRule type="expression" dxfId="7667" priority="434" stopIfTrue="1">
      <formula>OR(M13=祝色)</formula>
    </cfRule>
  </conditionalFormatting>
  <conditionalFormatting sqref="A15:A16">
    <cfRule type="expression" dxfId="7666" priority="429" stopIfTrue="1">
      <formula>OR(AND(WEEKDAY(A15)=1,MONTH(A15)&lt;&gt;MONTH(A1)),AND(OR(A15=祝色),MONTH(A15)&lt;&gt;MONTH(A1)))</formula>
    </cfRule>
    <cfRule type="expression" dxfId="7665" priority="430" stopIfTrue="1">
      <formula>MONTH(A15)&lt;&gt;MONTH(A1)</formula>
    </cfRule>
    <cfRule type="expression" dxfId="7664" priority="431" stopIfTrue="1">
      <formula>OR(A15=祝色)</formula>
    </cfRule>
  </conditionalFormatting>
  <conditionalFormatting sqref="C15:C16">
    <cfRule type="expression" dxfId="7663" priority="426" stopIfTrue="1">
      <formula>OR(AND(WEEKDAY(C15)=1,MONTH(C15)&lt;&gt;MONTH(A1)),AND(OR(C15=祝色),MONTH(C15)&lt;&gt;MONTH(A1)))</formula>
    </cfRule>
    <cfRule type="expression" dxfId="7662" priority="427" stopIfTrue="1">
      <formula>MONTH(C15)&lt;&gt;MONTH(A1)</formula>
    </cfRule>
    <cfRule type="expression" dxfId="7661" priority="428" stopIfTrue="1">
      <formula>OR(C15=祝色)</formula>
    </cfRule>
  </conditionalFormatting>
  <conditionalFormatting sqref="E15:E16">
    <cfRule type="expression" dxfId="7660" priority="423" stopIfTrue="1">
      <formula>OR(AND(WEEKDAY(E15)=1,MONTH(E15)&lt;&gt;MONTH(A1)),AND(OR(E15=祝色),MONTH(E15)&lt;&gt;MONTH(A1)))</formula>
    </cfRule>
    <cfRule type="expression" dxfId="7659" priority="424" stopIfTrue="1">
      <formula>MONTH(E15)&lt;&gt;MONTH(A1)</formula>
    </cfRule>
    <cfRule type="expression" dxfId="7658" priority="425" stopIfTrue="1">
      <formula>OR(E15=祝色)</formula>
    </cfRule>
  </conditionalFormatting>
  <conditionalFormatting sqref="G15:G16">
    <cfRule type="expression" dxfId="7657" priority="420" stopIfTrue="1">
      <formula>OR(AND(WEEKDAY(G15)=1,MONTH(G15)&lt;&gt;MONTH(A1)),AND(OR(G15=祝色),MONTH(G15)&lt;&gt;MONTH(A1)))</formula>
    </cfRule>
    <cfRule type="expression" dxfId="7656" priority="421" stopIfTrue="1">
      <formula>MONTH(G15)&lt;&gt;MONTH(A1)</formula>
    </cfRule>
    <cfRule type="expression" dxfId="7655" priority="422" stopIfTrue="1">
      <formula>OR(G15=祝色)</formula>
    </cfRule>
  </conditionalFormatting>
  <conditionalFormatting sqref="I15:I16">
    <cfRule type="expression" dxfId="7654" priority="417" stopIfTrue="1">
      <formula>OR(AND(WEEKDAY(I15)=1,MONTH(I15)&lt;&gt;MONTH(A1)),AND(OR(I15=祝色),MONTH(I15)&lt;&gt;MONTH(A1)))</formula>
    </cfRule>
    <cfRule type="expression" dxfId="7653" priority="418" stopIfTrue="1">
      <formula>MONTH(I15)&lt;&gt;MONTH(A1)</formula>
    </cfRule>
    <cfRule type="expression" dxfId="7652" priority="419" stopIfTrue="1">
      <formula>OR(I15=祝色)</formula>
    </cfRule>
  </conditionalFormatting>
  <conditionalFormatting sqref="K15:K16">
    <cfRule type="expression" dxfId="7651" priority="414" stopIfTrue="1">
      <formula>OR(AND(WEEKDAY(K15)=1,MONTH(K15)&lt;&gt;MONTH(A1)),AND(OR(K15=祝色),MONTH(K15)&lt;&gt;MONTH(A1)))</formula>
    </cfRule>
    <cfRule type="expression" dxfId="7650" priority="415" stopIfTrue="1">
      <formula>MONTH(K15)&lt;&gt;MONTH(A1)</formula>
    </cfRule>
    <cfRule type="expression" dxfId="7649" priority="416" stopIfTrue="1">
      <formula>OR(K15=祝色)</formula>
    </cfRule>
  </conditionalFormatting>
  <conditionalFormatting sqref="M15:M16">
    <cfRule type="expression" dxfId="7648" priority="411" stopIfTrue="1">
      <formula>OR(AND(WEEKDAY(M15)=1,MONTH(M15)&lt;&gt;MONTH(A1)),AND(OR(M15=祝色),MONTH(M15)&lt;&gt;MONTH(A1)))</formula>
    </cfRule>
    <cfRule type="expression" dxfId="7647" priority="412" stopIfTrue="1">
      <formula>MONTH(M15)&lt;&gt;MONTH(A1)</formula>
    </cfRule>
    <cfRule type="expression" dxfId="7646" priority="413" stopIfTrue="1">
      <formula>OR(M15=祝色)</formula>
    </cfRule>
  </conditionalFormatting>
  <conditionalFormatting sqref="AG5:AG6">
    <cfRule type="expression" dxfId="7645" priority="405" stopIfTrue="1">
      <formula>OR(AND(WEEKDAY(AG5)=1,MONTH(AG5)&lt;&gt;MONTH(AG1)),AND(OR(AG5=祝色),MONTH(AG5)&lt;&gt;MONTH(AG1)))</formula>
    </cfRule>
    <cfRule type="expression" dxfId="7644" priority="406" stopIfTrue="1">
      <formula>MONTH(AG5)&lt;&gt;MONTH(AG1)</formula>
    </cfRule>
    <cfRule type="expression" dxfId="7643" priority="407" stopIfTrue="1">
      <formula>OR(AG5=祝色)</formula>
    </cfRule>
  </conditionalFormatting>
  <conditionalFormatting sqref="AI5:AI6">
    <cfRule type="expression" dxfId="7642" priority="402" stopIfTrue="1">
      <formula>OR(AND(WEEKDAY(AI5)=1,MONTH(AI5)&lt;&gt;MONTH(AG1)),AND(OR(AI5=祝色),MONTH(AI5)&lt;&gt;MONTH(AG1)))</formula>
    </cfRule>
    <cfRule type="expression" dxfId="7641" priority="403" stopIfTrue="1">
      <formula>MONTH(AI5)&lt;&gt;MONTH(AG1)</formula>
    </cfRule>
    <cfRule type="expression" dxfId="7640" priority="404" stopIfTrue="1">
      <formula>OR(AI5=祝色)</formula>
    </cfRule>
  </conditionalFormatting>
  <conditionalFormatting sqref="AK5:AK6">
    <cfRule type="expression" dxfId="7639" priority="399" stopIfTrue="1">
      <formula>OR(AND(WEEKDAY(AK5)=1,MONTH(AK5)&lt;&gt;MONTH(AG1)),AND(OR(AK5=祝色),MONTH(AK5)&lt;&gt;MONTH(AG1)))</formula>
    </cfRule>
    <cfRule type="expression" dxfId="7638" priority="400" stopIfTrue="1">
      <formula>MONTH(AK5)&lt;&gt;MONTH(AG1)</formula>
    </cfRule>
    <cfRule type="expression" dxfId="7637" priority="401" stopIfTrue="1">
      <formula>OR(AK5=祝色)</formula>
    </cfRule>
  </conditionalFormatting>
  <conditionalFormatting sqref="AM5:AM6">
    <cfRule type="expression" dxfId="7636" priority="396" stopIfTrue="1">
      <formula>OR(AND(WEEKDAY(AM5)=1,MONTH(AM5)&lt;&gt;MONTH(AG1)),AND(OR(AM5=祝色),MONTH(AM5)&lt;&gt;MONTH(AG1)))</formula>
    </cfRule>
    <cfRule type="expression" dxfId="7635" priority="397" stopIfTrue="1">
      <formula>MONTH(AM5)&lt;&gt;MONTH(AG1)</formula>
    </cfRule>
    <cfRule type="expression" dxfId="7634" priority="398" stopIfTrue="1">
      <formula>OR(AM5=祝色)</formula>
    </cfRule>
  </conditionalFormatting>
  <conditionalFormatting sqref="AO5:AO6">
    <cfRule type="expression" dxfId="7633" priority="393" stopIfTrue="1">
      <formula>OR(AND(WEEKDAY(AO5)=1,MONTH(AO5)&lt;&gt;MONTH(AG1)),AND(OR(AO5=祝色),MONTH(AO5)&lt;&gt;MONTH(AG1)))</formula>
    </cfRule>
    <cfRule type="expression" dxfId="7632" priority="394" stopIfTrue="1">
      <formula>MONTH(AO5)&lt;&gt;MONTH(AG1)</formula>
    </cfRule>
    <cfRule type="expression" dxfId="7631" priority="395" stopIfTrue="1">
      <formula>OR(AO5=祝色)</formula>
    </cfRule>
  </conditionalFormatting>
  <conditionalFormatting sqref="AQ5:AQ6">
    <cfRule type="expression" dxfId="7630" priority="390" stopIfTrue="1">
      <formula>OR(AND(WEEKDAY(AQ5)=1,MONTH(AQ5)&lt;&gt;MONTH(AG1)),AND(OR(AQ5=祝色),MONTH(AQ5)&lt;&gt;MONTH(AG1)))</formula>
    </cfRule>
    <cfRule type="expression" dxfId="7629" priority="391" stopIfTrue="1">
      <formula>MONTH(AQ5)&lt;&gt;MONTH(AG1)</formula>
    </cfRule>
    <cfRule type="expression" dxfId="7628" priority="392" stopIfTrue="1">
      <formula>OR(AQ5=祝色)</formula>
    </cfRule>
  </conditionalFormatting>
  <conditionalFormatting sqref="AG7:AG8">
    <cfRule type="expression" dxfId="7627" priority="389" stopIfTrue="1">
      <formula>OR(AG7=祝色)</formula>
    </cfRule>
  </conditionalFormatting>
  <conditionalFormatting sqref="AI7:AI8">
    <cfRule type="expression" dxfId="7626" priority="388" stopIfTrue="1">
      <formula>OR(AI7=祝色)</formula>
    </cfRule>
  </conditionalFormatting>
  <conditionalFormatting sqref="AK7:AK8">
    <cfRule type="expression" dxfId="7625" priority="387" stopIfTrue="1">
      <formula>OR(AK7=祝色)</formula>
    </cfRule>
  </conditionalFormatting>
  <conditionalFormatting sqref="AM7:AM8">
    <cfRule type="expression" dxfId="7624" priority="386" stopIfTrue="1">
      <formula>OR(AM7=祝色)</formula>
    </cfRule>
  </conditionalFormatting>
  <conditionalFormatting sqref="AO7:AO8">
    <cfRule type="expression" dxfId="7623" priority="385" stopIfTrue="1">
      <formula>OR(AO7=祝色)</formula>
    </cfRule>
  </conditionalFormatting>
  <conditionalFormatting sqref="AQ7:AQ8">
    <cfRule type="expression" dxfId="7622" priority="384" stopIfTrue="1">
      <formula>OR(AQ7=祝色)</formula>
    </cfRule>
  </conditionalFormatting>
  <conditionalFormatting sqref="AS7:AS8">
    <cfRule type="expression" dxfId="7621" priority="383" stopIfTrue="1">
      <formula>OR(AS7=祝色)</formula>
    </cfRule>
  </conditionalFormatting>
  <conditionalFormatting sqref="AG9:AG10">
    <cfRule type="expression" dxfId="7620" priority="382" stopIfTrue="1">
      <formula>OR(AG9=祝色)</formula>
    </cfRule>
  </conditionalFormatting>
  <conditionalFormatting sqref="AI9:AI10">
    <cfRule type="expression" dxfId="7619" priority="381" stopIfTrue="1">
      <formula>OR(AI9=祝色)</formula>
    </cfRule>
  </conditionalFormatting>
  <conditionalFormatting sqref="AK9:AK10">
    <cfRule type="expression" dxfId="7618" priority="380" stopIfTrue="1">
      <formula>OR(AK9=祝色)</formula>
    </cfRule>
  </conditionalFormatting>
  <conditionalFormatting sqref="AM9:AM10">
    <cfRule type="expression" dxfId="7617" priority="379" stopIfTrue="1">
      <formula>OR(AM9=祝色)</formula>
    </cfRule>
  </conditionalFormatting>
  <conditionalFormatting sqref="AO9:AO10">
    <cfRule type="expression" dxfId="7616" priority="378" stopIfTrue="1">
      <formula>OR(AO9=祝色)</formula>
    </cfRule>
  </conditionalFormatting>
  <conditionalFormatting sqref="AQ9:AQ10">
    <cfRule type="expression" dxfId="7615" priority="377" stopIfTrue="1">
      <formula>OR(AQ9=祝色)</formula>
    </cfRule>
  </conditionalFormatting>
  <conditionalFormatting sqref="AS9:AS10">
    <cfRule type="expression" dxfId="7614" priority="376" stopIfTrue="1">
      <formula>OR(AS9=祝色)</formula>
    </cfRule>
  </conditionalFormatting>
  <conditionalFormatting sqref="AG11:AG12">
    <cfRule type="expression" dxfId="7613" priority="375" stopIfTrue="1">
      <formula>OR(AG11=祝色)</formula>
    </cfRule>
  </conditionalFormatting>
  <conditionalFormatting sqref="AI11:AI12">
    <cfRule type="expression" dxfId="7612" priority="374" stopIfTrue="1">
      <formula>OR(AI11=祝色)</formula>
    </cfRule>
  </conditionalFormatting>
  <conditionalFormatting sqref="AK11:AK12">
    <cfRule type="expression" dxfId="7611" priority="373" stopIfTrue="1">
      <formula>OR(AK11=祝色)</formula>
    </cfRule>
  </conditionalFormatting>
  <conditionalFormatting sqref="AM11:AM12">
    <cfRule type="expression" dxfId="7610" priority="372" stopIfTrue="1">
      <formula>OR(AM11=祝色)</formula>
    </cfRule>
  </conditionalFormatting>
  <conditionalFormatting sqref="AO11:AO12">
    <cfRule type="expression" dxfId="7609" priority="371" stopIfTrue="1">
      <formula>OR(AO11=祝色)</formula>
    </cfRule>
  </conditionalFormatting>
  <conditionalFormatting sqref="AQ11:AQ12">
    <cfRule type="expression" dxfId="7608" priority="370" stopIfTrue="1">
      <formula>OR(AQ11=祝色)</formula>
    </cfRule>
  </conditionalFormatting>
  <conditionalFormatting sqref="AS11:AS12">
    <cfRule type="expression" dxfId="7607" priority="369" stopIfTrue="1">
      <formula>OR(AS11=祝色)</formula>
    </cfRule>
  </conditionalFormatting>
  <conditionalFormatting sqref="AG13:AG14">
    <cfRule type="expression" dxfId="7606" priority="408" stopIfTrue="1">
      <formula>OR(AND(WEEKDAY(AG13)=1,MONTH(AG13)&lt;&gt;MONTH(AG1)),AND(OR(AG13=祝色),MONTH(AG13)&lt;&gt;MONTH(AG1)))</formula>
    </cfRule>
    <cfRule type="expression" dxfId="7605" priority="409" stopIfTrue="1">
      <formula>MONTH(AG13)&lt;&gt;MONTH(AG1)</formula>
    </cfRule>
    <cfRule type="expression" dxfId="7604" priority="410" stopIfTrue="1">
      <formula>OR(AG13=祝色)</formula>
    </cfRule>
  </conditionalFormatting>
  <conditionalFormatting sqref="AI13:AI14">
    <cfRule type="expression" dxfId="7603" priority="366" stopIfTrue="1">
      <formula>OR(AND(WEEKDAY(AI13)=1,MONTH(AI13)&lt;&gt;MONTH(AG1)),AND(OR(AI13=祝色),MONTH(AI13)&lt;&gt;MONTH(AG1)))</formula>
    </cfRule>
    <cfRule type="expression" dxfId="7602" priority="367" stopIfTrue="1">
      <formula>MONTH(AI13)&lt;&gt;MONTH(AG1)</formula>
    </cfRule>
    <cfRule type="expression" dxfId="7601" priority="368" stopIfTrue="1">
      <formula>OR(AI13=祝色)</formula>
    </cfRule>
  </conditionalFormatting>
  <conditionalFormatting sqref="AK13:AK14">
    <cfRule type="expression" dxfId="7600" priority="363" stopIfTrue="1">
      <formula>OR(AND(WEEKDAY(AK13)=1,MONTH(AK13)&lt;&gt;MONTH(AG1)),AND(OR(AK13=祝色),MONTH(AK13)&lt;&gt;MONTH(AG1)))</formula>
    </cfRule>
    <cfRule type="expression" dxfId="7599" priority="364" stopIfTrue="1">
      <formula>MONTH(AK13)&lt;&gt;MONTH(AG1)</formula>
    </cfRule>
    <cfRule type="expression" dxfId="7598" priority="365" stopIfTrue="1">
      <formula>OR(AK13=祝色)</formula>
    </cfRule>
  </conditionalFormatting>
  <conditionalFormatting sqref="AM13:AM14">
    <cfRule type="expression" dxfId="7597" priority="360" stopIfTrue="1">
      <formula>OR(AND(WEEKDAY(AM13)=1,MONTH(AM13)&lt;&gt;MONTH(AG1)),AND(OR(AM13=祝色),MONTH(AM13)&lt;&gt;MONTH(AG1)))</formula>
    </cfRule>
    <cfRule type="expression" dxfId="7596" priority="361" stopIfTrue="1">
      <formula>MONTH(AM13)&lt;&gt;MONTH(AG1)</formula>
    </cfRule>
    <cfRule type="expression" dxfId="7595" priority="362" stopIfTrue="1">
      <formula>OR(AM13=祝色)</formula>
    </cfRule>
  </conditionalFormatting>
  <conditionalFormatting sqref="AO13:AO14">
    <cfRule type="expression" dxfId="7594" priority="357" stopIfTrue="1">
      <formula>OR(AND(WEEKDAY(AO13)=1,MONTH(AO13)&lt;&gt;MONTH(AG1)),AND(OR(AO13=祝色),MONTH(AO13)&lt;&gt;MONTH(AG1)))</formula>
    </cfRule>
    <cfRule type="expression" dxfId="7593" priority="358" stopIfTrue="1">
      <formula>MONTH(AO13)&lt;&gt;MONTH(AG1)</formula>
    </cfRule>
    <cfRule type="expression" dxfId="7592" priority="359" stopIfTrue="1">
      <formula>OR(AO13=祝色)</formula>
    </cfRule>
  </conditionalFormatting>
  <conditionalFormatting sqref="AQ13:AQ14">
    <cfRule type="expression" dxfId="7591" priority="354" stopIfTrue="1">
      <formula>OR(AND(WEEKDAY(AQ13)=1,MONTH(AQ13)&lt;&gt;MONTH(AG1)),AND(OR(AQ13=祝色),MONTH(AQ13)&lt;&gt;MONTH(AG1)))</formula>
    </cfRule>
    <cfRule type="expression" dxfId="7590" priority="355" stopIfTrue="1">
      <formula>MONTH(AQ13)&lt;&gt;MONTH(AG1)</formula>
    </cfRule>
    <cfRule type="expression" dxfId="7589" priority="356" stopIfTrue="1">
      <formula>OR(AQ13=祝色)</formula>
    </cfRule>
  </conditionalFormatting>
  <conditionalFormatting sqref="AS13:AS14">
    <cfRule type="expression" dxfId="7588" priority="351" stopIfTrue="1">
      <formula>OR(AND(WEEKDAY(AS13)=1,MONTH(AS13)&lt;&gt;MONTH(AG1)),AND(OR(AS13=祝色),MONTH(AS13)&lt;&gt;MONTH(AG1)))</formula>
    </cfRule>
    <cfRule type="expression" dxfId="7587" priority="352" stopIfTrue="1">
      <formula>MONTH(AS13)&lt;&gt;MONTH(AG1)</formula>
    </cfRule>
    <cfRule type="expression" dxfId="7586" priority="353" stopIfTrue="1">
      <formula>OR(AS13=祝色)</formula>
    </cfRule>
  </conditionalFormatting>
  <conditionalFormatting sqref="AG15:AG16">
    <cfRule type="expression" dxfId="7585" priority="348" stopIfTrue="1">
      <formula>OR(AND(WEEKDAY(AG15)=1,MONTH(AG15)&lt;&gt;MONTH(AG1)),AND(OR(AG15=祝色),MONTH(AG15)&lt;&gt;MONTH(AG1)))</formula>
    </cfRule>
    <cfRule type="expression" dxfId="7584" priority="349" stopIfTrue="1">
      <formula>MONTH(AG15)&lt;&gt;MONTH(AG1)</formula>
    </cfRule>
    <cfRule type="expression" dxfId="7583" priority="350" stopIfTrue="1">
      <formula>OR(AG15=祝色)</formula>
    </cfRule>
  </conditionalFormatting>
  <conditionalFormatting sqref="AI15:AI16">
    <cfRule type="expression" dxfId="7582" priority="345" stopIfTrue="1">
      <formula>OR(AND(WEEKDAY(AI15)=1,MONTH(AI15)&lt;&gt;MONTH(AG1)),AND(OR(AI15=祝色),MONTH(AI15)&lt;&gt;MONTH(AG1)))</formula>
    </cfRule>
    <cfRule type="expression" dxfId="7581" priority="346" stopIfTrue="1">
      <formula>MONTH(AI15)&lt;&gt;MONTH(AG1)</formula>
    </cfRule>
    <cfRule type="expression" dxfId="7580" priority="347" stopIfTrue="1">
      <formula>OR(AI15=祝色)</formula>
    </cfRule>
  </conditionalFormatting>
  <conditionalFormatting sqref="AK15:AK16">
    <cfRule type="expression" dxfId="7579" priority="342" stopIfTrue="1">
      <formula>OR(AND(WEEKDAY(AK15)=1,MONTH(AK15)&lt;&gt;MONTH(AG1)),AND(OR(AK15=祝色),MONTH(AK15)&lt;&gt;MONTH(AG1)))</formula>
    </cfRule>
    <cfRule type="expression" dxfId="7578" priority="343" stopIfTrue="1">
      <formula>MONTH(AK15)&lt;&gt;MONTH(AG1)</formula>
    </cfRule>
    <cfRule type="expression" dxfId="7577" priority="344" stopIfTrue="1">
      <formula>OR(AK15=祝色)</formula>
    </cfRule>
  </conditionalFormatting>
  <conditionalFormatting sqref="AM15:AM16">
    <cfRule type="expression" dxfId="7576" priority="339" stopIfTrue="1">
      <formula>OR(AND(WEEKDAY(AM15)=1,MONTH(AM15)&lt;&gt;MONTH(AG1)),AND(OR(AM15=祝色),MONTH(AM15)&lt;&gt;MONTH(AG1)))</formula>
    </cfRule>
    <cfRule type="expression" dxfId="7575" priority="340" stopIfTrue="1">
      <formula>MONTH(AM15)&lt;&gt;MONTH(AG1)</formula>
    </cfRule>
    <cfRule type="expression" dxfId="7574" priority="341" stopIfTrue="1">
      <formula>OR(AM15=祝色)</formula>
    </cfRule>
  </conditionalFormatting>
  <conditionalFormatting sqref="AO15:AO16">
    <cfRule type="expression" dxfId="7573" priority="336" stopIfTrue="1">
      <formula>OR(AND(WEEKDAY(AO15)=1,MONTH(AO15)&lt;&gt;MONTH(AG1)),AND(OR(AO15=祝色),MONTH(AO15)&lt;&gt;MONTH(AG1)))</formula>
    </cfRule>
    <cfRule type="expression" dxfId="7572" priority="337" stopIfTrue="1">
      <formula>MONTH(AO15)&lt;&gt;MONTH(AG1)</formula>
    </cfRule>
    <cfRule type="expression" dxfId="7571" priority="338" stopIfTrue="1">
      <formula>OR(AO15=祝色)</formula>
    </cfRule>
  </conditionalFormatting>
  <conditionalFormatting sqref="AQ15:AQ16">
    <cfRule type="expression" dxfId="7570" priority="333" stopIfTrue="1">
      <formula>OR(AND(WEEKDAY(AQ15)=1,MONTH(AQ15)&lt;&gt;MONTH(AG1)),AND(OR(AQ15=祝色),MONTH(AQ15)&lt;&gt;MONTH(AG1)))</formula>
    </cfRule>
    <cfRule type="expression" dxfId="7569" priority="334" stopIfTrue="1">
      <formula>MONTH(AQ15)&lt;&gt;MONTH(AG1)</formula>
    </cfRule>
    <cfRule type="expression" dxfId="7568" priority="335" stopIfTrue="1">
      <formula>OR(AQ15=祝色)</formula>
    </cfRule>
  </conditionalFormatting>
  <conditionalFormatting sqref="AS15:AS16">
    <cfRule type="expression" dxfId="7567" priority="330" stopIfTrue="1">
      <formula>OR(AND(WEEKDAY(AS15)=1,MONTH(AS15)&lt;&gt;MONTH(AG1)),AND(OR(AS15=祝色),MONTH(AS15)&lt;&gt;MONTH(AG1)))</formula>
    </cfRule>
    <cfRule type="expression" dxfId="7566" priority="331" stopIfTrue="1">
      <formula>MONTH(AS15)&lt;&gt;MONTH(AG1)</formula>
    </cfRule>
    <cfRule type="expression" dxfId="7565" priority="332" stopIfTrue="1">
      <formula>OR(AS15=祝色)</formula>
    </cfRule>
  </conditionalFormatting>
  <conditionalFormatting sqref="A23:A24">
    <cfRule type="expression" dxfId="7564" priority="324" stopIfTrue="1">
      <formula>OR(AND(WEEKDAY(A23)=1,MONTH(A23)&lt;&gt;MONTH(A19)),AND(OR(A23=祝色),MONTH(A23)&lt;&gt;MONTH(A19)))</formula>
    </cfRule>
    <cfRule type="expression" dxfId="7563" priority="325" stopIfTrue="1">
      <formula>MONTH(A23)&lt;&gt;MONTH(A19)</formula>
    </cfRule>
    <cfRule type="expression" dxfId="7562" priority="326" stopIfTrue="1">
      <formula>OR(A23=祝色)</formula>
    </cfRule>
  </conditionalFormatting>
  <conditionalFormatting sqref="C23:C24">
    <cfRule type="expression" dxfId="7561" priority="321" stopIfTrue="1">
      <formula>OR(AND(WEEKDAY(C23)=1,MONTH(C23)&lt;&gt;MONTH(A19)),AND(OR(C23=祝色),MONTH(C23)&lt;&gt;MONTH(A19)))</formula>
    </cfRule>
    <cfRule type="expression" dxfId="7560" priority="322" stopIfTrue="1">
      <formula>MONTH(C23)&lt;&gt;MONTH(A19)</formula>
    </cfRule>
    <cfRule type="expression" dxfId="7559" priority="323" stopIfTrue="1">
      <formula>OR(C23=祝色)</formula>
    </cfRule>
  </conditionalFormatting>
  <conditionalFormatting sqref="E23:E24">
    <cfRule type="expression" dxfId="7558" priority="318" stopIfTrue="1">
      <formula>OR(AND(WEEKDAY(E23)=1,MONTH(E23)&lt;&gt;MONTH(A19)),AND(OR(E23=祝色),MONTH(E23)&lt;&gt;MONTH(A19)))</formula>
    </cfRule>
    <cfRule type="expression" dxfId="7557" priority="319" stopIfTrue="1">
      <formula>MONTH(E23)&lt;&gt;MONTH(A19)</formula>
    </cfRule>
    <cfRule type="expression" dxfId="7556" priority="320" stopIfTrue="1">
      <formula>OR(E23=祝色)</formula>
    </cfRule>
  </conditionalFormatting>
  <conditionalFormatting sqref="G23:G24">
    <cfRule type="expression" dxfId="7555" priority="315" stopIfTrue="1">
      <formula>OR(AND(WEEKDAY(G23)=1,MONTH(G23)&lt;&gt;MONTH(A19)),AND(OR(G23=祝色),MONTH(G23)&lt;&gt;MONTH(A19)))</formula>
    </cfRule>
    <cfRule type="expression" dxfId="7554" priority="316" stopIfTrue="1">
      <formula>MONTH(G23)&lt;&gt;MONTH(A19)</formula>
    </cfRule>
    <cfRule type="expression" dxfId="7553" priority="317" stopIfTrue="1">
      <formula>OR(G23=祝色)</formula>
    </cfRule>
  </conditionalFormatting>
  <conditionalFormatting sqref="I23:I24">
    <cfRule type="expression" dxfId="7552" priority="312" stopIfTrue="1">
      <formula>OR(AND(WEEKDAY(I23)=1,MONTH(I23)&lt;&gt;MONTH(A19)),AND(OR(I23=祝色),MONTH(I23)&lt;&gt;MONTH(A19)))</formula>
    </cfRule>
    <cfRule type="expression" dxfId="7551" priority="313" stopIfTrue="1">
      <formula>MONTH(I23)&lt;&gt;MONTH(A19)</formula>
    </cfRule>
    <cfRule type="expression" dxfId="7550" priority="314" stopIfTrue="1">
      <formula>OR(I23=祝色)</formula>
    </cfRule>
  </conditionalFormatting>
  <conditionalFormatting sqref="K23:K24">
    <cfRule type="expression" dxfId="7549" priority="309" stopIfTrue="1">
      <formula>OR(AND(WEEKDAY(K23)=1,MONTH(K23)&lt;&gt;MONTH(A19)),AND(OR(K23=祝色),MONTH(K23)&lt;&gt;MONTH(A19)))</formula>
    </cfRule>
    <cfRule type="expression" dxfId="7548" priority="310" stopIfTrue="1">
      <formula>MONTH(K23)&lt;&gt;MONTH(A19)</formula>
    </cfRule>
    <cfRule type="expression" dxfId="7547" priority="311" stopIfTrue="1">
      <formula>OR(K23=祝色)</formula>
    </cfRule>
  </conditionalFormatting>
  <conditionalFormatting sqref="A25:A26">
    <cfRule type="expression" dxfId="7546" priority="308" stopIfTrue="1">
      <formula>OR(A25=祝色)</formula>
    </cfRule>
  </conditionalFormatting>
  <conditionalFormatting sqref="C25:C26">
    <cfRule type="expression" dxfId="7545" priority="307" stopIfTrue="1">
      <formula>OR(C25=祝色)</formula>
    </cfRule>
  </conditionalFormatting>
  <conditionalFormatting sqref="E25:E26">
    <cfRule type="expression" dxfId="7544" priority="306" stopIfTrue="1">
      <formula>OR(E25=祝色)</formula>
    </cfRule>
  </conditionalFormatting>
  <conditionalFormatting sqref="G25:G26">
    <cfRule type="expression" dxfId="7543" priority="305" stopIfTrue="1">
      <formula>OR(G25=祝色)</formula>
    </cfRule>
  </conditionalFormatting>
  <conditionalFormatting sqref="I25:I26">
    <cfRule type="expression" dxfId="7542" priority="304" stopIfTrue="1">
      <formula>OR(I25=祝色)</formula>
    </cfRule>
  </conditionalFormatting>
  <conditionalFormatting sqref="K25:K26">
    <cfRule type="expression" dxfId="7541" priority="303" stopIfTrue="1">
      <formula>OR(K25=祝色)</formula>
    </cfRule>
  </conditionalFormatting>
  <conditionalFormatting sqref="M25:M26">
    <cfRule type="expression" dxfId="7540" priority="302" stopIfTrue="1">
      <formula>OR(M25=祝色)</formula>
    </cfRule>
  </conditionalFormatting>
  <conditionalFormatting sqref="A27:A28">
    <cfRule type="expression" dxfId="7539" priority="301" stopIfTrue="1">
      <formula>OR(A27=祝色)</formula>
    </cfRule>
  </conditionalFormatting>
  <conditionalFormatting sqref="C27:C28">
    <cfRule type="expression" dxfId="7538" priority="300" stopIfTrue="1">
      <formula>OR(C27=祝色)</formula>
    </cfRule>
  </conditionalFormatting>
  <conditionalFormatting sqref="E27:E28">
    <cfRule type="expression" dxfId="7537" priority="299" stopIfTrue="1">
      <formula>OR(E27=祝色)</formula>
    </cfRule>
  </conditionalFormatting>
  <conditionalFormatting sqref="G27:G28">
    <cfRule type="expression" dxfId="7536" priority="298" stopIfTrue="1">
      <formula>OR(G27=祝色)</formula>
    </cfRule>
  </conditionalFormatting>
  <conditionalFormatting sqref="I27:I28">
    <cfRule type="expression" dxfId="7535" priority="297" stopIfTrue="1">
      <formula>OR(I27=祝色)</formula>
    </cfRule>
  </conditionalFormatting>
  <conditionalFormatting sqref="K27:K28">
    <cfRule type="expression" dxfId="7534" priority="296" stopIfTrue="1">
      <formula>OR(K27=祝色)</formula>
    </cfRule>
  </conditionalFormatting>
  <conditionalFormatting sqref="M27:M28">
    <cfRule type="expression" dxfId="7533" priority="295" stopIfTrue="1">
      <formula>OR(M27=祝色)</formula>
    </cfRule>
  </conditionalFormatting>
  <conditionalFormatting sqref="A29:A30">
    <cfRule type="expression" dxfId="7532" priority="294" stopIfTrue="1">
      <formula>OR(A29=祝色)</formula>
    </cfRule>
  </conditionalFormatting>
  <conditionalFormatting sqref="C29:C30">
    <cfRule type="expression" dxfId="7531" priority="293" stopIfTrue="1">
      <formula>OR(C29=祝色)</formula>
    </cfRule>
  </conditionalFormatting>
  <conditionalFormatting sqref="E29:E30">
    <cfRule type="expression" dxfId="7530" priority="292" stopIfTrue="1">
      <formula>OR(E29=祝色)</formula>
    </cfRule>
  </conditionalFormatting>
  <conditionalFormatting sqref="G29:G30">
    <cfRule type="expression" dxfId="7529" priority="291" stopIfTrue="1">
      <formula>OR(G29=祝色)</formula>
    </cfRule>
  </conditionalFormatting>
  <conditionalFormatting sqref="I29:I30">
    <cfRule type="expression" dxfId="7528" priority="290" stopIfTrue="1">
      <formula>OR(I29=祝色)</formula>
    </cfRule>
  </conditionalFormatting>
  <conditionalFormatting sqref="K29:K30">
    <cfRule type="expression" dxfId="7527" priority="289" stopIfTrue="1">
      <formula>OR(K29=祝色)</formula>
    </cfRule>
  </conditionalFormatting>
  <conditionalFormatting sqref="M29:M30">
    <cfRule type="expression" dxfId="7526" priority="288" stopIfTrue="1">
      <formula>OR(M29=祝色)</formula>
    </cfRule>
  </conditionalFormatting>
  <conditionalFormatting sqref="A31:A32">
    <cfRule type="expression" dxfId="7525" priority="327" stopIfTrue="1">
      <formula>OR(AND(WEEKDAY(A31)=1,MONTH(A31)&lt;&gt;MONTH(A19)),AND(OR(A31=祝色),MONTH(A31)&lt;&gt;MONTH(A19)))</formula>
    </cfRule>
    <cfRule type="expression" dxfId="7524" priority="328" stopIfTrue="1">
      <formula>MONTH(A31)&lt;&gt;MONTH(A19)</formula>
    </cfRule>
    <cfRule type="expression" dxfId="7523" priority="329" stopIfTrue="1">
      <formula>OR(A31=祝色)</formula>
    </cfRule>
  </conditionalFormatting>
  <conditionalFormatting sqref="C31:C32">
    <cfRule type="expression" dxfId="7522" priority="285" stopIfTrue="1">
      <formula>OR(AND(WEEKDAY(C31)=1,MONTH(C31)&lt;&gt;MONTH(A19)),AND(OR(C31=祝色),MONTH(C31)&lt;&gt;MONTH(A19)))</formula>
    </cfRule>
    <cfRule type="expression" dxfId="7521" priority="286" stopIfTrue="1">
      <formula>MONTH(C31)&lt;&gt;MONTH(A19)</formula>
    </cfRule>
    <cfRule type="expression" dxfId="7520" priority="287" stopIfTrue="1">
      <formula>OR(C31=祝色)</formula>
    </cfRule>
  </conditionalFormatting>
  <conditionalFormatting sqref="E31:E32">
    <cfRule type="expression" dxfId="7519" priority="282" stopIfTrue="1">
      <formula>OR(AND(WEEKDAY(E31)=1,MONTH(E31)&lt;&gt;MONTH(A19)),AND(OR(E31=祝色),MONTH(E31)&lt;&gt;MONTH(A19)))</formula>
    </cfRule>
    <cfRule type="expression" dxfId="7518" priority="283" stopIfTrue="1">
      <formula>MONTH(E31)&lt;&gt;MONTH(A19)</formula>
    </cfRule>
    <cfRule type="expression" dxfId="7517" priority="284" stopIfTrue="1">
      <formula>OR(E31=祝色)</formula>
    </cfRule>
  </conditionalFormatting>
  <conditionalFormatting sqref="G31:G32">
    <cfRule type="expression" dxfId="7516" priority="279" stopIfTrue="1">
      <formula>OR(AND(WEEKDAY(G31)=1,MONTH(G31)&lt;&gt;MONTH(A19)),AND(OR(G31=祝色),MONTH(G31)&lt;&gt;MONTH(A19)))</formula>
    </cfRule>
    <cfRule type="expression" dxfId="7515" priority="280" stopIfTrue="1">
      <formula>MONTH(G31)&lt;&gt;MONTH(A19)</formula>
    </cfRule>
    <cfRule type="expression" dxfId="7514" priority="281" stopIfTrue="1">
      <formula>OR(G31=祝色)</formula>
    </cfRule>
  </conditionalFormatting>
  <conditionalFormatting sqref="I31:I32">
    <cfRule type="expression" dxfId="7513" priority="276" stopIfTrue="1">
      <formula>OR(AND(WEEKDAY(I31)=1,MONTH(I31)&lt;&gt;MONTH(A19)),AND(OR(I31=祝色),MONTH(I31)&lt;&gt;MONTH(A19)))</formula>
    </cfRule>
    <cfRule type="expression" dxfId="7512" priority="277" stopIfTrue="1">
      <formula>MONTH(I31)&lt;&gt;MONTH(A19)</formula>
    </cfRule>
    <cfRule type="expression" dxfId="7511" priority="278" stopIfTrue="1">
      <formula>OR(I31=祝色)</formula>
    </cfRule>
  </conditionalFormatting>
  <conditionalFormatting sqref="K31:K32">
    <cfRule type="expression" dxfId="7510" priority="273" stopIfTrue="1">
      <formula>OR(AND(WEEKDAY(K31)=1,MONTH(K31)&lt;&gt;MONTH(A19)),AND(OR(K31=祝色),MONTH(K31)&lt;&gt;MONTH(A19)))</formula>
    </cfRule>
    <cfRule type="expression" dxfId="7509" priority="274" stopIfTrue="1">
      <formula>MONTH(K31)&lt;&gt;MONTH(A19)</formula>
    </cfRule>
    <cfRule type="expression" dxfId="7508" priority="275" stopIfTrue="1">
      <formula>OR(K31=祝色)</formula>
    </cfRule>
  </conditionalFormatting>
  <conditionalFormatting sqref="M31:M32">
    <cfRule type="expression" dxfId="7507" priority="270" stopIfTrue="1">
      <formula>OR(AND(WEEKDAY(M31)=1,MONTH(M31)&lt;&gt;MONTH(A19)),AND(OR(M31=祝色),MONTH(M31)&lt;&gt;MONTH(A19)))</formula>
    </cfRule>
    <cfRule type="expression" dxfId="7506" priority="271" stopIfTrue="1">
      <formula>MONTH(M31)&lt;&gt;MONTH(A19)</formula>
    </cfRule>
    <cfRule type="expression" dxfId="7505" priority="272" stopIfTrue="1">
      <formula>OR(M31=祝色)</formula>
    </cfRule>
  </conditionalFormatting>
  <conditionalFormatting sqref="A33:A34">
    <cfRule type="expression" dxfId="7504" priority="267" stopIfTrue="1">
      <formula>OR(AND(WEEKDAY(A33)=1,MONTH(A33)&lt;&gt;MONTH(A19)),AND(OR(A33=祝色),MONTH(A33)&lt;&gt;MONTH(A19)))</formula>
    </cfRule>
    <cfRule type="expression" dxfId="7503" priority="268" stopIfTrue="1">
      <formula>MONTH(A33)&lt;&gt;MONTH(A19)</formula>
    </cfRule>
    <cfRule type="expression" dxfId="7502" priority="269" stopIfTrue="1">
      <formula>OR(A33=祝色)</formula>
    </cfRule>
  </conditionalFormatting>
  <conditionalFormatting sqref="C33:C34">
    <cfRule type="expression" dxfId="7501" priority="264" stopIfTrue="1">
      <formula>OR(AND(WEEKDAY(C33)=1,MONTH(C33)&lt;&gt;MONTH(A19)),AND(OR(C33=祝色),MONTH(C33)&lt;&gt;MONTH(A19)))</formula>
    </cfRule>
    <cfRule type="expression" dxfId="7500" priority="265" stopIfTrue="1">
      <formula>MONTH(C33)&lt;&gt;MONTH(A19)</formula>
    </cfRule>
    <cfRule type="expression" dxfId="7499" priority="266" stopIfTrue="1">
      <formula>OR(C33=祝色)</formula>
    </cfRule>
  </conditionalFormatting>
  <conditionalFormatting sqref="E33:E34">
    <cfRule type="expression" dxfId="7498" priority="261" stopIfTrue="1">
      <formula>OR(AND(WEEKDAY(E33)=1,MONTH(E33)&lt;&gt;MONTH(A19)),AND(OR(E33=祝色),MONTH(E33)&lt;&gt;MONTH(A19)))</formula>
    </cfRule>
    <cfRule type="expression" dxfId="7497" priority="262" stopIfTrue="1">
      <formula>MONTH(E33)&lt;&gt;MONTH(A19)</formula>
    </cfRule>
    <cfRule type="expression" dxfId="7496" priority="263" stopIfTrue="1">
      <formula>OR(E33=祝色)</formula>
    </cfRule>
  </conditionalFormatting>
  <conditionalFormatting sqref="G33:G34">
    <cfRule type="expression" dxfId="7495" priority="258" stopIfTrue="1">
      <formula>OR(AND(WEEKDAY(G33)=1,MONTH(G33)&lt;&gt;MONTH(A19)),AND(OR(G33=祝色),MONTH(G33)&lt;&gt;MONTH(A19)))</formula>
    </cfRule>
    <cfRule type="expression" dxfId="7494" priority="259" stopIfTrue="1">
      <formula>MONTH(G33)&lt;&gt;MONTH(A19)</formula>
    </cfRule>
    <cfRule type="expression" dxfId="7493" priority="260" stopIfTrue="1">
      <formula>OR(G33=祝色)</formula>
    </cfRule>
  </conditionalFormatting>
  <conditionalFormatting sqref="I33:I34">
    <cfRule type="expression" dxfId="7492" priority="255" stopIfTrue="1">
      <formula>OR(AND(WEEKDAY(I33)=1,MONTH(I33)&lt;&gt;MONTH(A19)),AND(OR(I33=祝色),MONTH(I33)&lt;&gt;MONTH(A19)))</formula>
    </cfRule>
    <cfRule type="expression" dxfId="7491" priority="256" stopIfTrue="1">
      <formula>MONTH(I33)&lt;&gt;MONTH(A19)</formula>
    </cfRule>
    <cfRule type="expression" dxfId="7490" priority="257" stopIfTrue="1">
      <formula>OR(I33=祝色)</formula>
    </cfRule>
  </conditionalFormatting>
  <conditionalFormatting sqref="K33:K34">
    <cfRule type="expression" dxfId="7489" priority="252" stopIfTrue="1">
      <formula>OR(AND(WEEKDAY(K33)=1,MONTH(K33)&lt;&gt;MONTH(A19)),AND(OR(K33=祝色),MONTH(K33)&lt;&gt;MONTH(A19)))</formula>
    </cfRule>
    <cfRule type="expression" dxfId="7488" priority="253" stopIfTrue="1">
      <formula>MONTH(K33)&lt;&gt;MONTH(A19)</formula>
    </cfRule>
    <cfRule type="expression" dxfId="7487" priority="254" stopIfTrue="1">
      <formula>OR(K33=祝色)</formula>
    </cfRule>
  </conditionalFormatting>
  <conditionalFormatting sqref="M33:M34">
    <cfRule type="expression" dxfId="7486" priority="249" stopIfTrue="1">
      <formula>OR(AND(WEEKDAY(M33)=1,MONTH(M33)&lt;&gt;MONTH(A19)),AND(OR(M33=祝色),MONTH(M33)&lt;&gt;MONTH(A19)))</formula>
    </cfRule>
    <cfRule type="expression" dxfId="7485" priority="250" stopIfTrue="1">
      <formula>MONTH(M33)&lt;&gt;MONTH(A19)</formula>
    </cfRule>
    <cfRule type="expression" dxfId="7484" priority="251" stopIfTrue="1">
      <formula>OR(M33=祝色)</formula>
    </cfRule>
  </conditionalFormatting>
  <conditionalFormatting sqref="AG23:AG24">
    <cfRule type="expression" dxfId="7483" priority="243" stopIfTrue="1">
      <formula>OR(AND(WEEKDAY(AG23)=1,MONTH(AG23)&lt;&gt;MONTH(AG19)),AND(OR(AG23=祝色),MONTH(AG23)&lt;&gt;MONTH(AG19)))</formula>
    </cfRule>
    <cfRule type="expression" dxfId="7482" priority="244" stopIfTrue="1">
      <formula>MONTH(AG23)&lt;&gt;MONTH(AG19)</formula>
    </cfRule>
    <cfRule type="expression" dxfId="7481" priority="245" stopIfTrue="1">
      <formula>OR(AG23=祝色)</formula>
    </cfRule>
  </conditionalFormatting>
  <conditionalFormatting sqref="AI23:AI24">
    <cfRule type="expression" dxfId="7480" priority="240" stopIfTrue="1">
      <formula>OR(AND(WEEKDAY(AI23)=1,MONTH(AI23)&lt;&gt;MONTH(AG19)),AND(OR(AI23=祝色),MONTH(AI23)&lt;&gt;MONTH(AG19)))</formula>
    </cfRule>
    <cfRule type="expression" dxfId="7479" priority="241" stopIfTrue="1">
      <formula>MONTH(AI23)&lt;&gt;MONTH(AG19)</formula>
    </cfRule>
    <cfRule type="expression" dxfId="7478" priority="242" stopIfTrue="1">
      <formula>OR(AI23=祝色)</formula>
    </cfRule>
  </conditionalFormatting>
  <conditionalFormatting sqref="AK23:AK24">
    <cfRule type="expression" dxfId="7477" priority="237" stopIfTrue="1">
      <formula>OR(AND(WEEKDAY(AK23)=1,MONTH(AK23)&lt;&gt;MONTH(AG19)),AND(OR(AK23=祝色),MONTH(AK23)&lt;&gt;MONTH(AG19)))</formula>
    </cfRule>
    <cfRule type="expression" dxfId="7476" priority="238" stopIfTrue="1">
      <formula>MONTH(AK23)&lt;&gt;MONTH(AG19)</formula>
    </cfRule>
    <cfRule type="expression" dxfId="7475" priority="239" stopIfTrue="1">
      <formula>OR(AK23=祝色)</formula>
    </cfRule>
  </conditionalFormatting>
  <conditionalFormatting sqref="AM23:AM24">
    <cfRule type="expression" dxfId="7474" priority="234" stopIfTrue="1">
      <formula>OR(AND(WEEKDAY(AM23)=1,MONTH(AM23)&lt;&gt;MONTH(AG19)),AND(OR(AM23=祝色),MONTH(AM23)&lt;&gt;MONTH(AG19)))</formula>
    </cfRule>
    <cfRule type="expression" dxfId="7473" priority="235" stopIfTrue="1">
      <formula>MONTH(AM23)&lt;&gt;MONTH(AG19)</formula>
    </cfRule>
    <cfRule type="expression" dxfId="7472" priority="236" stopIfTrue="1">
      <formula>OR(AM23=祝色)</formula>
    </cfRule>
  </conditionalFormatting>
  <conditionalFormatting sqref="AO23:AO24">
    <cfRule type="expression" dxfId="7471" priority="231" stopIfTrue="1">
      <formula>OR(AND(WEEKDAY(AO23)=1,MONTH(AO23)&lt;&gt;MONTH(AG19)),AND(OR(AO23=祝色),MONTH(AO23)&lt;&gt;MONTH(AG19)))</formula>
    </cfRule>
    <cfRule type="expression" dxfId="7470" priority="232" stopIfTrue="1">
      <formula>MONTH(AO23)&lt;&gt;MONTH(AG19)</formula>
    </cfRule>
    <cfRule type="expression" dxfId="7469" priority="233" stopIfTrue="1">
      <formula>OR(AO23=祝色)</formula>
    </cfRule>
  </conditionalFormatting>
  <conditionalFormatting sqref="AQ23:AQ24">
    <cfRule type="expression" dxfId="7468" priority="228" stopIfTrue="1">
      <formula>OR(AND(WEEKDAY(AQ23)=1,MONTH(AQ23)&lt;&gt;MONTH(AG19)),AND(OR(AQ23=祝色),MONTH(AQ23)&lt;&gt;MONTH(AG19)))</formula>
    </cfRule>
    <cfRule type="expression" dxfId="7467" priority="229" stopIfTrue="1">
      <formula>MONTH(AQ23)&lt;&gt;MONTH(AG19)</formula>
    </cfRule>
    <cfRule type="expression" dxfId="7466" priority="230" stopIfTrue="1">
      <formula>OR(AQ23=祝色)</formula>
    </cfRule>
  </conditionalFormatting>
  <conditionalFormatting sqref="AG25:AG26">
    <cfRule type="expression" dxfId="7465" priority="227" stopIfTrue="1">
      <formula>OR(AG25=祝色)</formula>
    </cfRule>
  </conditionalFormatting>
  <conditionalFormatting sqref="AI25:AI26">
    <cfRule type="expression" dxfId="7464" priority="226" stopIfTrue="1">
      <formula>OR(AI25=祝色)</formula>
    </cfRule>
  </conditionalFormatting>
  <conditionalFormatting sqref="AK25:AK26">
    <cfRule type="expression" dxfId="7463" priority="225" stopIfTrue="1">
      <formula>OR(AK25=祝色)</formula>
    </cfRule>
  </conditionalFormatting>
  <conditionalFormatting sqref="AM25:AM26">
    <cfRule type="expression" dxfId="7462" priority="224" stopIfTrue="1">
      <formula>OR(AM25=祝色)</formula>
    </cfRule>
  </conditionalFormatting>
  <conditionalFormatting sqref="AO25:AO26">
    <cfRule type="expression" dxfId="7461" priority="223" stopIfTrue="1">
      <formula>OR(AO25=祝色)</formula>
    </cfRule>
  </conditionalFormatting>
  <conditionalFormatting sqref="AQ25:AQ26">
    <cfRule type="expression" dxfId="7460" priority="222" stopIfTrue="1">
      <formula>OR(AQ25=祝色)</formula>
    </cfRule>
  </conditionalFormatting>
  <conditionalFormatting sqref="AS25:AS26">
    <cfRule type="expression" dxfId="7459" priority="221" stopIfTrue="1">
      <formula>OR(AS25=祝色)</formula>
    </cfRule>
  </conditionalFormatting>
  <conditionalFormatting sqref="AG27:AG28">
    <cfRule type="expression" dxfId="7458" priority="220" stopIfTrue="1">
      <formula>OR(AG27=祝色)</formula>
    </cfRule>
  </conditionalFormatting>
  <conditionalFormatting sqref="AI27:AI28">
    <cfRule type="expression" dxfId="7457" priority="219" stopIfTrue="1">
      <formula>OR(AI27=祝色)</formula>
    </cfRule>
  </conditionalFormatting>
  <conditionalFormatting sqref="AK27:AK28">
    <cfRule type="expression" dxfId="7456" priority="218" stopIfTrue="1">
      <formula>OR(AK27=祝色)</formula>
    </cfRule>
  </conditionalFormatting>
  <conditionalFormatting sqref="AM27:AM28">
    <cfRule type="expression" dxfId="7455" priority="217" stopIfTrue="1">
      <formula>OR(AM27=祝色)</formula>
    </cfRule>
  </conditionalFormatting>
  <conditionalFormatting sqref="AO27:AO28">
    <cfRule type="expression" dxfId="7454" priority="216" stopIfTrue="1">
      <formula>OR(AO27=祝色)</formula>
    </cfRule>
  </conditionalFormatting>
  <conditionalFormatting sqref="AQ27:AQ28">
    <cfRule type="expression" dxfId="7453" priority="215" stopIfTrue="1">
      <formula>OR(AQ27=祝色)</formula>
    </cfRule>
  </conditionalFormatting>
  <conditionalFormatting sqref="AS27:AS28">
    <cfRule type="expression" dxfId="7452" priority="214" stopIfTrue="1">
      <formula>OR(AS27=祝色)</formula>
    </cfRule>
  </conditionalFormatting>
  <conditionalFormatting sqref="AG29:AG30">
    <cfRule type="expression" dxfId="7451" priority="213" stopIfTrue="1">
      <formula>OR(AG29=祝色)</formula>
    </cfRule>
  </conditionalFormatting>
  <conditionalFormatting sqref="AI29:AI30">
    <cfRule type="expression" dxfId="7450" priority="212" stopIfTrue="1">
      <formula>OR(AI29=祝色)</formula>
    </cfRule>
  </conditionalFormatting>
  <conditionalFormatting sqref="AK29:AK30">
    <cfRule type="expression" dxfId="7449" priority="211" stopIfTrue="1">
      <formula>OR(AK29=祝色)</formula>
    </cfRule>
  </conditionalFormatting>
  <conditionalFormatting sqref="AM29:AM30">
    <cfRule type="expression" dxfId="7448" priority="210" stopIfTrue="1">
      <formula>OR(AM29=祝色)</formula>
    </cfRule>
  </conditionalFormatting>
  <conditionalFormatting sqref="AO29:AO30">
    <cfRule type="expression" dxfId="7447" priority="209" stopIfTrue="1">
      <formula>OR(AO29=祝色)</formula>
    </cfRule>
  </conditionalFormatting>
  <conditionalFormatting sqref="AQ29:AQ30">
    <cfRule type="expression" dxfId="7446" priority="208" stopIfTrue="1">
      <formula>OR(AQ29=祝色)</formula>
    </cfRule>
  </conditionalFormatting>
  <conditionalFormatting sqref="AS29:AS30">
    <cfRule type="expression" dxfId="7445" priority="207" stopIfTrue="1">
      <formula>OR(AS29=祝色)</formula>
    </cfRule>
  </conditionalFormatting>
  <conditionalFormatting sqref="AG31:AG32">
    <cfRule type="expression" dxfId="7444" priority="246" stopIfTrue="1">
      <formula>OR(AND(WEEKDAY(AG31)=1,MONTH(AG31)&lt;&gt;MONTH(AG19)),AND(OR(AG31=祝色),MONTH(AG31)&lt;&gt;MONTH(AG19)))</formula>
    </cfRule>
    <cfRule type="expression" dxfId="7443" priority="247" stopIfTrue="1">
      <formula>MONTH(AG31)&lt;&gt;MONTH(AG19)</formula>
    </cfRule>
    <cfRule type="expression" dxfId="7442" priority="248" stopIfTrue="1">
      <formula>OR(AG31=祝色)</formula>
    </cfRule>
  </conditionalFormatting>
  <conditionalFormatting sqref="AI31:AI32">
    <cfRule type="expression" dxfId="7441" priority="204" stopIfTrue="1">
      <formula>OR(AND(WEEKDAY(AI31)=1,MONTH(AI31)&lt;&gt;MONTH(AG19)),AND(OR(AI31=祝色),MONTH(AI31)&lt;&gt;MONTH(AG19)))</formula>
    </cfRule>
    <cfRule type="expression" dxfId="7440" priority="205" stopIfTrue="1">
      <formula>MONTH(AI31)&lt;&gt;MONTH(AG19)</formula>
    </cfRule>
    <cfRule type="expression" dxfId="7439" priority="206" stopIfTrue="1">
      <formula>OR(AI31=祝色)</formula>
    </cfRule>
  </conditionalFormatting>
  <conditionalFormatting sqref="AK31:AK32">
    <cfRule type="expression" dxfId="7438" priority="201" stopIfTrue="1">
      <formula>OR(AND(WEEKDAY(AK31)=1,MONTH(AK31)&lt;&gt;MONTH(AG19)),AND(OR(AK31=祝色),MONTH(AK31)&lt;&gt;MONTH(AG19)))</formula>
    </cfRule>
    <cfRule type="expression" dxfId="7437" priority="202" stopIfTrue="1">
      <formula>MONTH(AK31)&lt;&gt;MONTH(AG19)</formula>
    </cfRule>
    <cfRule type="expression" dxfId="7436" priority="203" stopIfTrue="1">
      <formula>OR(AK31=祝色)</formula>
    </cfRule>
  </conditionalFormatting>
  <conditionalFormatting sqref="AM31:AM32">
    <cfRule type="expression" dxfId="7435" priority="198" stopIfTrue="1">
      <formula>OR(AND(WEEKDAY(AM31)=1,MONTH(AM31)&lt;&gt;MONTH(AG19)),AND(OR(AM31=祝色),MONTH(AM31)&lt;&gt;MONTH(AG19)))</formula>
    </cfRule>
    <cfRule type="expression" dxfId="7434" priority="199" stopIfTrue="1">
      <formula>MONTH(AM31)&lt;&gt;MONTH(AG19)</formula>
    </cfRule>
    <cfRule type="expression" dxfId="7433" priority="200" stopIfTrue="1">
      <formula>OR(AM31=祝色)</formula>
    </cfRule>
  </conditionalFormatting>
  <conditionalFormatting sqref="AO31:AO32">
    <cfRule type="expression" dxfId="7432" priority="195" stopIfTrue="1">
      <formula>OR(AND(WEEKDAY(AO31)=1,MONTH(AO31)&lt;&gt;MONTH(AG19)),AND(OR(AO31=祝色),MONTH(AO31)&lt;&gt;MONTH(AG19)))</formula>
    </cfRule>
    <cfRule type="expression" dxfId="7431" priority="196" stopIfTrue="1">
      <formula>MONTH(AO31)&lt;&gt;MONTH(AG19)</formula>
    </cfRule>
    <cfRule type="expression" dxfId="7430" priority="197" stopIfTrue="1">
      <formula>OR(AO31=祝色)</formula>
    </cfRule>
  </conditionalFormatting>
  <conditionalFormatting sqref="AQ31:AQ32">
    <cfRule type="expression" dxfId="7429" priority="192" stopIfTrue="1">
      <formula>OR(AND(WEEKDAY(AQ31)=1,MONTH(AQ31)&lt;&gt;MONTH(AG19)),AND(OR(AQ31=祝色),MONTH(AQ31)&lt;&gt;MONTH(AG19)))</formula>
    </cfRule>
    <cfRule type="expression" dxfId="7428" priority="193" stopIfTrue="1">
      <formula>MONTH(AQ31)&lt;&gt;MONTH(AG19)</formula>
    </cfRule>
    <cfRule type="expression" dxfId="7427" priority="194" stopIfTrue="1">
      <formula>OR(AQ31=祝色)</formula>
    </cfRule>
  </conditionalFormatting>
  <conditionalFormatting sqref="AS31:AS32">
    <cfRule type="expression" dxfId="7426" priority="189" stopIfTrue="1">
      <formula>OR(AND(WEEKDAY(AS31)=1,MONTH(AS31)&lt;&gt;MONTH(AG19)),AND(OR(AS31=祝色),MONTH(AS31)&lt;&gt;MONTH(AG19)))</formula>
    </cfRule>
    <cfRule type="expression" dxfId="7425" priority="190" stopIfTrue="1">
      <formula>MONTH(AS31)&lt;&gt;MONTH(AG19)</formula>
    </cfRule>
    <cfRule type="expression" dxfId="7424" priority="191" stopIfTrue="1">
      <formula>OR(AS31=祝色)</formula>
    </cfRule>
  </conditionalFormatting>
  <conditionalFormatting sqref="AG33:AG34">
    <cfRule type="expression" dxfId="7423" priority="186" stopIfTrue="1">
      <formula>OR(AND(WEEKDAY(AG33)=1,MONTH(AG33)&lt;&gt;MONTH(AG19)),AND(OR(AG33=祝色),MONTH(AG33)&lt;&gt;MONTH(AG19)))</formula>
    </cfRule>
    <cfRule type="expression" dxfId="7422" priority="187" stopIfTrue="1">
      <formula>MONTH(AG33)&lt;&gt;MONTH(AG19)</formula>
    </cfRule>
    <cfRule type="expression" dxfId="7421" priority="188" stopIfTrue="1">
      <formula>OR(AG33=祝色)</formula>
    </cfRule>
  </conditionalFormatting>
  <conditionalFormatting sqref="AI33:AI34">
    <cfRule type="expression" dxfId="7420" priority="183" stopIfTrue="1">
      <formula>OR(AND(WEEKDAY(AI33)=1,MONTH(AI33)&lt;&gt;MONTH(AG19)),AND(OR(AI33=祝色),MONTH(AI33)&lt;&gt;MONTH(AG19)))</formula>
    </cfRule>
    <cfRule type="expression" dxfId="7419" priority="184" stopIfTrue="1">
      <formula>MONTH(AI33)&lt;&gt;MONTH(AG19)</formula>
    </cfRule>
    <cfRule type="expression" dxfId="7418" priority="185" stopIfTrue="1">
      <formula>OR(AI33=祝色)</formula>
    </cfRule>
  </conditionalFormatting>
  <conditionalFormatting sqref="AK33:AK34">
    <cfRule type="expression" dxfId="7417" priority="180" stopIfTrue="1">
      <formula>OR(AND(WEEKDAY(AK33)=1,MONTH(AK33)&lt;&gt;MONTH(AG19)),AND(OR(AK33=祝色),MONTH(AK33)&lt;&gt;MONTH(AG19)))</formula>
    </cfRule>
    <cfRule type="expression" dxfId="7416" priority="181" stopIfTrue="1">
      <formula>MONTH(AK33)&lt;&gt;MONTH(AG19)</formula>
    </cfRule>
    <cfRule type="expression" dxfId="7415" priority="182" stopIfTrue="1">
      <formula>OR(AK33=祝色)</formula>
    </cfRule>
  </conditionalFormatting>
  <conditionalFormatting sqref="AM33:AM34">
    <cfRule type="expression" dxfId="7414" priority="177" stopIfTrue="1">
      <formula>OR(AND(WEEKDAY(AM33)=1,MONTH(AM33)&lt;&gt;MONTH(AG19)),AND(OR(AM33=祝色),MONTH(AM33)&lt;&gt;MONTH(AG19)))</formula>
    </cfRule>
    <cfRule type="expression" dxfId="7413" priority="178" stopIfTrue="1">
      <formula>MONTH(AM33)&lt;&gt;MONTH(AG19)</formula>
    </cfRule>
    <cfRule type="expression" dxfId="7412" priority="179" stopIfTrue="1">
      <formula>OR(AM33=祝色)</formula>
    </cfRule>
  </conditionalFormatting>
  <conditionalFormatting sqref="AO33:AO34">
    <cfRule type="expression" dxfId="7411" priority="174" stopIfTrue="1">
      <formula>OR(AND(WEEKDAY(AO33)=1,MONTH(AO33)&lt;&gt;MONTH(AG19)),AND(OR(AO33=祝色),MONTH(AO33)&lt;&gt;MONTH(AG19)))</formula>
    </cfRule>
    <cfRule type="expression" dxfId="7410" priority="175" stopIfTrue="1">
      <formula>MONTH(AO33)&lt;&gt;MONTH(AG19)</formula>
    </cfRule>
    <cfRule type="expression" dxfId="7409" priority="176" stopIfTrue="1">
      <formula>OR(AO33=祝色)</formula>
    </cfRule>
  </conditionalFormatting>
  <conditionalFormatting sqref="AQ33:AQ34">
    <cfRule type="expression" dxfId="7408" priority="171" stopIfTrue="1">
      <formula>OR(AND(WEEKDAY(AQ33)=1,MONTH(AQ33)&lt;&gt;MONTH(AG19)),AND(OR(AQ33=祝色),MONTH(AQ33)&lt;&gt;MONTH(AG19)))</formula>
    </cfRule>
    <cfRule type="expression" dxfId="7407" priority="172" stopIfTrue="1">
      <formula>MONTH(AQ33)&lt;&gt;MONTH(AG19)</formula>
    </cfRule>
    <cfRule type="expression" dxfId="7406" priority="173" stopIfTrue="1">
      <formula>OR(AQ33=祝色)</formula>
    </cfRule>
  </conditionalFormatting>
  <conditionalFormatting sqref="AS33:AS34">
    <cfRule type="expression" dxfId="7405" priority="168" stopIfTrue="1">
      <formula>OR(AND(WEEKDAY(AS33)=1,MONTH(AS33)&lt;&gt;MONTH(AG19)),AND(OR(AS33=祝色),MONTH(AS33)&lt;&gt;MONTH(AG19)))</formula>
    </cfRule>
    <cfRule type="expression" dxfId="7404" priority="169" stopIfTrue="1">
      <formula>MONTH(AS33)&lt;&gt;MONTH(AG19)</formula>
    </cfRule>
    <cfRule type="expression" dxfId="7403" priority="170" stopIfTrue="1">
      <formula>OR(AS33=祝色)</formula>
    </cfRule>
  </conditionalFormatting>
  <conditionalFormatting sqref="A59:A60">
    <cfRule type="expression" dxfId="7402" priority="162" stopIfTrue="1">
      <formula>OR(AND(WEEKDAY(A59)=1,MONTH(A59)&lt;&gt;MONTH(A55)),AND(OR(A59=祝色),MONTH(A59)&lt;&gt;MONTH(A55)))</formula>
    </cfRule>
    <cfRule type="expression" dxfId="7401" priority="163" stopIfTrue="1">
      <formula>MONTH(A59)&lt;&gt;MONTH(A55)</formula>
    </cfRule>
    <cfRule type="expression" dxfId="7400" priority="164" stopIfTrue="1">
      <formula>OR(A59=祝色)</formula>
    </cfRule>
  </conditionalFormatting>
  <conditionalFormatting sqref="C59:C60">
    <cfRule type="expression" dxfId="7399" priority="159" stopIfTrue="1">
      <formula>OR(AND(WEEKDAY(C59)=1,MONTH(C59)&lt;&gt;MONTH(A55)),AND(OR(C59=祝色),MONTH(C59)&lt;&gt;MONTH(A55)))</formula>
    </cfRule>
    <cfRule type="expression" dxfId="7398" priority="160" stopIfTrue="1">
      <formula>MONTH(C59)&lt;&gt;MONTH(A55)</formula>
    </cfRule>
    <cfRule type="expression" dxfId="7397" priority="161" stopIfTrue="1">
      <formula>OR(C59=祝色)</formula>
    </cfRule>
  </conditionalFormatting>
  <conditionalFormatting sqref="E59:E60">
    <cfRule type="expression" dxfId="7396" priority="156" stopIfTrue="1">
      <formula>OR(AND(WEEKDAY(E59)=1,MONTH(E59)&lt;&gt;MONTH(A55)),AND(OR(E59=祝色),MONTH(E59)&lt;&gt;MONTH(A55)))</formula>
    </cfRule>
    <cfRule type="expression" dxfId="7395" priority="157" stopIfTrue="1">
      <formula>MONTH(E59)&lt;&gt;MONTH(A55)</formula>
    </cfRule>
    <cfRule type="expression" dxfId="7394" priority="158" stopIfTrue="1">
      <formula>OR(E59=祝色)</formula>
    </cfRule>
  </conditionalFormatting>
  <conditionalFormatting sqref="G59:G60">
    <cfRule type="expression" dxfId="7393" priority="153" stopIfTrue="1">
      <formula>OR(AND(WEEKDAY(G59)=1,MONTH(G59)&lt;&gt;MONTH(A55)),AND(OR(G59=祝色),MONTH(G59)&lt;&gt;MONTH(A55)))</formula>
    </cfRule>
    <cfRule type="expression" dxfId="7392" priority="154" stopIfTrue="1">
      <formula>MONTH(G59)&lt;&gt;MONTH(A55)</formula>
    </cfRule>
    <cfRule type="expression" dxfId="7391" priority="155" stopIfTrue="1">
      <formula>OR(G59=祝色)</formula>
    </cfRule>
  </conditionalFormatting>
  <conditionalFormatting sqref="I59:I60">
    <cfRule type="expression" dxfId="7390" priority="150" stopIfTrue="1">
      <formula>OR(AND(WEEKDAY(I59)=1,MONTH(I59)&lt;&gt;MONTH(A55)),AND(OR(I59=祝色),MONTH(I59)&lt;&gt;MONTH(A55)))</formula>
    </cfRule>
    <cfRule type="expression" dxfId="7389" priority="151" stopIfTrue="1">
      <formula>MONTH(I59)&lt;&gt;MONTH(A55)</formula>
    </cfRule>
    <cfRule type="expression" dxfId="7388" priority="152" stopIfTrue="1">
      <formula>OR(I59=祝色)</formula>
    </cfRule>
  </conditionalFormatting>
  <conditionalFormatting sqref="K59:K60">
    <cfRule type="expression" dxfId="7387" priority="147" stopIfTrue="1">
      <formula>OR(AND(WEEKDAY(K59)=1,MONTH(K59)&lt;&gt;MONTH(A55)),AND(OR(K59=祝色),MONTH(K59)&lt;&gt;MONTH(A55)))</formula>
    </cfRule>
    <cfRule type="expression" dxfId="7386" priority="148" stopIfTrue="1">
      <formula>MONTH(K59)&lt;&gt;MONTH(A55)</formula>
    </cfRule>
    <cfRule type="expression" dxfId="7385" priority="149" stopIfTrue="1">
      <formula>OR(K59=祝色)</formula>
    </cfRule>
  </conditionalFormatting>
  <conditionalFormatting sqref="A61:A62">
    <cfRule type="expression" dxfId="7384" priority="146" stopIfTrue="1">
      <formula>OR(A61=祝色)</formula>
    </cfRule>
  </conditionalFormatting>
  <conditionalFormatting sqref="C61:C62">
    <cfRule type="expression" dxfId="7383" priority="145" stopIfTrue="1">
      <formula>OR(C61=祝色)</formula>
    </cfRule>
  </conditionalFormatting>
  <conditionalFormatting sqref="E61:E62">
    <cfRule type="expression" dxfId="7382" priority="144" stopIfTrue="1">
      <formula>OR(E61=祝色)</formula>
    </cfRule>
  </conditionalFormatting>
  <conditionalFormatting sqref="G61:G62">
    <cfRule type="expression" dxfId="7381" priority="143" stopIfTrue="1">
      <formula>OR(G61=祝色)</formula>
    </cfRule>
  </conditionalFormatting>
  <conditionalFormatting sqref="I61:I62">
    <cfRule type="expression" dxfId="7380" priority="142" stopIfTrue="1">
      <formula>OR(I61=祝色)</formula>
    </cfRule>
  </conditionalFormatting>
  <conditionalFormatting sqref="K61:K62">
    <cfRule type="expression" dxfId="7379" priority="141" stopIfTrue="1">
      <formula>OR(K61=祝色)</formula>
    </cfRule>
  </conditionalFormatting>
  <conditionalFormatting sqref="M61:M62">
    <cfRule type="expression" dxfId="7378" priority="140" stopIfTrue="1">
      <formula>OR(M61=祝色)</formula>
    </cfRule>
  </conditionalFormatting>
  <conditionalFormatting sqref="A63:A64">
    <cfRule type="expression" dxfId="7377" priority="139" stopIfTrue="1">
      <formula>OR(A63=祝色)</formula>
    </cfRule>
  </conditionalFormatting>
  <conditionalFormatting sqref="C63:C64">
    <cfRule type="expression" dxfId="7376" priority="138" stopIfTrue="1">
      <formula>OR(C63=祝色)</formula>
    </cfRule>
  </conditionalFormatting>
  <conditionalFormatting sqref="E63:E64">
    <cfRule type="expression" dxfId="7375" priority="137" stopIfTrue="1">
      <formula>OR(E63=祝色)</formula>
    </cfRule>
  </conditionalFormatting>
  <conditionalFormatting sqref="G63:G64">
    <cfRule type="expression" dxfId="7374" priority="136" stopIfTrue="1">
      <formula>OR(G63=祝色)</formula>
    </cfRule>
  </conditionalFormatting>
  <conditionalFormatting sqref="I63:I64">
    <cfRule type="expression" dxfId="7373" priority="135" stopIfTrue="1">
      <formula>OR(I63=祝色)</formula>
    </cfRule>
  </conditionalFormatting>
  <conditionalFormatting sqref="K63:K64">
    <cfRule type="expression" dxfId="7372" priority="134" stopIfTrue="1">
      <formula>OR(K63=祝色)</formula>
    </cfRule>
  </conditionalFormatting>
  <conditionalFormatting sqref="M63:M64">
    <cfRule type="expression" dxfId="7371" priority="133" stopIfTrue="1">
      <formula>OR(M63=祝色)</formula>
    </cfRule>
  </conditionalFormatting>
  <conditionalFormatting sqref="A65:A66">
    <cfRule type="expression" dxfId="7370" priority="132" stopIfTrue="1">
      <formula>OR(A65=祝色)</formula>
    </cfRule>
  </conditionalFormatting>
  <conditionalFormatting sqref="C65:C66">
    <cfRule type="expression" dxfId="7369" priority="131" stopIfTrue="1">
      <formula>OR(C65=祝色)</formula>
    </cfRule>
  </conditionalFormatting>
  <conditionalFormatting sqref="E65:E66">
    <cfRule type="expression" dxfId="7368" priority="130" stopIfTrue="1">
      <formula>OR(E65=祝色)</formula>
    </cfRule>
  </conditionalFormatting>
  <conditionalFormatting sqref="G65:G66">
    <cfRule type="expression" dxfId="7367" priority="129" stopIfTrue="1">
      <formula>OR(G65=祝色)</formula>
    </cfRule>
  </conditionalFormatting>
  <conditionalFormatting sqref="I65:I66">
    <cfRule type="expression" dxfId="7366" priority="128" stopIfTrue="1">
      <formula>OR(I65=祝色)</formula>
    </cfRule>
  </conditionalFormatting>
  <conditionalFormatting sqref="K65:K66">
    <cfRule type="expression" dxfId="7365" priority="127" stopIfTrue="1">
      <formula>OR(K65=祝色)</formula>
    </cfRule>
  </conditionalFormatting>
  <conditionalFormatting sqref="M65:M66">
    <cfRule type="expression" dxfId="7364" priority="126" stopIfTrue="1">
      <formula>OR(M65=祝色)</formula>
    </cfRule>
  </conditionalFormatting>
  <conditionalFormatting sqref="A67:A68">
    <cfRule type="expression" dxfId="7363" priority="165" stopIfTrue="1">
      <formula>OR(AND(WEEKDAY(A67)=1,MONTH(A67)&lt;&gt;MONTH(A55)),AND(OR(A67=祝色),MONTH(A67)&lt;&gt;MONTH(A55)))</formula>
    </cfRule>
    <cfRule type="expression" dxfId="7362" priority="166" stopIfTrue="1">
      <formula>MONTH(A67)&lt;&gt;MONTH(A55)</formula>
    </cfRule>
    <cfRule type="expression" dxfId="7361" priority="167" stopIfTrue="1">
      <formula>OR(A67=祝色)</formula>
    </cfRule>
  </conditionalFormatting>
  <conditionalFormatting sqref="C67:C68">
    <cfRule type="expression" dxfId="7360" priority="123" stopIfTrue="1">
      <formula>OR(AND(WEEKDAY(C67)=1,MONTH(C67)&lt;&gt;MONTH(A55)),AND(OR(C67=祝色),MONTH(C67)&lt;&gt;MONTH(A55)))</formula>
    </cfRule>
    <cfRule type="expression" dxfId="7359" priority="124" stopIfTrue="1">
      <formula>MONTH(C67)&lt;&gt;MONTH(A55)</formula>
    </cfRule>
    <cfRule type="expression" dxfId="7358" priority="125" stopIfTrue="1">
      <formula>OR(C67=祝色)</formula>
    </cfRule>
  </conditionalFormatting>
  <conditionalFormatting sqref="E67:E68">
    <cfRule type="expression" dxfId="7357" priority="120" stopIfTrue="1">
      <formula>OR(AND(WEEKDAY(E67)=1,MONTH(E67)&lt;&gt;MONTH(A55)),AND(OR(E67=祝色),MONTH(E67)&lt;&gt;MONTH(A55)))</formula>
    </cfRule>
    <cfRule type="expression" dxfId="7356" priority="121" stopIfTrue="1">
      <formula>MONTH(E67)&lt;&gt;MONTH(A55)</formula>
    </cfRule>
    <cfRule type="expression" dxfId="7355" priority="122" stopIfTrue="1">
      <formula>OR(E67=祝色)</formula>
    </cfRule>
  </conditionalFormatting>
  <conditionalFormatting sqref="G67:G68">
    <cfRule type="expression" dxfId="7354" priority="117" stopIfTrue="1">
      <formula>OR(AND(WEEKDAY(G67)=1,MONTH(G67)&lt;&gt;MONTH(A55)),AND(OR(G67=祝色),MONTH(G67)&lt;&gt;MONTH(A55)))</formula>
    </cfRule>
    <cfRule type="expression" dxfId="7353" priority="118" stopIfTrue="1">
      <formula>MONTH(G67)&lt;&gt;MONTH(A55)</formula>
    </cfRule>
    <cfRule type="expression" dxfId="7352" priority="119" stopIfTrue="1">
      <formula>OR(G67=祝色)</formula>
    </cfRule>
  </conditionalFormatting>
  <conditionalFormatting sqref="I67:I68">
    <cfRule type="expression" dxfId="7351" priority="114" stopIfTrue="1">
      <formula>OR(AND(WEEKDAY(I67)=1,MONTH(I67)&lt;&gt;MONTH(A55)),AND(OR(I67=祝色),MONTH(I67)&lt;&gt;MONTH(A55)))</formula>
    </cfRule>
    <cfRule type="expression" dxfId="7350" priority="115" stopIfTrue="1">
      <formula>MONTH(I67)&lt;&gt;MONTH(A55)</formula>
    </cfRule>
    <cfRule type="expression" dxfId="7349" priority="116" stopIfTrue="1">
      <formula>OR(I67=祝色)</formula>
    </cfRule>
  </conditionalFormatting>
  <conditionalFormatting sqref="K67:K68">
    <cfRule type="expression" dxfId="7348" priority="111" stopIfTrue="1">
      <formula>OR(AND(WEEKDAY(K67)=1,MONTH(K67)&lt;&gt;MONTH(A55)),AND(OR(K67=祝色),MONTH(K67)&lt;&gt;MONTH(A55)))</formula>
    </cfRule>
    <cfRule type="expression" dxfId="7347" priority="112" stopIfTrue="1">
      <formula>MONTH(K67)&lt;&gt;MONTH(A55)</formula>
    </cfRule>
    <cfRule type="expression" dxfId="7346" priority="113" stopIfTrue="1">
      <formula>OR(K67=祝色)</formula>
    </cfRule>
  </conditionalFormatting>
  <conditionalFormatting sqref="M67:M68">
    <cfRule type="expression" dxfId="7345" priority="108" stopIfTrue="1">
      <formula>OR(AND(WEEKDAY(M67)=1,MONTH(M67)&lt;&gt;MONTH(A55)),AND(OR(M67=祝色),MONTH(M67)&lt;&gt;MONTH(A55)))</formula>
    </cfRule>
    <cfRule type="expression" dxfId="7344" priority="109" stopIfTrue="1">
      <formula>MONTH(M67)&lt;&gt;MONTH(A55)</formula>
    </cfRule>
    <cfRule type="expression" dxfId="7343" priority="110" stopIfTrue="1">
      <formula>OR(M67=祝色)</formula>
    </cfRule>
  </conditionalFormatting>
  <conditionalFormatting sqref="A69:A70">
    <cfRule type="expression" dxfId="7342" priority="105" stopIfTrue="1">
      <formula>OR(AND(WEEKDAY(A69)=1,MONTH(A69)&lt;&gt;MONTH(A55)),AND(OR(A69=祝色),MONTH(A69)&lt;&gt;MONTH(A55)))</formula>
    </cfRule>
    <cfRule type="expression" dxfId="7341" priority="106" stopIfTrue="1">
      <formula>MONTH(A69)&lt;&gt;MONTH(A55)</formula>
    </cfRule>
    <cfRule type="expression" dxfId="7340" priority="107" stopIfTrue="1">
      <formula>OR(A69=祝色)</formula>
    </cfRule>
  </conditionalFormatting>
  <conditionalFormatting sqref="C69:C70">
    <cfRule type="expression" dxfId="7339" priority="102" stopIfTrue="1">
      <formula>OR(AND(WEEKDAY(C69)=1,MONTH(C69)&lt;&gt;MONTH(A55)),AND(OR(C69=祝色),MONTH(C69)&lt;&gt;MONTH(A55)))</formula>
    </cfRule>
    <cfRule type="expression" dxfId="7338" priority="103" stopIfTrue="1">
      <formula>MONTH(C69)&lt;&gt;MONTH(A55)</formula>
    </cfRule>
    <cfRule type="expression" dxfId="7337" priority="104" stopIfTrue="1">
      <formula>OR(C69=祝色)</formula>
    </cfRule>
  </conditionalFormatting>
  <conditionalFormatting sqref="E69:E70">
    <cfRule type="expression" dxfId="7336" priority="99" stopIfTrue="1">
      <formula>OR(AND(WEEKDAY(E69)=1,MONTH(E69)&lt;&gt;MONTH(A55)),AND(OR(E69=祝色),MONTH(E69)&lt;&gt;MONTH(A55)))</formula>
    </cfRule>
    <cfRule type="expression" dxfId="7335" priority="100" stopIfTrue="1">
      <formula>MONTH(E69)&lt;&gt;MONTH(A55)</formula>
    </cfRule>
    <cfRule type="expression" dxfId="7334" priority="101" stopIfTrue="1">
      <formula>OR(E69=祝色)</formula>
    </cfRule>
  </conditionalFormatting>
  <conditionalFormatting sqref="G69:G70">
    <cfRule type="expression" dxfId="7333" priority="96" stopIfTrue="1">
      <formula>OR(AND(WEEKDAY(G69)=1,MONTH(G69)&lt;&gt;MONTH(A55)),AND(OR(G69=祝色),MONTH(G69)&lt;&gt;MONTH(A55)))</formula>
    </cfRule>
    <cfRule type="expression" dxfId="7332" priority="97" stopIfTrue="1">
      <formula>MONTH(G69)&lt;&gt;MONTH(A55)</formula>
    </cfRule>
    <cfRule type="expression" dxfId="7331" priority="98" stopIfTrue="1">
      <formula>OR(G69=祝色)</formula>
    </cfRule>
  </conditionalFormatting>
  <conditionalFormatting sqref="I69:I70">
    <cfRule type="expression" dxfId="7330" priority="93" stopIfTrue="1">
      <formula>OR(AND(WEEKDAY(I69)=1,MONTH(I69)&lt;&gt;MONTH(A55)),AND(OR(I69=祝色),MONTH(I69)&lt;&gt;MONTH(A55)))</formula>
    </cfRule>
    <cfRule type="expression" dxfId="7329" priority="94" stopIfTrue="1">
      <formula>MONTH(I69)&lt;&gt;MONTH(A55)</formula>
    </cfRule>
    <cfRule type="expression" dxfId="7328" priority="95" stopIfTrue="1">
      <formula>OR(I69=祝色)</formula>
    </cfRule>
  </conditionalFormatting>
  <conditionalFormatting sqref="K69:K70">
    <cfRule type="expression" dxfId="7327" priority="90" stopIfTrue="1">
      <formula>OR(AND(WEEKDAY(K69)=1,MONTH(K69)&lt;&gt;MONTH(A55)),AND(OR(K69=祝色),MONTH(K69)&lt;&gt;MONTH(A55)))</formula>
    </cfRule>
    <cfRule type="expression" dxfId="7326" priority="91" stopIfTrue="1">
      <formula>MONTH(K69)&lt;&gt;MONTH(A55)</formula>
    </cfRule>
    <cfRule type="expression" dxfId="7325" priority="92" stopIfTrue="1">
      <formula>OR(K69=祝色)</formula>
    </cfRule>
  </conditionalFormatting>
  <conditionalFormatting sqref="M69:M70">
    <cfRule type="expression" dxfId="7324" priority="87" stopIfTrue="1">
      <formula>OR(AND(WEEKDAY(M69)=1,MONTH(M69)&lt;&gt;MONTH(A55)),AND(OR(M69=祝色),MONTH(M69)&lt;&gt;MONTH(A55)))</formula>
    </cfRule>
    <cfRule type="expression" dxfId="7323" priority="88" stopIfTrue="1">
      <formula>MONTH(M69)&lt;&gt;MONTH(A55)</formula>
    </cfRule>
    <cfRule type="expression" dxfId="7322" priority="89" stopIfTrue="1">
      <formula>OR(M69=祝色)</formula>
    </cfRule>
  </conditionalFormatting>
  <conditionalFormatting sqref="AG59:AG60">
    <cfRule type="expression" dxfId="7321" priority="81" stopIfTrue="1">
      <formula>OR(AND(WEEKDAY(AG59)=1,MONTH(AG59)&lt;&gt;MONTH(AG55)),AND(OR(AG59=祝色),MONTH(AG59)&lt;&gt;MONTH(AG55)))</formula>
    </cfRule>
    <cfRule type="expression" dxfId="7320" priority="82" stopIfTrue="1">
      <formula>MONTH(AG59)&lt;&gt;MONTH(AG55)</formula>
    </cfRule>
    <cfRule type="expression" dxfId="7319" priority="83" stopIfTrue="1">
      <formula>OR(AG59=祝色)</formula>
    </cfRule>
  </conditionalFormatting>
  <conditionalFormatting sqref="AI59:AI60">
    <cfRule type="expression" dxfId="7318" priority="78" stopIfTrue="1">
      <formula>OR(AND(WEEKDAY(AI59)=1,MONTH(AI59)&lt;&gt;MONTH(AG55)),AND(OR(AI59=祝色),MONTH(AI59)&lt;&gt;MONTH(AG55)))</formula>
    </cfRule>
    <cfRule type="expression" dxfId="7317" priority="79" stopIfTrue="1">
      <formula>MONTH(AI59)&lt;&gt;MONTH(AG55)</formula>
    </cfRule>
    <cfRule type="expression" dxfId="7316" priority="80" stopIfTrue="1">
      <formula>OR(AI59=祝色)</formula>
    </cfRule>
  </conditionalFormatting>
  <conditionalFormatting sqref="AK59:AK60">
    <cfRule type="expression" dxfId="7315" priority="75" stopIfTrue="1">
      <formula>OR(AND(WEEKDAY(AK59)=1,MONTH(AK59)&lt;&gt;MONTH(AG55)),AND(OR(AK59=祝色),MONTH(AK59)&lt;&gt;MONTH(AG55)))</formula>
    </cfRule>
    <cfRule type="expression" dxfId="7314" priority="76" stopIfTrue="1">
      <formula>MONTH(AK59)&lt;&gt;MONTH(AG55)</formula>
    </cfRule>
    <cfRule type="expression" dxfId="7313" priority="77" stopIfTrue="1">
      <formula>OR(AK59=祝色)</formula>
    </cfRule>
  </conditionalFormatting>
  <conditionalFormatting sqref="AM59:AM60">
    <cfRule type="expression" dxfId="7312" priority="72" stopIfTrue="1">
      <formula>OR(AND(WEEKDAY(AM59)=1,MONTH(AM59)&lt;&gt;MONTH(AG55)),AND(OR(AM59=祝色),MONTH(AM59)&lt;&gt;MONTH(AG55)))</formula>
    </cfRule>
    <cfRule type="expression" dxfId="7311" priority="73" stopIfTrue="1">
      <formula>MONTH(AM59)&lt;&gt;MONTH(AG55)</formula>
    </cfRule>
    <cfRule type="expression" dxfId="7310" priority="74" stopIfTrue="1">
      <formula>OR(AM59=祝色)</formula>
    </cfRule>
  </conditionalFormatting>
  <conditionalFormatting sqref="AO59:AO60">
    <cfRule type="expression" dxfId="7309" priority="69" stopIfTrue="1">
      <formula>OR(AND(WEEKDAY(AO59)=1,MONTH(AO59)&lt;&gt;MONTH(AG55)),AND(OR(AO59=祝色),MONTH(AO59)&lt;&gt;MONTH(AG55)))</formula>
    </cfRule>
    <cfRule type="expression" dxfId="7308" priority="70" stopIfTrue="1">
      <formula>MONTH(AO59)&lt;&gt;MONTH(AG55)</formula>
    </cfRule>
    <cfRule type="expression" dxfId="7307" priority="71" stopIfTrue="1">
      <formula>OR(AO59=祝色)</formula>
    </cfRule>
  </conditionalFormatting>
  <conditionalFormatting sqref="AQ59:AQ60">
    <cfRule type="expression" dxfId="7306" priority="66" stopIfTrue="1">
      <formula>OR(AND(WEEKDAY(AQ59)=1,MONTH(AQ59)&lt;&gt;MONTH(AG55)),AND(OR(AQ59=祝色),MONTH(AQ59)&lt;&gt;MONTH(AG55)))</formula>
    </cfRule>
    <cfRule type="expression" dxfId="7305" priority="67" stopIfTrue="1">
      <formula>MONTH(AQ59)&lt;&gt;MONTH(AG55)</formula>
    </cfRule>
    <cfRule type="expression" dxfId="7304" priority="68" stopIfTrue="1">
      <formula>OR(AQ59=祝色)</formula>
    </cfRule>
  </conditionalFormatting>
  <conditionalFormatting sqref="AG61:AG62">
    <cfRule type="expression" dxfId="7303" priority="65" stopIfTrue="1">
      <formula>OR(AG61=祝色)</formula>
    </cfRule>
  </conditionalFormatting>
  <conditionalFormatting sqref="AI61:AI62">
    <cfRule type="expression" dxfId="7302" priority="64" stopIfTrue="1">
      <formula>OR(AI61=祝色)</formula>
    </cfRule>
  </conditionalFormatting>
  <conditionalFormatting sqref="AK61:AK62">
    <cfRule type="expression" dxfId="7301" priority="63" stopIfTrue="1">
      <formula>OR(AK61=祝色)</formula>
    </cfRule>
  </conditionalFormatting>
  <conditionalFormatting sqref="AM61:AM62">
    <cfRule type="expression" dxfId="7300" priority="62" stopIfTrue="1">
      <formula>OR(AM61=祝色)</formula>
    </cfRule>
  </conditionalFormatting>
  <conditionalFormatting sqref="AO61:AO62">
    <cfRule type="expression" dxfId="7299" priority="61" stopIfTrue="1">
      <formula>OR(AO61=祝色)</formula>
    </cfRule>
  </conditionalFormatting>
  <conditionalFormatting sqref="AQ61:AQ62">
    <cfRule type="expression" dxfId="7298" priority="60" stopIfTrue="1">
      <formula>OR(AQ61=祝色)</formula>
    </cfRule>
  </conditionalFormatting>
  <conditionalFormatting sqref="AS61:AS62">
    <cfRule type="expression" dxfId="7297" priority="59" stopIfTrue="1">
      <formula>OR(AS61=祝色)</formula>
    </cfRule>
  </conditionalFormatting>
  <conditionalFormatting sqref="AG63:AG64">
    <cfRule type="expression" dxfId="7296" priority="58" stopIfTrue="1">
      <formula>OR(AG63=祝色)</formula>
    </cfRule>
  </conditionalFormatting>
  <conditionalFormatting sqref="AI63:AI64">
    <cfRule type="expression" dxfId="7295" priority="57" stopIfTrue="1">
      <formula>OR(AI63=祝色)</formula>
    </cfRule>
  </conditionalFormatting>
  <conditionalFormatting sqref="AK63:AK64">
    <cfRule type="expression" dxfId="7294" priority="56" stopIfTrue="1">
      <formula>OR(AK63=祝色)</formula>
    </cfRule>
  </conditionalFormatting>
  <conditionalFormatting sqref="AM63:AM64">
    <cfRule type="expression" dxfId="7293" priority="55" stopIfTrue="1">
      <formula>OR(AM63=祝色)</formula>
    </cfRule>
  </conditionalFormatting>
  <conditionalFormatting sqref="AO63:AO64">
    <cfRule type="expression" dxfId="7292" priority="54" stopIfTrue="1">
      <formula>OR(AO63=祝色)</formula>
    </cfRule>
  </conditionalFormatting>
  <conditionalFormatting sqref="AQ63:AQ64">
    <cfRule type="expression" dxfId="7291" priority="53" stopIfTrue="1">
      <formula>OR(AQ63=祝色)</formula>
    </cfRule>
  </conditionalFormatting>
  <conditionalFormatting sqref="AS63:AS64">
    <cfRule type="expression" dxfId="7290" priority="52" stopIfTrue="1">
      <formula>OR(AS63=祝色)</formula>
    </cfRule>
  </conditionalFormatting>
  <conditionalFormatting sqref="AG65:AG66">
    <cfRule type="expression" dxfId="7289" priority="51" stopIfTrue="1">
      <formula>OR(AG65=祝色)</formula>
    </cfRule>
  </conditionalFormatting>
  <conditionalFormatting sqref="AI65:AI66">
    <cfRule type="expression" dxfId="7288" priority="50" stopIfTrue="1">
      <formula>OR(AI65=祝色)</formula>
    </cfRule>
  </conditionalFormatting>
  <conditionalFormatting sqref="AK65:AK66">
    <cfRule type="expression" dxfId="7287" priority="49" stopIfTrue="1">
      <formula>OR(AK65=祝色)</formula>
    </cfRule>
  </conditionalFormatting>
  <conditionalFormatting sqref="AM65:AM66">
    <cfRule type="expression" dxfId="7286" priority="48" stopIfTrue="1">
      <formula>OR(AM65=祝色)</formula>
    </cfRule>
  </conditionalFormatting>
  <conditionalFormatting sqref="AO65:AO66">
    <cfRule type="expression" dxfId="7285" priority="47" stopIfTrue="1">
      <formula>OR(AO65=祝色)</formula>
    </cfRule>
  </conditionalFormatting>
  <conditionalFormatting sqref="AQ65:AQ66">
    <cfRule type="expression" dxfId="7284" priority="46" stopIfTrue="1">
      <formula>OR(AQ65=祝色)</formula>
    </cfRule>
  </conditionalFormatting>
  <conditionalFormatting sqref="AS65:AS66">
    <cfRule type="expression" dxfId="7283" priority="45" stopIfTrue="1">
      <formula>OR(AS65=祝色)</formula>
    </cfRule>
  </conditionalFormatting>
  <conditionalFormatting sqref="AG67:AG68">
    <cfRule type="expression" dxfId="7282" priority="84" stopIfTrue="1">
      <formula>OR(AND(WEEKDAY(AG67)=1,MONTH(AG67)&lt;&gt;MONTH(AG55)),AND(OR(AG67=祝色),MONTH(AG67)&lt;&gt;MONTH(AG55)))</formula>
    </cfRule>
    <cfRule type="expression" dxfId="7281" priority="85" stopIfTrue="1">
      <formula>MONTH(AG67)&lt;&gt;MONTH(AG55)</formula>
    </cfRule>
    <cfRule type="expression" dxfId="7280" priority="86" stopIfTrue="1">
      <formula>OR(AG67=祝色)</formula>
    </cfRule>
  </conditionalFormatting>
  <conditionalFormatting sqref="AI67:AI68">
    <cfRule type="expression" dxfId="7279" priority="42" stopIfTrue="1">
      <formula>OR(AND(WEEKDAY(AI67)=1,MONTH(AI67)&lt;&gt;MONTH(AG55)),AND(OR(AI67=祝色),MONTH(AI67)&lt;&gt;MONTH(AG55)))</formula>
    </cfRule>
    <cfRule type="expression" dxfId="7278" priority="43" stopIfTrue="1">
      <formula>MONTH(AI67)&lt;&gt;MONTH(AG55)</formula>
    </cfRule>
    <cfRule type="expression" dxfId="7277" priority="44" stopIfTrue="1">
      <formula>OR(AI67=祝色)</formula>
    </cfRule>
  </conditionalFormatting>
  <conditionalFormatting sqref="AK67:AK68">
    <cfRule type="expression" dxfId="7276" priority="39" stopIfTrue="1">
      <formula>OR(AND(WEEKDAY(AK67)=1,MONTH(AK67)&lt;&gt;MONTH(AG55)),AND(OR(AK67=祝色),MONTH(AK67)&lt;&gt;MONTH(AG55)))</formula>
    </cfRule>
    <cfRule type="expression" dxfId="7275" priority="40" stopIfTrue="1">
      <formula>MONTH(AK67)&lt;&gt;MONTH(AG55)</formula>
    </cfRule>
    <cfRule type="expression" dxfId="7274" priority="41" stopIfTrue="1">
      <formula>OR(AK67=祝色)</formula>
    </cfRule>
  </conditionalFormatting>
  <conditionalFormatting sqref="AM67:AM68">
    <cfRule type="expression" dxfId="7273" priority="36" stopIfTrue="1">
      <formula>OR(AND(WEEKDAY(AM67)=1,MONTH(AM67)&lt;&gt;MONTH(AG55)),AND(OR(AM67=祝色),MONTH(AM67)&lt;&gt;MONTH(AG55)))</formula>
    </cfRule>
    <cfRule type="expression" dxfId="7272" priority="37" stopIfTrue="1">
      <formula>MONTH(AM67)&lt;&gt;MONTH(AG55)</formula>
    </cfRule>
    <cfRule type="expression" dxfId="7271" priority="38" stopIfTrue="1">
      <formula>OR(AM67=祝色)</formula>
    </cfRule>
  </conditionalFormatting>
  <conditionalFormatting sqref="AO67:AO68">
    <cfRule type="expression" dxfId="7270" priority="33" stopIfTrue="1">
      <formula>OR(AND(WEEKDAY(AO67)=1,MONTH(AO67)&lt;&gt;MONTH(AG55)),AND(OR(AO67=祝色),MONTH(AO67)&lt;&gt;MONTH(AG55)))</formula>
    </cfRule>
    <cfRule type="expression" dxfId="7269" priority="34" stopIfTrue="1">
      <formula>MONTH(AO67)&lt;&gt;MONTH(AG55)</formula>
    </cfRule>
    <cfRule type="expression" dxfId="7268" priority="35" stopIfTrue="1">
      <formula>OR(AO67=祝色)</formula>
    </cfRule>
  </conditionalFormatting>
  <conditionalFormatting sqref="AQ67:AQ68">
    <cfRule type="expression" dxfId="7267" priority="30" stopIfTrue="1">
      <formula>OR(AND(WEEKDAY(AQ67)=1,MONTH(AQ67)&lt;&gt;MONTH(AG55)),AND(OR(AQ67=祝色),MONTH(AQ67)&lt;&gt;MONTH(AG55)))</formula>
    </cfRule>
    <cfRule type="expression" dxfId="7266" priority="31" stopIfTrue="1">
      <formula>MONTH(AQ67)&lt;&gt;MONTH(AG55)</formula>
    </cfRule>
    <cfRule type="expression" dxfId="7265" priority="32" stopIfTrue="1">
      <formula>OR(AQ67=祝色)</formula>
    </cfRule>
  </conditionalFormatting>
  <conditionalFormatting sqref="AS67:AS68">
    <cfRule type="expression" dxfId="7264" priority="27" stopIfTrue="1">
      <formula>OR(AND(WEEKDAY(AS67)=1,MONTH(AS67)&lt;&gt;MONTH(AG55)),AND(OR(AS67=祝色),MONTH(AS67)&lt;&gt;MONTH(AG55)))</formula>
    </cfRule>
    <cfRule type="expression" dxfId="7263" priority="28" stopIfTrue="1">
      <formula>MONTH(AS67)&lt;&gt;MONTH(AG55)</formula>
    </cfRule>
    <cfRule type="expression" dxfId="7262" priority="29" stopIfTrue="1">
      <formula>OR(AS67=祝色)</formula>
    </cfRule>
  </conditionalFormatting>
  <conditionalFormatting sqref="AG69:AG70">
    <cfRule type="expression" dxfId="7261" priority="24" stopIfTrue="1">
      <formula>OR(AND(WEEKDAY(AG69)=1,MONTH(AG69)&lt;&gt;MONTH(AG55)),AND(OR(AG69=祝色),MONTH(AG69)&lt;&gt;MONTH(AG55)))</formula>
    </cfRule>
    <cfRule type="expression" dxfId="7260" priority="25" stopIfTrue="1">
      <formula>MONTH(AG69)&lt;&gt;MONTH(AG55)</formula>
    </cfRule>
    <cfRule type="expression" dxfId="7259" priority="26" stopIfTrue="1">
      <formula>OR(AG69=祝色)</formula>
    </cfRule>
  </conditionalFormatting>
  <conditionalFormatting sqref="AI69:AI70">
    <cfRule type="expression" dxfId="7258" priority="21" stopIfTrue="1">
      <formula>OR(AND(WEEKDAY(AI69)=1,MONTH(AI69)&lt;&gt;MONTH(AG55)),AND(OR(AI69=祝色),MONTH(AI69)&lt;&gt;MONTH(AG55)))</formula>
    </cfRule>
    <cfRule type="expression" dxfId="7257" priority="22" stopIfTrue="1">
      <formula>MONTH(AI69)&lt;&gt;MONTH(AG55)</formula>
    </cfRule>
    <cfRule type="expression" dxfId="7256" priority="23" stopIfTrue="1">
      <formula>OR(AI69=祝色)</formula>
    </cfRule>
  </conditionalFormatting>
  <conditionalFormatting sqref="AK69:AK70">
    <cfRule type="expression" dxfId="7255" priority="18" stopIfTrue="1">
      <formula>OR(AND(WEEKDAY(AK69)=1,MONTH(AK69)&lt;&gt;MONTH(AG55)),AND(OR(AK69=祝色),MONTH(AK69)&lt;&gt;MONTH(AG55)))</formula>
    </cfRule>
    <cfRule type="expression" dxfId="7254" priority="19" stopIfTrue="1">
      <formula>MONTH(AK69)&lt;&gt;MONTH(AG55)</formula>
    </cfRule>
    <cfRule type="expression" dxfId="7253" priority="20" stopIfTrue="1">
      <formula>OR(AK69=祝色)</formula>
    </cfRule>
  </conditionalFormatting>
  <conditionalFormatting sqref="AM69:AM70">
    <cfRule type="expression" dxfId="7252" priority="15" stopIfTrue="1">
      <formula>OR(AND(WEEKDAY(AM69)=1,MONTH(AM69)&lt;&gt;MONTH(AG55)),AND(OR(AM69=祝色),MONTH(AM69)&lt;&gt;MONTH(AG55)))</formula>
    </cfRule>
    <cfRule type="expression" dxfId="7251" priority="16" stopIfTrue="1">
      <formula>MONTH(AM69)&lt;&gt;MONTH(AG55)</formula>
    </cfRule>
    <cfRule type="expression" dxfId="7250" priority="17" stopIfTrue="1">
      <formula>OR(AM69=祝色)</formula>
    </cfRule>
  </conditionalFormatting>
  <conditionalFormatting sqref="AO69:AO70">
    <cfRule type="expression" dxfId="7249" priority="12" stopIfTrue="1">
      <formula>OR(AND(WEEKDAY(AO69)=1,MONTH(AO69)&lt;&gt;MONTH(AG55)),AND(OR(AO69=祝色),MONTH(AO69)&lt;&gt;MONTH(AG55)))</formula>
    </cfRule>
    <cfRule type="expression" dxfId="7248" priority="13" stopIfTrue="1">
      <formula>MONTH(AO69)&lt;&gt;MONTH(AG55)</formula>
    </cfRule>
    <cfRule type="expression" dxfId="7247" priority="14" stopIfTrue="1">
      <formula>OR(AO69=祝色)</formula>
    </cfRule>
  </conditionalFormatting>
  <conditionalFormatting sqref="AQ69:AQ70">
    <cfRule type="expression" dxfId="7246" priority="9" stopIfTrue="1">
      <formula>OR(AND(WEEKDAY(AQ69)=1,MONTH(AQ69)&lt;&gt;MONTH(AG55)),AND(OR(AQ69=祝色),MONTH(AQ69)&lt;&gt;MONTH(AG55)))</formula>
    </cfRule>
    <cfRule type="expression" dxfId="7245" priority="10" stopIfTrue="1">
      <formula>MONTH(AQ69)&lt;&gt;MONTH(AG55)</formula>
    </cfRule>
    <cfRule type="expression" dxfId="7244" priority="11" stopIfTrue="1">
      <formula>OR(AQ69=祝色)</formula>
    </cfRule>
  </conditionalFormatting>
  <conditionalFormatting sqref="AS69:AS70">
    <cfRule type="expression" dxfId="7243" priority="6" stopIfTrue="1">
      <formula>OR(AND(WEEKDAY(AS69)=1,MONTH(AS69)&lt;&gt;MONTH(AG55)),AND(OR(AS69=祝色),MONTH(AS69)&lt;&gt;MONTH(AG55)))</formula>
    </cfRule>
    <cfRule type="expression" dxfId="7242" priority="7" stopIfTrue="1">
      <formula>MONTH(AS69)&lt;&gt;MONTH(AG55)</formula>
    </cfRule>
    <cfRule type="expression" dxfId="7241" priority="8" stopIfTrue="1">
      <formula>OR(AS69=祝色)</formula>
    </cfRule>
  </conditionalFormatting>
  <conditionalFormatting sqref="AS5:AS6">
    <cfRule type="expression" dxfId="7240" priority="5" stopIfTrue="1">
      <formula>OR(AS5=祝色)</formula>
    </cfRule>
  </conditionalFormatting>
  <conditionalFormatting sqref="M23:M24">
    <cfRule type="expression" dxfId="7239" priority="4" stopIfTrue="1">
      <formula>OR(M23=祝色)</formula>
    </cfRule>
  </conditionalFormatting>
  <conditionalFormatting sqref="AS23:AS24">
    <cfRule type="expression" dxfId="7238" priority="3" stopIfTrue="1">
      <formula>OR(AS23=祝色)</formula>
    </cfRule>
  </conditionalFormatting>
  <conditionalFormatting sqref="M59:M60">
    <cfRule type="expression" dxfId="7237" priority="2" stopIfTrue="1">
      <formula>OR(M59=祝色)</formula>
    </cfRule>
  </conditionalFormatting>
  <conditionalFormatting sqref="AS59:AS60">
    <cfRule type="expression" dxfId="7236" priority="1" stopIfTrue="1">
      <formula>OR(AS59=祝色)</formula>
    </cfRule>
  </conditionalFormatting>
  <printOptions horizontalCentered="1" verticalCentered="1"/>
  <pageMargins left="0" right="0" top="0" bottom="0" header="0.51181102362204722" footer="0.51181102362204722"/>
  <pageSetup paperSize="8" scale="42" orientation="landscape" r:id="rId1"/>
  <headerFooter alignWithMargins="0"/>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A1:BJ70"/>
  <sheetViews>
    <sheetView zoomScale="25" zoomScaleNormal="25" workbookViewId="0">
      <selection activeCell="AE2" sqref="AE2"/>
    </sheetView>
  </sheetViews>
  <sheetFormatPr defaultRowHeight="13.5" x14ac:dyDescent="0.15"/>
  <cols>
    <col min="1" max="1" width="9.75" customWidth="1"/>
    <col min="2" max="2" width="6.625" customWidth="1"/>
    <col min="3" max="3" width="9.625" customWidth="1"/>
    <col min="4" max="4" width="6.625" customWidth="1"/>
    <col min="5" max="5" width="9.625" customWidth="1"/>
    <col min="6" max="6" width="6.625" customWidth="1"/>
    <col min="7" max="7" width="9.625" customWidth="1"/>
    <col min="8" max="8" width="6.625" customWidth="1"/>
    <col min="9" max="9" width="9.625" customWidth="1"/>
    <col min="10" max="10" width="6.625" customWidth="1"/>
    <col min="11" max="11" width="9.625" customWidth="1"/>
    <col min="12" max="12" width="6.625" customWidth="1"/>
    <col min="13" max="13" width="9.75" customWidth="1"/>
    <col min="14" max="14" width="6.625" customWidth="1"/>
    <col min="15" max="15" width="7.125" customWidth="1"/>
    <col min="16" max="16" width="7" customWidth="1"/>
    <col min="17" max="17" width="9.75" customWidth="1"/>
    <col min="18" max="18" width="6.625" customWidth="1"/>
    <col min="19" max="19" width="9.625" customWidth="1"/>
    <col min="20" max="20" width="6.625" customWidth="1"/>
    <col min="21" max="21" width="9.625" customWidth="1"/>
    <col min="22" max="22" width="6.625" customWidth="1"/>
    <col min="23" max="23" width="9.625" customWidth="1"/>
    <col min="24" max="24" width="6.625" customWidth="1"/>
    <col min="25" max="25" width="9.625" customWidth="1"/>
    <col min="26" max="26" width="6.625" customWidth="1"/>
    <col min="27" max="27" width="9.625" customWidth="1"/>
    <col min="28" max="28" width="6.625" customWidth="1"/>
    <col min="29" max="29" width="9.75" customWidth="1"/>
    <col min="30" max="30" width="6.625" customWidth="1"/>
    <col min="31" max="31" width="7.125" customWidth="1"/>
    <col min="32" max="32" width="7" customWidth="1"/>
    <col min="33" max="33" width="9.75" customWidth="1"/>
    <col min="34" max="34" width="6.625" customWidth="1"/>
    <col min="35" max="35" width="9.625" customWidth="1"/>
    <col min="36" max="36" width="6.625" customWidth="1"/>
    <col min="37" max="37" width="9.625" customWidth="1"/>
    <col min="38" max="38" width="6.625" customWidth="1"/>
    <col min="39" max="39" width="9.625" customWidth="1"/>
    <col min="40" max="40" width="6.625" customWidth="1"/>
    <col min="41" max="41" width="9.625" customWidth="1"/>
    <col min="42" max="42" width="6.625" customWidth="1"/>
    <col min="43" max="43" width="9.625" customWidth="1"/>
    <col min="44" max="44" width="6.625" customWidth="1"/>
    <col min="45" max="45" width="9.75" customWidth="1"/>
    <col min="46" max="46" width="6.625" customWidth="1"/>
    <col min="47" max="47" width="7.125" customWidth="1"/>
    <col min="48" max="48" width="7" customWidth="1"/>
    <col min="49" max="49" width="9.75" customWidth="1"/>
    <col min="50" max="50" width="6.625" customWidth="1"/>
    <col min="51" max="51" width="9.625" customWidth="1"/>
    <col min="52" max="52" width="6.625" customWidth="1"/>
    <col min="53" max="53" width="9.625" customWidth="1"/>
    <col min="54" max="54" width="6.625" customWidth="1"/>
    <col min="55" max="55" width="9.625" customWidth="1"/>
    <col min="56" max="56" width="6.625" customWidth="1"/>
    <col min="57" max="57" width="9.625" customWidth="1"/>
    <col min="58" max="58" width="6.625" customWidth="1"/>
    <col min="59" max="59" width="9.625" customWidth="1"/>
    <col min="60" max="60" width="6.625" customWidth="1"/>
    <col min="61" max="61" width="9.75" customWidth="1"/>
    <col min="62" max="62" width="6.625" customWidth="1"/>
  </cols>
  <sheetData>
    <row r="1" spans="1:62" ht="28.5" customHeight="1" x14ac:dyDescent="0.3">
      <c r="A1" s="576">
        <v>46204</v>
      </c>
      <c r="B1" s="576"/>
      <c r="C1" s="1485">
        <f>A1</f>
        <v>46204</v>
      </c>
      <c r="D1" s="1486"/>
      <c r="E1" s="1476" t="s">
        <v>285</v>
      </c>
      <c r="F1" s="1478" t="str">
        <f>VLOOKUP(A1,祝節名,2,FALSE)</f>
        <v>20 海の日
小暑7、大暑23</v>
      </c>
      <c r="G1" s="1479"/>
      <c r="H1" s="1479"/>
      <c r="I1" s="1480"/>
      <c r="J1" s="1476" t="s">
        <v>55</v>
      </c>
      <c r="K1" s="1478" t="str">
        <f>VLOOKUP(A1,記念名,2,FALSE)</f>
        <v>国民安全の日 1
世界人口デー 11</v>
      </c>
      <c r="L1" s="1479"/>
      <c r="M1" s="1479"/>
      <c r="N1" s="1480"/>
      <c r="P1" s="28"/>
      <c r="Q1" s="21"/>
      <c r="R1" s="21"/>
      <c r="S1" s="21"/>
      <c r="T1" s="21"/>
      <c r="U1" s="21"/>
      <c r="V1" s="21"/>
      <c r="W1" s="21"/>
      <c r="X1" s="21"/>
      <c r="Y1" s="21"/>
      <c r="Z1" s="21"/>
      <c r="AA1" s="21"/>
      <c r="AB1" s="21"/>
      <c r="AC1" s="21"/>
      <c r="AD1" s="22"/>
      <c r="AG1" s="576">
        <f>IF(MONTH(A55)=12,DATE(YEAR(A55)+1,1,1),DATE(YEAR(A55),MONTH(A55)+1,1))</f>
        <v>46296</v>
      </c>
      <c r="AH1" s="576"/>
      <c r="AI1" s="1485">
        <f>AG1</f>
        <v>46296</v>
      </c>
      <c r="AJ1" s="1486"/>
      <c r="AK1" s="1476" t="s">
        <v>285</v>
      </c>
      <c r="AL1" s="1478" t="str">
        <f>VLOOKUP(AG1,祝節名,2,FALSE)</f>
        <v>12 スポーツの日
寒露8、霜降23</v>
      </c>
      <c r="AM1" s="1479"/>
      <c r="AN1" s="1479"/>
      <c r="AO1" s="1480"/>
      <c r="AP1" s="1476" t="s">
        <v>55</v>
      </c>
      <c r="AQ1" s="1478" t="str">
        <f>VLOOKUP(AG1,記念名,2,FALSE)</f>
        <v>目の愛護デー 10
電信電話記念日 23</v>
      </c>
      <c r="AR1" s="1479"/>
      <c r="AS1" s="1479"/>
      <c r="AT1" s="1480"/>
      <c r="AV1" s="28"/>
      <c r="AW1" s="21"/>
      <c r="AX1" s="21"/>
      <c r="AY1" s="21"/>
      <c r="AZ1" s="21"/>
      <c r="BA1" s="21"/>
      <c r="BB1" s="21"/>
      <c r="BC1" s="21"/>
      <c r="BD1" s="21"/>
      <c r="BE1" s="21"/>
      <c r="BF1" s="21"/>
      <c r="BG1" s="21"/>
      <c r="BH1" s="21"/>
      <c r="BI1" s="21"/>
      <c r="BJ1" s="22"/>
    </row>
    <row r="2" spans="1:62" ht="28.5" customHeight="1" x14ac:dyDescent="0.25">
      <c r="A2" s="1484" t="str">
        <f>IF(A1&gt;=43586,"令和"&amp;IF(YEAR(A1)-2018=1,"元",YEAR(A1)-2018),"平成"&amp;(YEAR(A1)-1988))</f>
        <v>令和8</v>
      </c>
      <c r="B2" s="1484"/>
      <c r="C2" s="1485"/>
      <c r="D2" s="1486"/>
      <c r="E2" s="1477"/>
      <c r="F2" s="1481"/>
      <c r="G2" s="1482"/>
      <c r="H2" s="1482"/>
      <c r="I2" s="1483"/>
      <c r="J2" s="1477"/>
      <c r="K2" s="1481"/>
      <c r="L2" s="1482"/>
      <c r="M2" s="1482"/>
      <c r="N2" s="1483"/>
      <c r="P2" s="23"/>
      <c r="AD2" s="17"/>
      <c r="AG2" s="1484" t="str">
        <f>IF(AG1&gt;=43586,"令和"&amp;IF(YEAR(AG1)-2018=1,"元",YEAR(AG1)-2018),"平成"&amp;(YEAR(AG1)-1988))</f>
        <v>令和8</v>
      </c>
      <c r="AH2" s="1484"/>
      <c r="AI2" s="1485"/>
      <c r="AJ2" s="1486"/>
      <c r="AK2" s="1477"/>
      <c r="AL2" s="1481"/>
      <c r="AM2" s="1482"/>
      <c r="AN2" s="1482"/>
      <c r="AO2" s="1483"/>
      <c r="AP2" s="1477"/>
      <c r="AQ2" s="1481"/>
      <c r="AR2" s="1482"/>
      <c r="AS2" s="1482"/>
      <c r="AT2" s="1483"/>
      <c r="AV2" s="23"/>
      <c r="BJ2" s="17"/>
    </row>
    <row r="3" spans="1:62" ht="9.75" customHeight="1" x14ac:dyDescent="0.15">
      <c r="P3" s="23"/>
      <c r="AD3" s="17"/>
      <c r="AV3" s="23"/>
      <c r="BJ3" s="17"/>
    </row>
    <row r="4" spans="1:62" ht="22.5" customHeight="1" x14ac:dyDescent="0.15">
      <c r="A4" s="98" t="s">
        <v>302</v>
      </c>
      <c r="B4" s="99"/>
      <c r="C4" s="68" t="s">
        <v>303</v>
      </c>
      <c r="D4" s="69"/>
      <c r="E4" s="68" t="s">
        <v>304</v>
      </c>
      <c r="F4" s="69"/>
      <c r="G4" s="68" t="s">
        <v>305</v>
      </c>
      <c r="H4" s="69"/>
      <c r="I4" s="68" t="s">
        <v>306</v>
      </c>
      <c r="J4" s="69"/>
      <c r="K4" s="68" t="s">
        <v>307</v>
      </c>
      <c r="L4" s="69"/>
      <c r="M4" s="100" t="s">
        <v>301</v>
      </c>
      <c r="N4" s="101"/>
      <c r="P4" s="23"/>
      <c r="AD4" s="17"/>
      <c r="AG4" s="98" t="s">
        <v>295</v>
      </c>
      <c r="AH4" s="99"/>
      <c r="AI4" s="68" t="s">
        <v>308</v>
      </c>
      <c r="AJ4" s="69"/>
      <c r="AK4" s="68" t="s">
        <v>304</v>
      </c>
      <c r="AL4" s="69"/>
      <c r="AM4" s="68" t="s">
        <v>298</v>
      </c>
      <c r="AN4" s="69"/>
      <c r="AO4" s="68" t="s">
        <v>306</v>
      </c>
      <c r="AP4" s="69"/>
      <c r="AQ4" s="68" t="s">
        <v>307</v>
      </c>
      <c r="AR4" s="69"/>
      <c r="AS4" s="100" t="s">
        <v>309</v>
      </c>
      <c r="AT4" s="101"/>
      <c r="AV4" s="23"/>
      <c r="BJ4" s="17"/>
    </row>
    <row r="5" spans="1:62" ht="31.5" customHeight="1" x14ac:dyDescent="0.15">
      <c r="A5" s="1473">
        <f>IF(WEEKDAY(A1)=1,A1,(IF(WEEKDAY(A1)=2,A1-1,(IF(WEEKDAY(A1)=3,A1-2,(IF(WEEKDAY(A1)=4,A1-3,(IF(WEEKDAY(A1)=5,A1-4,IF(WEEKDAY(A1)=6,A1-5,A1-6))))))))))</f>
        <v>46201</v>
      </c>
      <c r="B5" s="390"/>
      <c r="C5" s="1470">
        <f>A5+1</f>
        <v>46202</v>
      </c>
      <c r="D5" s="390"/>
      <c r="E5" s="1470">
        <f>C5+1</f>
        <v>46203</v>
      </c>
      <c r="F5" s="390"/>
      <c r="G5" s="1470">
        <f>E5+1</f>
        <v>46204</v>
      </c>
      <c r="H5" s="390"/>
      <c r="I5" s="1470">
        <f>G5+1</f>
        <v>46205</v>
      </c>
      <c r="J5" s="390"/>
      <c r="K5" s="1470">
        <f>I5+1</f>
        <v>46206</v>
      </c>
      <c r="L5" s="390"/>
      <c r="M5" s="1471">
        <f>K5+1</f>
        <v>46207</v>
      </c>
      <c r="N5" s="390"/>
      <c r="P5" s="23"/>
      <c r="AD5" s="17"/>
      <c r="AG5" s="1473">
        <f>IF(WEEKDAY(AG1)=1,AG1,(IF(WEEKDAY(AG1)=2,AG1-1,(IF(WEEKDAY(AG1)=3,AG1-2,(IF(WEEKDAY(AG1)=4,AG1-3,(IF(WEEKDAY(AG1)=5,AG1-4,IF(WEEKDAY(AG1)=6,AG1-5,AG1-6))))))))))</f>
        <v>46292</v>
      </c>
      <c r="AH5" s="390"/>
      <c r="AI5" s="1470">
        <f>AG5+1</f>
        <v>46293</v>
      </c>
      <c r="AJ5" s="390"/>
      <c r="AK5" s="1470">
        <f>AI5+1</f>
        <v>46294</v>
      </c>
      <c r="AL5" s="390"/>
      <c r="AM5" s="1470">
        <f>AK5+1</f>
        <v>46295</v>
      </c>
      <c r="AN5" s="390"/>
      <c r="AO5" s="1470">
        <f>AM5+1</f>
        <v>46296</v>
      </c>
      <c r="AP5" s="390"/>
      <c r="AQ5" s="1470">
        <f>AO5+1</f>
        <v>46297</v>
      </c>
      <c r="AR5" s="390"/>
      <c r="AS5" s="1471">
        <f>AQ5+1</f>
        <v>46298</v>
      </c>
      <c r="AT5" s="390"/>
      <c r="AV5" s="23"/>
      <c r="BJ5" s="17"/>
    </row>
    <row r="6" spans="1:62" ht="31.5" customHeight="1" x14ac:dyDescent="0.15">
      <c r="A6" s="1473"/>
      <c r="B6" s="390"/>
      <c r="C6" s="1470"/>
      <c r="D6" s="390"/>
      <c r="E6" s="1470"/>
      <c r="F6" s="390"/>
      <c r="G6" s="1470"/>
      <c r="H6" s="390"/>
      <c r="I6" s="1470"/>
      <c r="J6" s="390"/>
      <c r="K6" s="1470"/>
      <c r="L6" s="390"/>
      <c r="M6" s="1471"/>
      <c r="N6" s="390"/>
      <c r="P6" s="23"/>
      <c r="AD6" s="17"/>
      <c r="AG6" s="1473"/>
      <c r="AH6" s="390"/>
      <c r="AI6" s="1470"/>
      <c r="AJ6" s="390"/>
      <c r="AK6" s="1470"/>
      <c r="AL6" s="390"/>
      <c r="AM6" s="1470"/>
      <c r="AN6" s="390"/>
      <c r="AO6" s="1470"/>
      <c r="AP6" s="390"/>
      <c r="AQ6" s="1470"/>
      <c r="AR6" s="390"/>
      <c r="AS6" s="1471"/>
      <c r="AT6" s="390"/>
      <c r="AV6" s="23"/>
      <c r="BJ6" s="17"/>
    </row>
    <row r="7" spans="1:62" ht="31.5" customHeight="1" x14ac:dyDescent="0.15">
      <c r="A7" s="1473">
        <f>M5+1</f>
        <v>46208</v>
      </c>
      <c r="B7" s="390"/>
      <c r="C7" s="1474">
        <f>A7+1</f>
        <v>46209</v>
      </c>
      <c r="D7" s="390"/>
      <c r="E7" s="1474">
        <f>C7+1</f>
        <v>46210</v>
      </c>
      <c r="F7" s="390"/>
      <c r="G7" s="1474">
        <f>E7+1</f>
        <v>46211</v>
      </c>
      <c r="H7" s="390"/>
      <c r="I7" s="1474">
        <f>G7+1</f>
        <v>46212</v>
      </c>
      <c r="J7" s="390"/>
      <c r="K7" s="1474">
        <f>I7+1</f>
        <v>46213</v>
      </c>
      <c r="L7" s="390"/>
      <c r="M7" s="1475">
        <f>K7+1</f>
        <v>46214</v>
      </c>
      <c r="N7" s="390"/>
      <c r="P7" s="23"/>
      <c r="AD7" s="17"/>
      <c r="AG7" s="1473">
        <f>AS5+1</f>
        <v>46299</v>
      </c>
      <c r="AH7" s="390"/>
      <c r="AI7" s="1474">
        <f>AG7+1</f>
        <v>46300</v>
      </c>
      <c r="AJ7" s="390"/>
      <c r="AK7" s="1474">
        <f>AI7+1</f>
        <v>46301</v>
      </c>
      <c r="AL7" s="390"/>
      <c r="AM7" s="1474">
        <f>AK7+1</f>
        <v>46302</v>
      </c>
      <c r="AN7" s="390"/>
      <c r="AO7" s="1474">
        <f>AM7+1</f>
        <v>46303</v>
      </c>
      <c r="AP7" s="390"/>
      <c r="AQ7" s="1474">
        <f>AO7+1</f>
        <v>46304</v>
      </c>
      <c r="AR7" s="390"/>
      <c r="AS7" s="1475">
        <f>AQ7+1</f>
        <v>46305</v>
      </c>
      <c r="AT7" s="390"/>
      <c r="AV7" s="23"/>
      <c r="BJ7" s="17"/>
    </row>
    <row r="8" spans="1:62" ht="31.5" customHeight="1" x14ac:dyDescent="0.15">
      <c r="A8" s="1473"/>
      <c r="B8" s="390"/>
      <c r="C8" s="1474"/>
      <c r="D8" s="390"/>
      <c r="E8" s="1474"/>
      <c r="F8" s="390"/>
      <c r="G8" s="1474"/>
      <c r="H8" s="390"/>
      <c r="I8" s="1474"/>
      <c r="J8" s="390"/>
      <c r="K8" s="1474"/>
      <c r="L8" s="390"/>
      <c r="M8" s="1475"/>
      <c r="N8" s="390"/>
      <c r="P8" s="23"/>
      <c r="AD8" s="17"/>
      <c r="AG8" s="1473"/>
      <c r="AH8" s="390"/>
      <c r="AI8" s="1474"/>
      <c r="AJ8" s="390"/>
      <c r="AK8" s="1474"/>
      <c r="AL8" s="390"/>
      <c r="AM8" s="1474"/>
      <c r="AN8" s="390"/>
      <c r="AO8" s="1474"/>
      <c r="AP8" s="390"/>
      <c r="AQ8" s="1474"/>
      <c r="AR8" s="390"/>
      <c r="AS8" s="1475"/>
      <c r="AT8" s="390"/>
      <c r="AV8" s="23"/>
      <c r="BJ8" s="17"/>
    </row>
    <row r="9" spans="1:62" ht="31.5" customHeight="1" x14ac:dyDescent="0.15">
      <c r="A9" s="1473">
        <f>M7+1</f>
        <v>46215</v>
      </c>
      <c r="B9" s="390"/>
      <c r="C9" s="1474">
        <f>A9+1</f>
        <v>46216</v>
      </c>
      <c r="D9" s="390"/>
      <c r="E9" s="1474">
        <f>C9+1</f>
        <v>46217</v>
      </c>
      <c r="F9" s="390"/>
      <c r="G9" s="1474">
        <f>E9+1</f>
        <v>46218</v>
      </c>
      <c r="H9" s="390"/>
      <c r="I9" s="1474">
        <f>G9+1</f>
        <v>46219</v>
      </c>
      <c r="J9" s="390"/>
      <c r="K9" s="1474">
        <f>I9+1</f>
        <v>46220</v>
      </c>
      <c r="L9" s="390"/>
      <c r="M9" s="1475">
        <f>K9+1</f>
        <v>46221</v>
      </c>
      <c r="N9" s="390"/>
      <c r="P9" s="23"/>
      <c r="AD9" s="17"/>
      <c r="AG9" s="1473">
        <f>AS7+1</f>
        <v>46306</v>
      </c>
      <c r="AH9" s="390"/>
      <c r="AI9" s="1474">
        <f>AG9+1</f>
        <v>46307</v>
      </c>
      <c r="AJ9" s="390"/>
      <c r="AK9" s="1474">
        <f>AI9+1</f>
        <v>46308</v>
      </c>
      <c r="AL9" s="390"/>
      <c r="AM9" s="1474">
        <f>AK9+1</f>
        <v>46309</v>
      </c>
      <c r="AN9" s="390"/>
      <c r="AO9" s="1474">
        <f>AM9+1</f>
        <v>46310</v>
      </c>
      <c r="AP9" s="390"/>
      <c r="AQ9" s="1474">
        <f>AO9+1</f>
        <v>46311</v>
      </c>
      <c r="AR9" s="390"/>
      <c r="AS9" s="1475">
        <f>AQ9+1</f>
        <v>46312</v>
      </c>
      <c r="AT9" s="390"/>
      <c r="AV9" s="23"/>
      <c r="BJ9" s="17"/>
    </row>
    <row r="10" spans="1:62" ht="31.5" customHeight="1" x14ac:dyDescent="0.15">
      <c r="A10" s="1473"/>
      <c r="B10" s="390"/>
      <c r="C10" s="1474"/>
      <c r="D10" s="390"/>
      <c r="E10" s="1474"/>
      <c r="F10" s="390"/>
      <c r="G10" s="1474"/>
      <c r="H10" s="390"/>
      <c r="I10" s="1474"/>
      <c r="J10" s="390"/>
      <c r="K10" s="1474"/>
      <c r="L10" s="390"/>
      <c r="M10" s="1475"/>
      <c r="N10" s="390"/>
      <c r="P10" s="23"/>
      <c r="AD10" s="17"/>
      <c r="AG10" s="1473"/>
      <c r="AH10" s="390"/>
      <c r="AI10" s="1474"/>
      <c r="AJ10" s="390"/>
      <c r="AK10" s="1474"/>
      <c r="AL10" s="390"/>
      <c r="AM10" s="1474"/>
      <c r="AN10" s="390"/>
      <c r="AO10" s="1474"/>
      <c r="AP10" s="390"/>
      <c r="AQ10" s="1474"/>
      <c r="AR10" s="390"/>
      <c r="AS10" s="1475"/>
      <c r="AT10" s="390"/>
      <c r="AV10" s="23"/>
      <c r="BJ10" s="17"/>
    </row>
    <row r="11" spans="1:62" ht="31.5" customHeight="1" x14ac:dyDescent="0.15">
      <c r="A11" s="1473">
        <f>M9+1</f>
        <v>46222</v>
      </c>
      <c r="B11" s="390"/>
      <c r="C11" s="1474">
        <f>A11+1</f>
        <v>46223</v>
      </c>
      <c r="D11" s="390"/>
      <c r="E11" s="1474">
        <f>C11+1</f>
        <v>46224</v>
      </c>
      <c r="F11" s="390"/>
      <c r="G11" s="1474">
        <f>E11+1</f>
        <v>46225</v>
      </c>
      <c r="H11" s="390"/>
      <c r="I11" s="1474">
        <f>G11+1</f>
        <v>46226</v>
      </c>
      <c r="J11" s="390"/>
      <c r="K11" s="1474">
        <f>I11+1</f>
        <v>46227</v>
      </c>
      <c r="L11" s="390"/>
      <c r="M11" s="1475">
        <f>K11+1</f>
        <v>46228</v>
      </c>
      <c r="N11" s="390"/>
      <c r="P11" s="23"/>
      <c r="AD11" s="17"/>
      <c r="AG11" s="1473">
        <f>AS9+1</f>
        <v>46313</v>
      </c>
      <c r="AH11" s="390"/>
      <c r="AI11" s="1474">
        <f>AG11+1</f>
        <v>46314</v>
      </c>
      <c r="AJ11" s="390"/>
      <c r="AK11" s="1474">
        <f>AI11+1</f>
        <v>46315</v>
      </c>
      <c r="AL11" s="390"/>
      <c r="AM11" s="1474">
        <f>AK11+1</f>
        <v>46316</v>
      </c>
      <c r="AN11" s="390"/>
      <c r="AO11" s="1474">
        <f>AM11+1</f>
        <v>46317</v>
      </c>
      <c r="AP11" s="390"/>
      <c r="AQ11" s="1474">
        <f>AO11+1</f>
        <v>46318</v>
      </c>
      <c r="AR11" s="390"/>
      <c r="AS11" s="1475">
        <f>AQ11+1</f>
        <v>46319</v>
      </c>
      <c r="AT11" s="390"/>
      <c r="AV11" s="23"/>
      <c r="BJ11" s="17"/>
    </row>
    <row r="12" spans="1:62" ht="31.5" customHeight="1" x14ac:dyDescent="0.15">
      <c r="A12" s="1473"/>
      <c r="B12" s="390"/>
      <c r="C12" s="1474"/>
      <c r="D12" s="390"/>
      <c r="E12" s="1474"/>
      <c r="F12" s="390"/>
      <c r="G12" s="1474"/>
      <c r="H12" s="390"/>
      <c r="I12" s="1474"/>
      <c r="J12" s="390"/>
      <c r="K12" s="1474"/>
      <c r="L12" s="390"/>
      <c r="M12" s="1475"/>
      <c r="N12" s="390"/>
      <c r="P12" s="23"/>
      <c r="AD12" s="17"/>
      <c r="AG12" s="1473"/>
      <c r="AH12" s="390"/>
      <c r="AI12" s="1474"/>
      <c r="AJ12" s="390"/>
      <c r="AK12" s="1474"/>
      <c r="AL12" s="390"/>
      <c r="AM12" s="1474"/>
      <c r="AN12" s="390"/>
      <c r="AO12" s="1474"/>
      <c r="AP12" s="390"/>
      <c r="AQ12" s="1474"/>
      <c r="AR12" s="390"/>
      <c r="AS12" s="1475"/>
      <c r="AT12" s="390"/>
      <c r="AV12" s="23"/>
      <c r="BJ12" s="17"/>
    </row>
    <row r="13" spans="1:62" ht="31.5" customHeight="1" x14ac:dyDescent="0.15">
      <c r="A13" s="1473">
        <f>M11+1</f>
        <v>46229</v>
      </c>
      <c r="B13" s="390"/>
      <c r="C13" s="1470">
        <f>A13+1</f>
        <v>46230</v>
      </c>
      <c r="D13" s="390"/>
      <c r="E13" s="1470">
        <f>C13+1</f>
        <v>46231</v>
      </c>
      <c r="F13" s="390"/>
      <c r="G13" s="1470">
        <f>E13+1</f>
        <v>46232</v>
      </c>
      <c r="H13" s="390"/>
      <c r="I13" s="1470">
        <f>G13+1</f>
        <v>46233</v>
      </c>
      <c r="J13" s="390"/>
      <c r="K13" s="1470">
        <f>I13+1</f>
        <v>46234</v>
      </c>
      <c r="L13" s="390"/>
      <c r="M13" s="1471">
        <f>K13+1</f>
        <v>46235</v>
      </c>
      <c r="N13" s="390"/>
      <c r="P13" s="23"/>
      <c r="AD13" s="17"/>
      <c r="AG13" s="1473">
        <f>AS11+1</f>
        <v>46320</v>
      </c>
      <c r="AH13" s="390"/>
      <c r="AI13" s="1470">
        <f>AG13+1</f>
        <v>46321</v>
      </c>
      <c r="AJ13" s="390"/>
      <c r="AK13" s="1470">
        <f>AI13+1</f>
        <v>46322</v>
      </c>
      <c r="AL13" s="390"/>
      <c r="AM13" s="1470">
        <f>AK13+1</f>
        <v>46323</v>
      </c>
      <c r="AN13" s="390"/>
      <c r="AO13" s="1470">
        <f>AM13+1</f>
        <v>46324</v>
      </c>
      <c r="AP13" s="390"/>
      <c r="AQ13" s="1470">
        <f>AO13+1</f>
        <v>46325</v>
      </c>
      <c r="AR13" s="390"/>
      <c r="AS13" s="1471">
        <f>AQ13+1</f>
        <v>46326</v>
      </c>
      <c r="AT13" s="390"/>
      <c r="AV13" s="23"/>
      <c r="BJ13" s="17"/>
    </row>
    <row r="14" spans="1:62" ht="31.5" customHeight="1" x14ac:dyDescent="0.15">
      <c r="A14" s="1473"/>
      <c r="B14" s="390"/>
      <c r="C14" s="1470"/>
      <c r="D14" s="390"/>
      <c r="E14" s="1470"/>
      <c r="F14" s="390"/>
      <c r="G14" s="1470"/>
      <c r="H14" s="390"/>
      <c r="I14" s="1470"/>
      <c r="J14" s="390"/>
      <c r="K14" s="1470"/>
      <c r="L14" s="390"/>
      <c r="M14" s="1471"/>
      <c r="N14" s="390"/>
      <c r="P14" s="23"/>
      <c r="AD14" s="17"/>
      <c r="AG14" s="1473"/>
      <c r="AH14" s="390"/>
      <c r="AI14" s="1470"/>
      <c r="AJ14" s="390"/>
      <c r="AK14" s="1470"/>
      <c r="AL14" s="390"/>
      <c r="AM14" s="1470"/>
      <c r="AN14" s="390"/>
      <c r="AO14" s="1470"/>
      <c r="AP14" s="390"/>
      <c r="AQ14" s="1470"/>
      <c r="AR14" s="390"/>
      <c r="AS14" s="1471"/>
      <c r="AT14" s="390"/>
      <c r="AV14" s="23"/>
      <c r="BJ14" s="17"/>
    </row>
    <row r="15" spans="1:62" ht="31.5" customHeight="1" x14ac:dyDescent="0.15">
      <c r="A15" s="1472">
        <f>M13+1</f>
        <v>46236</v>
      </c>
      <c r="B15" s="390"/>
      <c r="C15" s="1470">
        <f>A15+1</f>
        <v>46237</v>
      </c>
      <c r="D15" s="390"/>
      <c r="E15" s="1470">
        <f>C15+1</f>
        <v>46238</v>
      </c>
      <c r="F15" s="390"/>
      <c r="G15" s="1470">
        <f>E15+1</f>
        <v>46239</v>
      </c>
      <c r="H15" s="390"/>
      <c r="I15" s="1470">
        <f>G15+1</f>
        <v>46240</v>
      </c>
      <c r="J15" s="390"/>
      <c r="K15" s="1470">
        <f>I15+1</f>
        <v>46241</v>
      </c>
      <c r="L15" s="390"/>
      <c r="M15" s="1471">
        <f>K15+1</f>
        <v>46242</v>
      </c>
      <c r="N15" s="390"/>
      <c r="P15" s="23"/>
      <c r="AD15" s="17"/>
      <c r="AG15" s="1472">
        <f>AS13+1</f>
        <v>46327</v>
      </c>
      <c r="AH15" s="390"/>
      <c r="AI15" s="1470">
        <f>AG15+1</f>
        <v>46328</v>
      </c>
      <c r="AJ15" s="390"/>
      <c r="AK15" s="1470">
        <f>AI15+1</f>
        <v>46329</v>
      </c>
      <c r="AL15" s="390"/>
      <c r="AM15" s="1470">
        <f>AK15+1</f>
        <v>46330</v>
      </c>
      <c r="AN15" s="390"/>
      <c r="AO15" s="1470">
        <f>AM15+1</f>
        <v>46331</v>
      </c>
      <c r="AP15" s="390"/>
      <c r="AQ15" s="1470">
        <f>AO15+1</f>
        <v>46332</v>
      </c>
      <c r="AR15" s="390"/>
      <c r="AS15" s="1471">
        <f>AQ15+1</f>
        <v>46333</v>
      </c>
      <c r="AT15" s="390"/>
      <c r="AV15" s="23"/>
      <c r="BJ15" s="17"/>
    </row>
    <row r="16" spans="1:62" ht="31.5" customHeight="1" x14ac:dyDescent="0.15">
      <c r="A16" s="1472"/>
      <c r="B16" s="390"/>
      <c r="C16" s="1470"/>
      <c r="D16" s="390"/>
      <c r="E16" s="1470"/>
      <c r="F16" s="390"/>
      <c r="G16" s="1470"/>
      <c r="H16" s="390"/>
      <c r="I16" s="1470"/>
      <c r="J16" s="390"/>
      <c r="K16" s="1470"/>
      <c r="L16" s="390"/>
      <c r="M16" s="1471"/>
      <c r="N16" s="390"/>
      <c r="P16" s="18"/>
      <c r="Q16" s="19"/>
      <c r="R16" s="19"/>
      <c r="S16" s="19"/>
      <c r="T16" s="19"/>
      <c r="U16" s="19"/>
      <c r="V16" s="19"/>
      <c r="W16" s="19"/>
      <c r="X16" s="19"/>
      <c r="Y16" s="19"/>
      <c r="Z16" s="19"/>
      <c r="AA16" s="19"/>
      <c r="AB16" s="19"/>
      <c r="AC16" s="19"/>
      <c r="AD16" s="20"/>
      <c r="AG16" s="1472"/>
      <c r="AH16" s="390"/>
      <c r="AI16" s="1470"/>
      <c r="AJ16" s="390"/>
      <c r="AK16" s="1470"/>
      <c r="AL16" s="390"/>
      <c r="AM16" s="1470"/>
      <c r="AN16" s="390"/>
      <c r="AO16" s="1470"/>
      <c r="AP16" s="390"/>
      <c r="AQ16" s="1470"/>
      <c r="AR16" s="390"/>
      <c r="AS16" s="1471"/>
      <c r="AT16" s="390"/>
      <c r="AV16" s="18"/>
      <c r="AW16" s="19"/>
      <c r="AX16" s="19"/>
      <c r="AY16" s="19"/>
      <c r="AZ16" s="19"/>
      <c r="BA16" s="19"/>
      <c r="BB16" s="19"/>
      <c r="BC16" s="19"/>
      <c r="BD16" s="19"/>
      <c r="BE16" s="19"/>
      <c r="BF16" s="19"/>
      <c r="BG16" s="19"/>
      <c r="BH16" s="19"/>
      <c r="BI16" s="19"/>
      <c r="BJ16" s="20"/>
    </row>
    <row r="17" spans="1:62" ht="42.75" customHeight="1" x14ac:dyDescent="0.15">
      <c r="A17" s="15"/>
      <c r="B17" s="15"/>
      <c r="C17" s="15"/>
      <c r="D17" s="15"/>
      <c r="E17" s="16"/>
      <c r="F17" s="16"/>
      <c r="G17" s="16"/>
      <c r="H17" s="16"/>
      <c r="I17" s="16"/>
      <c r="J17" s="57"/>
      <c r="K17" s="58"/>
      <c r="L17" s="58"/>
      <c r="M17" s="58"/>
      <c r="N17" s="58"/>
      <c r="Q17" s="15"/>
      <c r="R17" s="15"/>
      <c r="S17" s="15"/>
      <c r="T17" s="15"/>
      <c r="U17" s="16"/>
      <c r="V17" s="16"/>
      <c r="W17" s="16"/>
      <c r="X17" s="16"/>
      <c r="Y17" s="16"/>
      <c r="Z17" s="57"/>
      <c r="AA17" s="58"/>
      <c r="AB17" s="58"/>
      <c r="AC17" s="58"/>
      <c r="AD17" s="58"/>
      <c r="AH17" s="15"/>
      <c r="AI17" s="15"/>
      <c r="AJ17" s="15"/>
      <c r="AK17" s="16"/>
      <c r="AL17" s="16"/>
      <c r="AM17" s="16"/>
      <c r="AN17" s="16"/>
      <c r="AO17" s="16"/>
      <c r="AP17" s="57"/>
      <c r="AQ17" s="58"/>
      <c r="AR17" s="58"/>
      <c r="AS17" s="58"/>
      <c r="AT17" s="58"/>
      <c r="AW17" s="15"/>
      <c r="AX17" s="15"/>
      <c r="AY17" s="15"/>
      <c r="AZ17" s="15"/>
      <c r="BA17" s="16"/>
      <c r="BB17" s="16"/>
      <c r="BC17" s="16"/>
      <c r="BD17" s="16"/>
      <c r="BE17" s="16"/>
      <c r="BF17" s="57"/>
      <c r="BG17" s="58"/>
      <c r="BH17" s="58"/>
      <c r="BI17" s="58"/>
      <c r="BJ17" s="58"/>
    </row>
    <row r="18" spans="1:62" ht="42.75" customHeight="1" x14ac:dyDescent="0.15"/>
    <row r="19" spans="1:62" ht="28.5" customHeight="1" x14ac:dyDescent="0.3">
      <c r="A19" s="576">
        <f>IF(MONTH(A1)=12,DATE(YEAR(A1)+1,1,1),DATE(YEAR(A1),MONTH(A1)+1,1))</f>
        <v>46235</v>
      </c>
      <c r="B19" s="576"/>
      <c r="C19" s="1485">
        <f>A19</f>
        <v>46235</v>
      </c>
      <c r="D19" s="1486"/>
      <c r="E19" s="1476" t="s">
        <v>285</v>
      </c>
      <c r="F19" s="1478" t="str">
        <f>VLOOKUP(A19,祝節名,2,FALSE)</f>
        <v>11 山の日
立秋7、処暑23</v>
      </c>
      <c r="G19" s="1479"/>
      <c r="H19" s="1479"/>
      <c r="I19" s="1480"/>
      <c r="J19" s="1476" t="s">
        <v>55</v>
      </c>
      <c r="K19" s="1478" t="str">
        <f>VLOOKUP(A19,記念名,2,FALSE)</f>
        <v>水の日 1、広島平和記念日 6
長崎原爆の日9、終戦記念日15</v>
      </c>
      <c r="L19" s="1479"/>
      <c r="M19" s="1479"/>
      <c r="N19" s="1480"/>
      <c r="P19" s="28"/>
      <c r="Q19" s="21"/>
      <c r="R19" s="21"/>
      <c r="S19" s="21"/>
      <c r="T19" s="21"/>
      <c r="U19" s="21"/>
      <c r="V19" s="21"/>
      <c r="W19" s="21"/>
      <c r="X19" s="21"/>
      <c r="Y19" s="21"/>
      <c r="Z19" s="21"/>
      <c r="AA19" s="21"/>
      <c r="AB19" s="21"/>
      <c r="AC19" s="21"/>
      <c r="AD19" s="22"/>
      <c r="AG19" s="576">
        <f>IF(MONTH(AG1)=12,DATE(YEAR(AG1)+1,1,1),DATE(YEAR(AG1),MONTH(AG1)+1,1))</f>
        <v>46327</v>
      </c>
      <c r="AH19" s="576"/>
      <c r="AI19" s="1485">
        <f>AG19</f>
        <v>46327</v>
      </c>
      <c r="AJ19" s="1486"/>
      <c r="AK19" s="1476" t="s">
        <v>285</v>
      </c>
      <c r="AL19" s="1478" t="str">
        <f>VLOOKUP(AG19,祝節名,2,FALSE)</f>
        <v>3 文化の日、23 勤労感謝の日
立冬7、小雪22</v>
      </c>
      <c r="AM19" s="1479"/>
      <c r="AN19" s="1479"/>
      <c r="AO19" s="1480"/>
      <c r="AP19" s="1476" t="s">
        <v>55</v>
      </c>
      <c r="AQ19" s="1478" t="str">
        <f>VLOOKUP(AG19,記念名,2,FALSE)</f>
        <v>119番の日 9
世界平和記念日 11</v>
      </c>
      <c r="AR19" s="1479"/>
      <c r="AS19" s="1479"/>
      <c r="AT19" s="1480"/>
      <c r="AV19" s="28"/>
      <c r="AW19" s="21"/>
      <c r="AX19" s="21"/>
      <c r="AY19" s="21"/>
      <c r="AZ19" s="21"/>
      <c r="BA19" s="21"/>
      <c r="BB19" s="21"/>
      <c r="BC19" s="21"/>
      <c r="BD19" s="21"/>
      <c r="BE19" s="21"/>
      <c r="BF19" s="21"/>
      <c r="BG19" s="21"/>
      <c r="BH19" s="21"/>
      <c r="BI19" s="21"/>
      <c r="BJ19" s="22"/>
    </row>
    <row r="20" spans="1:62" ht="28.5" customHeight="1" x14ac:dyDescent="0.25">
      <c r="A20" s="1484" t="str">
        <f>IF(A19&gt;=43586,"令和"&amp;IF(YEAR(A19)-2018=1,"元",YEAR(A19)-2018),"平成"&amp;(YEAR(A19)-1988))</f>
        <v>令和8</v>
      </c>
      <c r="B20" s="1484"/>
      <c r="C20" s="1485"/>
      <c r="D20" s="1486"/>
      <c r="E20" s="1477"/>
      <c r="F20" s="1481"/>
      <c r="G20" s="1482"/>
      <c r="H20" s="1482"/>
      <c r="I20" s="1483"/>
      <c r="J20" s="1477"/>
      <c r="K20" s="1481"/>
      <c r="L20" s="1482"/>
      <c r="M20" s="1482"/>
      <c r="N20" s="1483"/>
      <c r="P20" s="23"/>
      <c r="AD20" s="17"/>
      <c r="AG20" s="1484" t="str">
        <f>IF(AG19&gt;=43586,"令和"&amp;IF(YEAR(AG19)-2018=1,"元",YEAR(AG19)-2018),"平成"&amp;(YEAR(AG19)-1988))</f>
        <v>令和8</v>
      </c>
      <c r="AH20" s="1484"/>
      <c r="AI20" s="1485"/>
      <c r="AJ20" s="1486"/>
      <c r="AK20" s="1477"/>
      <c r="AL20" s="1481"/>
      <c r="AM20" s="1482"/>
      <c r="AN20" s="1482"/>
      <c r="AO20" s="1483"/>
      <c r="AP20" s="1477"/>
      <c r="AQ20" s="1481"/>
      <c r="AR20" s="1482"/>
      <c r="AS20" s="1482"/>
      <c r="AT20" s="1483"/>
      <c r="AV20" s="23"/>
      <c r="BJ20" s="17"/>
    </row>
    <row r="21" spans="1:62" ht="9.75" customHeight="1" x14ac:dyDescent="0.15">
      <c r="P21" s="23"/>
      <c r="AD21" s="17"/>
      <c r="AV21" s="23"/>
      <c r="BJ21" s="17"/>
    </row>
    <row r="22" spans="1:62" ht="22.5" customHeight="1" x14ac:dyDescent="0.15">
      <c r="A22" s="98" t="s">
        <v>295</v>
      </c>
      <c r="B22" s="99"/>
      <c r="C22" s="70" t="s">
        <v>296</v>
      </c>
      <c r="D22" s="71"/>
      <c r="E22" s="70" t="s">
        <v>297</v>
      </c>
      <c r="F22" s="71"/>
      <c r="G22" s="70" t="s">
        <v>298</v>
      </c>
      <c r="H22" s="71"/>
      <c r="I22" s="70" t="s">
        <v>299</v>
      </c>
      <c r="J22" s="71"/>
      <c r="K22" s="70" t="s">
        <v>300</v>
      </c>
      <c r="L22" s="71"/>
      <c r="M22" s="100" t="s">
        <v>301</v>
      </c>
      <c r="N22" s="101"/>
      <c r="P22" s="23"/>
      <c r="AD22" s="17"/>
      <c r="AG22" s="98" t="s">
        <v>295</v>
      </c>
      <c r="AH22" s="99"/>
      <c r="AI22" s="70" t="s">
        <v>296</v>
      </c>
      <c r="AJ22" s="71"/>
      <c r="AK22" s="70" t="s">
        <v>297</v>
      </c>
      <c r="AL22" s="71"/>
      <c r="AM22" s="70" t="s">
        <v>298</v>
      </c>
      <c r="AN22" s="71"/>
      <c r="AO22" s="70" t="s">
        <v>299</v>
      </c>
      <c r="AP22" s="71"/>
      <c r="AQ22" s="70" t="s">
        <v>300</v>
      </c>
      <c r="AR22" s="71"/>
      <c r="AS22" s="100" t="s">
        <v>301</v>
      </c>
      <c r="AT22" s="101"/>
      <c r="AV22" s="23"/>
      <c r="BJ22" s="17"/>
    </row>
    <row r="23" spans="1:62" ht="31.5" customHeight="1" x14ac:dyDescent="0.15">
      <c r="A23" s="1473">
        <f>IF(WEEKDAY(A19)=1,A19,(IF(WEEKDAY(A19)=2,A19-1,(IF(WEEKDAY(A19)=3,A19-2,(IF(WEEKDAY(A19)=4,A19-3,(IF(WEEKDAY(A19)=5,A19-4,IF(WEEKDAY(A19)=6,A19-5,A19-6))))))))))</f>
        <v>46229</v>
      </c>
      <c r="B23" s="390"/>
      <c r="C23" s="1470">
        <f>A23+1</f>
        <v>46230</v>
      </c>
      <c r="D23" s="390"/>
      <c r="E23" s="1470">
        <f>C23+1</f>
        <v>46231</v>
      </c>
      <c r="F23" s="390"/>
      <c r="G23" s="1470">
        <f>E23+1</f>
        <v>46232</v>
      </c>
      <c r="H23" s="390"/>
      <c r="I23" s="1470">
        <f>G23+1</f>
        <v>46233</v>
      </c>
      <c r="J23" s="390"/>
      <c r="K23" s="1470">
        <f>I23+1</f>
        <v>46234</v>
      </c>
      <c r="L23" s="390"/>
      <c r="M23" s="1471">
        <f>K23+1</f>
        <v>46235</v>
      </c>
      <c r="N23" s="390"/>
      <c r="P23" s="23"/>
      <c r="AD23" s="17"/>
      <c r="AG23" s="1473">
        <f>IF(WEEKDAY(AG19)=1,AG19,(IF(WEEKDAY(AG19)=2,AG19-1,(IF(WEEKDAY(AG19)=3,AG19-2,(IF(WEEKDAY(AG19)=4,AG19-3,(IF(WEEKDAY(AG19)=5,AG19-4,IF(WEEKDAY(AG19)=6,AG19-5,AG19-6))))))))))</f>
        <v>46327</v>
      </c>
      <c r="AH23" s="390"/>
      <c r="AI23" s="1470">
        <f>AG23+1</f>
        <v>46328</v>
      </c>
      <c r="AJ23" s="390"/>
      <c r="AK23" s="1470">
        <f>AI23+1</f>
        <v>46329</v>
      </c>
      <c r="AL23" s="390"/>
      <c r="AM23" s="1470">
        <f>AK23+1</f>
        <v>46330</v>
      </c>
      <c r="AN23" s="390"/>
      <c r="AO23" s="1470">
        <f>AM23+1</f>
        <v>46331</v>
      </c>
      <c r="AP23" s="390"/>
      <c r="AQ23" s="1470">
        <f>AO23+1</f>
        <v>46332</v>
      </c>
      <c r="AR23" s="390"/>
      <c r="AS23" s="1471">
        <f>AQ23+1</f>
        <v>46333</v>
      </c>
      <c r="AT23" s="390"/>
      <c r="AV23" s="23"/>
      <c r="BJ23" s="17"/>
    </row>
    <row r="24" spans="1:62" ht="31.5" customHeight="1" x14ac:dyDescent="0.15">
      <c r="A24" s="1473"/>
      <c r="B24" s="390"/>
      <c r="C24" s="1470"/>
      <c r="D24" s="390"/>
      <c r="E24" s="1470"/>
      <c r="F24" s="390"/>
      <c r="G24" s="1470"/>
      <c r="H24" s="390"/>
      <c r="I24" s="1470"/>
      <c r="J24" s="390"/>
      <c r="K24" s="1470"/>
      <c r="L24" s="390"/>
      <c r="M24" s="1471"/>
      <c r="N24" s="390"/>
      <c r="P24" s="23"/>
      <c r="AD24" s="17"/>
      <c r="AG24" s="1473"/>
      <c r="AH24" s="390"/>
      <c r="AI24" s="1470"/>
      <c r="AJ24" s="390"/>
      <c r="AK24" s="1470"/>
      <c r="AL24" s="390"/>
      <c r="AM24" s="1470"/>
      <c r="AN24" s="390"/>
      <c r="AO24" s="1470"/>
      <c r="AP24" s="390"/>
      <c r="AQ24" s="1470"/>
      <c r="AR24" s="390"/>
      <c r="AS24" s="1471"/>
      <c r="AT24" s="390"/>
      <c r="AV24" s="23"/>
      <c r="BJ24" s="17"/>
    </row>
    <row r="25" spans="1:62" ht="31.5" customHeight="1" x14ac:dyDescent="0.15">
      <c r="A25" s="1473">
        <f>M23+1</f>
        <v>46236</v>
      </c>
      <c r="B25" s="390"/>
      <c r="C25" s="1474">
        <f>A25+1</f>
        <v>46237</v>
      </c>
      <c r="D25" s="390"/>
      <c r="E25" s="1474">
        <f>C25+1</f>
        <v>46238</v>
      </c>
      <c r="F25" s="390"/>
      <c r="G25" s="1474">
        <f>E25+1</f>
        <v>46239</v>
      </c>
      <c r="H25" s="390"/>
      <c r="I25" s="1474">
        <f>G25+1</f>
        <v>46240</v>
      </c>
      <c r="J25" s="390"/>
      <c r="K25" s="1474">
        <f>I25+1</f>
        <v>46241</v>
      </c>
      <c r="L25" s="390"/>
      <c r="M25" s="1475">
        <f>K25+1</f>
        <v>46242</v>
      </c>
      <c r="N25" s="390"/>
      <c r="P25" s="23"/>
      <c r="AD25" s="17"/>
      <c r="AG25" s="1473">
        <f>AS23+1</f>
        <v>46334</v>
      </c>
      <c r="AH25" s="390"/>
      <c r="AI25" s="1474">
        <f>AG25+1</f>
        <v>46335</v>
      </c>
      <c r="AJ25" s="390"/>
      <c r="AK25" s="1474">
        <f>AI25+1</f>
        <v>46336</v>
      </c>
      <c r="AL25" s="390"/>
      <c r="AM25" s="1474">
        <f>AK25+1</f>
        <v>46337</v>
      </c>
      <c r="AN25" s="390"/>
      <c r="AO25" s="1474">
        <f>AM25+1</f>
        <v>46338</v>
      </c>
      <c r="AP25" s="390"/>
      <c r="AQ25" s="1474">
        <f>AO25+1</f>
        <v>46339</v>
      </c>
      <c r="AR25" s="390"/>
      <c r="AS25" s="1475">
        <f>AQ25+1</f>
        <v>46340</v>
      </c>
      <c r="AT25" s="390"/>
      <c r="AV25" s="23"/>
      <c r="BJ25" s="17"/>
    </row>
    <row r="26" spans="1:62" ht="31.5" customHeight="1" x14ac:dyDescent="0.15">
      <c r="A26" s="1473"/>
      <c r="B26" s="390"/>
      <c r="C26" s="1474"/>
      <c r="D26" s="390"/>
      <c r="E26" s="1474"/>
      <c r="F26" s="390"/>
      <c r="G26" s="1474"/>
      <c r="H26" s="390"/>
      <c r="I26" s="1474"/>
      <c r="J26" s="390"/>
      <c r="K26" s="1474"/>
      <c r="L26" s="390"/>
      <c r="M26" s="1475"/>
      <c r="N26" s="390"/>
      <c r="P26" s="23"/>
      <c r="AD26" s="17"/>
      <c r="AG26" s="1473"/>
      <c r="AH26" s="390"/>
      <c r="AI26" s="1474"/>
      <c r="AJ26" s="390"/>
      <c r="AK26" s="1474"/>
      <c r="AL26" s="390"/>
      <c r="AM26" s="1474"/>
      <c r="AN26" s="390"/>
      <c r="AO26" s="1474"/>
      <c r="AP26" s="390"/>
      <c r="AQ26" s="1474"/>
      <c r="AR26" s="390"/>
      <c r="AS26" s="1475"/>
      <c r="AT26" s="390"/>
      <c r="AV26" s="23"/>
      <c r="BJ26" s="17"/>
    </row>
    <row r="27" spans="1:62" ht="31.5" customHeight="1" x14ac:dyDescent="0.15">
      <c r="A27" s="1473">
        <f>M25+1</f>
        <v>46243</v>
      </c>
      <c r="B27" s="390"/>
      <c r="C27" s="1474">
        <f>A27+1</f>
        <v>46244</v>
      </c>
      <c r="D27" s="390"/>
      <c r="E27" s="1474">
        <f>C27+1</f>
        <v>46245</v>
      </c>
      <c r="F27" s="390"/>
      <c r="G27" s="1474">
        <f>E27+1</f>
        <v>46246</v>
      </c>
      <c r="H27" s="390"/>
      <c r="I27" s="1474">
        <f>G27+1</f>
        <v>46247</v>
      </c>
      <c r="J27" s="390"/>
      <c r="K27" s="1474">
        <f>I27+1</f>
        <v>46248</v>
      </c>
      <c r="L27" s="390"/>
      <c r="M27" s="1475">
        <f>K27+1</f>
        <v>46249</v>
      </c>
      <c r="N27" s="390"/>
      <c r="P27" s="23"/>
      <c r="AD27" s="17"/>
      <c r="AG27" s="1473">
        <f>AS25+1</f>
        <v>46341</v>
      </c>
      <c r="AH27" s="390"/>
      <c r="AI27" s="1474">
        <f>AG27+1</f>
        <v>46342</v>
      </c>
      <c r="AJ27" s="390"/>
      <c r="AK27" s="1474">
        <f>AI27+1</f>
        <v>46343</v>
      </c>
      <c r="AL27" s="390"/>
      <c r="AM27" s="1474">
        <f>AK27+1</f>
        <v>46344</v>
      </c>
      <c r="AN27" s="390"/>
      <c r="AO27" s="1474">
        <f>AM27+1</f>
        <v>46345</v>
      </c>
      <c r="AP27" s="390"/>
      <c r="AQ27" s="1474">
        <f>AO27+1</f>
        <v>46346</v>
      </c>
      <c r="AR27" s="390"/>
      <c r="AS27" s="1475">
        <f>AQ27+1</f>
        <v>46347</v>
      </c>
      <c r="AT27" s="390"/>
      <c r="AV27" s="23"/>
      <c r="BJ27" s="17"/>
    </row>
    <row r="28" spans="1:62" ht="31.5" customHeight="1" x14ac:dyDescent="0.15">
      <c r="A28" s="1473"/>
      <c r="B28" s="390"/>
      <c r="C28" s="1474"/>
      <c r="D28" s="390"/>
      <c r="E28" s="1474"/>
      <c r="F28" s="390"/>
      <c r="G28" s="1474"/>
      <c r="H28" s="390"/>
      <c r="I28" s="1474"/>
      <c r="J28" s="390"/>
      <c r="K28" s="1474"/>
      <c r="L28" s="390"/>
      <c r="M28" s="1475"/>
      <c r="N28" s="390"/>
      <c r="P28" s="23"/>
      <c r="AD28" s="17"/>
      <c r="AG28" s="1473"/>
      <c r="AH28" s="390"/>
      <c r="AI28" s="1474"/>
      <c r="AJ28" s="390"/>
      <c r="AK28" s="1474"/>
      <c r="AL28" s="390"/>
      <c r="AM28" s="1474"/>
      <c r="AN28" s="390"/>
      <c r="AO28" s="1474"/>
      <c r="AP28" s="390"/>
      <c r="AQ28" s="1474"/>
      <c r="AR28" s="390"/>
      <c r="AS28" s="1475"/>
      <c r="AT28" s="390"/>
      <c r="AV28" s="23"/>
      <c r="BJ28" s="17"/>
    </row>
    <row r="29" spans="1:62" ht="31.5" customHeight="1" x14ac:dyDescent="0.15">
      <c r="A29" s="1473">
        <f>M27+1</f>
        <v>46250</v>
      </c>
      <c r="B29" s="390"/>
      <c r="C29" s="1474">
        <f>A29+1</f>
        <v>46251</v>
      </c>
      <c r="D29" s="390"/>
      <c r="E29" s="1474">
        <f>C29+1</f>
        <v>46252</v>
      </c>
      <c r="F29" s="390"/>
      <c r="G29" s="1474">
        <f>E29+1</f>
        <v>46253</v>
      </c>
      <c r="H29" s="390"/>
      <c r="I29" s="1474">
        <f>G29+1</f>
        <v>46254</v>
      </c>
      <c r="J29" s="390"/>
      <c r="K29" s="1474">
        <f>I29+1</f>
        <v>46255</v>
      </c>
      <c r="L29" s="390"/>
      <c r="M29" s="1475">
        <f>K29+1</f>
        <v>46256</v>
      </c>
      <c r="N29" s="390"/>
      <c r="P29" s="23"/>
      <c r="AD29" s="17"/>
      <c r="AG29" s="1473">
        <f>AS27+1</f>
        <v>46348</v>
      </c>
      <c r="AH29" s="390"/>
      <c r="AI29" s="1474">
        <f>AG29+1</f>
        <v>46349</v>
      </c>
      <c r="AJ29" s="390"/>
      <c r="AK29" s="1474">
        <f>AI29+1</f>
        <v>46350</v>
      </c>
      <c r="AL29" s="390"/>
      <c r="AM29" s="1474">
        <f>AK29+1</f>
        <v>46351</v>
      </c>
      <c r="AN29" s="390"/>
      <c r="AO29" s="1474">
        <f>AM29+1</f>
        <v>46352</v>
      </c>
      <c r="AP29" s="390"/>
      <c r="AQ29" s="1474">
        <f>AO29+1</f>
        <v>46353</v>
      </c>
      <c r="AR29" s="390"/>
      <c r="AS29" s="1475">
        <f>AQ29+1</f>
        <v>46354</v>
      </c>
      <c r="AT29" s="390"/>
      <c r="AV29" s="23"/>
      <c r="BJ29" s="17"/>
    </row>
    <row r="30" spans="1:62" ht="31.5" customHeight="1" x14ac:dyDescent="0.15">
      <c r="A30" s="1473"/>
      <c r="B30" s="390"/>
      <c r="C30" s="1474"/>
      <c r="D30" s="390"/>
      <c r="E30" s="1474"/>
      <c r="F30" s="390"/>
      <c r="G30" s="1474"/>
      <c r="H30" s="390"/>
      <c r="I30" s="1474"/>
      <c r="J30" s="390"/>
      <c r="K30" s="1474"/>
      <c r="L30" s="390"/>
      <c r="M30" s="1475"/>
      <c r="N30" s="390"/>
      <c r="P30" s="23"/>
      <c r="AD30" s="17"/>
      <c r="AG30" s="1473"/>
      <c r="AH30" s="390"/>
      <c r="AI30" s="1474"/>
      <c r="AJ30" s="390"/>
      <c r="AK30" s="1474"/>
      <c r="AL30" s="390"/>
      <c r="AM30" s="1474"/>
      <c r="AN30" s="390"/>
      <c r="AO30" s="1474"/>
      <c r="AP30" s="390"/>
      <c r="AQ30" s="1474"/>
      <c r="AR30" s="390"/>
      <c r="AS30" s="1475"/>
      <c r="AT30" s="390"/>
      <c r="AV30" s="23"/>
      <c r="BJ30" s="17"/>
    </row>
    <row r="31" spans="1:62" ht="31.5" customHeight="1" x14ac:dyDescent="0.15">
      <c r="A31" s="1473">
        <f>M29+1</f>
        <v>46257</v>
      </c>
      <c r="B31" s="390"/>
      <c r="C31" s="1470">
        <f>A31+1</f>
        <v>46258</v>
      </c>
      <c r="D31" s="390"/>
      <c r="E31" s="1470">
        <f>C31+1</f>
        <v>46259</v>
      </c>
      <c r="F31" s="390"/>
      <c r="G31" s="1470">
        <f>E31+1</f>
        <v>46260</v>
      </c>
      <c r="H31" s="390"/>
      <c r="I31" s="1470">
        <f>G31+1</f>
        <v>46261</v>
      </c>
      <c r="J31" s="390"/>
      <c r="K31" s="1470">
        <f>I31+1</f>
        <v>46262</v>
      </c>
      <c r="L31" s="390"/>
      <c r="M31" s="1471">
        <f>K31+1</f>
        <v>46263</v>
      </c>
      <c r="N31" s="390"/>
      <c r="P31" s="23"/>
      <c r="AD31" s="17"/>
      <c r="AG31" s="1473">
        <f>AS29+1</f>
        <v>46355</v>
      </c>
      <c r="AH31" s="390"/>
      <c r="AI31" s="1470">
        <f>AG31+1</f>
        <v>46356</v>
      </c>
      <c r="AJ31" s="390"/>
      <c r="AK31" s="1470">
        <f>AI31+1</f>
        <v>46357</v>
      </c>
      <c r="AL31" s="390"/>
      <c r="AM31" s="1470">
        <f>AK31+1</f>
        <v>46358</v>
      </c>
      <c r="AN31" s="390"/>
      <c r="AO31" s="1470">
        <f>AM31+1</f>
        <v>46359</v>
      </c>
      <c r="AP31" s="390"/>
      <c r="AQ31" s="1470">
        <f>AO31+1</f>
        <v>46360</v>
      </c>
      <c r="AR31" s="390"/>
      <c r="AS31" s="1471">
        <f>AQ31+1</f>
        <v>46361</v>
      </c>
      <c r="AT31" s="390"/>
      <c r="AV31" s="23"/>
      <c r="BJ31" s="17"/>
    </row>
    <row r="32" spans="1:62" ht="31.5" customHeight="1" x14ac:dyDescent="0.15">
      <c r="A32" s="1473"/>
      <c r="B32" s="390"/>
      <c r="C32" s="1470"/>
      <c r="D32" s="390"/>
      <c r="E32" s="1470"/>
      <c r="F32" s="390"/>
      <c r="G32" s="1470"/>
      <c r="H32" s="390"/>
      <c r="I32" s="1470"/>
      <c r="J32" s="390"/>
      <c r="K32" s="1470"/>
      <c r="L32" s="390"/>
      <c r="M32" s="1471"/>
      <c r="N32" s="390"/>
      <c r="P32" s="23"/>
      <c r="AD32" s="17"/>
      <c r="AG32" s="1473"/>
      <c r="AH32" s="390"/>
      <c r="AI32" s="1470"/>
      <c r="AJ32" s="390"/>
      <c r="AK32" s="1470"/>
      <c r="AL32" s="390"/>
      <c r="AM32" s="1470"/>
      <c r="AN32" s="390"/>
      <c r="AO32" s="1470"/>
      <c r="AP32" s="390"/>
      <c r="AQ32" s="1470"/>
      <c r="AR32" s="390"/>
      <c r="AS32" s="1471"/>
      <c r="AT32" s="390"/>
      <c r="AV32" s="23"/>
      <c r="BJ32" s="17"/>
    </row>
    <row r="33" spans="1:62" ht="31.5" customHeight="1" x14ac:dyDescent="0.15">
      <c r="A33" s="1472">
        <f>M31+1</f>
        <v>46264</v>
      </c>
      <c r="B33" s="390"/>
      <c r="C33" s="1470">
        <f>A33+1</f>
        <v>46265</v>
      </c>
      <c r="D33" s="390"/>
      <c r="E33" s="1470">
        <f>C33+1</f>
        <v>46266</v>
      </c>
      <c r="F33" s="390"/>
      <c r="G33" s="1470">
        <f>E33+1</f>
        <v>46267</v>
      </c>
      <c r="H33" s="390"/>
      <c r="I33" s="1470">
        <f>G33+1</f>
        <v>46268</v>
      </c>
      <c r="J33" s="390"/>
      <c r="K33" s="1470">
        <f>I33+1</f>
        <v>46269</v>
      </c>
      <c r="L33" s="390"/>
      <c r="M33" s="1471">
        <f>K33+1</f>
        <v>46270</v>
      </c>
      <c r="N33" s="390"/>
      <c r="P33" s="23"/>
      <c r="AD33" s="17"/>
      <c r="AG33" s="1472">
        <f>AS31+1</f>
        <v>46362</v>
      </c>
      <c r="AH33" s="390"/>
      <c r="AI33" s="1470">
        <f>AG33+1</f>
        <v>46363</v>
      </c>
      <c r="AJ33" s="390"/>
      <c r="AK33" s="1470">
        <f>AI33+1</f>
        <v>46364</v>
      </c>
      <c r="AL33" s="390"/>
      <c r="AM33" s="1470">
        <f>AK33+1</f>
        <v>46365</v>
      </c>
      <c r="AN33" s="390"/>
      <c r="AO33" s="1470">
        <f>AM33+1</f>
        <v>46366</v>
      </c>
      <c r="AP33" s="390"/>
      <c r="AQ33" s="1470">
        <f>AO33+1</f>
        <v>46367</v>
      </c>
      <c r="AR33" s="390"/>
      <c r="AS33" s="1471">
        <f>AQ33+1</f>
        <v>46368</v>
      </c>
      <c r="AT33" s="390"/>
      <c r="AV33" s="23"/>
      <c r="BJ33" s="17"/>
    </row>
    <row r="34" spans="1:62" ht="31.5" customHeight="1" x14ac:dyDescent="0.15">
      <c r="A34" s="1472"/>
      <c r="B34" s="390"/>
      <c r="C34" s="1470"/>
      <c r="D34" s="390"/>
      <c r="E34" s="1470"/>
      <c r="F34" s="390"/>
      <c r="G34" s="1470"/>
      <c r="H34" s="390"/>
      <c r="I34" s="1470"/>
      <c r="J34" s="390"/>
      <c r="K34" s="1470"/>
      <c r="L34" s="390"/>
      <c r="M34" s="1471"/>
      <c r="N34" s="390"/>
      <c r="P34" s="18"/>
      <c r="Q34" s="19"/>
      <c r="R34" s="19"/>
      <c r="S34" s="19"/>
      <c r="T34" s="19"/>
      <c r="U34" s="19"/>
      <c r="V34" s="19"/>
      <c r="W34" s="19"/>
      <c r="X34" s="19"/>
      <c r="Y34" s="19"/>
      <c r="Z34" s="19"/>
      <c r="AA34" s="19"/>
      <c r="AB34" s="19"/>
      <c r="AC34" s="19"/>
      <c r="AD34" s="20"/>
      <c r="AG34" s="1472"/>
      <c r="AH34" s="390"/>
      <c r="AI34" s="1470"/>
      <c r="AJ34" s="390"/>
      <c r="AK34" s="1470"/>
      <c r="AL34" s="390"/>
      <c r="AM34" s="1470"/>
      <c r="AN34" s="390"/>
      <c r="AO34" s="1470"/>
      <c r="AP34" s="390"/>
      <c r="AQ34" s="1470"/>
      <c r="AR34" s="390"/>
      <c r="AS34" s="1471"/>
      <c r="AT34" s="390"/>
      <c r="AV34" s="18"/>
      <c r="AW34" s="19"/>
      <c r="AX34" s="19"/>
      <c r="AY34" s="19"/>
      <c r="AZ34" s="19"/>
      <c r="BA34" s="19"/>
      <c r="BB34" s="19"/>
      <c r="BC34" s="19"/>
      <c r="BD34" s="19"/>
      <c r="BE34" s="19"/>
      <c r="BF34" s="19"/>
      <c r="BG34" s="19"/>
      <c r="BH34" s="19"/>
      <c r="BI34" s="19"/>
      <c r="BJ34" s="20"/>
    </row>
    <row r="35" spans="1:62" ht="42.75" customHeight="1" x14ac:dyDescent="0.15"/>
    <row r="36" spans="1:62" ht="42.75" customHeight="1" x14ac:dyDescent="0.15"/>
    <row r="37" spans="1:62" ht="28.5" customHeight="1" x14ac:dyDescent="0.15">
      <c r="A37" s="28"/>
      <c r="B37" s="21"/>
      <c r="C37" s="21"/>
      <c r="D37" s="21"/>
      <c r="E37" s="21"/>
      <c r="F37" s="21"/>
      <c r="G37" s="21"/>
      <c r="H37" s="21"/>
      <c r="I37" s="21"/>
      <c r="J37" s="21"/>
      <c r="K37" s="21"/>
      <c r="L37" s="21"/>
      <c r="M37" s="21"/>
      <c r="N37" s="22"/>
      <c r="P37" s="28"/>
      <c r="Q37" s="21"/>
      <c r="R37" s="21"/>
      <c r="S37" s="21"/>
      <c r="T37" s="21"/>
      <c r="U37" s="21"/>
      <c r="V37" s="21"/>
      <c r="W37" s="21"/>
      <c r="X37" s="21"/>
      <c r="Y37" s="21"/>
      <c r="Z37" s="21"/>
      <c r="AA37" s="21"/>
      <c r="AB37" s="21"/>
      <c r="AC37" s="21"/>
      <c r="AD37" s="22"/>
      <c r="AG37" s="28"/>
      <c r="AH37" s="21"/>
      <c r="AI37" s="21"/>
      <c r="AJ37" s="21"/>
      <c r="AK37" s="21"/>
      <c r="AL37" s="21"/>
      <c r="AM37" s="21"/>
      <c r="AN37" s="21"/>
      <c r="AO37" s="21"/>
      <c r="AP37" s="21"/>
      <c r="AQ37" s="21"/>
      <c r="AR37" s="21"/>
      <c r="AS37" s="21"/>
      <c r="AT37" s="22"/>
      <c r="AV37" s="28"/>
      <c r="AW37" s="21"/>
      <c r="AX37" s="21"/>
      <c r="AY37" s="21"/>
      <c r="AZ37" s="21"/>
      <c r="BA37" s="21"/>
      <c r="BB37" s="21"/>
      <c r="BC37" s="21"/>
      <c r="BD37" s="21"/>
      <c r="BE37" s="21"/>
      <c r="BF37" s="21"/>
      <c r="BG37" s="21"/>
      <c r="BH37" s="21"/>
      <c r="BI37" s="21"/>
      <c r="BJ37" s="22"/>
    </row>
    <row r="38" spans="1:62" ht="28.5" customHeight="1" x14ac:dyDescent="0.15">
      <c r="A38" s="23"/>
      <c r="N38" s="17"/>
      <c r="P38" s="23"/>
      <c r="AD38" s="17"/>
      <c r="AG38" s="23"/>
      <c r="AT38" s="17"/>
      <c r="AV38" s="23"/>
      <c r="BJ38" s="17"/>
    </row>
    <row r="39" spans="1:62" ht="9.75" customHeight="1" x14ac:dyDescent="0.15">
      <c r="A39" s="23"/>
      <c r="N39" s="17"/>
      <c r="P39" s="23"/>
      <c r="AD39" s="17"/>
      <c r="AG39" s="23"/>
      <c r="AT39" s="17"/>
      <c r="AV39" s="23"/>
      <c r="BJ39" s="17"/>
    </row>
    <row r="40" spans="1:62" ht="22.5" customHeight="1" x14ac:dyDescent="0.15">
      <c r="A40" s="23"/>
      <c r="N40" s="17"/>
      <c r="P40" s="23"/>
      <c r="AD40" s="17"/>
      <c r="AG40" s="23"/>
      <c r="AT40" s="17"/>
      <c r="AV40" s="23"/>
      <c r="BJ40" s="17"/>
    </row>
    <row r="41" spans="1:62" ht="31.5" customHeight="1" x14ac:dyDescent="0.15">
      <c r="A41" s="23"/>
      <c r="N41" s="17"/>
      <c r="P41" s="23"/>
      <c r="AD41" s="17"/>
      <c r="AG41" s="23"/>
      <c r="AT41" s="17"/>
      <c r="AV41" s="23"/>
      <c r="BJ41" s="17"/>
    </row>
    <row r="42" spans="1:62" ht="31.5" customHeight="1" x14ac:dyDescent="0.15">
      <c r="A42" s="23"/>
      <c r="N42" s="17"/>
      <c r="P42" s="23"/>
      <c r="AD42" s="17"/>
      <c r="AG42" s="23"/>
      <c r="AT42" s="17"/>
      <c r="AV42" s="23"/>
      <c r="BJ42" s="17"/>
    </row>
    <row r="43" spans="1:62" ht="31.5" customHeight="1" x14ac:dyDescent="0.15">
      <c r="A43" s="23"/>
      <c r="N43" s="17"/>
      <c r="P43" s="23"/>
      <c r="AD43" s="17"/>
      <c r="AG43" s="23"/>
      <c r="AT43" s="17"/>
      <c r="AV43" s="23"/>
      <c r="BJ43" s="17"/>
    </row>
    <row r="44" spans="1:62" ht="31.5" customHeight="1" x14ac:dyDescent="0.15">
      <c r="A44" s="23"/>
      <c r="N44" s="17"/>
      <c r="P44" s="23"/>
      <c r="AD44" s="17"/>
      <c r="AG44" s="23"/>
      <c r="AT44" s="17"/>
      <c r="AV44" s="23"/>
      <c r="BJ44" s="17"/>
    </row>
    <row r="45" spans="1:62" ht="31.5" customHeight="1" x14ac:dyDescent="0.15">
      <c r="A45" s="23"/>
      <c r="N45" s="17"/>
      <c r="P45" s="23"/>
      <c r="AD45" s="17"/>
      <c r="AG45" s="23"/>
      <c r="AT45" s="17"/>
      <c r="AV45" s="23"/>
      <c r="BJ45" s="17"/>
    </row>
    <row r="46" spans="1:62" ht="31.5" customHeight="1" x14ac:dyDescent="0.15">
      <c r="A46" s="23"/>
      <c r="N46" s="17"/>
      <c r="P46" s="23"/>
      <c r="AD46" s="17"/>
      <c r="AG46" s="23"/>
      <c r="AT46" s="17"/>
      <c r="AV46" s="23"/>
      <c r="BJ46" s="17"/>
    </row>
    <row r="47" spans="1:62" ht="31.5" customHeight="1" x14ac:dyDescent="0.15">
      <c r="A47" s="23"/>
      <c r="N47" s="17"/>
      <c r="P47" s="23"/>
      <c r="AD47" s="17"/>
      <c r="AG47" s="23"/>
      <c r="AT47" s="17"/>
      <c r="AV47" s="23"/>
      <c r="BJ47" s="17"/>
    </row>
    <row r="48" spans="1:62" ht="31.5" customHeight="1" x14ac:dyDescent="0.15">
      <c r="A48" s="23"/>
      <c r="N48" s="17"/>
      <c r="P48" s="23"/>
      <c r="AD48" s="17"/>
      <c r="AG48" s="23"/>
      <c r="AT48" s="17"/>
      <c r="AV48" s="23"/>
      <c r="BJ48" s="17"/>
    </row>
    <row r="49" spans="1:62" ht="31.5" customHeight="1" x14ac:dyDescent="0.15">
      <c r="A49" s="23"/>
      <c r="N49" s="17"/>
      <c r="P49" s="23"/>
      <c r="AD49" s="17"/>
      <c r="AG49" s="23"/>
      <c r="AT49" s="17"/>
      <c r="AV49" s="23"/>
      <c r="BJ49" s="17"/>
    </row>
    <row r="50" spans="1:62" ht="31.5" customHeight="1" x14ac:dyDescent="0.15">
      <c r="A50" s="23"/>
      <c r="N50" s="17"/>
      <c r="P50" s="23"/>
      <c r="AD50" s="17"/>
      <c r="AG50" s="23"/>
      <c r="AT50" s="17"/>
      <c r="AV50" s="23"/>
      <c r="BJ50" s="17"/>
    </row>
    <row r="51" spans="1:62" ht="31.5" customHeight="1" x14ac:dyDescent="0.15">
      <c r="A51" s="23"/>
      <c r="N51" s="17"/>
      <c r="P51" s="23"/>
      <c r="AD51" s="17"/>
      <c r="AG51" s="23"/>
      <c r="AT51" s="17"/>
      <c r="AV51" s="23"/>
      <c r="BJ51" s="17"/>
    </row>
    <row r="52" spans="1:62" ht="31.5" customHeight="1" x14ac:dyDescent="0.15">
      <c r="A52" s="18"/>
      <c r="B52" s="19"/>
      <c r="C52" s="19"/>
      <c r="D52" s="19"/>
      <c r="E52" s="19"/>
      <c r="F52" s="19"/>
      <c r="G52" s="19"/>
      <c r="H52" s="19"/>
      <c r="I52" s="19"/>
      <c r="J52" s="19"/>
      <c r="K52" s="19"/>
      <c r="L52" s="19"/>
      <c r="M52" s="19"/>
      <c r="N52" s="20"/>
      <c r="P52" s="18"/>
      <c r="Q52" s="19"/>
      <c r="R52" s="19"/>
      <c r="S52" s="19"/>
      <c r="T52" s="19"/>
      <c r="U52" s="19"/>
      <c r="V52" s="19"/>
      <c r="W52" s="19"/>
      <c r="X52" s="19"/>
      <c r="Y52" s="19"/>
      <c r="Z52" s="19"/>
      <c r="AA52" s="19"/>
      <c r="AB52" s="19"/>
      <c r="AC52" s="19"/>
      <c r="AD52" s="20"/>
      <c r="AG52" s="18"/>
      <c r="AH52" s="19"/>
      <c r="AI52" s="19"/>
      <c r="AJ52" s="19"/>
      <c r="AK52" s="19"/>
      <c r="AL52" s="19"/>
      <c r="AM52" s="19"/>
      <c r="AN52" s="19"/>
      <c r="AO52" s="19"/>
      <c r="AP52" s="19"/>
      <c r="AQ52" s="19"/>
      <c r="AR52" s="19"/>
      <c r="AS52" s="19"/>
      <c r="AT52" s="20"/>
      <c r="AV52" s="18"/>
      <c r="AW52" s="19"/>
      <c r="AX52" s="19"/>
      <c r="AY52" s="19"/>
      <c r="AZ52" s="19"/>
      <c r="BA52" s="19"/>
      <c r="BB52" s="19"/>
      <c r="BC52" s="19"/>
      <c r="BD52" s="19"/>
      <c r="BE52" s="19"/>
      <c r="BF52" s="19"/>
      <c r="BG52" s="19"/>
      <c r="BH52" s="19"/>
      <c r="BI52" s="19"/>
      <c r="BJ52" s="20"/>
    </row>
    <row r="53" spans="1:62" ht="42.75" customHeight="1" x14ac:dyDescent="0.15">
      <c r="A53" s="15"/>
      <c r="B53" s="15"/>
      <c r="C53" s="15"/>
      <c r="D53" s="15"/>
      <c r="E53" s="16"/>
      <c r="F53" s="16"/>
      <c r="G53" s="16"/>
      <c r="H53" s="16"/>
      <c r="I53" s="16"/>
      <c r="J53" s="57"/>
      <c r="K53" s="58"/>
      <c r="L53" s="58"/>
      <c r="M53" s="58"/>
      <c r="N53" s="58"/>
      <c r="Q53" s="15"/>
      <c r="R53" s="15"/>
      <c r="S53" s="15"/>
      <c r="T53" s="15"/>
      <c r="U53" s="16"/>
      <c r="V53" s="16"/>
      <c r="W53" s="16"/>
      <c r="X53" s="16"/>
      <c r="Y53" s="16"/>
      <c r="Z53" s="57"/>
      <c r="AA53" s="58"/>
      <c r="AB53" s="58"/>
      <c r="AC53" s="58"/>
      <c r="AD53" s="58"/>
      <c r="AG53" s="15"/>
      <c r="AH53" s="15"/>
      <c r="AI53" s="15"/>
      <c r="AJ53" s="15"/>
      <c r="AK53" s="16"/>
      <c r="AL53" s="16"/>
      <c r="AM53" s="16"/>
      <c r="AN53" s="16"/>
      <c r="AO53" s="16"/>
      <c r="AP53" s="57"/>
      <c r="AQ53" s="58"/>
      <c r="AR53" s="58"/>
      <c r="AS53" s="58"/>
      <c r="AT53" s="58"/>
      <c r="AW53" s="15"/>
      <c r="AX53" s="15"/>
      <c r="AY53" s="15"/>
      <c r="AZ53" s="15"/>
      <c r="BA53" s="16"/>
      <c r="BB53" s="16"/>
      <c r="BC53" s="16"/>
    </row>
    <row r="54" spans="1:62" ht="42.75" customHeight="1" x14ac:dyDescent="0.15"/>
    <row r="55" spans="1:62" ht="28.5" customHeight="1" x14ac:dyDescent="0.3">
      <c r="A55" s="576">
        <f>IF(MONTH(A19)=12,DATE(YEAR(A19)+1,1,1),DATE(YEAR(A19),MONTH(A19)+1,1))</f>
        <v>46266</v>
      </c>
      <c r="B55" s="576"/>
      <c r="C55" s="1485">
        <f>A55</f>
        <v>46266</v>
      </c>
      <c r="D55" s="1486"/>
      <c r="E55" s="1476" t="s">
        <v>285</v>
      </c>
      <c r="F55" s="1478" t="str">
        <f>VLOOKUP(A55,祝節名,2,FALSE)</f>
        <v>21 敬老の日、22 国民の休日
23 秋分の日。白露7、秋分23</v>
      </c>
      <c r="G55" s="1479"/>
      <c r="H55" s="1479"/>
      <c r="I55" s="1480"/>
      <c r="J55" s="1476" t="s">
        <v>55</v>
      </c>
      <c r="K55" s="1478" t="str">
        <f>VLOOKUP(A55,記念名,2,FALSE)</f>
        <v>防災の日 1
動物愛護週間 20～26</v>
      </c>
      <c r="L55" s="1479"/>
      <c r="M55" s="1479"/>
      <c r="N55" s="1480"/>
      <c r="P55" s="28"/>
      <c r="Q55" s="21"/>
      <c r="R55" s="21"/>
      <c r="S55" s="21"/>
      <c r="T55" s="21"/>
      <c r="U55" s="21"/>
      <c r="V55" s="21"/>
      <c r="W55" s="21"/>
      <c r="X55" s="21"/>
      <c r="Y55" s="21"/>
      <c r="Z55" s="21"/>
      <c r="AA55" s="21"/>
      <c r="AB55" s="21"/>
      <c r="AC55" s="21"/>
      <c r="AD55" s="22"/>
      <c r="AG55" s="576">
        <f>IF(MONTH(AG19)=12,DATE(YEAR(AG19)+1,1,1),DATE(YEAR(AG19),MONTH(AG19)+1,1))</f>
        <v>46357</v>
      </c>
      <c r="AH55" s="576"/>
      <c r="AI55" s="1485">
        <f>AG55</f>
        <v>46357</v>
      </c>
      <c r="AJ55" s="1486"/>
      <c r="AK55" s="1476" t="s">
        <v>285</v>
      </c>
      <c r="AL55" s="1478" t="str">
        <f>VLOOKUP(AG55,祝節名,2,FALSE)</f>
        <v xml:space="preserve">
大雪7、冬至22</v>
      </c>
      <c r="AM55" s="1479"/>
      <c r="AN55" s="1479"/>
      <c r="AO55" s="1480"/>
      <c r="AP55" s="1476" t="s">
        <v>55</v>
      </c>
      <c r="AQ55" s="1478" t="str">
        <f>VLOOKUP(AG55,記念名,2,FALSE)</f>
        <v>地球温暖化防止月間 1～31
人権週間 4～10</v>
      </c>
      <c r="AR55" s="1479"/>
      <c r="AS55" s="1479"/>
      <c r="AT55" s="1480"/>
      <c r="AV55" s="28"/>
      <c r="AW55" s="21"/>
      <c r="AX55" s="21"/>
      <c r="AY55" s="21"/>
      <c r="AZ55" s="21"/>
      <c r="BA55" s="21"/>
      <c r="BB55" s="21"/>
      <c r="BC55" s="21"/>
      <c r="BD55" s="21"/>
      <c r="BE55" s="21"/>
      <c r="BF55" s="21"/>
      <c r="BG55" s="21"/>
      <c r="BH55" s="21"/>
      <c r="BI55" s="21"/>
      <c r="BJ55" s="22"/>
    </row>
    <row r="56" spans="1:62" ht="28.5" customHeight="1" x14ac:dyDescent="0.25">
      <c r="A56" s="1484" t="str">
        <f>IF(A55&gt;=43586,"令和"&amp;IF(YEAR(A55)-2018=1,"元",YEAR(A55)-2018),"平成"&amp;(YEAR(A55)-1988))</f>
        <v>令和8</v>
      </c>
      <c r="B56" s="1484"/>
      <c r="C56" s="1485"/>
      <c r="D56" s="1486"/>
      <c r="E56" s="1477"/>
      <c r="F56" s="1481"/>
      <c r="G56" s="1482"/>
      <c r="H56" s="1482"/>
      <c r="I56" s="1483"/>
      <c r="J56" s="1477"/>
      <c r="K56" s="1481"/>
      <c r="L56" s="1482"/>
      <c r="M56" s="1482"/>
      <c r="N56" s="1483"/>
      <c r="P56" s="23"/>
      <c r="AD56" s="17"/>
      <c r="AG56" s="1484" t="str">
        <f>IF(AG55&gt;=43586,"令和"&amp;IF(YEAR(AG55)-2018=1,"元",YEAR(AG55)-2018),"平成"&amp;(YEAR(AG55)-1988))</f>
        <v>令和8</v>
      </c>
      <c r="AH56" s="1484"/>
      <c r="AI56" s="1485"/>
      <c r="AJ56" s="1486"/>
      <c r="AK56" s="1477"/>
      <c r="AL56" s="1481"/>
      <c r="AM56" s="1482"/>
      <c r="AN56" s="1482"/>
      <c r="AO56" s="1483"/>
      <c r="AP56" s="1477"/>
      <c r="AQ56" s="1481"/>
      <c r="AR56" s="1482"/>
      <c r="AS56" s="1482"/>
      <c r="AT56" s="1483"/>
      <c r="AV56" s="23"/>
      <c r="BJ56" s="17"/>
    </row>
    <row r="57" spans="1:62" ht="9.75" customHeight="1" x14ac:dyDescent="0.15">
      <c r="P57" s="23"/>
      <c r="AD57" s="17"/>
      <c r="AV57" s="23"/>
      <c r="BJ57" s="17"/>
    </row>
    <row r="58" spans="1:62" ht="22.5" customHeight="1" x14ac:dyDescent="0.15">
      <c r="A58" s="98" t="s">
        <v>295</v>
      </c>
      <c r="B58" s="99"/>
      <c r="C58" s="72" t="s">
        <v>296</v>
      </c>
      <c r="D58" s="73"/>
      <c r="E58" s="72" t="s">
        <v>297</v>
      </c>
      <c r="F58" s="73"/>
      <c r="G58" s="72" t="s">
        <v>298</v>
      </c>
      <c r="H58" s="73"/>
      <c r="I58" s="72" t="s">
        <v>299</v>
      </c>
      <c r="J58" s="73"/>
      <c r="K58" s="72" t="s">
        <v>300</v>
      </c>
      <c r="L58" s="73"/>
      <c r="M58" s="100" t="s">
        <v>301</v>
      </c>
      <c r="N58" s="101"/>
      <c r="P58" s="23"/>
      <c r="AD58" s="17"/>
      <c r="AG58" s="98" t="s">
        <v>295</v>
      </c>
      <c r="AH58" s="99"/>
      <c r="AI58" s="72" t="s">
        <v>296</v>
      </c>
      <c r="AJ58" s="73"/>
      <c r="AK58" s="72" t="s">
        <v>297</v>
      </c>
      <c r="AL58" s="73"/>
      <c r="AM58" s="72" t="s">
        <v>298</v>
      </c>
      <c r="AN58" s="73"/>
      <c r="AO58" s="72" t="s">
        <v>299</v>
      </c>
      <c r="AP58" s="73"/>
      <c r="AQ58" s="72" t="s">
        <v>300</v>
      </c>
      <c r="AR58" s="73"/>
      <c r="AS58" s="100" t="s">
        <v>301</v>
      </c>
      <c r="AT58" s="101"/>
      <c r="AV58" s="23"/>
      <c r="BJ58" s="17"/>
    </row>
    <row r="59" spans="1:62" ht="31.5" customHeight="1" x14ac:dyDescent="0.15">
      <c r="A59" s="1473">
        <f>IF(WEEKDAY(A55)=1,A55,(IF(WEEKDAY(A55)=2,A55-1,(IF(WEEKDAY(A55)=3,A55-2,(IF(WEEKDAY(A55)=4,A55-3,(IF(WEEKDAY(A55)=5,A55-4,IF(WEEKDAY(A55)=6,A55-5,A55-6))))))))))</f>
        <v>46264</v>
      </c>
      <c r="B59" s="390"/>
      <c r="C59" s="1470">
        <f>A59+1</f>
        <v>46265</v>
      </c>
      <c r="D59" s="390"/>
      <c r="E59" s="1470">
        <f>C59+1</f>
        <v>46266</v>
      </c>
      <c r="F59" s="390"/>
      <c r="G59" s="1470">
        <f>E59+1</f>
        <v>46267</v>
      </c>
      <c r="H59" s="390"/>
      <c r="I59" s="1470">
        <f>G59+1</f>
        <v>46268</v>
      </c>
      <c r="J59" s="390"/>
      <c r="K59" s="1470">
        <f>I59+1</f>
        <v>46269</v>
      </c>
      <c r="L59" s="390"/>
      <c r="M59" s="1471">
        <f>K59+1</f>
        <v>46270</v>
      </c>
      <c r="N59" s="390"/>
      <c r="P59" s="23"/>
      <c r="AD59" s="17"/>
      <c r="AG59" s="1473">
        <f>IF(WEEKDAY(AG55)=1,AG55,(IF(WEEKDAY(AG55)=2,AG55-1,(IF(WEEKDAY(AG55)=3,AG55-2,(IF(WEEKDAY(AG55)=4,AG55-3,(IF(WEEKDAY(AG55)=5,AG55-4,IF(WEEKDAY(AG55)=6,AG55-5,AG55-6))))))))))</f>
        <v>46355</v>
      </c>
      <c r="AH59" s="390"/>
      <c r="AI59" s="1470">
        <f>AG59+1</f>
        <v>46356</v>
      </c>
      <c r="AJ59" s="390"/>
      <c r="AK59" s="1470">
        <f>AI59+1</f>
        <v>46357</v>
      </c>
      <c r="AL59" s="390"/>
      <c r="AM59" s="1470">
        <f>AK59+1</f>
        <v>46358</v>
      </c>
      <c r="AN59" s="390"/>
      <c r="AO59" s="1470">
        <f>AM59+1</f>
        <v>46359</v>
      </c>
      <c r="AP59" s="390"/>
      <c r="AQ59" s="1470">
        <f>AO59+1</f>
        <v>46360</v>
      </c>
      <c r="AR59" s="390"/>
      <c r="AS59" s="1471">
        <f>AQ59+1</f>
        <v>46361</v>
      </c>
      <c r="AT59" s="390"/>
      <c r="AV59" s="23"/>
      <c r="BJ59" s="17"/>
    </row>
    <row r="60" spans="1:62" ht="31.5" customHeight="1" x14ac:dyDescent="0.15">
      <c r="A60" s="1473"/>
      <c r="B60" s="390"/>
      <c r="C60" s="1470"/>
      <c r="D60" s="390"/>
      <c r="E60" s="1470"/>
      <c r="F60" s="390"/>
      <c r="G60" s="1470"/>
      <c r="H60" s="390"/>
      <c r="I60" s="1470"/>
      <c r="J60" s="390"/>
      <c r="K60" s="1470"/>
      <c r="L60" s="390"/>
      <c r="M60" s="1471"/>
      <c r="N60" s="390"/>
      <c r="P60" s="23"/>
      <c r="AD60" s="17"/>
      <c r="AG60" s="1473"/>
      <c r="AH60" s="390"/>
      <c r="AI60" s="1470"/>
      <c r="AJ60" s="390"/>
      <c r="AK60" s="1470"/>
      <c r="AL60" s="390"/>
      <c r="AM60" s="1470"/>
      <c r="AN60" s="390"/>
      <c r="AO60" s="1470"/>
      <c r="AP60" s="390"/>
      <c r="AQ60" s="1470"/>
      <c r="AR60" s="390"/>
      <c r="AS60" s="1471"/>
      <c r="AT60" s="390"/>
      <c r="AV60" s="23"/>
      <c r="BJ60" s="17"/>
    </row>
    <row r="61" spans="1:62" ht="31.5" customHeight="1" x14ac:dyDescent="0.15">
      <c r="A61" s="1473">
        <f>M59+1</f>
        <v>46271</v>
      </c>
      <c r="B61" s="390"/>
      <c r="C61" s="1474">
        <f>A61+1</f>
        <v>46272</v>
      </c>
      <c r="D61" s="390"/>
      <c r="E61" s="1474">
        <f>C61+1</f>
        <v>46273</v>
      </c>
      <c r="F61" s="390"/>
      <c r="G61" s="1474">
        <f>E61+1</f>
        <v>46274</v>
      </c>
      <c r="H61" s="390"/>
      <c r="I61" s="1474">
        <f>G61+1</f>
        <v>46275</v>
      </c>
      <c r="J61" s="390"/>
      <c r="K61" s="1474">
        <f>I61+1</f>
        <v>46276</v>
      </c>
      <c r="L61" s="390"/>
      <c r="M61" s="1475">
        <f>K61+1</f>
        <v>46277</v>
      </c>
      <c r="N61" s="390"/>
      <c r="P61" s="23"/>
      <c r="AD61" s="17"/>
      <c r="AG61" s="1473">
        <f>AS59+1</f>
        <v>46362</v>
      </c>
      <c r="AH61" s="390"/>
      <c r="AI61" s="1474">
        <f>AG61+1</f>
        <v>46363</v>
      </c>
      <c r="AJ61" s="390"/>
      <c r="AK61" s="1474">
        <f>AI61+1</f>
        <v>46364</v>
      </c>
      <c r="AL61" s="390"/>
      <c r="AM61" s="1474">
        <f>AK61+1</f>
        <v>46365</v>
      </c>
      <c r="AN61" s="390"/>
      <c r="AO61" s="1474">
        <f>AM61+1</f>
        <v>46366</v>
      </c>
      <c r="AP61" s="390"/>
      <c r="AQ61" s="1474">
        <f>AO61+1</f>
        <v>46367</v>
      </c>
      <c r="AR61" s="390"/>
      <c r="AS61" s="1475">
        <f>AQ61+1</f>
        <v>46368</v>
      </c>
      <c r="AT61" s="390"/>
      <c r="AV61" s="23"/>
      <c r="BJ61" s="17"/>
    </row>
    <row r="62" spans="1:62" ht="31.5" customHeight="1" x14ac:dyDescent="0.15">
      <c r="A62" s="1473"/>
      <c r="B62" s="390"/>
      <c r="C62" s="1474"/>
      <c r="D62" s="390"/>
      <c r="E62" s="1474"/>
      <c r="F62" s="390"/>
      <c r="G62" s="1474"/>
      <c r="H62" s="390"/>
      <c r="I62" s="1474"/>
      <c r="J62" s="390"/>
      <c r="K62" s="1474"/>
      <c r="L62" s="390"/>
      <c r="M62" s="1475"/>
      <c r="N62" s="390"/>
      <c r="P62" s="23"/>
      <c r="AD62" s="17"/>
      <c r="AG62" s="1473"/>
      <c r="AH62" s="390"/>
      <c r="AI62" s="1474"/>
      <c r="AJ62" s="390"/>
      <c r="AK62" s="1474"/>
      <c r="AL62" s="390"/>
      <c r="AM62" s="1474"/>
      <c r="AN62" s="390"/>
      <c r="AO62" s="1474"/>
      <c r="AP62" s="390"/>
      <c r="AQ62" s="1474"/>
      <c r="AR62" s="390"/>
      <c r="AS62" s="1475"/>
      <c r="AT62" s="390"/>
      <c r="AV62" s="23"/>
      <c r="BJ62" s="17"/>
    </row>
    <row r="63" spans="1:62" ht="31.5" customHeight="1" x14ac:dyDescent="0.15">
      <c r="A63" s="1473">
        <f>M61+1</f>
        <v>46278</v>
      </c>
      <c r="B63" s="390"/>
      <c r="C63" s="1474">
        <f>A63+1</f>
        <v>46279</v>
      </c>
      <c r="D63" s="390"/>
      <c r="E63" s="1474">
        <f>C63+1</f>
        <v>46280</v>
      </c>
      <c r="F63" s="390"/>
      <c r="G63" s="1474">
        <f>E63+1</f>
        <v>46281</v>
      </c>
      <c r="H63" s="390"/>
      <c r="I63" s="1474">
        <f>G63+1</f>
        <v>46282</v>
      </c>
      <c r="J63" s="390"/>
      <c r="K63" s="1474">
        <f>I63+1</f>
        <v>46283</v>
      </c>
      <c r="L63" s="390"/>
      <c r="M63" s="1475">
        <f>K63+1</f>
        <v>46284</v>
      </c>
      <c r="N63" s="390"/>
      <c r="P63" s="23"/>
      <c r="AD63" s="17"/>
      <c r="AG63" s="1473">
        <f>AS61+1</f>
        <v>46369</v>
      </c>
      <c r="AH63" s="390"/>
      <c r="AI63" s="1474">
        <f>AG63+1</f>
        <v>46370</v>
      </c>
      <c r="AJ63" s="390"/>
      <c r="AK63" s="1474">
        <f>AI63+1</f>
        <v>46371</v>
      </c>
      <c r="AL63" s="390"/>
      <c r="AM63" s="1474">
        <f>AK63+1</f>
        <v>46372</v>
      </c>
      <c r="AN63" s="390"/>
      <c r="AO63" s="1474">
        <f>AM63+1</f>
        <v>46373</v>
      </c>
      <c r="AP63" s="390"/>
      <c r="AQ63" s="1474">
        <f>AO63+1</f>
        <v>46374</v>
      </c>
      <c r="AR63" s="390"/>
      <c r="AS63" s="1475">
        <f>AQ63+1</f>
        <v>46375</v>
      </c>
      <c r="AT63" s="390"/>
      <c r="AV63" s="23"/>
      <c r="BJ63" s="17"/>
    </row>
    <row r="64" spans="1:62" ht="31.5" customHeight="1" x14ac:dyDescent="0.15">
      <c r="A64" s="1473"/>
      <c r="B64" s="390"/>
      <c r="C64" s="1474"/>
      <c r="D64" s="390"/>
      <c r="E64" s="1474"/>
      <c r="F64" s="390"/>
      <c r="G64" s="1474"/>
      <c r="H64" s="390"/>
      <c r="I64" s="1474"/>
      <c r="J64" s="390"/>
      <c r="K64" s="1474"/>
      <c r="L64" s="390"/>
      <c r="M64" s="1475"/>
      <c r="N64" s="390"/>
      <c r="P64" s="23"/>
      <c r="AD64" s="17"/>
      <c r="AG64" s="1473"/>
      <c r="AH64" s="390"/>
      <c r="AI64" s="1474"/>
      <c r="AJ64" s="390"/>
      <c r="AK64" s="1474"/>
      <c r="AL64" s="390"/>
      <c r="AM64" s="1474"/>
      <c r="AN64" s="390"/>
      <c r="AO64" s="1474"/>
      <c r="AP64" s="390"/>
      <c r="AQ64" s="1474"/>
      <c r="AR64" s="390"/>
      <c r="AS64" s="1475"/>
      <c r="AT64" s="390"/>
      <c r="AV64" s="23"/>
      <c r="BJ64" s="17"/>
    </row>
    <row r="65" spans="1:62" ht="31.5" customHeight="1" x14ac:dyDescent="0.15">
      <c r="A65" s="1473">
        <f>M63+1</f>
        <v>46285</v>
      </c>
      <c r="B65" s="390"/>
      <c r="C65" s="1474">
        <f>A65+1</f>
        <v>46286</v>
      </c>
      <c r="D65" s="390"/>
      <c r="E65" s="1474">
        <f>C65+1</f>
        <v>46287</v>
      </c>
      <c r="F65" s="390"/>
      <c r="G65" s="1474">
        <f>E65+1</f>
        <v>46288</v>
      </c>
      <c r="H65" s="390"/>
      <c r="I65" s="1474">
        <f>G65+1</f>
        <v>46289</v>
      </c>
      <c r="J65" s="390"/>
      <c r="K65" s="1474">
        <f>I65+1</f>
        <v>46290</v>
      </c>
      <c r="L65" s="390"/>
      <c r="M65" s="1475">
        <f>K65+1</f>
        <v>46291</v>
      </c>
      <c r="N65" s="390"/>
      <c r="P65" s="23"/>
      <c r="AD65" s="17"/>
      <c r="AG65" s="1473">
        <f>AS63+1</f>
        <v>46376</v>
      </c>
      <c r="AH65" s="390"/>
      <c r="AI65" s="1474">
        <f>AG65+1</f>
        <v>46377</v>
      </c>
      <c r="AJ65" s="390"/>
      <c r="AK65" s="1474">
        <f>AI65+1</f>
        <v>46378</v>
      </c>
      <c r="AL65" s="390"/>
      <c r="AM65" s="1474">
        <f>AK65+1</f>
        <v>46379</v>
      </c>
      <c r="AN65" s="390"/>
      <c r="AO65" s="1474">
        <f>AM65+1</f>
        <v>46380</v>
      </c>
      <c r="AP65" s="390"/>
      <c r="AQ65" s="1474">
        <f>AO65+1</f>
        <v>46381</v>
      </c>
      <c r="AR65" s="390"/>
      <c r="AS65" s="1475">
        <f>AQ65+1</f>
        <v>46382</v>
      </c>
      <c r="AT65" s="390"/>
      <c r="AV65" s="23"/>
      <c r="BJ65" s="17"/>
    </row>
    <row r="66" spans="1:62" ht="31.5" customHeight="1" x14ac:dyDescent="0.15">
      <c r="A66" s="1473"/>
      <c r="B66" s="390"/>
      <c r="C66" s="1474"/>
      <c r="D66" s="390"/>
      <c r="E66" s="1474"/>
      <c r="F66" s="390"/>
      <c r="G66" s="1474"/>
      <c r="H66" s="390"/>
      <c r="I66" s="1474"/>
      <c r="J66" s="390"/>
      <c r="K66" s="1474"/>
      <c r="L66" s="390"/>
      <c r="M66" s="1475"/>
      <c r="N66" s="390"/>
      <c r="P66" s="23"/>
      <c r="AD66" s="17"/>
      <c r="AG66" s="1473"/>
      <c r="AH66" s="390"/>
      <c r="AI66" s="1474"/>
      <c r="AJ66" s="390"/>
      <c r="AK66" s="1474"/>
      <c r="AL66" s="390"/>
      <c r="AM66" s="1474"/>
      <c r="AN66" s="390"/>
      <c r="AO66" s="1474"/>
      <c r="AP66" s="390"/>
      <c r="AQ66" s="1474"/>
      <c r="AR66" s="390"/>
      <c r="AS66" s="1475"/>
      <c r="AT66" s="390"/>
      <c r="AV66" s="23"/>
      <c r="BJ66" s="17"/>
    </row>
    <row r="67" spans="1:62" ht="31.5" customHeight="1" x14ac:dyDescent="0.15">
      <c r="A67" s="1473">
        <f>M65+1</f>
        <v>46292</v>
      </c>
      <c r="B67" s="390"/>
      <c r="C67" s="1470">
        <f>A67+1</f>
        <v>46293</v>
      </c>
      <c r="D67" s="390"/>
      <c r="E67" s="1470">
        <f>C67+1</f>
        <v>46294</v>
      </c>
      <c r="F67" s="390"/>
      <c r="G67" s="1470">
        <f>E67+1</f>
        <v>46295</v>
      </c>
      <c r="H67" s="390"/>
      <c r="I67" s="1470">
        <f>G67+1</f>
        <v>46296</v>
      </c>
      <c r="J67" s="390"/>
      <c r="K67" s="1470">
        <f>I67+1</f>
        <v>46297</v>
      </c>
      <c r="L67" s="390"/>
      <c r="M67" s="1471">
        <f>K67+1</f>
        <v>46298</v>
      </c>
      <c r="N67" s="390"/>
      <c r="P67" s="23"/>
      <c r="AD67" s="17"/>
      <c r="AG67" s="1473">
        <f>AS65+1</f>
        <v>46383</v>
      </c>
      <c r="AH67" s="390"/>
      <c r="AI67" s="1470">
        <f>AG67+1</f>
        <v>46384</v>
      </c>
      <c r="AJ67" s="390"/>
      <c r="AK67" s="1470">
        <f>AI67+1</f>
        <v>46385</v>
      </c>
      <c r="AL67" s="390"/>
      <c r="AM67" s="1470">
        <f>AK67+1</f>
        <v>46386</v>
      </c>
      <c r="AN67" s="390"/>
      <c r="AO67" s="1470">
        <f>AM67+1</f>
        <v>46387</v>
      </c>
      <c r="AP67" s="390"/>
      <c r="AQ67" s="1470">
        <f>AO67+1</f>
        <v>46388</v>
      </c>
      <c r="AR67" s="390"/>
      <c r="AS67" s="1471">
        <f>AQ67+1</f>
        <v>46389</v>
      </c>
      <c r="AT67" s="390"/>
      <c r="AV67" s="23"/>
      <c r="BJ67" s="17"/>
    </row>
    <row r="68" spans="1:62" ht="31.5" customHeight="1" x14ac:dyDescent="0.15">
      <c r="A68" s="1473"/>
      <c r="B68" s="390"/>
      <c r="C68" s="1470"/>
      <c r="D68" s="390"/>
      <c r="E68" s="1470"/>
      <c r="F68" s="390"/>
      <c r="G68" s="1470"/>
      <c r="H68" s="390"/>
      <c r="I68" s="1470"/>
      <c r="J68" s="390"/>
      <c r="K68" s="1470"/>
      <c r="L68" s="390"/>
      <c r="M68" s="1471"/>
      <c r="N68" s="390"/>
      <c r="P68" s="23"/>
      <c r="AD68" s="17"/>
      <c r="AG68" s="1473"/>
      <c r="AH68" s="390"/>
      <c r="AI68" s="1470"/>
      <c r="AJ68" s="390"/>
      <c r="AK68" s="1470"/>
      <c r="AL68" s="390"/>
      <c r="AM68" s="1470"/>
      <c r="AN68" s="390"/>
      <c r="AO68" s="1470"/>
      <c r="AP68" s="390"/>
      <c r="AQ68" s="1470"/>
      <c r="AR68" s="390"/>
      <c r="AS68" s="1471"/>
      <c r="AT68" s="390"/>
      <c r="AV68" s="23"/>
      <c r="BJ68" s="17"/>
    </row>
    <row r="69" spans="1:62" ht="31.5" customHeight="1" x14ac:dyDescent="0.15">
      <c r="A69" s="1472">
        <f>M67+1</f>
        <v>46299</v>
      </c>
      <c r="B69" s="390"/>
      <c r="C69" s="1470">
        <f>A69+1</f>
        <v>46300</v>
      </c>
      <c r="D69" s="390"/>
      <c r="E69" s="1470">
        <f>C69+1</f>
        <v>46301</v>
      </c>
      <c r="F69" s="390"/>
      <c r="G69" s="1470">
        <f>E69+1</f>
        <v>46302</v>
      </c>
      <c r="H69" s="390"/>
      <c r="I69" s="1470">
        <f>G69+1</f>
        <v>46303</v>
      </c>
      <c r="J69" s="390"/>
      <c r="K69" s="1470">
        <f>I69+1</f>
        <v>46304</v>
      </c>
      <c r="L69" s="390"/>
      <c r="M69" s="1471">
        <f>K69+1</f>
        <v>46305</v>
      </c>
      <c r="N69" s="390"/>
      <c r="P69" s="23"/>
      <c r="AD69" s="17"/>
      <c r="AG69" s="1472">
        <f>AS67+1</f>
        <v>46390</v>
      </c>
      <c r="AH69" s="390"/>
      <c r="AI69" s="1470">
        <f>AG69+1</f>
        <v>46391</v>
      </c>
      <c r="AJ69" s="390"/>
      <c r="AK69" s="1470">
        <f>AI69+1</f>
        <v>46392</v>
      </c>
      <c r="AL69" s="390"/>
      <c r="AM69" s="1470">
        <f>AK69+1</f>
        <v>46393</v>
      </c>
      <c r="AN69" s="390"/>
      <c r="AO69" s="1470">
        <f>AM69+1</f>
        <v>46394</v>
      </c>
      <c r="AP69" s="390"/>
      <c r="AQ69" s="1470">
        <f>AO69+1</f>
        <v>46395</v>
      </c>
      <c r="AR69" s="390"/>
      <c r="AS69" s="1471">
        <f>AQ69+1</f>
        <v>46396</v>
      </c>
      <c r="AT69" s="390"/>
      <c r="AV69" s="23"/>
      <c r="BJ69" s="17"/>
    </row>
    <row r="70" spans="1:62" ht="31.5" customHeight="1" x14ac:dyDescent="0.15">
      <c r="A70" s="1472"/>
      <c r="B70" s="390"/>
      <c r="C70" s="1470"/>
      <c r="D70" s="390"/>
      <c r="E70" s="1470"/>
      <c r="F70" s="390"/>
      <c r="G70" s="1470"/>
      <c r="H70" s="390"/>
      <c r="I70" s="1470"/>
      <c r="J70" s="390"/>
      <c r="K70" s="1470"/>
      <c r="L70" s="390"/>
      <c r="M70" s="1471"/>
      <c r="N70" s="390"/>
      <c r="P70" s="18"/>
      <c r="Q70" s="19"/>
      <c r="R70" s="19"/>
      <c r="S70" s="19"/>
      <c r="T70" s="19"/>
      <c r="U70" s="19"/>
      <c r="V70" s="19"/>
      <c r="W70" s="19"/>
      <c r="X70" s="19"/>
      <c r="Y70" s="19"/>
      <c r="Z70" s="19"/>
      <c r="AA70" s="19"/>
      <c r="AB70" s="19"/>
      <c r="AC70" s="19"/>
      <c r="AD70" s="20"/>
      <c r="AG70" s="1472"/>
      <c r="AH70" s="390"/>
      <c r="AI70" s="1470"/>
      <c r="AJ70" s="390"/>
      <c r="AK70" s="1470"/>
      <c r="AL70" s="390"/>
      <c r="AM70" s="1470"/>
      <c r="AN70" s="390"/>
      <c r="AO70" s="1470"/>
      <c r="AP70" s="390"/>
      <c r="AQ70" s="1470"/>
      <c r="AR70" s="390"/>
      <c r="AS70" s="1471"/>
      <c r="AT70" s="390"/>
      <c r="AV70" s="18"/>
      <c r="AW70" s="19"/>
      <c r="AX70" s="19"/>
      <c r="AY70" s="19"/>
      <c r="AZ70" s="19"/>
      <c r="BA70" s="19"/>
      <c r="BB70" s="19"/>
      <c r="BC70" s="19"/>
      <c r="BD70" s="19"/>
      <c r="BE70" s="19"/>
      <c r="BF70" s="19"/>
      <c r="BG70" s="19"/>
      <c r="BH70" s="19"/>
      <c r="BI70" s="19"/>
      <c r="BJ70" s="20"/>
    </row>
  </sheetData>
  <mergeCells count="546">
    <mergeCell ref="AG1:AH1"/>
    <mergeCell ref="AI1:AJ2"/>
    <mergeCell ref="AK1:AK2"/>
    <mergeCell ref="AL1:AO2"/>
    <mergeCell ref="AP1:AP2"/>
    <mergeCell ref="AQ1:AT2"/>
    <mergeCell ref="AG2:AH2"/>
    <mergeCell ref="A1:B1"/>
    <mergeCell ref="C1:D2"/>
    <mergeCell ref="E1:E2"/>
    <mergeCell ref="F1:I2"/>
    <mergeCell ref="J1:J2"/>
    <mergeCell ref="K1:N2"/>
    <mergeCell ref="A2:B2"/>
    <mergeCell ref="AI5:AI6"/>
    <mergeCell ref="AJ5:AJ6"/>
    <mergeCell ref="G5:G6"/>
    <mergeCell ref="H5:H6"/>
    <mergeCell ref="I5:I6"/>
    <mergeCell ref="J5:J6"/>
    <mergeCell ref="K5:K6"/>
    <mergeCell ref="L5:L6"/>
    <mergeCell ref="A5:A6"/>
    <mergeCell ref="B5:B6"/>
    <mergeCell ref="C5:C6"/>
    <mergeCell ref="D5:D6"/>
    <mergeCell ref="E5:E6"/>
    <mergeCell ref="F5:F6"/>
    <mergeCell ref="I7:I8"/>
    <mergeCell ref="J7:J8"/>
    <mergeCell ref="K7:K8"/>
    <mergeCell ref="L7:L8"/>
    <mergeCell ref="AQ5:AQ6"/>
    <mergeCell ref="AR5:AR6"/>
    <mergeCell ref="AS5:AS6"/>
    <mergeCell ref="AT5:AT6"/>
    <mergeCell ref="A7:A8"/>
    <mergeCell ref="B7:B8"/>
    <mergeCell ref="C7:C8"/>
    <mergeCell ref="D7:D8"/>
    <mergeCell ref="E7:E8"/>
    <mergeCell ref="F7:F8"/>
    <mergeCell ref="AK5:AK6"/>
    <mergeCell ref="AL5:AL6"/>
    <mergeCell ref="AM5:AM6"/>
    <mergeCell ref="AN5:AN6"/>
    <mergeCell ref="AO5:AO6"/>
    <mergeCell ref="AP5:AP6"/>
    <mergeCell ref="M5:M6"/>
    <mergeCell ref="N5:N6"/>
    <mergeCell ref="AG5:AG6"/>
    <mergeCell ref="AH5:AH6"/>
    <mergeCell ref="AQ7:AQ8"/>
    <mergeCell ref="AR7:AR8"/>
    <mergeCell ref="AS7:AS8"/>
    <mergeCell ref="AT7:AT8"/>
    <mergeCell ref="A9:A10"/>
    <mergeCell ref="B9:B10"/>
    <mergeCell ref="C9:C10"/>
    <mergeCell ref="D9:D10"/>
    <mergeCell ref="E9:E10"/>
    <mergeCell ref="F9:F10"/>
    <mergeCell ref="AK7:AK8"/>
    <mergeCell ref="AL7:AL8"/>
    <mergeCell ref="AM7:AM8"/>
    <mergeCell ref="AN7:AN8"/>
    <mergeCell ref="AO7:AO8"/>
    <mergeCell ref="AP7:AP8"/>
    <mergeCell ref="M7:M8"/>
    <mergeCell ref="N7:N8"/>
    <mergeCell ref="AG7:AG8"/>
    <mergeCell ref="AH7:AH8"/>
    <mergeCell ref="AI7:AI8"/>
    <mergeCell ref="AJ7:AJ8"/>
    <mergeCell ref="G7:G8"/>
    <mergeCell ref="H7:H8"/>
    <mergeCell ref="AR9:AR10"/>
    <mergeCell ref="AS9:AS10"/>
    <mergeCell ref="AT9:AT10"/>
    <mergeCell ref="A11:A12"/>
    <mergeCell ref="B11:B12"/>
    <mergeCell ref="C11:C12"/>
    <mergeCell ref="D11:D12"/>
    <mergeCell ref="E11:E12"/>
    <mergeCell ref="F11:F12"/>
    <mergeCell ref="AK9:AK10"/>
    <mergeCell ref="AL9:AL10"/>
    <mergeCell ref="AM9:AM10"/>
    <mergeCell ref="AN9:AN10"/>
    <mergeCell ref="AO9:AO10"/>
    <mergeCell ref="AP9:AP10"/>
    <mergeCell ref="M9:M10"/>
    <mergeCell ref="N9:N10"/>
    <mergeCell ref="AG9:AG10"/>
    <mergeCell ref="AH9:AH10"/>
    <mergeCell ref="AI9:AI10"/>
    <mergeCell ref="AJ9:AJ10"/>
    <mergeCell ref="G9:G10"/>
    <mergeCell ref="H9:H10"/>
    <mergeCell ref="I9:I10"/>
    <mergeCell ref="AI11:AI12"/>
    <mergeCell ref="AJ11:AJ12"/>
    <mergeCell ref="G11:G12"/>
    <mergeCell ref="H11:H12"/>
    <mergeCell ref="I11:I12"/>
    <mergeCell ref="J11:J12"/>
    <mergeCell ref="K11:K12"/>
    <mergeCell ref="L11:L12"/>
    <mergeCell ref="AQ9:AQ10"/>
    <mergeCell ref="J9:J10"/>
    <mergeCell ref="K9:K10"/>
    <mergeCell ref="L9:L10"/>
    <mergeCell ref="I13:I14"/>
    <mergeCell ref="J13:J14"/>
    <mergeCell ref="K13:K14"/>
    <mergeCell ref="L13:L14"/>
    <mergeCell ref="AQ11:AQ12"/>
    <mergeCell ref="AR11:AR12"/>
    <mergeCell ref="AS11:AS12"/>
    <mergeCell ref="AT11:AT12"/>
    <mergeCell ref="A13:A14"/>
    <mergeCell ref="B13:B14"/>
    <mergeCell ref="C13:C14"/>
    <mergeCell ref="D13:D14"/>
    <mergeCell ref="E13:E14"/>
    <mergeCell ref="F13:F14"/>
    <mergeCell ref="AK11:AK12"/>
    <mergeCell ref="AL11:AL12"/>
    <mergeCell ref="AM11:AM12"/>
    <mergeCell ref="AN11:AN12"/>
    <mergeCell ref="AO11:AO12"/>
    <mergeCell ref="AP11:AP12"/>
    <mergeCell ref="M11:M12"/>
    <mergeCell ref="N11:N12"/>
    <mergeCell ref="AG11:AG12"/>
    <mergeCell ref="AH11:AH12"/>
    <mergeCell ref="AQ13:AQ14"/>
    <mergeCell ref="AR13:AR14"/>
    <mergeCell ref="AS13:AS14"/>
    <mergeCell ref="AT13:AT14"/>
    <mergeCell ref="A15:A16"/>
    <mergeCell ref="B15:B16"/>
    <mergeCell ref="C15:C16"/>
    <mergeCell ref="D15:D16"/>
    <mergeCell ref="E15:E16"/>
    <mergeCell ref="F15:F16"/>
    <mergeCell ref="AK13:AK14"/>
    <mergeCell ref="AL13:AL14"/>
    <mergeCell ref="AM13:AM14"/>
    <mergeCell ref="AN13:AN14"/>
    <mergeCell ref="AO13:AO14"/>
    <mergeCell ref="AP13:AP14"/>
    <mergeCell ref="M13:M14"/>
    <mergeCell ref="N13:N14"/>
    <mergeCell ref="AG13:AG14"/>
    <mergeCell ref="AH13:AH14"/>
    <mergeCell ref="AI13:AI14"/>
    <mergeCell ref="AJ13:AJ14"/>
    <mergeCell ref="G13:G14"/>
    <mergeCell ref="H13:H14"/>
    <mergeCell ref="M15:M16"/>
    <mergeCell ref="N15:N16"/>
    <mergeCell ref="AG15:AG16"/>
    <mergeCell ref="AH15:AH16"/>
    <mergeCell ref="AI15:AI16"/>
    <mergeCell ref="AJ15:AJ16"/>
    <mergeCell ref="AP19:AP20"/>
    <mergeCell ref="G15:G16"/>
    <mergeCell ref="H15:H16"/>
    <mergeCell ref="I15:I16"/>
    <mergeCell ref="J15:J16"/>
    <mergeCell ref="K15:K16"/>
    <mergeCell ref="L15:L16"/>
    <mergeCell ref="AG19:AH19"/>
    <mergeCell ref="AI19:AJ20"/>
    <mergeCell ref="AK19:AK20"/>
    <mergeCell ref="K19:N20"/>
    <mergeCell ref="AK15:AK16"/>
    <mergeCell ref="AQ19:AT20"/>
    <mergeCell ref="AQ15:AQ16"/>
    <mergeCell ref="AR15:AR16"/>
    <mergeCell ref="AS15:AS16"/>
    <mergeCell ref="AT15:AT16"/>
    <mergeCell ref="AN15:AN16"/>
    <mergeCell ref="AO15:AO16"/>
    <mergeCell ref="AP15:AP16"/>
    <mergeCell ref="AK23:AK24"/>
    <mergeCell ref="AL23:AL24"/>
    <mergeCell ref="AL19:AO20"/>
    <mergeCell ref="AS23:AS24"/>
    <mergeCell ref="AT23:AT24"/>
    <mergeCell ref="AM23:AM24"/>
    <mergeCell ref="AN23:AN24"/>
    <mergeCell ref="AO23:AO24"/>
    <mergeCell ref="AP23:AP24"/>
    <mergeCell ref="AQ23:AQ24"/>
    <mergeCell ref="AR23:AR24"/>
    <mergeCell ref="AL15:AL16"/>
    <mergeCell ref="AM15:AM16"/>
    <mergeCell ref="N23:N24"/>
    <mergeCell ref="A20:B20"/>
    <mergeCell ref="AG20:AH20"/>
    <mergeCell ref="A23:A24"/>
    <mergeCell ref="B23:B24"/>
    <mergeCell ref="C23:C24"/>
    <mergeCell ref="D23:D24"/>
    <mergeCell ref="E23:E24"/>
    <mergeCell ref="F23:F24"/>
    <mergeCell ref="G23:G24"/>
    <mergeCell ref="H23:H24"/>
    <mergeCell ref="AG23:AG24"/>
    <mergeCell ref="AH23:AH24"/>
    <mergeCell ref="A19:B19"/>
    <mergeCell ref="C19:D20"/>
    <mergeCell ref="E19:E20"/>
    <mergeCell ref="F19:I20"/>
    <mergeCell ref="J19:J20"/>
    <mergeCell ref="K25:K26"/>
    <mergeCell ref="L25:L26"/>
    <mergeCell ref="M25:M26"/>
    <mergeCell ref="N25:N26"/>
    <mergeCell ref="A25:A26"/>
    <mergeCell ref="B25:B26"/>
    <mergeCell ref="C25:C26"/>
    <mergeCell ref="D25:D26"/>
    <mergeCell ref="E25:E26"/>
    <mergeCell ref="F25:F26"/>
    <mergeCell ref="G25:G26"/>
    <mergeCell ref="H25:H26"/>
    <mergeCell ref="I25:I26"/>
    <mergeCell ref="J25:J26"/>
    <mergeCell ref="I23:I24"/>
    <mergeCell ref="J23:J24"/>
    <mergeCell ref="K23:K24"/>
    <mergeCell ref="L23:L24"/>
    <mergeCell ref="M23:M24"/>
    <mergeCell ref="AI23:AI24"/>
    <mergeCell ref="AJ23:AJ24"/>
    <mergeCell ref="AS25:AS26"/>
    <mergeCell ref="AT25:AT26"/>
    <mergeCell ref="A27:A28"/>
    <mergeCell ref="B27:B28"/>
    <mergeCell ref="C27:C28"/>
    <mergeCell ref="D27:D28"/>
    <mergeCell ref="E27:E28"/>
    <mergeCell ref="F27:F28"/>
    <mergeCell ref="G27:G28"/>
    <mergeCell ref="H27:H28"/>
    <mergeCell ref="AM25:AM26"/>
    <mergeCell ref="AN25:AN26"/>
    <mergeCell ref="AO25:AO26"/>
    <mergeCell ref="AP25:AP26"/>
    <mergeCell ref="AQ25:AQ26"/>
    <mergeCell ref="AR25:AR26"/>
    <mergeCell ref="AG25:AG26"/>
    <mergeCell ref="AH25:AH26"/>
    <mergeCell ref="AI25:AI26"/>
    <mergeCell ref="AJ25:AJ26"/>
    <mergeCell ref="AK25:AK26"/>
    <mergeCell ref="AL25:AL26"/>
    <mergeCell ref="AT27:AT28"/>
    <mergeCell ref="A29:A30"/>
    <mergeCell ref="B29:B30"/>
    <mergeCell ref="C29:C30"/>
    <mergeCell ref="D29:D30"/>
    <mergeCell ref="E29:E30"/>
    <mergeCell ref="F29:F30"/>
    <mergeCell ref="G29:G30"/>
    <mergeCell ref="H29:H30"/>
    <mergeCell ref="AM27:AM28"/>
    <mergeCell ref="AN27:AN28"/>
    <mergeCell ref="AO27:AO28"/>
    <mergeCell ref="AP27:AP28"/>
    <mergeCell ref="AQ27:AQ28"/>
    <mergeCell ref="AR27:AR28"/>
    <mergeCell ref="AG27:AG28"/>
    <mergeCell ref="AH27:AH28"/>
    <mergeCell ref="AI27:AI28"/>
    <mergeCell ref="AJ27:AJ28"/>
    <mergeCell ref="AK27:AK28"/>
    <mergeCell ref="AL27:AL28"/>
    <mergeCell ref="I27:I28"/>
    <mergeCell ref="J27:J28"/>
    <mergeCell ref="K27:K28"/>
    <mergeCell ref="AK29:AK30"/>
    <mergeCell ref="AL29:AL30"/>
    <mergeCell ref="I29:I30"/>
    <mergeCell ref="J29:J30"/>
    <mergeCell ref="K29:K30"/>
    <mergeCell ref="L29:L30"/>
    <mergeCell ref="M29:M30"/>
    <mergeCell ref="N29:N30"/>
    <mergeCell ref="AS27:AS28"/>
    <mergeCell ref="L27:L28"/>
    <mergeCell ref="M27:M28"/>
    <mergeCell ref="N27:N28"/>
    <mergeCell ref="K31:K32"/>
    <mergeCell ref="L31:L32"/>
    <mergeCell ref="M31:M32"/>
    <mergeCell ref="N31:N32"/>
    <mergeCell ref="AS29:AS30"/>
    <mergeCell ref="AT29:AT30"/>
    <mergeCell ref="A31:A32"/>
    <mergeCell ref="B31:B32"/>
    <mergeCell ref="C31:C32"/>
    <mergeCell ref="D31:D32"/>
    <mergeCell ref="E31:E32"/>
    <mergeCell ref="F31:F32"/>
    <mergeCell ref="G31:G32"/>
    <mergeCell ref="H31:H32"/>
    <mergeCell ref="AM29:AM30"/>
    <mergeCell ref="AN29:AN30"/>
    <mergeCell ref="AO29:AO30"/>
    <mergeCell ref="AP29:AP30"/>
    <mergeCell ref="AQ29:AQ30"/>
    <mergeCell ref="AR29:AR30"/>
    <mergeCell ref="AG29:AG30"/>
    <mergeCell ref="AH29:AH30"/>
    <mergeCell ref="AI29:AI30"/>
    <mergeCell ref="AJ29:AJ30"/>
    <mergeCell ref="AS31:AS32"/>
    <mergeCell ref="AT31:AT32"/>
    <mergeCell ref="A33:A34"/>
    <mergeCell ref="B33:B34"/>
    <mergeCell ref="C33:C34"/>
    <mergeCell ref="D33:D34"/>
    <mergeCell ref="E33:E34"/>
    <mergeCell ref="F33:F34"/>
    <mergeCell ref="G33:G34"/>
    <mergeCell ref="H33:H34"/>
    <mergeCell ref="AM31:AM32"/>
    <mergeCell ref="AN31:AN32"/>
    <mergeCell ref="AO31:AO32"/>
    <mergeCell ref="AP31:AP32"/>
    <mergeCell ref="AQ31:AQ32"/>
    <mergeCell ref="AR31:AR32"/>
    <mergeCell ref="AG31:AG32"/>
    <mergeCell ref="AH31:AH32"/>
    <mergeCell ref="AI31:AI32"/>
    <mergeCell ref="AJ31:AJ32"/>
    <mergeCell ref="AK31:AK32"/>
    <mergeCell ref="AL31:AL32"/>
    <mergeCell ref="I31:I32"/>
    <mergeCell ref="J31:J32"/>
    <mergeCell ref="AI33:AI34"/>
    <mergeCell ref="AJ33:AJ34"/>
    <mergeCell ref="AK33:AK34"/>
    <mergeCell ref="AL33:AL34"/>
    <mergeCell ref="I33:I34"/>
    <mergeCell ref="J33:J34"/>
    <mergeCell ref="K33:K34"/>
    <mergeCell ref="L33:L34"/>
    <mergeCell ref="M33:M34"/>
    <mergeCell ref="N33:N34"/>
    <mergeCell ref="AI55:AJ56"/>
    <mergeCell ref="AK55:AK56"/>
    <mergeCell ref="AL55:AO56"/>
    <mergeCell ref="AP55:AP56"/>
    <mergeCell ref="AQ55:AT56"/>
    <mergeCell ref="A56:B56"/>
    <mergeCell ref="AG56:AH56"/>
    <mergeCell ref="AS33:AS34"/>
    <mergeCell ref="AT33:AT34"/>
    <mergeCell ref="A55:B55"/>
    <mergeCell ref="C55:D56"/>
    <mergeCell ref="E55:E56"/>
    <mergeCell ref="F55:I56"/>
    <mergeCell ref="J55:J56"/>
    <mergeCell ref="K55:N56"/>
    <mergeCell ref="AG55:AH55"/>
    <mergeCell ref="AM33:AM34"/>
    <mergeCell ref="AN33:AN34"/>
    <mergeCell ref="AO33:AO34"/>
    <mergeCell ref="AP33:AP34"/>
    <mergeCell ref="AQ33:AQ34"/>
    <mergeCell ref="AR33:AR34"/>
    <mergeCell ref="AG33:AG34"/>
    <mergeCell ref="AH33:AH34"/>
    <mergeCell ref="AI59:AI60"/>
    <mergeCell ref="AJ59:AJ60"/>
    <mergeCell ref="G59:G60"/>
    <mergeCell ref="H59:H60"/>
    <mergeCell ref="I59:I60"/>
    <mergeCell ref="J59:J60"/>
    <mergeCell ref="K59:K60"/>
    <mergeCell ref="L59:L60"/>
    <mergeCell ref="A59:A60"/>
    <mergeCell ref="B59:B60"/>
    <mergeCell ref="C59:C60"/>
    <mergeCell ref="D59:D60"/>
    <mergeCell ref="E59:E60"/>
    <mergeCell ref="F59:F60"/>
    <mergeCell ref="I61:I62"/>
    <mergeCell ref="J61:J62"/>
    <mergeCell ref="K61:K62"/>
    <mergeCell ref="L61:L62"/>
    <mergeCell ref="AQ59:AQ60"/>
    <mergeCell ref="AR59:AR60"/>
    <mergeCell ref="AS59:AS60"/>
    <mergeCell ref="AT59:AT60"/>
    <mergeCell ref="A61:A62"/>
    <mergeCell ref="B61:B62"/>
    <mergeCell ref="C61:C62"/>
    <mergeCell ref="D61:D62"/>
    <mergeCell ref="E61:E62"/>
    <mergeCell ref="F61:F62"/>
    <mergeCell ref="AK59:AK60"/>
    <mergeCell ref="AL59:AL60"/>
    <mergeCell ref="AM59:AM60"/>
    <mergeCell ref="AN59:AN60"/>
    <mergeCell ref="AO59:AO60"/>
    <mergeCell ref="AP59:AP60"/>
    <mergeCell ref="M59:M60"/>
    <mergeCell ref="N59:N60"/>
    <mergeCell ref="AG59:AG60"/>
    <mergeCell ref="AH59:AH60"/>
    <mergeCell ref="AQ61:AQ62"/>
    <mergeCell ref="AR61:AR62"/>
    <mergeCell ref="AS61:AS62"/>
    <mergeCell ref="AT61:AT62"/>
    <mergeCell ref="A63:A64"/>
    <mergeCell ref="B63:B64"/>
    <mergeCell ref="C63:C64"/>
    <mergeCell ref="D63:D64"/>
    <mergeCell ref="E63:E64"/>
    <mergeCell ref="F63:F64"/>
    <mergeCell ref="AK61:AK62"/>
    <mergeCell ref="AL61:AL62"/>
    <mergeCell ref="AM61:AM62"/>
    <mergeCell ref="AN61:AN62"/>
    <mergeCell ref="AO61:AO62"/>
    <mergeCell ref="AP61:AP62"/>
    <mergeCell ref="M61:M62"/>
    <mergeCell ref="N61:N62"/>
    <mergeCell ref="AG61:AG62"/>
    <mergeCell ref="AH61:AH62"/>
    <mergeCell ref="AI61:AI62"/>
    <mergeCell ref="AJ61:AJ62"/>
    <mergeCell ref="G61:G62"/>
    <mergeCell ref="H61:H62"/>
    <mergeCell ref="AR63:AR64"/>
    <mergeCell ref="AS63:AS64"/>
    <mergeCell ref="AT63:AT64"/>
    <mergeCell ref="A65:A66"/>
    <mergeCell ref="B65:B66"/>
    <mergeCell ref="C65:C66"/>
    <mergeCell ref="D65:D66"/>
    <mergeCell ref="E65:E66"/>
    <mergeCell ref="F65:F66"/>
    <mergeCell ref="AK63:AK64"/>
    <mergeCell ref="AL63:AL64"/>
    <mergeCell ref="AM63:AM64"/>
    <mergeCell ref="AN63:AN64"/>
    <mergeCell ref="AO63:AO64"/>
    <mergeCell ref="AP63:AP64"/>
    <mergeCell ref="M63:M64"/>
    <mergeCell ref="N63:N64"/>
    <mergeCell ref="AG63:AG64"/>
    <mergeCell ref="AH63:AH64"/>
    <mergeCell ref="AI63:AI64"/>
    <mergeCell ref="AJ63:AJ64"/>
    <mergeCell ref="G63:G64"/>
    <mergeCell ref="H63:H64"/>
    <mergeCell ref="I63:I64"/>
    <mergeCell ref="AI65:AI66"/>
    <mergeCell ref="AJ65:AJ66"/>
    <mergeCell ref="G65:G66"/>
    <mergeCell ref="H65:H66"/>
    <mergeCell ref="I65:I66"/>
    <mergeCell ref="J65:J66"/>
    <mergeCell ref="K65:K66"/>
    <mergeCell ref="L65:L66"/>
    <mergeCell ref="AQ63:AQ64"/>
    <mergeCell ref="J63:J64"/>
    <mergeCell ref="K63:K64"/>
    <mergeCell ref="L63:L64"/>
    <mergeCell ref="I67:I68"/>
    <mergeCell ref="J67:J68"/>
    <mergeCell ref="K67:K68"/>
    <mergeCell ref="L67:L68"/>
    <mergeCell ref="AQ65:AQ66"/>
    <mergeCell ref="AR65:AR66"/>
    <mergeCell ref="AS65:AS66"/>
    <mergeCell ref="AT65:AT66"/>
    <mergeCell ref="A67:A68"/>
    <mergeCell ref="B67:B68"/>
    <mergeCell ref="C67:C68"/>
    <mergeCell ref="D67:D68"/>
    <mergeCell ref="E67:E68"/>
    <mergeCell ref="F67:F68"/>
    <mergeCell ref="AK65:AK66"/>
    <mergeCell ref="AL65:AL66"/>
    <mergeCell ref="AM65:AM66"/>
    <mergeCell ref="AN65:AN66"/>
    <mergeCell ref="AO65:AO66"/>
    <mergeCell ref="AP65:AP66"/>
    <mergeCell ref="M65:M66"/>
    <mergeCell ref="N65:N66"/>
    <mergeCell ref="AG65:AG66"/>
    <mergeCell ref="AH65:AH66"/>
    <mergeCell ref="AQ67:AQ68"/>
    <mergeCell ref="AR67:AR68"/>
    <mergeCell ref="AS67:AS68"/>
    <mergeCell ref="AT67:AT68"/>
    <mergeCell ref="A69:A70"/>
    <mergeCell ref="B69:B70"/>
    <mergeCell ref="C69:C70"/>
    <mergeCell ref="D69:D70"/>
    <mergeCell ref="E69:E70"/>
    <mergeCell ref="F69:F70"/>
    <mergeCell ref="AK67:AK68"/>
    <mergeCell ref="AL67:AL68"/>
    <mergeCell ref="AM67:AM68"/>
    <mergeCell ref="AN67:AN68"/>
    <mergeCell ref="AO67:AO68"/>
    <mergeCell ref="AP67:AP68"/>
    <mergeCell ref="M67:M68"/>
    <mergeCell ref="N67:N68"/>
    <mergeCell ref="AG67:AG68"/>
    <mergeCell ref="AH67:AH68"/>
    <mergeCell ref="AI67:AI68"/>
    <mergeCell ref="AJ67:AJ68"/>
    <mergeCell ref="G67:G68"/>
    <mergeCell ref="H67:H68"/>
    <mergeCell ref="M69:M70"/>
    <mergeCell ref="N69:N70"/>
    <mergeCell ref="AG69:AG70"/>
    <mergeCell ref="AH69:AH70"/>
    <mergeCell ref="AI69:AI70"/>
    <mergeCell ref="AJ69:AJ70"/>
    <mergeCell ref="G69:G70"/>
    <mergeCell ref="H69:H70"/>
    <mergeCell ref="I69:I70"/>
    <mergeCell ref="J69:J70"/>
    <mergeCell ref="K69:K70"/>
    <mergeCell ref="L69:L70"/>
    <mergeCell ref="AQ69:AQ70"/>
    <mergeCell ref="AR69:AR70"/>
    <mergeCell ref="AS69:AS70"/>
    <mergeCell ref="AT69:AT70"/>
    <mergeCell ref="AK69:AK70"/>
    <mergeCell ref="AL69:AL70"/>
    <mergeCell ref="AM69:AM70"/>
    <mergeCell ref="AN69:AN70"/>
    <mergeCell ref="AO69:AO70"/>
    <mergeCell ref="AP69:AP70"/>
  </mergeCells>
  <phoneticPr fontId="2"/>
  <conditionalFormatting sqref="A5:A6">
    <cfRule type="expression" dxfId="7235" priority="487" stopIfTrue="1">
      <formula>OR(AND(WEEKDAY(A5)=1,MONTH(A5)&lt;&gt;MONTH(A1)),AND(OR(A5=祝色),MONTH(A5)&lt;&gt;MONTH(A1)))</formula>
    </cfRule>
    <cfRule type="expression" dxfId="7234" priority="488" stopIfTrue="1">
      <formula>MONTH(A5)&lt;&gt;MONTH(A1)</formula>
    </cfRule>
    <cfRule type="expression" dxfId="7233" priority="489" stopIfTrue="1">
      <formula>OR(A5=祝色)</formula>
    </cfRule>
  </conditionalFormatting>
  <conditionalFormatting sqref="C5:C6">
    <cfRule type="expression" dxfId="7232" priority="484" stopIfTrue="1">
      <formula>OR(AND(WEEKDAY(C5)=1,MONTH(C5)&lt;&gt;MONTH(A1)),AND(OR(C5=祝色),MONTH(C5)&lt;&gt;MONTH(A1)))</formula>
    </cfRule>
    <cfRule type="expression" dxfId="7231" priority="485" stopIfTrue="1">
      <formula>MONTH(C5)&lt;&gt;MONTH(A1)</formula>
    </cfRule>
    <cfRule type="expression" dxfId="7230" priority="486" stopIfTrue="1">
      <formula>OR(C5=祝色)</formula>
    </cfRule>
  </conditionalFormatting>
  <conditionalFormatting sqref="E5:E6">
    <cfRule type="expression" dxfId="7229" priority="481" stopIfTrue="1">
      <formula>OR(AND(WEEKDAY(E5)=1,MONTH(E5)&lt;&gt;MONTH(A1)),AND(OR(E5=祝色),MONTH(E5)&lt;&gt;MONTH(A1)))</formula>
    </cfRule>
    <cfRule type="expression" dxfId="7228" priority="482" stopIfTrue="1">
      <formula>MONTH(E5)&lt;&gt;MONTH(A1)</formula>
    </cfRule>
    <cfRule type="expression" dxfId="7227" priority="483" stopIfTrue="1">
      <formula>OR(E5=祝色)</formula>
    </cfRule>
  </conditionalFormatting>
  <conditionalFormatting sqref="G5:G6">
    <cfRule type="expression" dxfId="7226" priority="478" stopIfTrue="1">
      <formula>OR(AND(WEEKDAY(G5)=1,MONTH(G5)&lt;&gt;MONTH(A1)),AND(OR(G5=祝色),MONTH(G5)&lt;&gt;MONTH(A1)))</formula>
    </cfRule>
    <cfRule type="expression" dxfId="7225" priority="479" stopIfTrue="1">
      <formula>MONTH(G5)&lt;&gt;MONTH(A1)</formula>
    </cfRule>
    <cfRule type="expression" dxfId="7224" priority="480" stopIfTrue="1">
      <formula>OR(G5=祝色)</formula>
    </cfRule>
  </conditionalFormatting>
  <conditionalFormatting sqref="I5:I6">
    <cfRule type="expression" dxfId="7223" priority="475" stopIfTrue="1">
      <formula>OR(AND(WEEKDAY(I5)=1,MONTH(I5)&lt;&gt;MONTH(A1)),AND(OR(I5=祝色),MONTH(I5)&lt;&gt;MONTH(A1)))</formula>
    </cfRule>
    <cfRule type="expression" dxfId="7222" priority="476" stopIfTrue="1">
      <formula>MONTH(I5)&lt;&gt;MONTH(A1)</formula>
    </cfRule>
    <cfRule type="expression" dxfId="7221" priority="477" stopIfTrue="1">
      <formula>OR(I5=祝色)</formula>
    </cfRule>
  </conditionalFormatting>
  <conditionalFormatting sqref="K5:K6">
    <cfRule type="expression" dxfId="7220" priority="472" stopIfTrue="1">
      <formula>OR(AND(WEEKDAY(K5)=1,MONTH(K5)&lt;&gt;MONTH(A1)),AND(OR(K5=祝色),MONTH(K5)&lt;&gt;MONTH(A1)))</formula>
    </cfRule>
    <cfRule type="expression" dxfId="7219" priority="473" stopIfTrue="1">
      <formula>MONTH(K5)&lt;&gt;MONTH(A1)</formula>
    </cfRule>
    <cfRule type="expression" dxfId="7218" priority="474" stopIfTrue="1">
      <formula>OR(K5=祝色)</formula>
    </cfRule>
  </conditionalFormatting>
  <conditionalFormatting sqref="A7:A8">
    <cfRule type="expression" dxfId="7217" priority="471" stopIfTrue="1">
      <formula>OR(A7=祝色)</formula>
    </cfRule>
  </conditionalFormatting>
  <conditionalFormatting sqref="C7:C8">
    <cfRule type="expression" dxfId="7216" priority="470" stopIfTrue="1">
      <formula>OR(C7=祝色)</formula>
    </cfRule>
  </conditionalFormatting>
  <conditionalFormatting sqref="E7:E8">
    <cfRule type="expression" dxfId="7215" priority="469" stopIfTrue="1">
      <formula>OR(E7=祝色)</formula>
    </cfRule>
  </conditionalFormatting>
  <conditionalFormatting sqref="G7:G8">
    <cfRule type="expression" dxfId="7214" priority="468" stopIfTrue="1">
      <formula>OR(G7=祝色)</formula>
    </cfRule>
  </conditionalFormatting>
  <conditionalFormatting sqref="I7:I8">
    <cfRule type="expression" dxfId="7213" priority="467" stopIfTrue="1">
      <formula>OR(I7=祝色)</formula>
    </cfRule>
  </conditionalFormatting>
  <conditionalFormatting sqref="K7:K8">
    <cfRule type="expression" dxfId="7212" priority="466" stopIfTrue="1">
      <formula>OR(K7=祝色)</formula>
    </cfRule>
  </conditionalFormatting>
  <conditionalFormatting sqref="M7:M8">
    <cfRule type="expression" dxfId="7211" priority="465" stopIfTrue="1">
      <formula>OR(M7=祝色)</formula>
    </cfRule>
  </conditionalFormatting>
  <conditionalFormatting sqref="A9:A10">
    <cfRule type="expression" dxfId="7210" priority="464" stopIfTrue="1">
      <formula>OR(A9=祝色)</formula>
    </cfRule>
  </conditionalFormatting>
  <conditionalFormatting sqref="C9:C10">
    <cfRule type="expression" dxfId="7209" priority="463" stopIfTrue="1">
      <formula>OR(C9=祝色)</formula>
    </cfRule>
  </conditionalFormatting>
  <conditionalFormatting sqref="E9:E10">
    <cfRule type="expression" dxfId="7208" priority="462" stopIfTrue="1">
      <formula>OR(E9=祝色)</formula>
    </cfRule>
  </conditionalFormatting>
  <conditionalFormatting sqref="G9:G10">
    <cfRule type="expression" dxfId="7207" priority="461" stopIfTrue="1">
      <formula>OR(G9=祝色)</formula>
    </cfRule>
  </conditionalFormatting>
  <conditionalFormatting sqref="I9:I10">
    <cfRule type="expression" dxfId="7206" priority="460" stopIfTrue="1">
      <formula>OR(I9=祝色)</formula>
    </cfRule>
  </conditionalFormatting>
  <conditionalFormatting sqref="K9:K10">
    <cfRule type="expression" dxfId="7205" priority="459" stopIfTrue="1">
      <formula>OR(K9=祝色)</formula>
    </cfRule>
  </conditionalFormatting>
  <conditionalFormatting sqref="M9:M10">
    <cfRule type="expression" dxfId="7204" priority="458" stopIfTrue="1">
      <formula>OR(M9=祝色)</formula>
    </cfRule>
  </conditionalFormatting>
  <conditionalFormatting sqref="A11:A12">
    <cfRule type="expression" dxfId="7203" priority="457" stopIfTrue="1">
      <formula>OR(A11=祝色)</formula>
    </cfRule>
  </conditionalFormatting>
  <conditionalFormatting sqref="C11:C12">
    <cfRule type="expression" dxfId="7202" priority="456" stopIfTrue="1">
      <formula>OR(C11=祝色)</formula>
    </cfRule>
  </conditionalFormatting>
  <conditionalFormatting sqref="E11:E12">
    <cfRule type="expression" dxfId="7201" priority="455" stopIfTrue="1">
      <formula>OR(E11=祝色)</formula>
    </cfRule>
  </conditionalFormatting>
  <conditionalFormatting sqref="G11:G12">
    <cfRule type="expression" dxfId="7200" priority="454" stopIfTrue="1">
      <formula>OR(G11=祝色)</formula>
    </cfRule>
  </conditionalFormatting>
  <conditionalFormatting sqref="I11:I12">
    <cfRule type="expression" dxfId="7199" priority="453" stopIfTrue="1">
      <formula>OR(I11=祝色)</formula>
    </cfRule>
  </conditionalFormatting>
  <conditionalFormatting sqref="K11:K12">
    <cfRule type="expression" dxfId="7198" priority="452" stopIfTrue="1">
      <formula>OR(K11=祝色)</formula>
    </cfRule>
  </conditionalFormatting>
  <conditionalFormatting sqref="M11:M12">
    <cfRule type="expression" dxfId="7197" priority="451" stopIfTrue="1">
      <formula>OR(M11=祝色)</formula>
    </cfRule>
  </conditionalFormatting>
  <conditionalFormatting sqref="A13:A14">
    <cfRule type="expression" dxfId="7196" priority="490" stopIfTrue="1">
      <formula>OR(AND(WEEKDAY(A13)=1,MONTH(A13)&lt;&gt;MONTH(A1)),AND(OR(A13=祝色),MONTH(A13)&lt;&gt;MONTH(A1)))</formula>
    </cfRule>
    <cfRule type="expression" dxfId="7195" priority="491" stopIfTrue="1">
      <formula>MONTH(A13)&lt;&gt;MONTH(A1)</formula>
    </cfRule>
    <cfRule type="expression" dxfId="7194" priority="492" stopIfTrue="1">
      <formula>OR(A13=祝色)</formula>
    </cfRule>
  </conditionalFormatting>
  <conditionalFormatting sqref="C13:C14">
    <cfRule type="expression" dxfId="7193" priority="448" stopIfTrue="1">
      <formula>OR(AND(WEEKDAY(C13)=1,MONTH(C13)&lt;&gt;MONTH(A1)),AND(OR(C13=祝色),MONTH(C13)&lt;&gt;MONTH(A1)))</formula>
    </cfRule>
    <cfRule type="expression" dxfId="7192" priority="449" stopIfTrue="1">
      <formula>MONTH(C13)&lt;&gt;MONTH(A1)</formula>
    </cfRule>
    <cfRule type="expression" dxfId="7191" priority="450" stopIfTrue="1">
      <formula>OR(C13=祝色)</formula>
    </cfRule>
  </conditionalFormatting>
  <conditionalFormatting sqref="E13:E14">
    <cfRule type="expression" dxfId="7190" priority="445" stopIfTrue="1">
      <formula>OR(AND(WEEKDAY(E13)=1,MONTH(E13)&lt;&gt;MONTH(A1)),AND(OR(E13=祝色),MONTH(E13)&lt;&gt;MONTH(A1)))</formula>
    </cfRule>
    <cfRule type="expression" dxfId="7189" priority="446" stopIfTrue="1">
      <formula>MONTH(E13)&lt;&gt;MONTH(A1)</formula>
    </cfRule>
    <cfRule type="expression" dxfId="7188" priority="447" stopIfTrue="1">
      <formula>OR(E13=祝色)</formula>
    </cfRule>
  </conditionalFormatting>
  <conditionalFormatting sqref="G13:G14">
    <cfRule type="expression" dxfId="7187" priority="442" stopIfTrue="1">
      <formula>OR(AND(WEEKDAY(G13)=1,MONTH(G13)&lt;&gt;MONTH(A1)),AND(OR(G13=祝色),MONTH(G13)&lt;&gt;MONTH(A1)))</formula>
    </cfRule>
    <cfRule type="expression" dxfId="7186" priority="443" stopIfTrue="1">
      <formula>MONTH(G13)&lt;&gt;MONTH(A1)</formula>
    </cfRule>
    <cfRule type="expression" dxfId="7185" priority="444" stopIfTrue="1">
      <formula>OR(G13=祝色)</formula>
    </cfRule>
  </conditionalFormatting>
  <conditionalFormatting sqref="I13:I14">
    <cfRule type="expression" dxfId="7184" priority="439" stopIfTrue="1">
      <formula>OR(AND(WEEKDAY(I13)=1,MONTH(I13)&lt;&gt;MONTH(A1)),AND(OR(I13=祝色),MONTH(I13)&lt;&gt;MONTH(A1)))</formula>
    </cfRule>
    <cfRule type="expression" dxfId="7183" priority="440" stopIfTrue="1">
      <formula>MONTH(I13)&lt;&gt;MONTH(A1)</formula>
    </cfRule>
    <cfRule type="expression" dxfId="7182" priority="441" stopIfTrue="1">
      <formula>OR(I13=祝色)</formula>
    </cfRule>
  </conditionalFormatting>
  <conditionalFormatting sqref="K13:K14">
    <cfRule type="expression" dxfId="7181" priority="436" stopIfTrue="1">
      <formula>OR(AND(WEEKDAY(K13)=1,MONTH(K13)&lt;&gt;MONTH(A1)),AND(OR(K13=祝色),MONTH(K13)&lt;&gt;MONTH(A1)))</formula>
    </cfRule>
    <cfRule type="expression" dxfId="7180" priority="437" stopIfTrue="1">
      <formula>MONTH(K13)&lt;&gt;MONTH(A1)</formula>
    </cfRule>
    <cfRule type="expression" dxfId="7179" priority="438" stopIfTrue="1">
      <formula>OR(K13=祝色)</formula>
    </cfRule>
  </conditionalFormatting>
  <conditionalFormatting sqref="M13:M14">
    <cfRule type="expression" dxfId="7178" priority="433" stopIfTrue="1">
      <formula>OR(AND(WEEKDAY(M13)=1,MONTH(M13)&lt;&gt;MONTH(A1)),AND(OR(M13=祝色),MONTH(M13)&lt;&gt;MONTH(A1)))</formula>
    </cfRule>
    <cfRule type="expression" dxfId="7177" priority="434" stopIfTrue="1">
      <formula>MONTH(M13)&lt;&gt;MONTH(A1)</formula>
    </cfRule>
    <cfRule type="expression" dxfId="7176" priority="435" stopIfTrue="1">
      <formula>OR(M13=祝色)</formula>
    </cfRule>
  </conditionalFormatting>
  <conditionalFormatting sqref="A15:A16">
    <cfRule type="expression" dxfId="7175" priority="430" stopIfTrue="1">
      <formula>OR(AND(WEEKDAY(A15)=1,MONTH(A15)&lt;&gt;MONTH(A1)),AND(OR(A15=祝色),MONTH(A15)&lt;&gt;MONTH(A1)))</formula>
    </cfRule>
    <cfRule type="expression" dxfId="7174" priority="431" stopIfTrue="1">
      <formula>MONTH(A15)&lt;&gt;MONTH(A1)</formula>
    </cfRule>
    <cfRule type="expression" dxfId="7173" priority="432" stopIfTrue="1">
      <formula>OR(A15=祝色)</formula>
    </cfRule>
  </conditionalFormatting>
  <conditionalFormatting sqref="C15:C16">
    <cfRule type="expression" dxfId="7172" priority="427" stopIfTrue="1">
      <formula>OR(AND(WEEKDAY(C15)=1,MONTH(C15)&lt;&gt;MONTH(A1)),AND(OR(C15=祝色),MONTH(C15)&lt;&gt;MONTH(A1)))</formula>
    </cfRule>
    <cfRule type="expression" dxfId="7171" priority="428" stopIfTrue="1">
      <formula>MONTH(C15)&lt;&gt;MONTH(A1)</formula>
    </cfRule>
    <cfRule type="expression" dxfId="7170" priority="429" stopIfTrue="1">
      <formula>OR(C15=祝色)</formula>
    </cfRule>
  </conditionalFormatting>
  <conditionalFormatting sqref="E15:E16">
    <cfRule type="expression" dxfId="7169" priority="424" stopIfTrue="1">
      <formula>OR(AND(WEEKDAY(E15)=1,MONTH(E15)&lt;&gt;MONTH(A1)),AND(OR(E15=祝色),MONTH(E15)&lt;&gt;MONTH(A1)))</formula>
    </cfRule>
    <cfRule type="expression" dxfId="7168" priority="425" stopIfTrue="1">
      <formula>MONTH(E15)&lt;&gt;MONTH(A1)</formula>
    </cfRule>
    <cfRule type="expression" dxfId="7167" priority="426" stopIfTrue="1">
      <formula>OR(E15=祝色)</formula>
    </cfRule>
  </conditionalFormatting>
  <conditionalFormatting sqref="G15:G16">
    <cfRule type="expression" dxfId="7166" priority="421" stopIfTrue="1">
      <formula>OR(AND(WEEKDAY(G15)=1,MONTH(G15)&lt;&gt;MONTH(A1)),AND(OR(G15=祝色),MONTH(G15)&lt;&gt;MONTH(A1)))</formula>
    </cfRule>
    <cfRule type="expression" dxfId="7165" priority="422" stopIfTrue="1">
      <formula>MONTH(G15)&lt;&gt;MONTH(A1)</formula>
    </cfRule>
    <cfRule type="expression" dxfId="7164" priority="423" stopIfTrue="1">
      <formula>OR(G15=祝色)</formula>
    </cfRule>
  </conditionalFormatting>
  <conditionalFormatting sqref="I15:I16">
    <cfRule type="expression" dxfId="7163" priority="418" stopIfTrue="1">
      <formula>OR(AND(WEEKDAY(I15)=1,MONTH(I15)&lt;&gt;MONTH(A1)),AND(OR(I15=祝色),MONTH(I15)&lt;&gt;MONTH(A1)))</formula>
    </cfRule>
    <cfRule type="expression" dxfId="7162" priority="419" stopIfTrue="1">
      <formula>MONTH(I15)&lt;&gt;MONTH(A1)</formula>
    </cfRule>
    <cfRule type="expression" dxfId="7161" priority="420" stopIfTrue="1">
      <formula>OR(I15=祝色)</formula>
    </cfRule>
  </conditionalFormatting>
  <conditionalFormatting sqref="K15:K16">
    <cfRule type="expression" dxfId="7160" priority="415" stopIfTrue="1">
      <formula>OR(AND(WEEKDAY(K15)=1,MONTH(K15)&lt;&gt;MONTH(A1)),AND(OR(K15=祝色),MONTH(K15)&lt;&gt;MONTH(A1)))</formula>
    </cfRule>
    <cfRule type="expression" dxfId="7159" priority="416" stopIfTrue="1">
      <formula>MONTH(K15)&lt;&gt;MONTH(A1)</formula>
    </cfRule>
    <cfRule type="expression" dxfId="7158" priority="417" stopIfTrue="1">
      <formula>OR(K15=祝色)</formula>
    </cfRule>
  </conditionalFormatting>
  <conditionalFormatting sqref="M15:M16">
    <cfRule type="expression" dxfId="7157" priority="412" stopIfTrue="1">
      <formula>OR(AND(WEEKDAY(M15)=1,MONTH(M15)&lt;&gt;MONTH(A1)),AND(OR(M15=祝色),MONTH(M15)&lt;&gt;MONTH(A1)))</formula>
    </cfRule>
    <cfRule type="expression" dxfId="7156" priority="413" stopIfTrue="1">
      <formula>MONTH(M15)&lt;&gt;MONTH(A1)</formula>
    </cfRule>
    <cfRule type="expression" dxfId="7155" priority="414" stopIfTrue="1">
      <formula>OR(M15=祝色)</formula>
    </cfRule>
  </conditionalFormatting>
  <conditionalFormatting sqref="AG5:AG6">
    <cfRule type="expression" dxfId="7154" priority="406" stopIfTrue="1">
      <formula>OR(AND(WEEKDAY(AG5)=1,MONTH(AG5)&lt;&gt;MONTH(AG1)),AND(OR(AG5=祝色),MONTH(AG5)&lt;&gt;MONTH(AG1)))</formula>
    </cfRule>
    <cfRule type="expression" dxfId="7153" priority="407" stopIfTrue="1">
      <formula>MONTH(AG5)&lt;&gt;MONTH(AG1)</formula>
    </cfRule>
    <cfRule type="expression" dxfId="7152" priority="408" stopIfTrue="1">
      <formula>OR(AG5=祝色)</formula>
    </cfRule>
  </conditionalFormatting>
  <conditionalFormatting sqref="AI5:AI6">
    <cfRule type="expression" dxfId="7151" priority="403" stopIfTrue="1">
      <formula>OR(AND(WEEKDAY(AI5)=1,MONTH(AI5)&lt;&gt;MONTH(AG1)),AND(OR(AI5=祝色),MONTH(AI5)&lt;&gt;MONTH(AG1)))</formula>
    </cfRule>
    <cfRule type="expression" dxfId="7150" priority="404" stopIfTrue="1">
      <formula>MONTH(AI5)&lt;&gt;MONTH(AG1)</formula>
    </cfRule>
    <cfRule type="expression" dxfId="7149" priority="405" stopIfTrue="1">
      <formula>OR(AI5=祝色)</formula>
    </cfRule>
  </conditionalFormatting>
  <conditionalFormatting sqref="AK5:AK6">
    <cfRule type="expression" dxfId="7148" priority="400" stopIfTrue="1">
      <formula>OR(AND(WEEKDAY(AK5)=1,MONTH(AK5)&lt;&gt;MONTH(AG1)),AND(OR(AK5=祝色),MONTH(AK5)&lt;&gt;MONTH(AG1)))</formula>
    </cfRule>
    <cfRule type="expression" dxfId="7147" priority="401" stopIfTrue="1">
      <formula>MONTH(AK5)&lt;&gt;MONTH(AG1)</formula>
    </cfRule>
    <cfRule type="expression" dxfId="7146" priority="402" stopIfTrue="1">
      <formula>OR(AK5=祝色)</formula>
    </cfRule>
  </conditionalFormatting>
  <conditionalFormatting sqref="AM5:AM6">
    <cfRule type="expression" dxfId="7145" priority="397" stopIfTrue="1">
      <formula>OR(AND(WEEKDAY(AM5)=1,MONTH(AM5)&lt;&gt;MONTH(AG1)),AND(OR(AM5=祝色),MONTH(AM5)&lt;&gt;MONTH(AG1)))</formula>
    </cfRule>
    <cfRule type="expression" dxfId="7144" priority="398" stopIfTrue="1">
      <formula>MONTH(AM5)&lt;&gt;MONTH(AG1)</formula>
    </cfRule>
    <cfRule type="expression" dxfId="7143" priority="399" stopIfTrue="1">
      <formula>OR(AM5=祝色)</formula>
    </cfRule>
  </conditionalFormatting>
  <conditionalFormatting sqref="AO5:AO6">
    <cfRule type="expression" dxfId="7142" priority="394" stopIfTrue="1">
      <formula>OR(AND(WEEKDAY(AO5)=1,MONTH(AO5)&lt;&gt;MONTH(AG1)),AND(OR(AO5=祝色),MONTH(AO5)&lt;&gt;MONTH(AG1)))</formula>
    </cfRule>
    <cfRule type="expression" dxfId="7141" priority="395" stopIfTrue="1">
      <formula>MONTH(AO5)&lt;&gt;MONTH(AG1)</formula>
    </cfRule>
    <cfRule type="expression" dxfId="7140" priority="396" stopIfTrue="1">
      <formula>OR(AO5=祝色)</formula>
    </cfRule>
  </conditionalFormatting>
  <conditionalFormatting sqref="AQ5:AQ6">
    <cfRule type="expression" dxfId="7139" priority="391" stopIfTrue="1">
      <formula>OR(AND(WEEKDAY(AQ5)=1,MONTH(AQ5)&lt;&gt;MONTH(AG1)),AND(OR(AQ5=祝色),MONTH(AQ5)&lt;&gt;MONTH(AG1)))</formula>
    </cfRule>
    <cfRule type="expression" dxfId="7138" priority="392" stopIfTrue="1">
      <formula>MONTH(AQ5)&lt;&gt;MONTH(AG1)</formula>
    </cfRule>
    <cfRule type="expression" dxfId="7137" priority="393" stopIfTrue="1">
      <formula>OR(AQ5=祝色)</formula>
    </cfRule>
  </conditionalFormatting>
  <conditionalFormatting sqref="AG7:AG8">
    <cfRule type="expression" dxfId="7136" priority="390" stopIfTrue="1">
      <formula>OR(AG7=祝色)</formula>
    </cfRule>
  </conditionalFormatting>
  <conditionalFormatting sqref="AI7:AI8">
    <cfRule type="expression" dxfId="7135" priority="389" stopIfTrue="1">
      <formula>OR(AI7=祝色)</formula>
    </cfRule>
  </conditionalFormatting>
  <conditionalFormatting sqref="AK7:AK8">
    <cfRule type="expression" dxfId="7134" priority="388" stopIfTrue="1">
      <formula>OR(AK7=祝色)</formula>
    </cfRule>
  </conditionalFormatting>
  <conditionalFormatting sqref="AM7:AM8">
    <cfRule type="expression" dxfId="7133" priority="387" stopIfTrue="1">
      <formula>OR(AM7=祝色)</formula>
    </cfRule>
  </conditionalFormatting>
  <conditionalFormatting sqref="AO7:AO8">
    <cfRule type="expression" dxfId="7132" priority="386" stopIfTrue="1">
      <formula>OR(AO7=祝色)</formula>
    </cfRule>
  </conditionalFormatting>
  <conditionalFormatting sqref="AQ7:AQ8">
    <cfRule type="expression" dxfId="7131" priority="385" stopIfTrue="1">
      <formula>OR(AQ7=祝色)</formula>
    </cfRule>
  </conditionalFormatting>
  <conditionalFormatting sqref="AS7:AS8">
    <cfRule type="expression" dxfId="7130" priority="384" stopIfTrue="1">
      <formula>OR(AS7=祝色)</formula>
    </cfRule>
  </conditionalFormatting>
  <conditionalFormatting sqref="AG9:AG10">
    <cfRule type="expression" dxfId="7129" priority="383" stopIfTrue="1">
      <formula>OR(AG9=祝色)</formula>
    </cfRule>
  </conditionalFormatting>
  <conditionalFormatting sqref="AI9:AI10">
    <cfRule type="expression" dxfId="7128" priority="382" stopIfTrue="1">
      <formula>OR(AI9=祝色)</formula>
    </cfRule>
  </conditionalFormatting>
  <conditionalFormatting sqref="AK9:AK10">
    <cfRule type="expression" dxfId="7127" priority="381" stopIfTrue="1">
      <formula>OR(AK9=祝色)</formula>
    </cfRule>
  </conditionalFormatting>
  <conditionalFormatting sqref="AM9:AM10">
    <cfRule type="expression" dxfId="7126" priority="380" stopIfTrue="1">
      <formula>OR(AM9=祝色)</formula>
    </cfRule>
  </conditionalFormatting>
  <conditionalFormatting sqref="AO9:AO10">
    <cfRule type="expression" dxfId="7125" priority="379" stopIfTrue="1">
      <formula>OR(AO9=祝色)</formula>
    </cfRule>
  </conditionalFormatting>
  <conditionalFormatting sqref="AQ9:AQ10">
    <cfRule type="expression" dxfId="7124" priority="378" stopIfTrue="1">
      <formula>OR(AQ9=祝色)</formula>
    </cfRule>
  </conditionalFormatting>
  <conditionalFormatting sqref="AS9:AS10">
    <cfRule type="expression" dxfId="7123" priority="377" stopIfTrue="1">
      <formula>OR(AS9=祝色)</formula>
    </cfRule>
  </conditionalFormatting>
  <conditionalFormatting sqref="AG11:AG12">
    <cfRule type="expression" dxfId="7122" priority="376" stopIfTrue="1">
      <formula>OR(AG11=祝色)</formula>
    </cfRule>
  </conditionalFormatting>
  <conditionalFormatting sqref="AI11:AI12">
    <cfRule type="expression" dxfId="7121" priority="375" stopIfTrue="1">
      <formula>OR(AI11=祝色)</formula>
    </cfRule>
  </conditionalFormatting>
  <conditionalFormatting sqref="AK11:AK12">
    <cfRule type="expression" dxfId="7120" priority="374" stopIfTrue="1">
      <formula>OR(AK11=祝色)</formula>
    </cfRule>
  </conditionalFormatting>
  <conditionalFormatting sqref="AM11:AM12">
    <cfRule type="expression" dxfId="7119" priority="373" stopIfTrue="1">
      <formula>OR(AM11=祝色)</formula>
    </cfRule>
  </conditionalFormatting>
  <conditionalFormatting sqref="AO11:AO12">
    <cfRule type="expression" dxfId="7118" priority="372" stopIfTrue="1">
      <formula>OR(AO11=祝色)</formula>
    </cfRule>
  </conditionalFormatting>
  <conditionalFormatting sqref="AQ11:AQ12">
    <cfRule type="expression" dxfId="7117" priority="371" stopIfTrue="1">
      <formula>OR(AQ11=祝色)</formula>
    </cfRule>
  </conditionalFormatting>
  <conditionalFormatting sqref="AS11:AS12">
    <cfRule type="expression" dxfId="7116" priority="370" stopIfTrue="1">
      <formula>OR(AS11=祝色)</formula>
    </cfRule>
  </conditionalFormatting>
  <conditionalFormatting sqref="AG13:AG14">
    <cfRule type="expression" dxfId="7115" priority="409" stopIfTrue="1">
      <formula>OR(AND(WEEKDAY(AG13)=1,MONTH(AG13)&lt;&gt;MONTH(AG1)),AND(OR(AG13=祝色),MONTH(AG13)&lt;&gt;MONTH(AG1)))</formula>
    </cfRule>
    <cfRule type="expression" dxfId="7114" priority="410" stopIfTrue="1">
      <formula>MONTH(AG13)&lt;&gt;MONTH(AG1)</formula>
    </cfRule>
    <cfRule type="expression" dxfId="7113" priority="411" stopIfTrue="1">
      <formula>OR(AG13=祝色)</formula>
    </cfRule>
  </conditionalFormatting>
  <conditionalFormatting sqref="AI13:AI14">
    <cfRule type="expression" dxfId="7112" priority="367" stopIfTrue="1">
      <formula>OR(AND(WEEKDAY(AI13)=1,MONTH(AI13)&lt;&gt;MONTH(AG1)),AND(OR(AI13=祝色),MONTH(AI13)&lt;&gt;MONTH(AG1)))</formula>
    </cfRule>
    <cfRule type="expression" dxfId="7111" priority="368" stopIfTrue="1">
      <formula>MONTH(AI13)&lt;&gt;MONTH(AG1)</formula>
    </cfRule>
    <cfRule type="expression" dxfId="7110" priority="369" stopIfTrue="1">
      <formula>OR(AI13=祝色)</formula>
    </cfRule>
  </conditionalFormatting>
  <conditionalFormatting sqref="AK13:AK14">
    <cfRule type="expression" dxfId="7109" priority="364" stopIfTrue="1">
      <formula>OR(AND(WEEKDAY(AK13)=1,MONTH(AK13)&lt;&gt;MONTH(AG1)),AND(OR(AK13=祝色),MONTH(AK13)&lt;&gt;MONTH(AG1)))</formula>
    </cfRule>
    <cfRule type="expression" dxfId="7108" priority="365" stopIfTrue="1">
      <formula>MONTH(AK13)&lt;&gt;MONTH(AG1)</formula>
    </cfRule>
    <cfRule type="expression" dxfId="7107" priority="366" stopIfTrue="1">
      <formula>OR(AK13=祝色)</formula>
    </cfRule>
  </conditionalFormatting>
  <conditionalFormatting sqref="AM13:AM14">
    <cfRule type="expression" dxfId="7106" priority="361" stopIfTrue="1">
      <formula>OR(AND(WEEKDAY(AM13)=1,MONTH(AM13)&lt;&gt;MONTH(AG1)),AND(OR(AM13=祝色),MONTH(AM13)&lt;&gt;MONTH(AG1)))</formula>
    </cfRule>
    <cfRule type="expression" dxfId="7105" priority="362" stopIfTrue="1">
      <formula>MONTH(AM13)&lt;&gt;MONTH(AG1)</formula>
    </cfRule>
    <cfRule type="expression" dxfId="7104" priority="363" stopIfTrue="1">
      <formula>OR(AM13=祝色)</formula>
    </cfRule>
  </conditionalFormatting>
  <conditionalFormatting sqref="AO13:AO14">
    <cfRule type="expression" dxfId="7103" priority="358" stopIfTrue="1">
      <formula>OR(AND(WEEKDAY(AO13)=1,MONTH(AO13)&lt;&gt;MONTH(AG1)),AND(OR(AO13=祝色),MONTH(AO13)&lt;&gt;MONTH(AG1)))</formula>
    </cfRule>
    <cfRule type="expression" dxfId="7102" priority="359" stopIfTrue="1">
      <formula>MONTH(AO13)&lt;&gt;MONTH(AG1)</formula>
    </cfRule>
    <cfRule type="expression" dxfId="7101" priority="360" stopIfTrue="1">
      <formula>OR(AO13=祝色)</formula>
    </cfRule>
  </conditionalFormatting>
  <conditionalFormatting sqref="AQ13:AQ14">
    <cfRule type="expression" dxfId="7100" priority="355" stopIfTrue="1">
      <formula>OR(AND(WEEKDAY(AQ13)=1,MONTH(AQ13)&lt;&gt;MONTH(AG1)),AND(OR(AQ13=祝色),MONTH(AQ13)&lt;&gt;MONTH(AG1)))</formula>
    </cfRule>
    <cfRule type="expression" dxfId="7099" priority="356" stopIfTrue="1">
      <formula>MONTH(AQ13)&lt;&gt;MONTH(AG1)</formula>
    </cfRule>
    <cfRule type="expression" dxfId="7098" priority="357" stopIfTrue="1">
      <formula>OR(AQ13=祝色)</formula>
    </cfRule>
  </conditionalFormatting>
  <conditionalFormatting sqref="AS13:AS14">
    <cfRule type="expression" dxfId="7097" priority="352" stopIfTrue="1">
      <formula>OR(AND(WEEKDAY(AS13)=1,MONTH(AS13)&lt;&gt;MONTH(AG1)),AND(OR(AS13=祝色),MONTH(AS13)&lt;&gt;MONTH(AG1)))</formula>
    </cfRule>
    <cfRule type="expression" dxfId="7096" priority="353" stopIfTrue="1">
      <formula>MONTH(AS13)&lt;&gt;MONTH(AG1)</formula>
    </cfRule>
    <cfRule type="expression" dxfId="7095" priority="354" stopIfTrue="1">
      <formula>OR(AS13=祝色)</formula>
    </cfRule>
  </conditionalFormatting>
  <conditionalFormatting sqref="AG15:AG16">
    <cfRule type="expression" dxfId="7094" priority="349" stopIfTrue="1">
      <formula>OR(AND(WEEKDAY(AG15)=1,MONTH(AG15)&lt;&gt;MONTH(AG1)),AND(OR(AG15=祝色),MONTH(AG15)&lt;&gt;MONTH(AG1)))</formula>
    </cfRule>
    <cfRule type="expression" dxfId="7093" priority="350" stopIfTrue="1">
      <formula>MONTH(AG15)&lt;&gt;MONTH(AG1)</formula>
    </cfRule>
    <cfRule type="expression" dxfId="7092" priority="351" stopIfTrue="1">
      <formula>OR(AG15=祝色)</formula>
    </cfRule>
  </conditionalFormatting>
  <conditionalFormatting sqref="AI15:AI16">
    <cfRule type="expression" dxfId="7091" priority="346" stopIfTrue="1">
      <formula>OR(AND(WEEKDAY(AI15)=1,MONTH(AI15)&lt;&gt;MONTH(AG1)),AND(OR(AI15=祝色),MONTH(AI15)&lt;&gt;MONTH(AG1)))</formula>
    </cfRule>
    <cfRule type="expression" dxfId="7090" priority="347" stopIfTrue="1">
      <formula>MONTH(AI15)&lt;&gt;MONTH(AG1)</formula>
    </cfRule>
    <cfRule type="expression" dxfId="7089" priority="348" stopIfTrue="1">
      <formula>OR(AI15=祝色)</formula>
    </cfRule>
  </conditionalFormatting>
  <conditionalFormatting sqref="AK15:AK16">
    <cfRule type="expression" dxfId="7088" priority="343" stopIfTrue="1">
      <formula>OR(AND(WEEKDAY(AK15)=1,MONTH(AK15)&lt;&gt;MONTH(AG1)),AND(OR(AK15=祝色),MONTH(AK15)&lt;&gt;MONTH(AG1)))</formula>
    </cfRule>
    <cfRule type="expression" dxfId="7087" priority="344" stopIfTrue="1">
      <formula>MONTH(AK15)&lt;&gt;MONTH(AG1)</formula>
    </cfRule>
    <cfRule type="expression" dxfId="7086" priority="345" stopIfTrue="1">
      <formula>OR(AK15=祝色)</formula>
    </cfRule>
  </conditionalFormatting>
  <conditionalFormatting sqref="AM15:AM16">
    <cfRule type="expression" dxfId="7085" priority="340" stopIfTrue="1">
      <formula>OR(AND(WEEKDAY(AM15)=1,MONTH(AM15)&lt;&gt;MONTH(AG1)),AND(OR(AM15=祝色),MONTH(AM15)&lt;&gt;MONTH(AG1)))</formula>
    </cfRule>
    <cfRule type="expression" dxfId="7084" priority="341" stopIfTrue="1">
      <formula>MONTH(AM15)&lt;&gt;MONTH(AG1)</formula>
    </cfRule>
    <cfRule type="expression" dxfId="7083" priority="342" stopIfTrue="1">
      <formula>OR(AM15=祝色)</formula>
    </cfRule>
  </conditionalFormatting>
  <conditionalFormatting sqref="AO15:AO16">
    <cfRule type="expression" dxfId="7082" priority="337" stopIfTrue="1">
      <formula>OR(AND(WEEKDAY(AO15)=1,MONTH(AO15)&lt;&gt;MONTH(AG1)),AND(OR(AO15=祝色),MONTH(AO15)&lt;&gt;MONTH(AG1)))</formula>
    </cfRule>
    <cfRule type="expression" dxfId="7081" priority="338" stopIfTrue="1">
      <formula>MONTH(AO15)&lt;&gt;MONTH(AG1)</formula>
    </cfRule>
    <cfRule type="expression" dxfId="7080" priority="339" stopIfTrue="1">
      <formula>OR(AO15=祝色)</formula>
    </cfRule>
  </conditionalFormatting>
  <conditionalFormatting sqref="AQ15:AQ16">
    <cfRule type="expression" dxfId="7079" priority="334" stopIfTrue="1">
      <formula>OR(AND(WEEKDAY(AQ15)=1,MONTH(AQ15)&lt;&gt;MONTH(AG1)),AND(OR(AQ15=祝色),MONTH(AQ15)&lt;&gt;MONTH(AG1)))</formula>
    </cfRule>
    <cfRule type="expression" dxfId="7078" priority="335" stopIfTrue="1">
      <formula>MONTH(AQ15)&lt;&gt;MONTH(AG1)</formula>
    </cfRule>
    <cfRule type="expression" dxfId="7077" priority="336" stopIfTrue="1">
      <formula>OR(AQ15=祝色)</formula>
    </cfRule>
  </conditionalFormatting>
  <conditionalFormatting sqref="AS15:AS16">
    <cfRule type="expression" dxfId="7076" priority="331" stopIfTrue="1">
      <formula>OR(AND(WEEKDAY(AS15)=1,MONTH(AS15)&lt;&gt;MONTH(AG1)),AND(OR(AS15=祝色),MONTH(AS15)&lt;&gt;MONTH(AG1)))</formula>
    </cfRule>
    <cfRule type="expression" dxfId="7075" priority="332" stopIfTrue="1">
      <formula>MONTH(AS15)&lt;&gt;MONTH(AG1)</formula>
    </cfRule>
    <cfRule type="expression" dxfId="7074" priority="333" stopIfTrue="1">
      <formula>OR(AS15=祝色)</formula>
    </cfRule>
  </conditionalFormatting>
  <conditionalFormatting sqref="A23:A24">
    <cfRule type="expression" dxfId="7073" priority="325" stopIfTrue="1">
      <formula>OR(AND(WEEKDAY(A23)=1,MONTH(A23)&lt;&gt;MONTH(A19)),AND(OR(A23=祝色),MONTH(A23)&lt;&gt;MONTH(A19)))</formula>
    </cfRule>
    <cfRule type="expression" dxfId="7072" priority="326" stopIfTrue="1">
      <formula>MONTH(A23)&lt;&gt;MONTH(A19)</formula>
    </cfRule>
    <cfRule type="expression" dxfId="7071" priority="327" stopIfTrue="1">
      <formula>OR(A23=祝色)</formula>
    </cfRule>
  </conditionalFormatting>
  <conditionalFormatting sqref="C23:C24">
    <cfRule type="expression" dxfId="7070" priority="322" stopIfTrue="1">
      <formula>OR(AND(WEEKDAY(C23)=1,MONTH(C23)&lt;&gt;MONTH(A19)),AND(OR(C23=祝色),MONTH(C23)&lt;&gt;MONTH(A19)))</formula>
    </cfRule>
    <cfRule type="expression" dxfId="7069" priority="323" stopIfTrue="1">
      <formula>MONTH(C23)&lt;&gt;MONTH(A19)</formula>
    </cfRule>
    <cfRule type="expression" dxfId="7068" priority="324" stopIfTrue="1">
      <formula>OR(C23=祝色)</formula>
    </cfRule>
  </conditionalFormatting>
  <conditionalFormatting sqref="E23:E24">
    <cfRule type="expression" dxfId="7067" priority="319" stopIfTrue="1">
      <formula>OR(AND(WEEKDAY(E23)=1,MONTH(E23)&lt;&gt;MONTH(A19)),AND(OR(E23=祝色),MONTH(E23)&lt;&gt;MONTH(A19)))</formula>
    </cfRule>
    <cfRule type="expression" dxfId="7066" priority="320" stopIfTrue="1">
      <formula>MONTH(E23)&lt;&gt;MONTH(A19)</formula>
    </cfRule>
    <cfRule type="expression" dxfId="7065" priority="321" stopIfTrue="1">
      <formula>OR(E23=祝色)</formula>
    </cfRule>
  </conditionalFormatting>
  <conditionalFormatting sqref="G23:G24">
    <cfRule type="expression" dxfId="7064" priority="316" stopIfTrue="1">
      <formula>OR(AND(WEEKDAY(G23)=1,MONTH(G23)&lt;&gt;MONTH(A19)),AND(OR(G23=祝色),MONTH(G23)&lt;&gt;MONTH(A19)))</formula>
    </cfRule>
    <cfRule type="expression" dxfId="7063" priority="317" stopIfTrue="1">
      <formula>MONTH(G23)&lt;&gt;MONTH(A19)</formula>
    </cfRule>
    <cfRule type="expression" dxfId="7062" priority="318" stopIfTrue="1">
      <formula>OR(G23=祝色)</formula>
    </cfRule>
  </conditionalFormatting>
  <conditionalFormatting sqref="I23:I24">
    <cfRule type="expression" dxfId="7061" priority="313" stopIfTrue="1">
      <formula>OR(AND(WEEKDAY(I23)=1,MONTH(I23)&lt;&gt;MONTH(A19)),AND(OR(I23=祝色),MONTH(I23)&lt;&gt;MONTH(A19)))</formula>
    </cfRule>
    <cfRule type="expression" dxfId="7060" priority="314" stopIfTrue="1">
      <formula>MONTH(I23)&lt;&gt;MONTH(A19)</formula>
    </cfRule>
    <cfRule type="expression" dxfId="7059" priority="315" stopIfTrue="1">
      <formula>OR(I23=祝色)</formula>
    </cfRule>
  </conditionalFormatting>
  <conditionalFormatting sqref="K23:K24">
    <cfRule type="expression" dxfId="7058" priority="310" stopIfTrue="1">
      <formula>OR(AND(WEEKDAY(K23)=1,MONTH(K23)&lt;&gt;MONTH(A19)),AND(OR(K23=祝色),MONTH(K23)&lt;&gt;MONTH(A19)))</formula>
    </cfRule>
    <cfRule type="expression" dxfId="7057" priority="311" stopIfTrue="1">
      <formula>MONTH(K23)&lt;&gt;MONTH(A19)</formula>
    </cfRule>
    <cfRule type="expression" dxfId="7056" priority="312" stopIfTrue="1">
      <formula>OR(K23=祝色)</formula>
    </cfRule>
  </conditionalFormatting>
  <conditionalFormatting sqref="A25:A26">
    <cfRule type="expression" dxfId="7055" priority="309" stopIfTrue="1">
      <formula>OR(A25=祝色)</formula>
    </cfRule>
  </conditionalFormatting>
  <conditionalFormatting sqref="C25:C26">
    <cfRule type="expression" dxfId="7054" priority="308" stopIfTrue="1">
      <formula>OR(C25=祝色)</formula>
    </cfRule>
  </conditionalFormatting>
  <conditionalFormatting sqref="E25:E26">
    <cfRule type="expression" dxfId="7053" priority="307" stopIfTrue="1">
      <formula>OR(E25=祝色)</formula>
    </cfRule>
  </conditionalFormatting>
  <conditionalFormatting sqref="G25:G26">
    <cfRule type="expression" dxfId="7052" priority="306" stopIfTrue="1">
      <formula>OR(G25=祝色)</formula>
    </cfRule>
  </conditionalFormatting>
  <conditionalFormatting sqref="I25:I26">
    <cfRule type="expression" dxfId="7051" priority="305" stopIfTrue="1">
      <formula>OR(I25=祝色)</formula>
    </cfRule>
  </conditionalFormatting>
  <conditionalFormatting sqref="K25:K26">
    <cfRule type="expression" dxfId="7050" priority="304" stopIfTrue="1">
      <formula>OR(K25=祝色)</formula>
    </cfRule>
  </conditionalFormatting>
  <conditionalFormatting sqref="M25:M26">
    <cfRule type="expression" dxfId="7049" priority="303" stopIfTrue="1">
      <formula>OR(M25=祝色)</formula>
    </cfRule>
  </conditionalFormatting>
  <conditionalFormatting sqref="A27:A28">
    <cfRule type="expression" dxfId="7048" priority="302" stopIfTrue="1">
      <formula>OR(A27=祝色)</formula>
    </cfRule>
  </conditionalFormatting>
  <conditionalFormatting sqref="C27:C28">
    <cfRule type="expression" dxfId="7047" priority="301" stopIfTrue="1">
      <formula>OR(C27=祝色)</formula>
    </cfRule>
  </conditionalFormatting>
  <conditionalFormatting sqref="E27:E28">
    <cfRule type="expression" dxfId="7046" priority="300" stopIfTrue="1">
      <formula>OR(E27=祝色)</formula>
    </cfRule>
  </conditionalFormatting>
  <conditionalFormatting sqref="G27:G28">
    <cfRule type="expression" dxfId="7045" priority="299" stopIfTrue="1">
      <formula>OR(G27=祝色)</formula>
    </cfRule>
  </conditionalFormatting>
  <conditionalFormatting sqref="I27:I28">
    <cfRule type="expression" dxfId="7044" priority="298" stopIfTrue="1">
      <formula>OR(I27=祝色)</formula>
    </cfRule>
  </conditionalFormatting>
  <conditionalFormatting sqref="K27:K28">
    <cfRule type="expression" dxfId="7043" priority="297" stopIfTrue="1">
      <formula>OR(K27=祝色)</formula>
    </cfRule>
  </conditionalFormatting>
  <conditionalFormatting sqref="M27:M28">
    <cfRule type="expression" dxfId="7042" priority="296" stopIfTrue="1">
      <formula>OR(M27=祝色)</formula>
    </cfRule>
  </conditionalFormatting>
  <conditionalFormatting sqref="A29:A30">
    <cfRule type="expression" dxfId="7041" priority="295" stopIfTrue="1">
      <formula>OR(A29=祝色)</formula>
    </cfRule>
  </conditionalFormatting>
  <conditionalFormatting sqref="C29:C30">
    <cfRule type="expression" dxfId="7040" priority="294" stopIfTrue="1">
      <formula>OR(C29=祝色)</formula>
    </cfRule>
  </conditionalFormatting>
  <conditionalFormatting sqref="E29:E30">
    <cfRule type="expression" dxfId="7039" priority="293" stopIfTrue="1">
      <formula>OR(E29=祝色)</formula>
    </cfRule>
  </conditionalFormatting>
  <conditionalFormatting sqref="G29:G30">
    <cfRule type="expression" dxfId="7038" priority="292" stopIfTrue="1">
      <formula>OR(G29=祝色)</formula>
    </cfRule>
  </conditionalFormatting>
  <conditionalFormatting sqref="I29:I30">
    <cfRule type="expression" dxfId="7037" priority="291" stopIfTrue="1">
      <formula>OR(I29=祝色)</formula>
    </cfRule>
  </conditionalFormatting>
  <conditionalFormatting sqref="K29:K30">
    <cfRule type="expression" dxfId="7036" priority="290" stopIfTrue="1">
      <formula>OR(K29=祝色)</formula>
    </cfRule>
  </conditionalFormatting>
  <conditionalFormatting sqref="M29:M30">
    <cfRule type="expression" dxfId="7035" priority="289" stopIfTrue="1">
      <formula>OR(M29=祝色)</formula>
    </cfRule>
  </conditionalFormatting>
  <conditionalFormatting sqref="A31:A32">
    <cfRule type="expression" dxfId="7034" priority="328" stopIfTrue="1">
      <formula>OR(AND(WEEKDAY(A31)=1,MONTH(A31)&lt;&gt;MONTH(A19)),AND(OR(A31=祝色),MONTH(A31)&lt;&gt;MONTH(A19)))</formula>
    </cfRule>
    <cfRule type="expression" dxfId="7033" priority="329" stopIfTrue="1">
      <formula>MONTH(A31)&lt;&gt;MONTH(A19)</formula>
    </cfRule>
    <cfRule type="expression" dxfId="7032" priority="330" stopIfTrue="1">
      <formula>OR(A31=祝色)</formula>
    </cfRule>
  </conditionalFormatting>
  <conditionalFormatting sqref="C31:C32">
    <cfRule type="expression" dxfId="7031" priority="286" stopIfTrue="1">
      <formula>OR(AND(WEEKDAY(C31)=1,MONTH(C31)&lt;&gt;MONTH(A19)),AND(OR(C31=祝色),MONTH(C31)&lt;&gt;MONTH(A19)))</formula>
    </cfRule>
    <cfRule type="expression" dxfId="7030" priority="287" stopIfTrue="1">
      <formula>MONTH(C31)&lt;&gt;MONTH(A19)</formula>
    </cfRule>
    <cfRule type="expression" dxfId="7029" priority="288" stopIfTrue="1">
      <formula>OR(C31=祝色)</formula>
    </cfRule>
  </conditionalFormatting>
  <conditionalFormatting sqref="E31:E32">
    <cfRule type="expression" dxfId="7028" priority="283" stopIfTrue="1">
      <formula>OR(AND(WEEKDAY(E31)=1,MONTH(E31)&lt;&gt;MONTH(A19)),AND(OR(E31=祝色),MONTH(E31)&lt;&gt;MONTH(A19)))</formula>
    </cfRule>
    <cfRule type="expression" dxfId="7027" priority="284" stopIfTrue="1">
      <formula>MONTH(E31)&lt;&gt;MONTH(A19)</formula>
    </cfRule>
    <cfRule type="expression" dxfId="7026" priority="285" stopIfTrue="1">
      <formula>OR(E31=祝色)</formula>
    </cfRule>
  </conditionalFormatting>
  <conditionalFormatting sqref="G31:G32">
    <cfRule type="expression" dxfId="7025" priority="280" stopIfTrue="1">
      <formula>OR(AND(WEEKDAY(G31)=1,MONTH(G31)&lt;&gt;MONTH(A19)),AND(OR(G31=祝色),MONTH(G31)&lt;&gt;MONTH(A19)))</formula>
    </cfRule>
    <cfRule type="expression" dxfId="7024" priority="281" stopIfTrue="1">
      <formula>MONTH(G31)&lt;&gt;MONTH(A19)</formula>
    </cfRule>
    <cfRule type="expression" dxfId="7023" priority="282" stopIfTrue="1">
      <formula>OR(G31=祝色)</formula>
    </cfRule>
  </conditionalFormatting>
  <conditionalFormatting sqref="I31:I32">
    <cfRule type="expression" dxfId="7022" priority="277" stopIfTrue="1">
      <formula>OR(AND(WEEKDAY(I31)=1,MONTH(I31)&lt;&gt;MONTH(A19)),AND(OR(I31=祝色),MONTH(I31)&lt;&gt;MONTH(A19)))</formula>
    </cfRule>
    <cfRule type="expression" dxfId="7021" priority="278" stopIfTrue="1">
      <formula>MONTH(I31)&lt;&gt;MONTH(A19)</formula>
    </cfRule>
    <cfRule type="expression" dxfId="7020" priority="279" stopIfTrue="1">
      <formula>OR(I31=祝色)</formula>
    </cfRule>
  </conditionalFormatting>
  <conditionalFormatting sqref="K31:K32">
    <cfRule type="expression" dxfId="7019" priority="274" stopIfTrue="1">
      <formula>OR(AND(WEEKDAY(K31)=1,MONTH(K31)&lt;&gt;MONTH(A19)),AND(OR(K31=祝色),MONTH(K31)&lt;&gt;MONTH(A19)))</formula>
    </cfRule>
    <cfRule type="expression" dxfId="7018" priority="275" stopIfTrue="1">
      <formula>MONTH(K31)&lt;&gt;MONTH(A19)</formula>
    </cfRule>
    <cfRule type="expression" dxfId="7017" priority="276" stopIfTrue="1">
      <formula>OR(K31=祝色)</formula>
    </cfRule>
  </conditionalFormatting>
  <conditionalFormatting sqref="M31:M32">
    <cfRule type="expression" dxfId="7016" priority="271" stopIfTrue="1">
      <formula>OR(AND(WEEKDAY(M31)=1,MONTH(M31)&lt;&gt;MONTH(A19)),AND(OR(M31=祝色),MONTH(M31)&lt;&gt;MONTH(A19)))</formula>
    </cfRule>
    <cfRule type="expression" dxfId="7015" priority="272" stopIfTrue="1">
      <formula>MONTH(M31)&lt;&gt;MONTH(A19)</formula>
    </cfRule>
    <cfRule type="expression" dxfId="7014" priority="273" stopIfTrue="1">
      <formula>OR(M31=祝色)</formula>
    </cfRule>
  </conditionalFormatting>
  <conditionalFormatting sqref="A33:A34">
    <cfRule type="expression" dxfId="7013" priority="268" stopIfTrue="1">
      <formula>OR(AND(WEEKDAY(A33)=1,MONTH(A33)&lt;&gt;MONTH(A19)),AND(OR(A33=祝色),MONTH(A33)&lt;&gt;MONTH(A19)))</formula>
    </cfRule>
    <cfRule type="expression" dxfId="7012" priority="269" stopIfTrue="1">
      <formula>MONTH(A33)&lt;&gt;MONTH(A19)</formula>
    </cfRule>
    <cfRule type="expression" dxfId="7011" priority="270" stopIfTrue="1">
      <formula>OR(A33=祝色)</formula>
    </cfRule>
  </conditionalFormatting>
  <conditionalFormatting sqref="C33:C34">
    <cfRule type="expression" dxfId="7010" priority="265" stopIfTrue="1">
      <formula>OR(AND(WEEKDAY(C33)=1,MONTH(C33)&lt;&gt;MONTH(A19)),AND(OR(C33=祝色),MONTH(C33)&lt;&gt;MONTH(A19)))</formula>
    </cfRule>
    <cfRule type="expression" dxfId="7009" priority="266" stopIfTrue="1">
      <formula>MONTH(C33)&lt;&gt;MONTH(A19)</formula>
    </cfRule>
    <cfRule type="expression" dxfId="7008" priority="267" stopIfTrue="1">
      <formula>OR(C33=祝色)</formula>
    </cfRule>
  </conditionalFormatting>
  <conditionalFormatting sqref="E33:E34">
    <cfRule type="expression" dxfId="7007" priority="262" stopIfTrue="1">
      <formula>OR(AND(WEEKDAY(E33)=1,MONTH(E33)&lt;&gt;MONTH(A19)),AND(OR(E33=祝色),MONTH(E33)&lt;&gt;MONTH(A19)))</formula>
    </cfRule>
    <cfRule type="expression" dxfId="7006" priority="263" stopIfTrue="1">
      <formula>MONTH(E33)&lt;&gt;MONTH(A19)</formula>
    </cfRule>
    <cfRule type="expression" dxfId="7005" priority="264" stopIfTrue="1">
      <formula>OR(E33=祝色)</formula>
    </cfRule>
  </conditionalFormatting>
  <conditionalFormatting sqref="G33:G34">
    <cfRule type="expression" dxfId="7004" priority="259" stopIfTrue="1">
      <formula>OR(AND(WEEKDAY(G33)=1,MONTH(G33)&lt;&gt;MONTH(A19)),AND(OR(G33=祝色),MONTH(G33)&lt;&gt;MONTH(A19)))</formula>
    </cfRule>
    <cfRule type="expression" dxfId="7003" priority="260" stopIfTrue="1">
      <formula>MONTH(G33)&lt;&gt;MONTH(A19)</formula>
    </cfRule>
    <cfRule type="expression" dxfId="7002" priority="261" stopIfTrue="1">
      <formula>OR(G33=祝色)</formula>
    </cfRule>
  </conditionalFormatting>
  <conditionalFormatting sqref="I33:I34">
    <cfRule type="expression" dxfId="7001" priority="256" stopIfTrue="1">
      <formula>OR(AND(WEEKDAY(I33)=1,MONTH(I33)&lt;&gt;MONTH(A19)),AND(OR(I33=祝色),MONTH(I33)&lt;&gt;MONTH(A19)))</formula>
    </cfRule>
    <cfRule type="expression" dxfId="7000" priority="257" stopIfTrue="1">
      <formula>MONTH(I33)&lt;&gt;MONTH(A19)</formula>
    </cfRule>
    <cfRule type="expression" dxfId="6999" priority="258" stopIfTrue="1">
      <formula>OR(I33=祝色)</formula>
    </cfRule>
  </conditionalFormatting>
  <conditionalFormatting sqref="K33:K34">
    <cfRule type="expression" dxfId="6998" priority="253" stopIfTrue="1">
      <formula>OR(AND(WEEKDAY(K33)=1,MONTH(K33)&lt;&gt;MONTH(A19)),AND(OR(K33=祝色),MONTH(K33)&lt;&gt;MONTH(A19)))</formula>
    </cfRule>
    <cfRule type="expression" dxfId="6997" priority="254" stopIfTrue="1">
      <formula>MONTH(K33)&lt;&gt;MONTH(A19)</formula>
    </cfRule>
    <cfRule type="expression" dxfId="6996" priority="255" stopIfTrue="1">
      <formula>OR(K33=祝色)</formula>
    </cfRule>
  </conditionalFormatting>
  <conditionalFormatting sqref="M33:M34">
    <cfRule type="expression" dxfId="6995" priority="250" stopIfTrue="1">
      <formula>OR(AND(WEEKDAY(M33)=1,MONTH(M33)&lt;&gt;MONTH(A19)),AND(OR(M33=祝色),MONTH(M33)&lt;&gt;MONTH(A19)))</formula>
    </cfRule>
    <cfRule type="expression" dxfId="6994" priority="251" stopIfTrue="1">
      <formula>MONTH(M33)&lt;&gt;MONTH(A19)</formula>
    </cfRule>
    <cfRule type="expression" dxfId="6993" priority="252" stopIfTrue="1">
      <formula>OR(M33=祝色)</formula>
    </cfRule>
  </conditionalFormatting>
  <conditionalFormatting sqref="AG23:AG24">
    <cfRule type="expression" dxfId="6992" priority="244" stopIfTrue="1">
      <formula>OR(AND(WEEKDAY(AG23)=1,MONTH(AG23)&lt;&gt;MONTH(AG19)),AND(OR(AG23=祝色),MONTH(AG23)&lt;&gt;MONTH(AG19)))</formula>
    </cfRule>
    <cfRule type="expression" dxfId="6991" priority="245" stopIfTrue="1">
      <formula>MONTH(AG23)&lt;&gt;MONTH(AG19)</formula>
    </cfRule>
    <cfRule type="expression" dxfId="6990" priority="246" stopIfTrue="1">
      <formula>OR(AG23=祝色)</formula>
    </cfRule>
  </conditionalFormatting>
  <conditionalFormatting sqref="AI23:AI24">
    <cfRule type="expression" dxfId="6989" priority="241" stopIfTrue="1">
      <formula>OR(AND(WEEKDAY(AI23)=1,MONTH(AI23)&lt;&gt;MONTH(AG19)),AND(OR(AI23=祝色),MONTH(AI23)&lt;&gt;MONTH(AG19)))</formula>
    </cfRule>
    <cfRule type="expression" dxfId="6988" priority="242" stopIfTrue="1">
      <formula>MONTH(AI23)&lt;&gt;MONTH(AG19)</formula>
    </cfRule>
    <cfRule type="expression" dxfId="6987" priority="243" stopIfTrue="1">
      <formula>OR(AI23=祝色)</formula>
    </cfRule>
  </conditionalFormatting>
  <conditionalFormatting sqref="AK23:AK24">
    <cfRule type="expression" dxfId="6986" priority="238" stopIfTrue="1">
      <formula>OR(AND(WEEKDAY(AK23)=1,MONTH(AK23)&lt;&gt;MONTH(AG19)),AND(OR(AK23=祝色),MONTH(AK23)&lt;&gt;MONTH(AG19)))</formula>
    </cfRule>
    <cfRule type="expression" dxfId="6985" priority="239" stopIfTrue="1">
      <formula>MONTH(AK23)&lt;&gt;MONTH(AG19)</formula>
    </cfRule>
    <cfRule type="expression" dxfId="6984" priority="240" stopIfTrue="1">
      <formula>OR(AK23=祝色)</formula>
    </cfRule>
  </conditionalFormatting>
  <conditionalFormatting sqref="AM23:AM24">
    <cfRule type="expression" dxfId="6983" priority="235" stopIfTrue="1">
      <formula>OR(AND(WEEKDAY(AM23)=1,MONTH(AM23)&lt;&gt;MONTH(AG19)),AND(OR(AM23=祝色),MONTH(AM23)&lt;&gt;MONTH(AG19)))</formula>
    </cfRule>
    <cfRule type="expression" dxfId="6982" priority="236" stopIfTrue="1">
      <formula>MONTH(AM23)&lt;&gt;MONTH(AG19)</formula>
    </cfRule>
    <cfRule type="expression" dxfId="6981" priority="237" stopIfTrue="1">
      <formula>OR(AM23=祝色)</formula>
    </cfRule>
  </conditionalFormatting>
  <conditionalFormatting sqref="AO23:AO24">
    <cfRule type="expression" dxfId="6980" priority="232" stopIfTrue="1">
      <formula>OR(AND(WEEKDAY(AO23)=1,MONTH(AO23)&lt;&gt;MONTH(AG19)),AND(OR(AO23=祝色),MONTH(AO23)&lt;&gt;MONTH(AG19)))</formula>
    </cfRule>
    <cfRule type="expression" dxfId="6979" priority="233" stopIfTrue="1">
      <formula>MONTH(AO23)&lt;&gt;MONTH(AG19)</formula>
    </cfRule>
    <cfRule type="expression" dxfId="6978" priority="234" stopIfTrue="1">
      <formula>OR(AO23=祝色)</formula>
    </cfRule>
  </conditionalFormatting>
  <conditionalFormatting sqref="AQ23:AQ24">
    <cfRule type="expression" dxfId="6977" priority="229" stopIfTrue="1">
      <formula>OR(AND(WEEKDAY(AQ23)=1,MONTH(AQ23)&lt;&gt;MONTH(AG19)),AND(OR(AQ23=祝色),MONTH(AQ23)&lt;&gt;MONTH(AG19)))</formula>
    </cfRule>
    <cfRule type="expression" dxfId="6976" priority="230" stopIfTrue="1">
      <formula>MONTH(AQ23)&lt;&gt;MONTH(AG19)</formula>
    </cfRule>
    <cfRule type="expression" dxfId="6975" priority="231" stopIfTrue="1">
      <formula>OR(AQ23=祝色)</formula>
    </cfRule>
  </conditionalFormatting>
  <conditionalFormatting sqref="AG25:AG26">
    <cfRule type="expression" dxfId="6974" priority="228" stopIfTrue="1">
      <formula>OR(AG25=祝色)</formula>
    </cfRule>
  </conditionalFormatting>
  <conditionalFormatting sqref="AI25:AI26">
    <cfRule type="expression" dxfId="6973" priority="227" stopIfTrue="1">
      <formula>OR(AI25=祝色)</formula>
    </cfRule>
  </conditionalFormatting>
  <conditionalFormatting sqref="AK25:AK26">
    <cfRule type="expression" dxfId="6972" priority="226" stopIfTrue="1">
      <formula>OR(AK25=祝色)</formula>
    </cfRule>
  </conditionalFormatting>
  <conditionalFormatting sqref="AM25:AM26">
    <cfRule type="expression" dxfId="6971" priority="225" stopIfTrue="1">
      <formula>OR(AM25=祝色)</formula>
    </cfRule>
  </conditionalFormatting>
  <conditionalFormatting sqref="AO25:AO26">
    <cfRule type="expression" dxfId="6970" priority="224" stopIfTrue="1">
      <formula>OR(AO25=祝色)</formula>
    </cfRule>
  </conditionalFormatting>
  <conditionalFormatting sqref="AQ25:AQ26">
    <cfRule type="expression" dxfId="6969" priority="223" stopIfTrue="1">
      <formula>OR(AQ25=祝色)</formula>
    </cfRule>
  </conditionalFormatting>
  <conditionalFormatting sqref="AS25:AS26">
    <cfRule type="expression" dxfId="6968" priority="222" stopIfTrue="1">
      <formula>OR(AS25=祝色)</formula>
    </cfRule>
  </conditionalFormatting>
  <conditionalFormatting sqref="AG27:AG28">
    <cfRule type="expression" dxfId="6967" priority="221" stopIfTrue="1">
      <formula>OR(AG27=祝色)</formula>
    </cfRule>
  </conditionalFormatting>
  <conditionalFormatting sqref="AI27:AI28">
    <cfRule type="expression" dxfId="6966" priority="220" stopIfTrue="1">
      <formula>OR(AI27=祝色)</formula>
    </cfRule>
  </conditionalFormatting>
  <conditionalFormatting sqref="AK27:AK28">
    <cfRule type="expression" dxfId="6965" priority="219" stopIfTrue="1">
      <formula>OR(AK27=祝色)</formula>
    </cfRule>
  </conditionalFormatting>
  <conditionalFormatting sqref="AM27:AM28">
    <cfRule type="expression" dxfId="6964" priority="218" stopIfTrue="1">
      <formula>OR(AM27=祝色)</formula>
    </cfRule>
  </conditionalFormatting>
  <conditionalFormatting sqref="AO27:AO28">
    <cfRule type="expression" dxfId="6963" priority="217" stopIfTrue="1">
      <formula>OR(AO27=祝色)</formula>
    </cfRule>
  </conditionalFormatting>
  <conditionalFormatting sqref="AQ27:AQ28">
    <cfRule type="expression" dxfId="6962" priority="216" stopIfTrue="1">
      <formula>OR(AQ27=祝色)</formula>
    </cfRule>
  </conditionalFormatting>
  <conditionalFormatting sqref="AS27:AS28">
    <cfRule type="expression" dxfId="6961" priority="215" stopIfTrue="1">
      <formula>OR(AS27=祝色)</formula>
    </cfRule>
  </conditionalFormatting>
  <conditionalFormatting sqref="AG29:AG30">
    <cfRule type="expression" dxfId="6960" priority="214" stopIfTrue="1">
      <formula>OR(AG29=祝色)</formula>
    </cfRule>
  </conditionalFormatting>
  <conditionalFormatting sqref="AI29:AI30">
    <cfRule type="expression" dxfId="6959" priority="213" stopIfTrue="1">
      <formula>OR(AI29=祝色)</formula>
    </cfRule>
  </conditionalFormatting>
  <conditionalFormatting sqref="AK29:AK30">
    <cfRule type="expression" dxfId="6958" priority="212" stopIfTrue="1">
      <formula>OR(AK29=祝色)</formula>
    </cfRule>
  </conditionalFormatting>
  <conditionalFormatting sqref="AM29:AM30">
    <cfRule type="expression" dxfId="6957" priority="211" stopIfTrue="1">
      <formula>OR(AM29=祝色)</formula>
    </cfRule>
  </conditionalFormatting>
  <conditionalFormatting sqref="AO29:AO30">
    <cfRule type="expression" dxfId="6956" priority="210" stopIfTrue="1">
      <formula>OR(AO29=祝色)</formula>
    </cfRule>
  </conditionalFormatting>
  <conditionalFormatting sqref="AQ29:AQ30">
    <cfRule type="expression" dxfId="6955" priority="209" stopIfTrue="1">
      <formula>OR(AQ29=祝色)</formula>
    </cfRule>
  </conditionalFormatting>
  <conditionalFormatting sqref="AS29:AS30">
    <cfRule type="expression" dxfId="6954" priority="208" stopIfTrue="1">
      <formula>OR(AS29=祝色)</formula>
    </cfRule>
  </conditionalFormatting>
  <conditionalFormatting sqref="AG31:AG32">
    <cfRule type="expression" dxfId="6953" priority="247" stopIfTrue="1">
      <formula>OR(AND(WEEKDAY(AG31)=1,MONTH(AG31)&lt;&gt;MONTH(AG19)),AND(OR(AG31=祝色),MONTH(AG31)&lt;&gt;MONTH(AG19)))</formula>
    </cfRule>
    <cfRule type="expression" dxfId="6952" priority="248" stopIfTrue="1">
      <formula>MONTH(AG31)&lt;&gt;MONTH(AG19)</formula>
    </cfRule>
    <cfRule type="expression" dxfId="6951" priority="249" stopIfTrue="1">
      <formula>OR(AG31=祝色)</formula>
    </cfRule>
  </conditionalFormatting>
  <conditionalFormatting sqref="AI31:AI32">
    <cfRule type="expression" dxfId="6950" priority="205" stopIfTrue="1">
      <formula>OR(AND(WEEKDAY(AI31)=1,MONTH(AI31)&lt;&gt;MONTH(AG19)),AND(OR(AI31=祝色),MONTH(AI31)&lt;&gt;MONTH(AG19)))</formula>
    </cfRule>
    <cfRule type="expression" dxfId="6949" priority="206" stopIfTrue="1">
      <formula>MONTH(AI31)&lt;&gt;MONTH(AG19)</formula>
    </cfRule>
    <cfRule type="expression" dxfId="6948" priority="207" stopIfTrue="1">
      <formula>OR(AI31=祝色)</formula>
    </cfRule>
  </conditionalFormatting>
  <conditionalFormatting sqref="AK31:AK32">
    <cfRule type="expression" dxfId="6947" priority="202" stopIfTrue="1">
      <formula>OR(AND(WEEKDAY(AK31)=1,MONTH(AK31)&lt;&gt;MONTH(AG19)),AND(OR(AK31=祝色),MONTH(AK31)&lt;&gt;MONTH(AG19)))</formula>
    </cfRule>
    <cfRule type="expression" dxfId="6946" priority="203" stopIfTrue="1">
      <formula>MONTH(AK31)&lt;&gt;MONTH(AG19)</formula>
    </cfRule>
    <cfRule type="expression" dxfId="6945" priority="204" stopIfTrue="1">
      <formula>OR(AK31=祝色)</formula>
    </cfRule>
  </conditionalFormatting>
  <conditionalFormatting sqref="AM31:AM32">
    <cfRule type="expression" dxfId="6944" priority="199" stopIfTrue="1">
      <formula>OR(AND(WEEKDAY(AM31)=1,MONTH(AM31)&lt;&gt;MONTH(AG19)),AND(OR(AM31=祝色),MONTH(AM31)&lt;&gt;MONTH(AG19)))</formula>
    </cfRule>
    <cfRule type="expression" dxfId="6943" priority="200" stopIfTrue="1">
      <formula>MONTH(AM31)&lt;&gt;MONTH(AG19)</formula>
    </cfRule>
    <cfRule type="expression" dxfId="6942" priority="201" stopIfTrue="1">
      <formula>OR(AM31=祝色)</formula>
    </cfRule>
  </conditionalFormatting>
  <conditionalFormatting sqref="AO31:AO32">
    <cfRule type="expression" dxfId="6941" priority="196" stopIfTrue="1">
      <formula>OR(AND(WEEKDAY(AO31)=1,MONTH(AO31)&lt;&gt;MONTH(AG19)),AND(OR(AO31=祝色),MONTH(AO31)&lt;&gt;MONTH(AG19)))</formula>
    </cfRule>
    <cfRule type="expression" dxfId="6940" priority="197" stopIfTrue="1">
      <formula>MONTH(AO31)&lt;&gt;MONTH(AG19)</formula>
    </cfRule>
    <cfRule type="expression" dxfId="6939" priority="198" stopIfTrue="1">
      <formula>OR(AO31=祝色)</formula>
    </cfRule>
  </conditionalFormatting>
  <conditionalFormatting sqref="AQ31:AQ32">
    <cfRule type="expression" dxfId="6938" priority="193" stopIfTrue="1">
      <formula>OR(AND(WEEKDAY(AQ31)=1,MONTH(AQ31)&lt;&gt;MONTH(AG19)),AND(OR(AQ31=祝色),MONTH(AQ31)&lt;&gt;MONTH(AG19)))</formula>
    </cfRule>
    <cfRule type="expression" dxfId="6937" priority="194" stopIfTrue="1">
      <formula>MONTH(AQ31)&lt;&gt;MONTH(AG19)</formula>
    </cfRule>
    <cfRule type="expression" dxfId="6936" priority="195" stopIfTrue="1">
      <formula>OR(AQ31=祝色)</formula>
    </cfRule>
  </conditionalFormatting>
  <conditionalFormatting sqref="AS31:AS32">
    <cfRule type="expression" dxfId="6935" priority="190" stopIfTrue="1">
      <formula>OR(AND(WEEKDAY(AS31)=1,MONTH(AS31)&lt;&gt;MONTH(AG19)),AND(OR(AS31=祝色),MONTH(AS31)&lt;&gt;MONTH(AG19)))</formula>
    </cfRule>
    <cfRule type="expression" dxfId="6934" priority="191" stopIfTrue="1">
      <formula>MONTH(AS31)&lt;&gt;MONTH(AG19)</formula>
    </cfRule>
    <cfRule type="expression" dxfId="6933" priority="192" stopIfTrue="1">
      <formula>OR(AS31=祝色)</formula>
    </cfRule>
  </conditionalFormatting>
  <conditionalFormatting sqref="AG33:AG34">
    <cfRule type="expression" dxfId="6932" priority="187" stopIfTrue="1">
      <formula>OR(AND(WEEKDAY(AG33)=1,MONTH(AG33)&lt;&gt;MONTH(AG19)),AND(OR(AG33=祝色),MONTH(AG33)&lt;&gt;MONTH(AG19)))</formula>
    </cfRule>
    <cfRule type="expression" dxfId="6931" priority="188" stopIfTrue="1">
      <formula>MONTH(AG33)&lt;&gt;MONTH(AG19)</formula>
    </cfRule>
    <cfRule type="expression" dxfId="6930" priority="189" stopIfTrue="1">
      <formula>OR(AG33=祝色)</formula>
    </cfRule>
  </conditionalFormatting>
  <conditionalFormatting sqref="AI33:AI34">
    <cfRule type="expression" dxfId="6929" priority="184" stopIfTrue="1">
      <formula>OR(AND(WEEKDAY(AI33)=1,MONTH(AI33)&lt;&gt;MONTH(AG19)),AND(OR(AI33=祝色),MONTH(AI33)&lt;&gt;MONTH(AG19)))</formula>
    </cfRule>
    <cfRule type="expression" dxfId="6928" priority="185" stopIfTrue="1">
      <formula>MONTH(AI33)&lt;&gt;MONTH(AG19)</formula>
    </cfRule>
    <cfRule type="expression" dxfId="6927" priority="186" stopIfTrue="1">
      <formula>OR(AI33=祝色)</formula>
    </cfRule>
  </conditionalFormatting>
  <conditionalFormatting sqref="AK33:AK34">
    <cfRule type="expression" dxfId="6926" priority="181" stopIfTrue="1">
      <formula>OR(AND(WEEKDAY(AK33)=1,MONTH(AK33)&lt;&gt;MONTH(AG19)),AND(OR(AK33=祝色),MONTH(AK33)&lt;&gt;MONTH(AG19)))</formula>
    </cfRule>
    <cfRule type="expression" dxfId="6925" priority="182" stopIfTrue="1">
      <formula>MONTH(AK33)&lt;&gt;MONTH(AG19)</formula>
    </cfRule>
    <cfRule type="expression" dxfId="6924" priority="183" stopIfTrue="1">
      <formula>OR(AK33=祝色)</formula>
    </cfRule>
  </conditionalFormatting>
  <conditionalFormatting sqref="AM33:AM34">
    <cfRule type="expression" dxfId="6923" priority="178" stopIfTrue="1">
      <formula>OR(AND(WEEKDAY(AM33)=1,MONTH(AM33)&lt;&gt;MONTH(AG19)),AND(OR(AM33=祝色),MONTH(AM33)&lt;&gt;MONTH(AG19)))</formula>
    </cfRule>
    <cfRule type="expression" dxfId="6922" priority="179" stopIfTrue="1">
      <formula>MONTH(AM33)&lt;&gt;MONTH(AG19)</formula>
    </cfRule>
    <cfRule type="expression" dxfId="6921" priority="180" stopIfTrue="1">
      <formula>OR(AM33=祝色)</formula>
    </cfRule>
  </conditionalFormatting>
  <conditionalFormatting sqref="AO33:AO34">
    <cfRule type="expression" dxfId="6920" priority="175" stopIfTrue="1">
      <formula>OR(AND(WEEKDAY(AO33)=1,MONTH(AO33)&lt;&gt;MONTH(AG19)),AND(OR(AO33=祝色),MONTH(AO33)&lt;&gt;MONTH(AG19)))</formula>
    </cfRule>
    <cfRule type="expression" dxfId="6919" priority="176" stopIfTrue="1">
      <formula>MONTH(AO33)&lt;&gt;MONTH(AG19)</formula>
    </cfRule>
    <cfRule type="expression" dxfId="6918" priority="177" stopIfTrue="1">
      <formula>OR(AO33=祝色)</formula>
    </cfRule>
  </conditionalFormatting>
  <conditionalFormatting sqref="AQ33:AQ34">
    <cfRule type="expression" dxfId="6917" priority="172" stopIfTrue="1">
      <formula>OR(AND(WEEKDAY(AQ33)=1,MONTH(AQ33)&lt;&gt;MONTH(AG19)),AND(OR(AQ33=祝色),MONTH(AQ33)&lt;&gt;MONTH(AG19)))</formula>
    </cfRule>
    <cfRule type="expression" dxfId="6916" priority="173" stopIfTrue="1">
      <formula>MONTH(AQ33)&lt;&gt;MONTH(AG19)</formula>
    </cfRule>
    <cfRule type="expression" dxfId="6915" priority="174" stopIfTrue="1">
      <formula>OR(AQ33=祝色)</formula>
    </cfRule>
  </conditionalFormatting>
  <conditionalFormatting sqref="AS33:AS34">
    <cfRule type="expression" dxfId="6914" priority="169" stopIfTrue="1">
      <formula>OR(AND(WEEKDAY(AS33)=1,MONTH(AS33)&lt;&gt;MONTH(AG19)),AND(OR(AS33=祝色),MONTH(AS33)&lt;&gt;MONTH(AG19)))</formula>
    </cfRule>
    <cfRule type="expression" dxfId="6913" priority="170" stopIfTrue="1">
      <formula>MONTH(AS33)&lt;&gt;MONTH(AG19)</formula>
    </cfRule>
    <cfRule type="expression" dxfId="6912" priority="171" stopIfTrue="1">
      <formula>OR(AS33=祝色)</formula>
    </cfRule>
  </conditionalFormatting>
  <conditionalFormatting sqref="A59:A60">
    <cfRule type="expression" dxfId="6911" priority="163" stopIfTrue="1">
      <formula>OR(AND(WEEKDAY(A59)=1,MONTH(A59)&lt;&gt;MONTH(A55)),AND(OR(A59=祝色),MONTH(A59)&lt;&gt;MONTH(A55)))</formula>
    </cfRule>
    <cfRule type="expression" dxfId="6910" priority="164" stopIfTrue="1">
      <formula>MONTH(A59)&lt;&gt;MONTH(A55)</formula>
    </cfRule>
    <cfRule type="expression" dxfId="6909" priority="165" stopIfTrue="1">
      <formula>OR(A59=祝色)</formula>
    </cfRule>
  </conditionalFormatting>
  <conditionalFormatting sqref="C59:C60">
    <cfRule type="expression" dxfId="6908" priority="160" stopIfTrue="1">
      <formula>OR(AND(WEEKDAY(C59)=1,MONTH(C59)&lt;&gt;MONTH(A55)),AND(OR(C59=祝色),MONTH(C59)&lt;&gt;MONTH(A55)))</formula>
    </cfRule>
    <cfRule type="expression" dxfId="6907" priority="161" stopIfTrue="1">
      <formula>MONTH(C59)&lt;&gt;MONTH(A55)</formula>
    </cfRule>
    <cfRule type="expression" dxfId="6906" priority="162" stopIfTrue="1">
      <formula>OR(C59=祝色)</formula>
    </cfRule>
  </conditionalFormatting>
  <conditionalFormatting sqref="E59:E60">
    <cfRule type="expression" dxfId="6905" priority="157" stopIfTrue="1">
      <formula>OR(AND(WEEKDAY(E59)=1,MONTH(E59)&lt;&gt;MONTH(A55)),AND(OR(E59=祝色),MONTH(E59)&lt;&gt;MONTH(A55)))</formula>
    </cfRule>
    <cfRule type="expression" dxfId="6904" priority="158" stopIfTrue="1">
      <formula>MONTH(E59)&lt;&gt;MONTH(A55)</formula>
    </cfRule>
    <cfRule type="expression" dxfId="6903" priority="159" stopIfTrue="1">
      <formula>OR(E59=祝色)</formula>
    </cfRule>
  </conditionalFormatting>
  <conditionalFormatting sqref="G59:G60">
    <cfRule type="expression" dxfId="6902" priority="154" stopIfTrue="1">
      <formula>OR(AND(WEEKDAY(G59)=1,MONTH(G59)&lt;&gt;MONTH(A55)),AND(OR(G59=祝色),MONTH(G59)&lt;&gt;MONTH(A55)))</formula>
    </cfRule>
    <cfRule type="expression" dxfId="6901" priority="155" stopIfTrue="1">
      <formula>MONTH(G59)&lt;&gt;MONTH(A55)</formula>
    </cfRule>
    <cfRule type="expression" dxfId="6900" priority="156" stopIfTrue="1">
      <formula>OR(G59=祝色)</formula>
    </cfRule>
  </conditionalFormatting>
  <conditionalFormatting sqref="I59:I60">
    <cfRule type="expression" dxfId="6899" priority="151" stopIfTrue="1">
      <formula>OR(AND(WEEKDAY(I59)=1,MONTH(I59)&lt;&gt;MONTH(A55)),AND(OR(I59=祝色),MONTH(I59)&lt;&gt;MONTH(A55)))</formula>
    </cfRule>
    <cfRule type="expression" dxfId="6898" priority="152" stopIfTrue="1">
      <formula>MONTH(I59)&lt;&gt;MONTH(A55)</formula>
    </cfRule>
    <cfRule type="expression" dxfId="6897" priority="153" stopIfTrue="1">
      <formula>OR(I59=祝色)</formula>
    </cfRule>
  </conditionalFormatting>
  <conditionalFormatting sqref="K59:K60">
    <cfRule type="expression" dxfId="6896" priority="148" stopIfTrue="1">
      <formula>OR(AND(WEEKDAY(K59)=1,MONTH(K59)&lt;&gt;MONTH(A55)),AND(OR(K59=祝色),MONTH(K59)&lt;&gt;MONTH(A55)))</formula>
    </cfRule>
    <cfRule type="expression" dxfId="6895" priority="149" stopIfTrue="1">
      <formula>MONTH(K59)&lt;&gt;MONTH(A55)</formula>
    </cfRule>
    <cfRule type="expression" dxfId="6894" priority="150" stopIfTrue="1">
      <formula>OR(K59=祝色)</formula>
    </cfRule>
  </conditionalFormatting>
  <conditionalFormatting sqref="A61:A62">
    <cfRule type="expression" dxfId="6893" priority="147" stopIfTrue="1">
      <formula>OR(A61=祝色)</formula>
    </cfRule>
  </conditionalFormatting>
  <conditionalFormatting sqref="C61:C62">
    <cfRule type="expression" dxfId="6892" priority="146" stopIfTrue="1">
      <formula>OR(C61=祝色)</formula>
    </cfRule>
  </conditionalFormatting>
  <conditionalFormatting sqref="E61:E62">
    <cfRule type="expression" dxfId="6891" priority="145" stopIfTrue="1">
      <formula>OR(E61=祝色)</formula>
    </cfRule>
  </conditionalFormatting>
  <conditionalFormatting sqref="G61:G62">
    <cfRule type="expression" dxfId="6890" priority="144" stopIfTrue="1">
      <formula>OR(G61=祝色)</formula>
    </cfRule>
  </conditionalFormatting>
  <conditionalFormatting sqref="I61:I62">
    <cfRule type="expression" dxfId="6889" priority="143" stopIfTrue="1">
      <formula>OR(I61=祝色)</formula>
    </cfRule>
  </conditionalFormatting>
  <conditionalFormatting sqref="K61:K62">
    <cfRule type="expression" dxfId="6888" priority="142" stopIfTrue="1">
      <formula>OR(K61=祝色)</formula>
    </cfRule>
  </conditionalFormatting>
  <conditionalFormatting sqref="M61:M62">
    <cfRule type="expression" dxfId="6887" priority="141" stopIfTrue="1">
      <formula>OR(M61=祝色)</formula>
    </cfRule>
  </conditionalFormatting>
  <conditionalFormatting sqref="A63:A64">
    <cfRule type="expression" dxfId="6886" priority="140" stopIfTrue="1">
      <formula>OR(A63=祝色)</formula>
    </cfRule>
  </conditionalFormatting>
  <conditionalFormatting sqref="C63:C64">
    <cfRule type="expression" dxfId="6885" priority="139" stopIfTrue="1">
      <formula>OR(C63=祝色)</formula>
    </cfRule>
  </conditionalFormatting>
  <conditionalFormatting sqref="E63:E64">
    <cfRule type="expression" dxfId="6884" priority="138" stopIfTrue="1">
      <formula>OR(E63=祝色)</formula>
    </cfRule>
  </conditionalFormatting>
  <conditionalFormatting sqref="G63:G64">
    <cfRule type="expression" dxfId="6883" priority="137" stopIfTrue="1">
      <formula>OR(G63=祝色)</formula>
    </cfRule>
  </conditionalFormatting>
  <conditionalFormatting sqref="I63:I64">
    <cfRule type="expression" dxfId="6882" priority="136" stopIfTrue="1">
      <formula>OR(I63=祝色)</formula>
    </cfRule>
  </conditionalFormatting>
  <conditionalFormatting sqref="K63:K64">
    <cfRule type="expression" dxfId="6881" priority="135" stopIfTrue="1">
      <formula>OR(K63=祝色)</formula>
    </cfRule>
  </conditionalFormatting>
  <conditionalFormatting sqref="M63:M64">
    <cfRule type="expression" dxfId="6880" priority="134" stopIfTrue="1">
      <formula>OR(M63=祝色)</formula>
    </cfRule>
  </conditionalFormatting>
  <conditionalFormatting sqref="A65:A66">
    <cfRule type="expression" dxfId="6879" priority="133" stopIfTrue="1">
      <formula>OR(A65=祝色)</formula>
    </cfRule>
  </conditionalFormatting>
  <conditionalFormatting sqref="C65:C66">
    <cfRule type="expression" dxfId="6878" priority="132" stopIfTrue="1">
      <formula>OR(C65=祝色)</formula>
    </cfRule>
  </conditionalFormatting>
  <conditionalFormatting sqref="E65:E66">
    <cfRule type="expression" dxfId="6877" priority="131" stopIfTrue="1">
      <formula>OR(E65=祝色)</formula>
    </cfRule>
  </conditionalFormatting>
  <conditionalFormatting sqref="G65:G66">
    <cfRule type="expression" dxfId="6876" priority="130" stopIfTrue="1">
      <formula>OR(G65=祝色)</formula>
    </cfRule>
  </conditionalFormatting>
  <conditionalFormatting sqref="I65:I66">
    <cfRule type="expression" dxfId="6875" priority="129" stopIfTrue="1">
      <formula>OR(I65=祝色)</formula>
    </cfRule>
  </conditionalFormatting>
  <conditionalFormatting sqref="K65:K66">
    <cfRule type="expression" dxfId="6874" priority="128" stopIfTrue="1">
      <formula>OR(K65=祝色)</formula>
    </cfRule>
  </conditionalFormatting>
  <conditionalFormatting sqref="M65:M66">
    <cfRule type="expression" dxfId="6873" priority="127" stopIfTrue="1">
      <formula>OR(M65=祝色)</formula>
    </cfRule>
  </conditionalFormatting>
  <conditionalFormatting sqref="A67:A68">
    <cfRule type="expression" dxfId="6872" priority="166" stopIfTrue="1">
      <formula>OR(AND(WEEKDAY(A67)=1,MONTH(A67)&lt;&gt;MONTH(A55)),AND(OR(A67=祝色),MONTH(A67)&lt;&gt;MONTH(A55)))</formula>
    </cfRule>
    <cfRule type="expression" dxfId="6871" priority="167" stopIfTrue="1">
      <formula>MONTH(A67)&lt;&gt;MONTH(A55)</formula>
    </cfRule>
    <cfRule type="expression" dxfId="6870" priority="168" stopIfTrue="1">
      <formula>OR(A67=祝色)</formula>
    </cfRule>
  </conditionalFormatting>
  <conditionalFormatting sqref="C67:C68">
    <cfRule type="expression" dxfId="6869" priority="124" stopIfTrue="1">
      <formula>OR(AND(WEEKDAY(C67)=1,MONTH(C67)&lt;&gt;MONTH(A55)),AND(OR(C67=祝色),MONTH(C67)&lt;&gt;MONTH(A55)))</formula>
    </cfRule>
    <cfRule type="expression" dxfId="6868" priority="125" stopIfTrue="1">
      <formula>MONTH(C67)&lt;&gt;MONTH(A55)</formula>
    </cfRule>
    <cfRule type="expression" dxfId="6867" priority="126" stopIfTrue="1">
      <formula>OR(C67=祝色)</formula>
    </cfRule>
  </conditionalFormatting>
  <conditionalFormatting sqref="E67:E68">
    <cfRule type="expression" dxfId="6866" priority="121" stopIfTrue="1">
      <formula>OR(AND(WEEKDAY(E67)=1,MONTH(E67)&lt;&gt;MONTH(A55)),AND(OR(E67=祝色),MONTH(E67)&lt;&gt;MONTH(A55)))</formula>
    </cfRule>
    <cfRule type="expression" dxfId="6865" priority="122" stopIfTrue="1">
      <formula>MONTH(E67)&lt;&gt;MONTH(A55)</formula>
    </cfRule>
    <cfRule type="expression" dxfId="6864" priority="123" stopIfTrue="1">
      <formula>OR(E67=祝色)</formula>
    </cfRule>
  </conditionalFormatting>
  <conditionalFormatting sqref="G67:G68">
    <cfRule type="expression" dxfId="6863" priority="118" stopIfTrue="1">
      <formula>OR(AND(WEEKDAY(G67)=1,MONTH(G67)&lt;&gt;MONTH(A55)),AND(OR(G67=祝色),MONTH(G67)&lt;&gt;MONTH(A55)))</formula>
    </cfRule>
    <cfRule type="expression" dxfId="6862" priority="119" stopIfTrue="1">
      <formula>MONTH(G67)&lt;&gt;MONTH(A55)</formula>
    </cfRule>
    <cfRule type="expression" dxfId="6861" priority="120" stopIfTrue="1">
      <formula>OR(G67=祝色)</formula>
    </cfRule>
  </conditionalFormatting>
  <conditionalFormatting sqref="I67:I68">
    <cfRule type="expression" dxfId="6860" priority="115" stopIfTrue="1">
      <formula>OR(AND(WEEKDAY(I67)=1,MONTH(I67)&lt;&gt;MONTH(A55)),AND(OR(I67=祝色),MONTH(I67)&lt;&gt;MONTH(A55)))</formula>
    </cfRule>
    <cfRule type="expression" dxfId="6859" priority="116" stopIfTrue="1">
      <formula>MONTH(I67)&lt;&gt;MONTH(A55)</formula>
    </cfRule>
    <cfRule type="expression" dxfId="6858" priority="117" stopIfTrue="1">
      <formula>OR(I67=祝色)</formula>
    </cfRule>
  </conditionalFormatting>
  <conditionalFormatting sqref="K67:K68">
    <cfRule type="expression" dxfId="6857" priority="112" stopIfTrue="1">
      <formula>OR(AND(WEEKDAY(K67)=1,MONTH(K67)&lt;&gt;MONTH(A55)),AND(OR(K67=祝色),MONTH(K67)&lt;&gt;MONTH(A55)))</formula>
    </cfRule>
    <cfRule type="expression" dxfId="6856" priority="113" stopIfTrue="1">
      <formula>MONTH(K67)&lt;&gt;MONTH(A55)</formula>
    </cfRule>
    <cfRule type="expression" dxfId="6855" priority="114" stopIfTrue="1">
      <formula>OR(K67=祝色)</formula>
    </cfRule>
  </conditionalFormatting>
  <conditionalFormatting sqref="M67:M68">
    <cfRule type="expression" dxfId="6854" priority="109" stopIfTrue="1">
      <formula>OR(AND(WEEKDAY(M67)=1,MONTH(M67)&lt;&gt;MONTH(A55)),AND(OR(M67=祝色),MONTH(M67)&lt;&gt;MONTH(A55)))</formula>
    </cfRule>
    <cfRule type="expression" dxfId="6853" priority="110" stopIfTrue="1">
      <formula>MONTH(M67)&lt;&gt;MONTH(A55)</formula>
    </cfRule>
    <cfRule type="expression" dxfId="6852" priority="111" stopIfTrue="1">
      <formula>OR(M67=祝色)</formula>
    </cfRule>
  </conditionalFormatting>
  <conditionalFormatting sqref="A69:A70">
    <cfRule type="expression" dxfId="6851" priority="106" stopIfTrue="1">
      <formula>OR(AND(WEEKDAY(A69)=1,MONTH(A69)&lt;&gt;MONTH(A55)),AND(OR(A69=祝色),MONTH(A69)&lt;&gt;MONTH(A55)))</formula>
    </cfRule>
    <cfRule type="expression" dxfId="6850" priority="107" stopIfTrue="1">
      <formula>MONTH(A69)&lt;&gt;MONTH(A55)</formula>
    </cfRule>
    <cfRule type="expression" dxfId="6849" priority="108" stopIfTrue="1">
      <formula>OR(A69=祝色)</formula>
    </cfRule>
  </conditionalFormatting>
  <conditionalFormatting sqref="C69:C70">
    <cfRule type="expression" dxfId="6848" priority="103" stopIfTrue="1">
      <formula>OR(AND(WEEKDAY(C69)=1,MONTH(C69)&lt;&gt;MONTH(A55)),AND(OR(C69=祝色),MONTH(C69)&lt;&gt;MONTH(A55)))</formula>
    </cfRule>
    <cfRule type="expression" dxfId="6847" priority="104" stopIfTrue="1">
      <formula>MONTH(C69)&lt;&gt;MONTH(A55)</formula>
    </cfRule>
    <cfRule type="expression" dxfId="6846" priority="105" stopIfTrue="1">
      <formula>OR(C69=祝色)</formula>
    </cfRule>
  </conditionalFormatting>
  <conditionalFormatting sqref="E69:E70">
    <cfRule type="expression" dxfId="6845" priority="100" stopIfTrue="1">
      <formula>OR(AND(WEEKDAY(E69)=1,MONTH(E69)&lt;&gt;MONTH(A55)),AND(OR(E69=祝色),MONTH(E69)&lt;&gt;MONTH(A55)))</formula>
    </cfRule>
    <cfRule type="expression" dxfId="6844" priority="101" stopIfTrue="1">
      <formula>MONTH(E69)&lt;&gt;MONTH(A55)</formula>
    </cfRule>
    <cfRule type="expression" dxfId="6843" priority="102" stopIfTrue="1">
      <formula>OR(E69=祝色)</formula>
    </cfRule>
  </conditionalFormatting>
  <conditionalFormatting sqref="G69:G70">
    <cfRule type="expression" dxfId="6842" priority="97" stopIfTrue="1">
      <formula>OR(AND(WEEKDAY(G69)=1,MONTH(G69)&lt;&gt;MONTH(A55)),AND(OR(G69=祝色),MONTH(G69)&lt;&gt;MONTH(A55)))</formula>
    </cfRule>
    <cfRule type="expression" dxfId="6841" priority="98" stopIfTrue="1">
      <formula>MONTH(G69)&lt;&gt;MONTH(A55)</formula>
    </cfRule>
    <cfRule type="expression" dxfId="6840" priority="99" stopIfTrue="1">
      <formula>OR(G69=祝色)</formula>
    </cfRule>
  </conditionalFormatting>
  <conditionalFormatting sqref="I69:I70">
    <cfRule type="expression" dxfId="6839" priority="94" stopIfTrue="1">
      <formula>OR(AND(WEEKDAY(I69)=1,MONTH(I69)&lt;&gt;MONTH(A55)),AND(OR(I69=祝色),MONTH(I69)&lt;&gt;MONTH(A55)))</formula>
    </cfRule>
    <cfRule type="expression" dxfId="6838" priority="95" stopIfTrue="1">
      <formula>MONTH(I69)&lt;&gt;MONTH(A55)</formula>
    </cfRule>
    <cfRule type="expression" dxfId="6837" priority="96" stopIfTrue="1">
      <formula>OR(I69=祝色)</formula>
    </cfRule>
  </conditionalFormatting>
  <conditionalFormatting sqref="K69:K70">
    <cfRule type="expression" dxfId="6836" priority="91" stopIfTrue="1">
      <formula>OR(AND(WEEKDAY(K69)=1,MONTH(K69)&lt;&gt;MONTH(A55)),AND(OR(K69=祝色),MONTH(K69)&lt;&gt;MONTH(A55)))</formula>
    </cfRule>
    <cfRule type="expression" dxfId="6835" priority="92" stopIfTrue="1">
      <formula>MONTH(K69)&lt;&gt;MONTH(A55)</formula>
    </cfRule>
    <cfRule type="expression" dxfId="6834" priority="93" stopIfTrue="1">
      <formula>OR(K69=祝色)</formula>
    </cfRule>
  </conditionalFormatting>
  <conditionalFormatting sqref="M69:M70">
    <cfRule type="expression" dxfId="6833" priority="88" stopIfTrue="1">
      <formula>OR(AND(WEEKDAY(M69)=1,MONTH(M69)&lt;&gt;MONTH(A55)),AND(OR(M69=祝色),MONTH(M69)&lt;&gt;MONTH(A55)))</formula>
    </cfRule>
    <cfRule type="expression" dxfId="6832" priority="89" stopIfTrue="1">
      <formula>MONTH(M69)&lt;&gt;MONTH(A55)</formula>
    </cfRule>
    <cfRule type="expression" dxfId="6831" priority="90" stopIfTrue="1">
      <formula>OR(M69=祝色)</formula>
    </cfRule>
  </conditionalFormatting>
  <conditionalFormatting sqref="AG59:AG60">
    <cfRule type="expression" dxfId="6830" priority="82" stopIfTrue="1">
      <formula>OR(AND(WEEKDAY(AG59)=1,MONTH(AG59)&lt;&gt;MONTH(AG55)),AND(OR(AG59=祝色),MONTH(AG59)&lt;&gt;MONTH(AG55)))</formula>
    </cfRule>
    <cfRule type="expression" dxfId="6829" priority="83" stopIfTrue="1">
      <formula>MONTH(AG59)&lt;&gt;MONTH(AG55)</formula>
    </cfRule>
    <cfRule type="expression" dxfId="6828" priority="84" stopIfTrue="1">
      <formula>OR(AG59=祝色)</formula>
    </cfRule>
  </conditionalFormatting>
  <conditionalFormatting sqref="AI59:AI60">
    <cfRule type="expression" dxfId="6827" priority="79" stopIfTrue="1">
      <formula>OR(AND(WEEKDAY(AI59)=1,MONTH(AI59)&lt;&gt;MONTH(AG55)),AND(OR(AI59=祝色),MONTH(AI59)&lt;&gt;MONTH(AG55)))</formula>
    </cfRule>
    <cfRule type="expression" dxfId="6826" priority="80" stopIfTrue="1">
      <formula>MONTH(AI59)&lt;&gt;MONTH(AG55)</formula>
    </cfRule>
    <cfRule type="expression" dxfId="6825" priority="81" stopIfTrue="1">
      <formula>OR(AI59=祝色)</formula>
    </cfRule>
  </conditionalFormatting>
  <conditionalFormatting sqref="AK59:AK60">
    <cfRule type="expression" dxfId="6824" priority="76" stopIfTrue="1">
      <formula>OR(AND(WEEKDAY(AK59)=1,MONTH(AK59)&lt;&gt;MONTH(AG55)),AND(OR(AK59=祝色),MONTH(AK59)&lt;&gt;MONTH(AG55)))</formula>
    </cfRule>
    <cfRule type="expression" dxfId="6823" priority="77" stopIfTrue="1">
      <formula>MONTH(AK59)&lt;&gt;MONTH(AG55)</formula>
    </cfRule>
    <cfRule type="expression" dxfId="6822" priority="78" stopIfTrue="1">
      <formula>OR(AK59=祝色)</formula>
    </cfRule>
  </conditionalFormatting>
  <conditionalFormatting sqref="AM59:AM60">
    <cfRule type="expression" dxfId="6821" priority="73" stopIfTrue="1">
      <formula>OR(AND(WEEKDAY(AM59)=1,MONTH(AM59)&lt;&gt;MONTH(AG55)),AND(OR(AM59=祝色),MONTH(AM59)&lt;&gt;MONTH(AG55)))</formula>
    </cfRule>
    <cfRule type="expression" dxfId="6820" priority="74" stopIfTrue="1">
      <formula>MONTH(AM59)&lt;&gt;MONTH(AG55)</formula>
    </cfRule>
    <cfRule type="expression" dxfId="6819" priority="75" stopIfTrue="1">
      <formula>OR(AM59=祝色)</formula>
    </cfRule>
  </conditionalFormatting>
  <conditionalFormatting sqref="AO59:AO60">
    <cfRule type="expression" dxfId="6818" priority="70" stopIfTrue="1">
      <formula>OR(AND(WEEKDAY(AO59)=1,MONTH(AO59)&lt;&gt;MONTH(AG55)),AND(OR(AO59=祝色),MONTH(AO59)&lt;&gt;MONTH(AG55)))</formula>
    </cfRule>
    <cfRule type="expression" dxfId="6817" priority="71" stopIfTrue="1">
      <formula>MONTH(AO59)&lt;&gt;MONTH(AG55)</formula>
    </cfRule>
    <cfRule type="expression" dxfId="6816" priority="72" stopIfTrue="1">
      <formula>OR(AO59=祝色)</formula>
    </cfRule>
  </conditionalFormatting>
  <conditionalFormatting sqref="AQ59:AQ60">
    <cfRule type="expression" dxfId="6815" priority="67" stopIfTrue="1">
      <formula>OR(AND(WEEKDAY(AQ59)=1,MONTH(AQ59)&lt;&gt;MONTH(AG55)),AND(OR(AQ59=祝色),MONTH(AQ59)&lt;&gt;MONTH(AG55)))</formula>
    </cfRule>
    <cfRule type="expression" dxfId="6814" priority="68" stopIfTrue="1">
      <formula>MONTH(AQ59)&lt;&gt;MONTH(AG55)</formula>
    </cfRule>
    <cfRule type="expression" dxfId="6813" priority="69" stopIfTrue="1">
      <formula>OR(AQ59=祝色)</formula>
    </cfRule>
  </conditionalFormatting>
  <conditionalFormatting sqref="AG61:AG62">
    <cfRule type="expression" dxfId="6812" priority="66" stopIfTrue="1">
      <formula>OR(AG61=祝色)</formula>
    </cfRule>
  </conditionalFormatting>
  <conditionalFormatting sqref="AI61:AI62">
    <cfRule type="expression" dxfId="6811" priority="65" stopIfTrue="1">
      <formula>OR(AI61=祝色)</formula>
    </cfRule>
  </conditionalFormatting>
  <conditionalFormatting sqref="AK61:AK62">
    <cfRule type="expression" dxfId="6810" priority="64" stopIfTrue="1">
      <formula>OR(AK61=祝色)</formula>
    </cfRule>
  </conditionalFormatting>
  <conditionalFormatting sqref="AM61:AM62">
    <cfRule type="expression" dxfId="6809" priority="63" stopIfTrue="1">
      <formula>OR(AM61=祝色)</formula>
    </cfRule>
  </conditionalFormatting>
  <conditionalFormatting sqref="AO61:AO62">
    <cfRule type="expression" dxfId="6808" priority="62" stopIfTrue="1">
      <formula>OR(AO61=祝色)</formula>
    </cfRule>
  </conditionalFormatting>
  <conditionalFormatting sqref="AQ61:AQ62">
    <cfRule type="expression" dxfId="6807" priority="61" stopIfTrue="1">
      <formula>OR(AQ61=祝色)</formula>
    </cfRule>
  </conditionalFormatting>
  <conditionalFormatting sqref="AS61:AS62">
    <cfRule type="expression" dxfId="6806" priority="60" stopIfTrue="1">
      <formula>OR(AS61=祝色)</formula>
    </cfRule>
  </conditionalFormatting>
  <conditionalFormatting sqref="AG63:AG64">
    <cfRule type="expression" dxfId="6805" priority="59" stopIfTrue="1">
      <formula>OR(AG63=祝色)</formula>
    </cfRule>
  </conditionalFormatting>
  <conditionalFormatting sqref="AI63:AI64">
    <cfRule type="expression" dxfId="6804" priority="58" stopIfTrue="1">
      <formula>OR(AI63=祝色)</formula>
    </cfRule>
  </conditionalFormatting>
  <conditionalFormatting sqref="AK63:AK64">
    <cfRule type="expression" dxfId="6803" priority="57" stopIfTrue="1">
      <formula>OR(AK63=祝色)</formula>
    </cfRule>
  </conditionalFormatting>
  <conditionalFormatting sqref="AM63:AM64">
    <cfRule type="expression" dxfId="6802" priority="56" stopIfTrue="1">
      <formula>OR(AM63=祝色)</formula>
    </cfRule>
  </conditionalFormatting>
  <conditionalFormatting sqref="AO63:AO64">
    <cfRule type="expression" dxfId="6801" priority="55" stopIfTrue="1">
      <formula>OR(AO63=祝色)</formula>
    </cfRule>
  </conditionalFormatting>
  <conditionalFormatting sqref="AQ63:AQ64">
    <cfRule type="expression" dxfId="6800" priority="54" stopIfTrue="1">
      <formula>OR(AQ63=祝色)</formula>
    </cfRule>
  </conditionalFormatting>
  <conditionalFormatting sqref="AS63:AS64">
    <cfRule type="expression" dxfId="6799" priority="53" stopIfTrue="1">
      <formula>OR(AS63=祝色)</formula>
    </cfRule>
  </conditionalFormatting>
  <conditionalFormatting sqref="AG65:AG66">
    <cfRule type="expression" dxfId="6798" priority="52" stopIfTrue="1">
      <formula>OR(AG65=祝色)</formula>
    </cfRule>
  </conditionalFormatting>
  <conditionalFormatting sqref="AI65:AI66">
    <cfRule type="expression" dxfId="6797" priority="51" stopIfTrue="1">
      <formula>OR(AI65=祝色)</formula>
    </cfRule>
  </conditionalFormatting>
  <conditionalFormatting sqref="AK65:AK66">
    <cfRule type="expression" dxfId="6796" priority="50" stopIfTrue="1">
      <formula>OR(AK65=祝色)</formula>
    </cfRule>
  </conditionalFormatting>
  <conditionalFormatting sqref="AM65:AM66">
    <cfRule type="expression" dxfId="6795" priority="49" stopIfTrue="1">
      <formula>OR(AM65=祝色)</formula>
    </cfRule>
  </conditionalFormatting>
  <conditionalFormatting sqref="AO65:AO66">
    <cfRule type="expression" dxfId="6794" priority="48" stopIfTrue="1">
      <formula>OR(AO65=祝色)</formula>
    </cfRule>
  </conditionalFormatting>
  <conditionalFormatting sqref="AQ65:AQ66">
    <cfRule type="expression" dxfId="6793" priority="47" stopIfTrue="1">
      <formula>OR(AQ65=祝色)</formula>
    </cfRule>
  </conditionalFormatting>
  <conditionalFormatting sqref="AS65:AS66">
    <cfRule type="expression" dxfId="6792" priority="46" stopIfTrue="1">
      <formula>OR(AS65=祝色)</formula>
    </cfRule>
  </conditionalFormatting>
  <conditionalFormatting sqref="AG67:AG68">
    <cfRule type="expression" dxfId="6791" priority="85" stopIfTrue="1">
      <formula>OR(AND(WEEKDAY(AG67)=1,MONTH(AG67)&lt;&gt;MONTH(AG55)),AND(OR(AG67=祝色),MONTH(AG67)&lt;&gt;MONTH(AG55)))</formula>
    </cfRule>
    <cfRule type="expression" dxfId="6790" priority="86" stopIfTrue="1">
      <formula>MONTH(AG67)&lt;&gt;MONTH(AG55)</formula>
    </cfRule>
    <cfRule type="expression" dxfId="6789" priority="87" stopIfTrue="1">
      <formula>OR(AG67=祝色)</formula>
    </cfRule>
  </conditionalFormatting>
  <conditionalFormatting sqref="AI67:AI68">
    <cfRule type="expression" dxfId="6788" priority="43" stopIfTrue="1">
      <formula>OR(AND(WEEKDAY(AI67)=1,MONTH(AI67)&lt;&gt;MONTH(AG55)),AND(OR(AI67=祝色),MONTH(AI67)&lt;&gt;MONTH(AG55)))</formula>
    </cfRule>
    <cfRule type="expression" dxfId="6787" priority="44" stopIfTrue="1">
      <formula>MONTH(AI67)&lt;&gt;MONTH(AG55)</formula>
    </cfRule>
    <cfRule type="expression" dxfId="6786" priority="45" stopIfTrue="1">
      <formula>OR(AI67=祝色)</formula>
    </cfRule>
  </conditionalFormatting>
  <conditionalFormatting sqref="AK67:AK68">
    <cfRule type="expression" dxfId="6785" priority="40" stopIfTrue="1">
      <formula>OR(AND(WEEKDAY(AK67)=1,MONTH(AK67)&lt;&gt;MONTH(AG55)),AND(OR(AK67=祝色),MONTH(AK67)&lt;&gt;MONTH(AG55)))</formula>
    </cfRule>
    <cfRule type="expression" dxfId="6784" priority="41" stopIfTrue="1">
      <formula>MONTH(AK67)&lt;&gt;MONTH(AG55)</formula>
    </cfRule>
    <cfRule type="expression" dxfId="6783" priority="42" stopIfTrue="1">
      <formula>OR(AK67=祝色)</formula>
    </cfRule>
  </conditionalFormatting>
  <conditionalFormatting sqref="AM67:AM68">
    <cfRule type="expression" dxfId="6782" priority="37" stopIfTrue="1">
      <formula>OR(AND(WEEKDAY(AM67)=1,MONTH(AM67)&lt;&gt;MONTH(AG55)),AND(OR(AM67=祝色),MONTH(AM67)&lt;&gt;MONTH(AG55)))</formula>
    </cfRule>
    <cfRule type="expression" dxfId="6781" priority="38" stopIfTrue="1">
      <formula>MONTH(AM67)&lt;&gt;MONTH(AG55)</formula>
    </cfRule>
    <cfRule type="expression" dxfId="6780" priority="39" stopIfTrue="1">
      <formula>OR(AM67=祝色)</formula>
    </cfRule>
  </conditionalFormatting>
  <conditionalFormatting sqref="AO67:AO68">
    <cfRule type="expression" dxfId="6779" priority="34" stopIfTrue="1">
      <formula>OR(AND(WEEKDAY(AO67)=1,MONTH(AO67)&lt;&gt;MONTH(AG55)),AND(OR(AO67=祝色),MONTH(AO67)&lt;&gt;MONTH(AG55)))</formula>
    </cfRule>
    <cfRule type="expression" dxfId="6778" priority="35" stopIfTrue="1">
      <formula>MONTH(AO67)&lt;&gt;MONTH(AG55)</formula>
    </cfRule>
    <cfRule type="expression" dxfId="6777" priority="36" stopIfTrue="1">
      <formula>OR(AO67=祝色)</formula>
    </cfRule>
  </conditionalFormatting>
  <conditionalFormatting sqref="AQ67:AQ68">
    <cfRule type="expression" dxfId="6776" priority="31" stopIfTrue="1">
      <formula>OR(AND(WEEKDAY(AQ67)=1,MONTH(AQ67)&lt;&gt;MONTH(AG55)),AND(OR(AQ67=祝色),MONTH(AQ67)&lt;&gt;MONTH(AG55)))</formula>
    </cfRule>
    <cfRule type="expression" dxfId="6775" priority="32" stopIfTrue="1">
      <formula>MONTH(AQ67)&lt;&gt;MONTH(AG55)</formula>
    </cfRule>
    <cfRule type="expression" dxfId="6774" priority="33" stopIfTrue="1">
      <formula>OR(AQ67=祝色)</formula>
    </cfRule>
  </conditionalFormatting>
  <conditionalFormatting sqref="AS67:AS68">
    <cfRule type="expression" dxfId="6773" priority="28" stopIfTrue="1">
      <formula>OR(AND(WEEKDAY(AS67)=1,MONTH(AS67)&lt;&gt;MONTH(AG55)),AND(OR(AS67=祝色),MONTH(AS67)&lt;&gt;MONTH(AG55)))</formula>
    </cfRule>
    <cfRule type="expression" dxfId="6772" priority="29" stopIfTrue="1">
      <formula>MONTH(AS67)&lt;&gt;MONTH(AG55)</formula>
    </cfRule>
    <cfRule type="expression" dxfId="6771" priority="30" stopIfTrue="1">
      <formula>OR(AS67=祝色)</formula>
    </cfRule>
  </conditionalFormatting>
  <conditionalFormatting sqref="AG69:AG70">
    <cfRule type="expression" dxfId="6770" priority="25" stopIfTrue="1">
      <formula>OR(AND(WEEKDAY(AG69)=1,MONTH(AG69)&lt;&gt;MONTH(AG55)),AND(OR(AG69=祝色),MONTH(AG69)&lt;&gt;MONTH(AG55)))</formula>
    </cfRule>
    <cfRule type="expression" dxfId="6769" priority="26" stopIfTrue="1">
      <formula>MONTH(AG69)&lt;&gt;MONTH(AG55)</formula>
    </cfRule>
    <cfRule type="expression" dxfId="6768" priority="27" stopIfTrue="1">
      <formula>OR(AG69=祝色)</formula>
    </cfRule>
  </conditionalFormatting>
  <conditionalFormatting sqref="AI69:AI70">
    <cfRule type="expression" dxfId="6767" priority="22" stopIfTrue="1">
      <formula>OR(AND(WEEKDAY(AI69)=1,MONTH(AI69)&lt;&gt;MONTH(AG55)),AND(OR(AI69=祝色),MONTH(AI69)&lt;&gt;MONTH(AG55)))</formula>
    </cfRule>
    <cfRule type="expression" dxfId="6766" priority="23" stopIfTrue="1">
      <formula>MONTH(AI69)&lt;&gt;MONTH(AG55)</formula>
    </cfRule>
    <cfRule type="expression" dxfId="6765" priority="24" stopIfTrue="1">
      <formula>OR(AI69=祝色)</formula>
    </cfRule>
  </conditionalFormatting>
  <conditionalFormatting sqref="AK69:AK70">
    <cfRule type="expression" dxfId="6764" priority="19" stopIfTrue="1">
      <formula>OR(AND(WEEKDAY(AK69)=1,MONTH(AK69)&lt;&gt;MONTH(AG55)),AND(OR(AK69=祝色),MONTH(AK69)&lt;&gt;MONTH(AG55)))</formula>
    </cfRule>
    <cfRule type="expression" dxfId="6763" priority="20" stopIfTrue="1">
      <formula>MONTH(AK69)&lt;&gt;MONTH(AG55)</formula>
    </cfRule>
    <cfRule type="expression" dxfId="6762" priority="21" stopIfTrue="1">
      <formula>OR(AK69=祝色)</formula>
    </cfRule>
  </conditionalFormatting>
  <conditionalFormatting sqref="AM69:AM70">
    <cfRule type="expression" dxfId="6761" priority="16" stopIfTrue="1">
      <formula>OR(AND(WEEKDAY(AM69)=1,MONTH(AM69)&lt;&gt;MONTH(AG55)),AND(OR(AM69=祝色),MONTH(AM69)&lt;&gt;MONTH(AG55)))</formula>
    </cfRule>
    <cfRule type="expression" dxfId="6760" priority="17" stopIfTrue="1">
      <formula>MONTH(AM69)&lt;&gt;MONTH(AG55)</formula>
    </cfRule>
    <cfRule type="expression" dxfId="6759" priority="18" stopIfTrue="1">
      <formula>OR(AM69=祝色)</formula>
    </cfRule>
  </conditionalFormatting>
  <conditionalFormatting sqref="AO69:AO70">
    <cfRule type="expression" dxfId="6758" priority="13" stopIfTrue="1">
      <formula>OR(AND(WEEKDAY(AO69)=1,MONTH(AO69)&lt;&gt;MONTH(AG55)),AND(OR(AO69=祝色),MONTH(AO69)&lt;&gt;MONTH(AG55)))</formula>
    </cfRule>
    <cfRule type="expression" dxfId="6757" priority="14" stopIfTrue="1">
      <formula>MONTH(AO69)&lt;&gt;MONTH(AG55)</formula>
    </cfRule>
    <cfRule type="expression" dxfId="6756" priority="15" stopIfTrue="1">
      <formula>OR(AO69=祝色)</formula>
    </cfRule>
  </conditionalFormatting>
  <conditionalFormatting sqref="AQ69:AQ70">
    <cfRule type="expression" dxfId="6755" priority="10" stopIfTrue="1">
      <formula>OR(AND(WEEKDAY(AQ69)=1,MONTH(AQ69)&lt;&gt;MONTH(AG55)),AND(OR(AQ69=祝色),MONTH(AQ69)&lt;&gt;MONTH(AG55)))</formula>
    </cfRule>
    <cfRule type="expression" dxfId="6754" priority="11" stopIfTrue="1">
      <formula>MONTH(AQ69)&lt;&gt;MONTH(AG55)</formula>
    </cfRule>
    <cfRule type="expression" dxfId="6753" priority="12" stopIfTrue="1">
      <formula>OR(AQ69=祝色)</formula>
    </cfRule>
  </conditionalFormatting>
  <conditionalFormatting sqref="AS69:AS70">
    <cfRule type="expression" dxfId="6752" priority="7" stopIfTrue="1">
      <formula>OR(AND(WEEKDAY(AS69)=1,MONTH(AS69)&lt;&gt;MONTH(AG55)),AND(OR(AS69=祝色),MONTH(AS69)&lt;&gt;MONTH(AG55)))</formula>
    </cfRule>
    <cfRule type="expression" dxfId="6751" priority="8" stopIfTrue="1">
      <formula>MONTH(AS69)&lt;&gt;MONTH(AG55)</formula>
    </cfRule>
    <cfRule type="expression" dxfId="6750" priority="9" stopIfTrue="1">
      <formula>OR(AS69=祝色)</formula>
    </cfRule>
  </conditionalFormatting>
  <conditionalFormatting sqref="M5:M6">
    <cfRule type="expression" dxfId="6749" priority="6" stopIfTrue="1">
      <formula>OR(M5=祝色)</formula>
    </cfRule>
  </conditionalFormatting>
  <conditionalFormatting sqref="AS5:AS6">
    <cfRule type="expression" dxfId="6748" priority="5" stopIfTrue="1">
      <formula>OR(AS5=祝色)</formula>
    </cfRule>
  </conditionalFormatting>
  <conditionalFormatting sqref="M23:M24">
    <cfRule type="expression" dxfId="6747" priority="4" stopIfTrue="1">
      <formula>OR(M23=祝色)</formula>
    </cfRule>
  </conditionalFormatting>
  <conditionalFormatting sqref="AS23:AS24">
    <cfRule type="expression" dxfId="6746" priority="3" stopIfTrue="1">
      <formula>OR(AS23=祝色)</formula>
    </cfRule>
  </conditionalFormatting>
  <conditionalFormatting sqref="M59:M60">
    <cfRule type="expression" dxfId="6745" priority="2" stopIfTrue="1">
      <formula>OR(M59=祝色)</formula>
    </cfRule>
  </conditionalFormatting>
  <conditionalFormatting sqref="AS59:AS60">
    <cfRule type="expression" dxfId="6744" priority="1" stopIfTrue="1">
      <formula>OR(AS59=祝色)</formula>
    </cfRule>
  </conditionalFormatting>
  <printOptions horizontalCentered="1" verticalCentered="1"/>
  <pageMargins left="0" right="0" top="0" bottom="0" header="0.51181102362204722" footer="0.51181102362204722"/>
  <pageSetup paperSize="8" scale="42" orientation="landscape" r:id="rId1"/>
  <headerFooter alignWithMargins="0"/>
  <legacyDrawing r:id="rId2"/>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B1:AS73"/>
  <sheetViews>
    <sheetView zoomScale="50" zoomScaleNormal="50" workbookViewId="0">
      <selection activeCell="AT2" sqref="AT2"/>
    </sheetView>
  </sheetViews>
  <sheetFormatPr defaultRowHeight="13.5" x14ac:dyDescent="0.15"/>
  <cols>
    <col min="1" max="1" width="0.375" customWidth="1"/>
    <col min="2" max="2" width="1.625" customWidth="1"/>
    <col min="3" max="3" width="3" customWidth="1"/>
    <col min="4" max="4" width="1.125" customWidth="1"/>
    <col min="5" max="11" width="3.375" customWidth="1"/>
    <col min="12" max="13" width="1.625" customWidth="1"/>
    <col min="14" max="14" width="3" customWidth="1"/>
    <col min="15" max="15" width="1.125" customWidth="1"/>
    <col min="16" max="22" width="3.375" customWidth="1"/>
    <col min="23" max="24" width="1.625" customWidth="1"/>
    <col min="25" max="25" width="3" customWidth="1"/>
    <col min="26" max="26" width="1.125" customWidth="1"/>
    <col min="27" max="33" width="3.375" customWidth="1"/>
    <col min="34" max="35" width="1.625" customWidth="1"/>
    <col min="36" max="36" width="3" customWidth="1"/>
    <col min="37" max="37" width="1.125" customWidth="1"/>
    <col min="38" max="44" width="3.375" customWidth="1"/>
    <col min="45" max="45" width="1.625" customWidth="1"/>
  </cols>
  <sheetData>
    <row r="1" spans="2:45" ht="44.25" customHeight="1" x14ac:dyDescent="0.15"/>
    <row r="2" spans="2:45" ht="9.75" customHeight="1" x14ac:dyDescent="0.15">
      <c r="B2" s="28"/>
      <c r="C2" s="21"/>
      <c r="D2" s="21"/>
      <c r="E2" s="21"/>
      <c r="F2" s="21"/>
      <c r="G2" s="21"/>
      <c r="H2" s="21"/>
      <c r="I2" s="21"/>
      <c r="J2" s="21"/>
      <c r="K2" s="21"/>
      <c r="L2" s="21"/>
      <c r="M2" s="21"/>
      <c r="N2" s="21"/>
      <c r="O2" s="21"/>
      <c r="P2" s="21"/>
      <c r="Q2" s="21"/>
      <c r="R2" s="21"/>
      <c r="S2" s="21"/>
      <c r="T2" s="21"/>
      <c r="U2" s="21"/>
      <c r="V2" s="21"/>
      <c r="W2" s="21"/>
      <c r="X2" s="28"/>
      <c r="Y2" s="21"/>
      <c r="Z2" s="21"/>
      <c r="AA2" s="21"/>
      <c r="AB2" s="21"/>
      <c r="AC2" s="21"/>
      <c r="AD2" s="21"/>
      <c r="AE2" s="21"/>
      <c r="AF2" s="21"/>
      <c r="AG2" s="21"/>
      <c r="AH2" s="21"/>
      <c r="AI2" s="21"/>
      <c r="AJ2" s="21"/>
      <c r="AK2" s="21"/>
      <c r="AL2" s="21"/>
      <c r="AM2" s="21"/>
      <c r="AN2" s="21"/>
      <c r="AO2" s="21"/>
      <c r="AP2" s="21"/>
      <c r="AQ2" s="21"/>
      <c r="AR2" s="21"/>
      <c r="AS2" s="22"/>
    </row>
    <row r="3" spans="2:45" ht="11.25" customHeight="1" x14ac:dyDescent="0.15">
      <c r="B3" s="23"/>
      <c r="C3" s="1487"/>
      <c r="D3" s="1488"/>
      <c r="E3" s="244" t="s">
        <v>24</v>
      </c>
      <c r="F3" s="82" t="s">
        <v>263</v>
      </c>
      <c r="G3" s="82" t="s">
        <v>664</v>
      </c>
      <c r="H3" s="82" t="s">
        <v>265</v>
      </c>
      <c r="I3" s="82" t="s">
        <v>266</v>
      </c>
      <c r="J3" s="82" t="s">
        <v>267</v>
      </c>
      <c r="K3" s="105" t="s">
        <v>268</v>
      </c>
      <c r="N3" s="1487"/>
      <c r="O3" s="1488"/>
      <c r="P3" s="244" t="s">
        <v>24</v>
      </c>
      <c r="Q3" s="82" t="s">
        <v>263</v>
      </c>
      <c r="R3" s="82" t="s">
        <v>331</v>
      </c>
      <c r="S3" s="82" t="s">
        <v>265</v>
      </c>
      <c r="T3" s="82" t="s">
        <v>266</v>
      </c>
      <c r="U3" s="82" t="s">
        <v>267</v>
      </c>
      <c r="V3" s="105" t="s">
        <v>268</v>
      </c>
      <c r="X3" s="23"/>
      <c r="Y3" s="1487"/>
      <c r="Z3" s="1488"/>
      <c r="AA3" s="244" t="s">
        <v>24</v>
      </c>
      <c r="AB3" s="82" t="s">
        <v>263</v>
      </c>
      <c r="AC3" s="82" t="s">
        <v>331</v>
      </c>
      <c r="AD3" s="82" t="s">
        <v>265</v>
      </c>
      <c r="AE3" s="82" t="s">
        <v>266</v>
      </c>
      <c r="AF3" s="82" t="s">
        <v>267</v>
      </c>
      <c r="AG3" s="105" t="s">
        <v>268</v>
      </c>
      <c r="AJ3" s="1487"/>
      <c r="AK3" s="1488"/>
      <c r="AL3" s="244" t="s">
        <v>24</v>
      </c>
      <c r="AM3" s="82" t="s">
        <v>263</v>
      </c>
      <c r="AN3" s="82" t="s">
        <v>331</v>
      </c>
      <c r="AO3" s="82" t="s">
        <v>265</v>
      </c>
      <c r="AP3" s="82" t="s">
        <v>266</v>
      </c>
      <c r="AQ3" s="82" t="s">
        <v>267</v>
      </c>
      <c r="AR3" s="105" t="s">
        <v>268</v>
      </c>
      <c r="AS3" s="17"/>
    </row>
    <row r="4" spans="2:45" ht="15.75" customHeight="1" x14ac:dyDescent="0.15">
      <c r="B4" s="23"/>
      <c r="C4" s="1489">
        <f>C7</f>
        <v>46023</v>
      </c>
      <c r="D4" s="1490"/>
      <c r="E4" s="238" t="str">
        <f>IF(WEEKDAY(C7)=1,C7,"")</f>
        <v/>
      </c>
      <c r="F4" s="237" t="str">
        <f>IF(E4="",IF(WEEKDAY(C7)=2,C7,""),E4+1)</f>
        <v/>
      </c>
      <c r="G4" s="237" t="str">
        <f>IF(F4="",IF(WEEKDAY(C7)=3,C7,""),F4+1)</f>
        <v/>
      </c>
      <c r="H4" s="237" t="str">
        <f>IF(G4="",IF(WEEKDAY(C7)=4,C7,""),G4+1)</f>
        <v/>
      </c>
      <c r="I4" s="237">
        <f>IF(H4="",IF(WEEKDAY(C7)=5,C7,""),H4+1)</f>
        <v>46023</v>
      </c>
      <c r="J4" s="237">
        <f>IF(I4="",IF(WEEKDAY(C7)=6,C7,""),I4+1)</f>
        <v>46024</v>
      </c>
      <c r="K4" s="236">
        <f>IF(J4="",C7,J4+1)</f>
        <v>46025</v>
      </c>
      <c r="N4" s="1491">
        <f>N7</f>
        <v>46235</v>
      </c>
      <c r="O4" s="1492"/>
      <c r="P4" s="238" t="str">
        <f>IF(WEEKDAY(N7)=1,N7,"")</f>
        <v/>
      </c>
      <c r="Q4" s="237" t="str">
        <f>IF(P4="",IF(WEEKDAY(N7)=2,N7,""),P4+1)</f>
        <v/>
      </c>
      <c r="R4" s="237" t="str">
        <f>IF(Q4="",IF(WEEKDAY(N7)=3,N7,""),Q4+1)</f>
        <v/>
      </c>
      <c r="S4" s="237" t="str">
        <f>IF(R4="",IF(WEEKDAY(N7)=4,N7,""),R4+1)</f>
        <v/>
      </c>
      <c r="T4" s="237" t="str">
        <f>IF(S4="",IF(WEEKDAY(N7)=5,N7,""),S4+1)</f>
        <v/>
      </c>
      <c r="U4" s="237" t="str">
        <f>IF(T4="",IF(WEEKDAY(N7)=6,N7,""),T4+1)</f>
        <v/>
      </c>
      <c r="V4" s="236">
        <f>IF(U4="",N7,U4+1)</f>
        <v>46235</v>
      </c>
      <c r="X4" s="23"/>
      <c r="Y4" s="1489">
        <f>Y7</f>
        <v>46023</v>
      </c>
      <c r="Z4" s="1490"/>
      <c r="AA4" s="238" t="str">
        <f>IF(WEEKDAY(Y7)=1,Y7,"")</f>
        <v/>
      </c>
      <c r="AB4" s="237" t="str">
        <f>IF(AA4="",IF(WEEKDAY(Y7)=2,Y7,""),AA4+1)</f>
        <v/>
      </c>
      <c r="AC4" s="237" t="str">
        <f>IF(AB4="",IF(WEEKDAY(Y7)=3,Y7,""),AB4+1)</f>
        <v/>
      </c>
      <c r="AD4" s="237" t="str">
        <f>IF(AC4="",IF(WEEKDAY(Y7)=4,Y7,""),AC4+1)</f>
        <v/>
      </c>
      <c r="AE4" s="237">
        <f>IF(AD4="",IF(WEEKDAY(Y7)=5,Y7,""),AD4+1)</f>
        <v>46023</v>
      </c>
      <c r="AF4" s="237">
        <f>IF(AE4="",IF(WEEKDAY(Y7)=6,Y7,""),AE4+1)</f>
        <v>46024</v>
      </c>
      <c r="AG4" s="236">
        <f>IF(AF4="",Y7,AF4+1)</f>
        <v>46025</v>
      </c>
      <c r="AJ4" s="1491">
        <f>AJ7</f>
        <v>46235</v>
      </c>
      <c r="AK4" s="1492"/>
      <c r="AL4" s="238" t="str">
        <f>IF(WEEKDAY(AJ7)=1,AJ7,"")</f>
        <v/>
      </c>
      <c r="AM4" s="237" t="str">
        <f>IF(AL4="",IF(WEEKDAY(AJ7)=2,AJ7,""),AL4+1)</f>
        <v/>
      </c>
      <c r="AN4" s="237" t="str">
        <f>IF(AM4="",IF(WEEKDAY(AJ7)=3,AJ7,""),AM4+1)</f>
        <v/>
      </c>
      <c r="AO4" s="237" t="str">
        <f>IF(AN4="",IF(WEEKDAY(AJ7)=4,AJ7,""),AN4+1)</f>
        <v/>
      </c>
      <c r="AP4" s="237" t="str">
        <f>IF(AO4="",IF(WEEKDAY(AJ7)=5,AJ7,""),AO4+1)</f>
        <v/>
      </c>
      <c r="AQ4" s="237" t="str">
        <f>IF(AP4="",IF(WEEKDAY(AJ7)=6,AJ7,""),AP4+1)</f>
        <v/>
      </c>
      <c r="AR4" s="236">
        <f>IF(AQ4="",AJ7,AQ4+1)</f>
        <v>46235</v>
      </c>
      <c r="AS4" s="17"/>
    </row>
    <row r="5" spans="2:45" ht="15.75" customHeight="1" x14ac:dyDescent="0.15">
      <c r="B5" s="23"/>
      <c r="C5" s="1489"/>
      <c r="D5" s="1490"/>
      <c r="E5" s="238">
        <f>K4+1</f>
        <v>46026</v>
      </c>
      <c r="F5" s="237">
        <f t="shared" ref="F5:K7" si="0">E5+1</f>
        <v>46027</v>
      </c>
      <c r="G5" s="237">
        <f t="shared" si="0"/>
        <v>46028</v>
      </c>
      <c r="H5" s="237">
        <f t="shared" si="0"/>
        <v>46029</v>
      </c>
      <c r="I5" s="237">
        <f t="shared" si="0"/>
        <v>46030</v>
      </c>
      <c r="J5" s="237">
        <f t="shared" si="0"/>
        <v>46031</v>
      </c>
      <c r="K5" s="236">
        <f t="shared" si="0"/>
        <v>46032</v>
      </c>
      <c r="N5" s="1491"/>
      <c r="O5" s="1492"/>
      <c r="P5" s="238">
        <f>V4+1</f>
        <v>46236</v>
      </c>
      <c r="Q5" s="237">
        <f t="shared" ref="Q5:V7" si="1">P5+1</f>
        <v>46237</v>
      </c>
      <c r="R5" s="237">
        <f t="shared" si="1"/>
        <v>46238</v>
      </c>
      <c r="S5" s="237">
        <f t="shared" si="1"/>
        <v>46239</v>
      </c>
      <c r="T5" s="237">
        <f t="shared" si="1"/>
        <v>46240</v>
      </c>
      <c r="U5" s="237">
        <f t="shared" si="1"/>
        <v>46241</v>
      </c>
      <c r="V5" s="236">
        <f t="shared" si="1"/>
        <v>46242</v>
      </c>
      <c r="X5" s="23"/>
      <c r="Y5" s="1489"/>
      <c r="Z5" s="1490"/>
      <c r="AA5" s="238">
        <f>AG4+1</f>
        <v>46026</v>
      </c>
      <c r="AB5" s="237">
        <f t="shared" ref="AB5:AG7" si="2">AA5+1</f>
        <v>46027</v>
      </c>
      <c r="AC5" s="237">
        <f t="shared" si="2"/>
        <v>46028</v>
      </c>
      <c r="AD5" s="237">
        <f t="shared" si="2"/>
        <v>46029</v>
      </c>
      <c r="AE5" s="237">
        <f t="shared" si="2"/>
        <v>46030</v>
      </c>
      <c r="AF5" s="237">
        <f t="shared" si="2"/>
        <v>46031</v>
      </c>
      <c r="AG5" s="236">
        <f t="shared" si="2"/>
        <v>46032</v>
      </c>
      <c r="AJ5" s="1491"/>
      <c r="AK5" s="1492"/>
      <c r="AL5" s="238">
        <f>AR4+1</f>
        <v>46236</v>
      </c>
      <c r="AM5" s="237">
        <f t="shared" ref="AM5:AR7" si="3">AL5+1</f>
        <v>46237</v>
      </c>
      <c r="AN5" s="237">
        <f t="shared" si="3"/>
        <v>46238</v>
      </c>
      <c r="AO5" s="237">
        <f t="shared" si="3"/>
        <v>46239</v>
      </c>
      <c r="AP5" s="237">
        <f t="shared" si="3"/>
        <v>46240</v>
      </c>
      <c r="AQ5" s="237">
        <f t="shared" si="3"/>
        <v>46241</v>
      </c>
      <c r="AR5" s="236">
        <f t="shared" si="3"/>
        <v>46242</v>
      </c>
      <c r="AS5" s="17"/>
    </row>
    <row r="6" spans="2:45" ht="15.75" customHeight="1" x14ac:dyDescent="0.15">
      <c r="B6" s="23"/>
      <c r="C6" s="1493">
        <f>C7</f>
        <v>46023</v>
      </c>
      <c r="D6" s="1494"/>
      <c r="E6" s="238">
        <f>K5+1</f>
        <v>46033</v>
      </c>
      <c r="F6" s="237">
        <f t="shared" si="0"/>
        <v>46034</v>
      </c>
      <c r="G6" s="237">
        <f t="shared" si="0"/>
        <v>46035</v>
      </c>
      <c r="H6" s="237">
        <f t="shared" si="0"/>
        <v>46036</v>
      </c>
      <c r="I6" s="237">
        <f t="shared" si="0"/>
        <v>46037</v>
      </c>
      <c r="J6" s="237">
        <f t="shared" si="0"/>
        <v>46038</v>
      </c>
      <c r="K6" s="236">
        <f t="shared" si="0"/>
        <v>46039</v>
      </c>
      <c r="N6" s="1495">
        <f>N7</f>
        <v>46235</v>
      </c>
      <c r="O6" s="1496"/>
      <c r="P6" s="238">
        <f>V5+1</f>
        <v>46243</v>
      </c>
      <c r="Q6" s="237">
        <f t="shared" si="1"/>
        <v>46244</v>
      </c>
      <c r="R6" s="237">
        <f t="shared" si="1"/>
        <v>46245</v>
      </c>
      <c r="S6" s="237">
        <f t="shared" si="1"/>
        <v>46246</v>
      </c>
      <c r="T6" s="237">
        <f t="shared" si="1"/>
        <v>46247</v>
      </c>
      <c r="U6" s="237">
        <f t="shared" si="1"/>
        <v>46248</v>
      </c>
      <c r="V6" s="236">
        <f t="shared" si="1"/>
        <v>46249</v>
      </c>
      <c r="X6" s="23"/>
      <c r="Y6" s="1493">
        <f>Y7</f>
        <v>46023</v>
      </c>
      <c r="Z6" s="1494"/>
      <c r="AA6" s="238">
        <f>AG5+1</f>
        <v>46033</v>
      </c>
      <c r="AB6" s="237">
        <f t="shared" si="2"/>
        <v>46034</v>
      </c>
      <c r="AC6" s="237">
        <f t="shared" si="2"/>
        <v>46035</v>
      </c>
      <c r="AD6" s="237">
        <f t="shared" si="2"/>
        <v>46036</v>
      </c>
      <c r="AE6" s="237">
        <f t="shared" si="2"/>
        <v>46037</v>
      </c>
      <c r="AF6" s="237">
        <f t="shared" si="2"/>
        <v>46038</v>
      </c>
      <c r="AG6" s="236">
        <f t="shared" si="2"/>
        <v>46039</v>
      </c>
      <c r="AJ6" s="1495">
        <f>AJ7</f>
        <v>46235</v>
      </c>
      <c r="AK6" s="1496"/>
      <c r="AL6" s="238">
        <f>AR5+1</f>
        <v>46243</v>
      </c>
      <c r="AM6" s="237">
        <f t="shared" si="3"/>
        <v>46244</v>
      </c>
      <c r="AN6" s="237">
        <f t="shared" si="3"/>
        <v>46245</v>
      </c>
      <c r="AO6" s="237">
        <f t="shared" si="3"/>
        <v>46246</v>
      </c>
      <c r="AP6" s="237">
        <f t="shared" si="3"/>
        <v>46247</v>
      </c>
      <c r="AQ6" s="237">
        <f t="shared" si="3"/>
        <v>46248</v>
      </c>
      <c r="AR6" s="236">
        <f t="shared" si="3"/>
        <v>46249</v>
      </c>
      <c r="AS6" s="17"/>
    </row>
    <row r="7" spans="2:45" ht="15.75" customHeight="1" x14ac:dyDescent="0.15">
      <c r="B7" s="23"/>
      <c r="C7" s="1497">
        <v>46023</v>
      </c>
      <c r="D7" s="1497"/>
      <c r="E7" s="238">
        <f>K6+1</f>
        <v>46040</v>
      </c>
      <c r="F7" s="237">
        <f t="shared" si="0"/>
        <v>46041</v>
      </c>
      <c r="G7" s="237">
        <f t="shared" si="0"/>
        <v>46042</v>
      </c>
      <c r="H7" s="237">
        <f t="shared" si="0"/>
        <v>46043</v>
      </c>
      <c r="I7" s="237">
        <f t="shared" si="0"/>
        <v>46044</v>
      </c>
      <c r="J7" s="237">
        <f t="shared" si="0"/>
        <v>46045</v>
      </c>
      <c r="K7" s="236">
        <f t="shared" si="0"/>
        <v>46046</v>
      </c>
      <c r="N7" s="1497">
        <f>C70</f>
        <v>46235</v>
      </c>
      <c r="O7" s="1497"/>
      <c r="P7" s="238">
        <f>V6+1</f>
        <v>46250</v>
      </c>
      <c r="Q7" s="237">
        <f t="shared" si="1"/>
        <v>46251</v>
      </c>
      <c r="R7" s="237">
        <f t="shared" si="1"/>
        <v>46252</v>
      </c>
      <c r="S7" s="237">
        <f t="shared" si="1"/>
        <v>46253</v>
      </c>
      <c r="T7" s="237">
        <f t="shared" si="1"/>
        <v>46254</v>
      </c>
      <c r="U7" s="237">
        <f t="shared" si="1"/>
        <v>46255</v>
      </c>
      <c r="V7" s="236">
        <f t="shared" si="1"/>
        <v>46256</v>
      </c>
      <c r="X7" s="23"/>
      <c r="Y7" s="1497">
        <f>$C$7</f>
        <v>46023</v>
      </c>
      <c r="Z7" s="1497"/>
      <c r="AA7" s="238">
        <f>AG6+1</f>
        <v>46040</v>
      </c>
      <c r="AB7" s="237">
        <f t="shared" si="2"/>
        <v>46041</v>
      </c>
      <c r="AC7" s="237">
        <f t="shared" si="2"/>
        <v>46042</v>
      </c>
      <c r="AD7" s="237">
        <f t="shared" si="2"/>
        <v>46043</v>
      </c>
      <c r="AE7" s="237">
        <f t="shared" si="2"/>
        <v>46044</v>
      </c>
      <c r="AF7" s="237">
        <f t="shared" si="2"/>
        <v>46045</v>
      </c>
      <c r="AG7" s="236">
        <f t="shared" si="2"/>
        <v>46046</v>
      </c>
      <c r="AJ7" s="1497">
        <f>Y70</f>
        <v>46235</v>
      </c>
      <c r="AK7" s="1497"/>
      <c r="AL7" s="238">
        <f>AR6+1</f>
        <v>46250</v>
      </c>
      <c r="AM7" s="237">
        <f t="shared" si="3"/>
        <v>46251</v>
      </c>
      <c r="AN7" s="237">
        <f t="shared" si="3"/>
        <v>46252</v>
      </c>
      <c r="AO7" s="237">
        <f t="shared" si="3"/>
        <v>46253</v>
      </c>
      <c r="AP7" s="237">
        <f t="shared" si="3"/>
        <v>46254</v>
      </c>
      <c r="AQ7" s="237">
        <f t="shared" si="3"/>
        <v>46255</v>
      </c>
      <c r="AR7" s="236">
        <f t="shared" si="3"/>
        <v>46256</v>
      </c>
      <c r="AS7" s="17"/>
    </row>
    <row r="8" spans="2:45" ht="15.75" customHeight="1" x14ac:dyDescent="0.15">
      <c r="B8" s="23"/>
      <c r="C8" s="1498" t="str">
        <f>IF(C7&gt;=43586,"令和","平成")</f>
        <v>令和</v>
      </c>
      <c r="D8" s="1499"/>
      <c r="E8" s="238">
        <f>IF(DAY(K7)+1&gt;IF(MONTH(C7)=12,31,DATE(YEAR(C7),MONTH(C7)+1,1)-C7),"",K7+1)</f>
        <v>46047</v>
      </c>
      <c r="F8" s="237">
        <f>IF(E8="","",IF(DAY(E8)+1&gt;IF(MONTH(C7)=12,31,DATE(YEAR(C7),MONTH(C7)+1,1)-C7),"",E8+1))</f>
        <v>46048</v>
      </c>
      <c r="G8" s="237">
        <f>IF(F8="","",IF(DAY(F8)+1&gt;IF(MONTH(C7)=12,31,DATE(YEAR(C7),MONTH(C7)+1,1)-C7),"",F8+1))</f>
        <v>46049</v>
      </c>
      <c r="H8" s="237">
        <f>IF(G8="","",IF(DAY(G8)+1&gt;IF(MONTH(C7)=12,31,DATE(YEAR(C7),MONTH(C7)+1,1)-C7),"",G8+1))</f>
        <v>46050</v>
      </c>
      <c r="I8" s="237">
        <f>IF(H8="","",IF(DAY(H8)+1&gt;IF(MONTH(C7)=12,31,DATE(YEAR(C7),MONTH(C7)+1,1)-C7),"",H8+1))</f>
        <v>46051</v>
      </c>
      <c r="J8" s="237">
        <f>IF(I8="","",IF(DAY(I8)+1&gt;IF(MONTH(C7)=12,31,DATE(YEAR(C7),MONTH(C7)+1,1)-C7),"",I8+1))</f>
        <v>46052</v>
      </c>
      <c r="K8" s="236">
        <f>IF(J8="","",IF(DAY(J8)+1&gt;IF(MONTH(C7)=12,31,DATE(YEAR(C7),MONTH(C7)+1,1)-C7),"",J8+1))</f>
        <v>46053</v>
      </c>
      <c r="N8" s="1498" t="str">
        <f>IF(N7&gt;=43586,"令和","平成")</f>
        <v>令和</v>
      </c>
      <c r="O8" s="1499"/>
      <c r="P8" s="238">
        <f>IF(DAY(V7)+1&gt;IF(MONTH(N7)=12,31,DATE(YEAR(N7),MONTH(N7)+1,1)-N7),"",V7+1)</f>
        <v>46257</v>
      </c>
      <c r="Q8" s="237">
        <f>IF(P8="","",IF(DAY(P8)+1&gt;IF(MONTH(N7)=12,31,DATE(YEAR(N7),MONTH(N7)+1,1)-N7),"",P8+1))</f>
        <v>46258</v>
      </c>
      <c r="R8" s="237">
        <f>IF(Q8="","",IF(DAY(Q8)+1&gt;IF(MONTH(N7)=12,31,DATE(YEAR(N7),MONTH(N7)+1,1)-N7),"",Q8+1))</f>
        <v>46259</v>
      </c>
      <c r="S8" s="237">
        <f>IF(R8="","",IF(DAY(R8)+1&gt;IF(MONTH(N7)=12,31,DATE(YEAR(N7),MONTH(N7)+1,1)-N7),"",R8+1))</f>
        <v>46260</v>
      </c>
      <c r="T8" s="237">
        <f>IF(S8="","",IF(DAY(S8)+1&gt;IF(MONTH(N7)=12,31,DATE(YEAR(N7),MONTH(N7)+1,1)-N7),"",S8+1))</f>
        <v>46261</v>
      </c>
      <c r="U8" s="237">
        <f>IF(T8="","",IF(DAY(T8)+1&gt;IF(MONTH(N7)=12,31,DATE(YEAR(N7),MONTH(N7)+1,1)-N7),"",T8+1))</f>
        <v>46262</v>
      </c>
      <c r="V8" s="236">
        <f>IF(U8="","",IF(DAY(U8)+1&gt;IF(MONTH(N7)=12,31,DATE(YEAR(N7),MONTH(N7)+1,1)-N7),"",U8+1))</f>
        <v>46263</v>
      </c>
      <c r="X8" s="23"/>
      <c r="Y8" s="1498" t="str">
        <f>IF(Y7&gt;=43586,"令和","平成")</f>
        <v>令和</v>
      </c>
      <c r="Z8" s="1499"/>
      <c r="AA8" s="238">
        <f>IF(DAY(AG7)+1&gt;IF(MONTH(Y7)=12,31,DATE(YEAR(Y7),MONTH(Y7)+1,1)-Y7),"",AG7+1)</f>
        <v>46047</v>
      </c>
      <c r="AB8" s="237">
        <f>IF(AA8="","",IF(DAY(AA8)+1&gt;IF(MONTH(Y7)=12,31,DATE(YEAR(Y7),MONTH(Y7)+1,1)-Y7),"",AA8+1))</f>
        <v>46048</v>
      </c>
      <c r="AC8" s="237">
        <f>IF(AB8="","",IF(DAY(AB8)+1&gt;IF(MONTH(Y7)=12,31,DATE(YEAR(Y7),MONTH(Y7)+1,1)-Y7),"",AB8+1))</f>
        <v>46049</v>
      </c>
      <c r="AD8" s="237">
        <f>IF(AC8="","",IF(DAY(AC8)+1&gt;IF(MONTH(Y7)=12,31,DATE(YEAR(Y7),MONTH(Y7)+1,1)-Y7),"",AC8+1))</f>
        <v>46050</v>
      </c>
      <c r="AE8" s="237">
        <f>IF(AD8="","",IF(DAY(AD8)+1&gt;IF(MONTH(Y7)=12,31,DATE(YEAR(Y7),MONTH(Y7)+1,1)-Y7),"",AD8+1))</f>
        <v>46051</v>
      </c>
      <c r="AF8" s="237">
        <f>IF(AE8="","",IF(DAY(AE8)+1&gt;IF(MONTH(Y7)=12,31,DATE(YEAR(Y7),MONTH(Y7)+1,1)-Y7),"",AE8+1))</f>
        <v>46052</v>
      </c>
      <c r="AG8" s="236">
        <f>IF(AF8="","",IF(DAY(AF8)+1&gt;IF(MONTH(Y7)=12,31,DATE(YEAR(Y7),MONTH(Y7)+1,1)-Y7),"",AF8+1))</f>
        <v>46053</v>
      </c>
      <c r="AJ8" s="1498" t="str">
        <f>IF(AJ7&gt;=43586,"令和","平成")</f>
        <v>令和</v>
      </c>
      <c r="AK8" s="1499"/>
      <c r="AL8" s="238">
        <f>IF(DAY(AR7)+1&gt;IF(MONTH(AJ7)=12,31,DATE(YEAR(AJ7),MONTH(AJ7)+1,1)-AJ7),"",AR7+1)</f>
        <v>46257</v>
      </c>
      <c r="AM8" s="237">
        <f>IF(AL8="","",IF(DAY(AL8)+1&gt;IF(MONTH(AJ7)=12,31,DATE(YEAR(AJ7),MONTH(AJ7)+1,1)-AJ7),"",AL8+1))</f>
        <v>46258</v>
      </c>
      <c r="AN8" s="237">
        <f>IF(AM8="","",IF(DAY(AM8)+1&gt;IF(MONTH(AJ7)=12,31,DATE(YEAR(AJ7),MONTH(AJ7)+1,1)-AJ7),"",AM8+1))</f>
        <v>46259</v>
      </c>
      <c r="AO8" s="237">
        <f>IF(AN8="","",IF(DAY(AN8)+1&gt;IF(MONTH(AJ7)=12,31,DATE(YEAR(AJ7),MONTH(AJ7)+1,1)-AJ7),"",AN8+1))</f>
        <v>46260</v>
      </c>
      <c r="AP8" s="237">
        <f>IF(AO8="","",IF(DAY(AO8)+1&gt;IF(MONTH(AJ7)=12,31,DATE(YEAR(AJ7),MONTH(AJ7)+1,1)-AJ7),"",AO8+1))</f>
        <v>46261</v>
      </c>
      <c r="AQ8" s="237">
        <f>IF(AP8="","",IF(DAY(AP8)+1&gt;IF(MONTH(AJ7)=12,31,DATE(YEAR(AJ7),MONTH(AJ7)+1,1)-AJ7),"",AP8+1))</f>
        <v>46262</v>
      </c>
      <c r="AR8" s="236">
        <f>IF(AQ8="","",IF(DAY(AQ8)+1&gt;IF(MONTH(AJ7)=12,31,DATE(YEAR(AJ7),MONTH(AJ7)+1,1)-AJ7),"",AQ8+1))</f>
        <v>46263</v>
      </c>
      <c r="AS8" s="17"/>
    </row>
    <row r="9" spans="2:45" ht="15.75" customHeight="1" x14ac:dyDescent="0.15">
      <c r="B9" s="23"/>
      <c r="C9" s="1500" t="str">
        <f>IF(C7&gt;=43586,IF(YEAR(C7)-2018=1,"元",YEAR(C7)-2018)&amp;"年",(YEAR(C7)-1988)&amp;"年")</f>
        <v>8年</v>
      </c>
      <c r="D9" s="1501"/>
      <c r="E9" s="235" t="str">
        <f>IF(K8="","",IF(DAY(K8)+1&gt;IF(MONTH(C7)=12,31,DATE(YEAR(C7),MONTH(C7)+1,1)-C7),"",K8+1))</f>
        <v/>
      </c>
      <c r="F9" s="234" t="str">
        <f>IF(E9="","",IF(DAY(E9)+1&gt;IF(MONTH(C7)=12,31,DATE(YEAR(C7),MONTH(C7)+1,1)-C7),"",E9+1))</f>
        <v/>
      </c>
      <c r="G9" s="1502" t="str">
        <f>VLOOKUP(C7,祝名,2,FALSE)</f>
        <v>1（元日）、12（成人の日）</v>
      </c>
      <c r="H9" s="1502"/>
      <c r="I9" s="1502"/>
      <c r="J9" s="1502"/>
      <c r="K9" s="1503"/>
      <c r="N9" s="1500" t="str">
        <f>IF(N7&gt;=43586,IF(YEAR(N7)-2018=1,"元",YEAR(N7)-2018)&amp;"年",(YEAR(N7)-1988)&amp;"年")</f>
        <v>8年</v>
      </c>
      <c r="O9" s="1501"/>
      <c r="P9" s="235">
        <f>IF(V8="","",IF(DAY(V8)+1&gt;IF(MONTH(N7)=12,31,DATE(YEAR(N7),MONTH(N7)+1,1)-N7),"",V8+1))</f>
        <v>46264</v>
      </c>
      <c r="Q9" s="234">
        <f>IF(P9="","",IF(DAY(P9)+1&gt;IF(MONTH(N7)=12,31,DATE(YEAR(N7),MONTH(N7)+1,1)-N7),"",P9+1))</f>
        <v>46265</v>
      </c>
      <c r="R9" s="1502" t="str">
        <f>VLOOKUP(N7,祝名,2,FALSE)</f>
        <v>11（山の日）</v>
      </c>
      <c r="S9" s="1502"/>
      <c r="T9" s="1502"/>
      <c r="U9" s="1502"/>
      <c r="V9" s="1503"/>
      <c r="X9" s="23"/>
      <c r="Y9" s="1500" t="str">
        <f>IF(Y7&gt;=43586,IF(YEAR(Y7)-2018=1,"元",YEAR(Y7)-2018)&amp;"年",(YEAR(Y7)-1988)&amp;"年")</f>
        <v>8年</v>
      </c>
      <c r="Z9" s="1501"/>
      <c r="AA9" s="235" t="str">
        <f>IF(AG8="","",IF(DAY(AG8)+1&gt;IF(MONTH(Y7)=12,31,DATE(YEAR(Y7),MONTH(Y7)+1,1)-Y7),"",AG8+1))</f>
        <v/>
      </c>
      <c r="AB9" s="234" t="str">
        <f>IF(AA9="","",IF(DAY(AA9)+1&gt;IF(MONTH(Y7)=12,31,DATE(YEAR(Y7),MONTH(Y7)+1,1)-Y7),"",AA9+1))</f>
        <v/>
      </c>
      <c r="AC9" s="1502" t="str">
        <f>VLOOKUP(Y7,祝名,2,FALSE)</f>
        <v>1（元日）、12（成人の日）</v>
      </c>
      <c r="AD9" s="1502"/>
      <c r="AE9" s="1502"/>
      <c r="AF9" s="1502"/>
      <c r="AG9" s="1503"/>
      <c r="AJ9" s="1500" t="str">
        <f>IF(AJ7&gt;=43586,IF(YEAR(AJ7)-2018=1,"元",YEAR(AJ7)-2018)&amp;"年",(YEAR(AJ7)-1988)&amp;"年")</f>
        <v>8年</v>
      </c>
      <c r="AK9" s="1501"/>
      <c r="AL9" s="235">
        <f>IF(AR8="","",IF(DAY(AR8)+1&gt;IF(MONTH(AJ7)=12,31,DATE(YEAR(AJ7),MONTH(AJ7)+1,1)-AJ7),"",AR8+1))</f>
        <v>46264</v>
      </c>
      <c r="AM9" s="234">
        <f>IF(AL9="","",IF(DAY(AL9)+1&gt;IF(MONTH(AJ7)=12,31,DATE(YEAR(AJ7),MONTH(AJ7)+1,1)-AJ7),"",AL9+1))</f>
        <v>46265</v>
      </c>
      <c r="AN9" s="1502" t="str">
        <f>VLOOKUP(AJ7,祝名,2,FALSE)</f>
        <v>11（山の日）</v>
      </c>
      <c r="AO9" s="1502"/>
      <c r="AP9" s="1502"/>
      <c r="AQ9" s="1502"/>
      <c r="AR9" s="1503"/>
      <c r="AS9" s="17"/>
    </row>
    <row r="10" spans="2:45" ht="9.75" customHeight="1" x14ac:dyDescent="0.15">
      <c r="B10" s="23"/>
      <c r="C10" s="245" t="s">
        <v>666</v>
      </c>
      <c r="X10" s="23"/>
      <c r="Y10" s="245" t="s">
        <v>666</v>
      </c>
      <c r="AS10" s="17"/>
    </row>
    <row r="11" spans="2:45" ht="9.75" customHeight="1" x14ac:dyDescent="0.15">
      <c r="B11" s="23"/>
      <c r="X11" s="23"/>
      <c r="AS11" s="17"/>
    </row>
    <row r="12" spans="2:45" ht="11.25" customHeight="1" x14ac:dyDescent="0.15">
      <c r="B12" s="23"/>
      <c r="C12" s="1487"/>
      <c r="D12" s="1488"/>
      <c r="E12" s="244" t="s">
        <v>24</v>
      </c>
      <c r="F12" s="82" t="s">
        <v>263</v>
      </c>
      <c r="G12" s="82" t="s">
        <v>331</v>
      </c>
      <c r="H12" s="82" t="s">
        <v>265</v>
      </c>
      <c r="I12" s="82" t="s">
        <v>266</v>
      </c>
      <c r="J12" s="82" t="s">
        <v>267</v>
      </c>
      <c r="K12" s="105" t="s">
        <v>268</v>
      </c>
      <c r="N12" s="1487"/>
      <c r="O12" s="1488"/>
      <c r="P12" s="244" t="s">
        <v>24</v>
      </c>
      <c r="Q12" s="82" t="s">
        <v>263</v>
      </c>
      <c r="R12" s="82" t="s">
        <v>665</v>
      </c>
      <c r="S12" s="82" t="s">
        <v>265</v>
      </c>
      <c r="T12" s="82" t="s">
        <v>266</v>
      </c>
      <c r="U12" s="82" t="s">
        <v>267</v>
      </c>
      <c r="V12" s="105" t="s">
        <v>268</v>
      </c>
      <c r="X12" s="23"/>
      <c r="Y12" s="1487"/>
      <c r="Z12" s="1488"/>
      <c r="AA12" s="244" t="s">
        <v>24</v>
      </c>
      <c r="AB12" s="82" t="s">
        <v>263</v>
      </c>
      <c r="AC12" s="82" t="s">
        <v>664</v>
      </c>
      <c r="AD12" s="82" t="s">
        <v>265</v>
      </c>
      <c r="AE12" s="82" t="s">
        <v>266</v>
      </c>
      <c r="AF12" s="82" t="s">
        <v>267</v>
      </c>
      <c r="AG12" s="105" t="s">
        <v>268</v>
      </c>
      <c r="AJ12" s="1487"/>
      <c r="AK12" s="1488"/>
      <c r="AL12" s="244" t="s">
        <v>24</v>
      </c>
      <c r="AM12" s="82" t="s">
        <v>263</v>
      </c>
      <c r="AN12" s="82" t="s">
        <v>331</v>
      </c>
      <c r="AO12" s="82" t="s">
        <v>265</v>
      </c>
      <c r="AP12" s="82" t="s">
        <v>266</v>
      </c>
      <c r="AQ12" s="82" t="s">
        <v>267</v>
      </c>
      <c r="AR12" s="105" t="s">
        <v>268</v>
      </c>
      <c r="AS12" s="17"/>
    </row>
    <row r="13" spans="2:45" ht="15.75" customHeight="1" x14ac:dyDescent="0.15">
      <c r="B13" s="23"/>
      <c r="C13" s="1504">
        <f>C16</f>
        <v>46054</v>
      </c>
      <c r="D13" s="1505"/>
      <c r="E13" s="238">
        <f>IF(WEEKDAY(C16)=1,C16,"")</f>
        <v>46054</v>
      </c>
      <c r="F13" s="237">
        <f>IF(E13="",IF(WEEKDAY(C16)=2,C16,""),E13+1)</f>
        <v>46055</v>
      </c>
      <c r="G13" s="237">
        <f>IF(F13="",IF(WEEKDAY(C16)=3,C16,""),F13+1)</f>
        <v>46056</v>
      </c>
      <c r="H13" s="237">
        <f>IF(G13="",IF(WEEKDAY(C16)=4,C16,""),G13+1)</f>
        <v>46057</v>
      </c>
      <c r="I13" s="237">
        <f>IF(H13="",IF(WEEKDAY(C16)=5,C16,""),H13+1)</f>
        <v>46058</v>
      </c>
      <c r="J13" s="237">
        <f>IF(I13="",IF(WEEKDAY(C16)=6,C16,""),I13+1)</f>
        <v>46059</v>
      </c>
      <c r="K13" s="236">
        <f>IF(J13="",C16,J13+1)</f>
        <v>46060</v>
      </c>
      <c r="N13" s="1506">
        <f>N16</f>
        <v>46266</v>
      </c>
      <c r="O13" s="1507"/>
      <c r="P13" s="238" t="str">
        <f>IF(WEEKDAY(N16)=1,N16,"")</f>
        <v/>
      </c>
      <c r="Q13" s="237" t="str">
        <f>IF(P13="",IF(WEEKDAY(N16)=2,N16,""),P13+1)</f>
        <v/>
      </c>
      <c r="R13" s="237">
        <f>IF(Q13="",IF(WEEKDAY(N16)=3,N16,""),Q13+1)</f>
        <v>46266</v>
      </c>
      <c r="S13" s="237">
        <f>IF(R13="",IF(WEEKDAY(N16)=4,N16,""),R13+1)</f>
        <v>46267</v>
      </c>
      <c r="T13" s="237">
        <f>IF(S13="",IF(WEEKDAY(N16)=5,N16,""),S13+1)</f>
        <v>46268</v>
      </c>
      <c r="U13" s="237">
        <f>IF(T13="",IF(WEEKDAY(N16)=6,N16,""),T13+1)</f>
        <v>46269</v>
      </c>
      <c r="V13" s="236">
        <f>IF(U13="",N16,U13+1)</f>
        <v>46270</v>
      </c>
      <c r="X13" s="23"/>
      <c r="Y13" s="1504">
        <f>Y16</f>
        <v>46054</v>
      </c>
      <c r="Z13" s="1505"/>
      <c r="AA13" s="238">
        <f>IF(WEEKDAY(Y16)=1,Y16,"")</f>
        <v>46054</v>
      </c>
      <c r="AB13" s="237">
        <f>IF(AA13="",IF(WEEKDAY(Y16)=2,Y16,""),AA13+1)</f>
        <v>46055</v>
      </c>
      <c r="AC13" s="237">
        <f>IF(AB13="",IF(WEEKDAY(Y16)=3,Y16,""),AB13+1)</f>
        <v>46056</v>
      </c>
      <c r="AD13" s="237">
        <f>IF(AC13="",IF(WEEKDAY(Y16)=4,Y16,""),AC13+1)</f>
        <v>46057</v>
      </c>
      <c r="AE13" s="237">
        <f>IF(AD13="",IF(WEEKDAY(Y16)=5,Y16,""),AD13+1)</f>
        <v>46058</v>
      </c>
      <c r="AF13" s="237">
        <f>IF(AE13="",IF(WEEKDAY(Y16)=6,Y16,""),AE13+1)</f>
        <v>46059</v>
      </c>
      <c r="AG13" s="236">
        <f>IF(AF13="",Y16,AF13+1)</f>
        <v>46060</v>
      </c>
      <c r="AJ13" s="1506">
        <f>AJ16</f>
        <v>46266</v>
      </c>
      <c r="AK13" s="1507"/>
      <c r="AL13" s="238" t="str">
        <f>IF(WEEKDAY(AJ16)=1,AJ16,"")</f>
        <v/>
      </c>
      <c r="AM13" s="237" t="str">
        <f>IF(AL13="",IF(WEEKDAY(AJ16)=2,AJ16,""),AL13+1)</f>
        <v/>
      </c>
      <c r="AN13" s="237">
        <f>IF(AM13="",IF(WEEKDAY(AJ16)=3,AJ16,""),AM13+1)</f>
        <v>46266</v>
      </c>
      <c r="AO13" s="237">
        <f>IF(AN13="",IF(WEEKDAY(AJ16)=4,AJ16,""),AN13+1)</f>
        <v>46267</v>
      </c>
      <c r="AP13" s="237">
        <f>IF(AO13="",IF(WEEKDAY(AJ16)=5,AJ16,""),AO13+1)</f>
        <v>46268</v>
      </c>
      <c r="AQ13" s="237">
        <f>IF(AP13="",IF(WEEKDAY(AJ16)=6,AJ16,""),AP13+1)</f>
        <v>46269</v>
      </c>
      <c r="AR13" s="236">
        <f>IF(AQ13="",AJ16,AQ13+1)</f>
        <v>46270</v>
      </c>
      <c r="AS13" s="17"/>
    </row>
    <row r="14" spans="2:45" ht="15.75" customHeight="1" x14ac:dyDescent="0.15">
      <c r="B14" s="23"/>
      <c r="C14" s="1504"/>
      <c r="D14" s="1505"/>
      <c r="E14" s="238">
        <f>K13+1</f>
        <v>46061</v>
      </c>
      <c r="F14" s="237">
        <f t="shared" ref="F14:K16" si="4">E14+1</f>
        <v>46062</v>
      </c>
      <c r="G14" s="237">
        <f t="shared" si="4"/>
        <v>46063</v>
      </c>
      <c r="H14" s="237">
        <f t="shared" si="4"/>
        <v>46064</v>
      </c>
      <c r="I14" s="237">
        <f t="shared" si="4"/>
        <v>46065</v>
      </c>
      <c r="J14" s="237">
        <f t="shared" si="4"/>
        <v>46066</v>
      </c>
      <c r="K14" s="236">
        <f t="shared" si="4"/>
        <v>46067</v>
      </c>
      <c r="N14" s="1506"/>
      <c r="O14" s="1507"/>
      <c r="P14" s="238">
        <f>V13+1</f>
        <v>46271</v>
      </c>
      <c r="Q14" s="237">
        <f t="shared" ref="Q14:V16" si="5">P14+1</f>
        <v>46272</v>
      </c>
      <c r="R14" s="237">
        <f t="shared" si="5"/>
        <v>46273</v>
      </c>
      <c r="S14" s="237">
        <f t="shared" si="5"/>
        <v>46274</v>
      </c>
      <c r="T14" s="237">
        <f t="shared" si="5"/>
        <v>46275</v>
      </c>
      <c r="U14" s="237">
        <f t="shared" si="5"/>
        <v>46276</v>
      </c>
      <c r="V14" s="236">
        <f t="shared" si="5"/>
        <v>46277</v>
      </c>
      <c r="X14" s="23"/>
      <c r="Y14" s="1504"/>
      <c r="Z14" s="1505"/>
      <c r="AA14" s="238">
        <f>AG13+1</f>
        <v>46061</v>
      </c>
      <c r="AB14" s="237">
        <f t="shared" ref="AB14:AG16" si="6">AA14+1</f>
        <v>46062</v>
      </c>
      <c r="AC14" s="237">
        <f t="shared" si="6"/>
        <v>46063</v>
      </c>
      <c r="AD14" s="237">
        <f t="shared" si="6"/>
        <v>46064</v>
      </c>
      <c r="AE14" s="237">
        <f t="shared" si="6"/>
        <v>46065</v>
      </c>
      <c r="AF14" s="237">
        <f t="shared" si="6"/>
        <v>46066</v>
      </c>
      <c r="AG14" s="236">
        <f t="shared" si="6"/>
        <v>46067</v>
      </c>
      <c r="AJ14" s="1506"/>
      <c r="AK14" s="1507"/>
      <c r="AL14" s="238">
        <f>AR13+1</f>
        <v>46271</v>
      </c>
      <c r="AM14" s="237">
        <f t="shared" ref="AM14:AR16" si="7">AL14+1</f>
        <v>46272</v>
      </c>
      <c r="AN14" s="237">
        <f t="shared" si="7"/>
        <v>46273</v>
      </c>
      <c r="AO14" s="237">
        <f t="shared" si="7"/>
        <v>46274</v>
      </c>
      <c r="AP14" s="237">
        <f t="shared" si="7"/>
        <v>46275</v>
      </c>
      <c r="AQ14" s="237">
        <f t="shared" si="7"/>
        <v>46276</v>
      </c>
      <c r="AR14" s="236">
        <f t="shared" si="7"/>
        <v>46277</v>
      </c>
      <c r="AS14" s="17"/>
    </row>
    <row r="15" spans="2:45" ht="15.75" customHeight="1" x14ac:dyDescent="0.15">
      <c r="B15" s="23"/>
      <c r="C15" s="1508">
        <f>C16</f>
        <v>46054</v>
      </c>
      <c r="D15" s="1509"/>
      <c r="E15" s="238">
        <f>K14+1</f>
        <v>46068</v>
      </c>
      <c r="F15" s="237">
        <f t="shared" si="4"/>
        <v>46069</v>
      </c>
      <c r="G15" s="237">
        <f t="shared" si="4"/>
        <v>46070</v>
      </c>
      <c r="H15" s="237">
        <f t="shared" si="4"/>
        <v>46071</v>
      </c>
      <c r="I15" s="237">
        <f t="shared" si="4"/>
        <v>46072</v>
      </c>
      <c r="J15" s="237">
        <f t="shared" si="4"/>
        <v>46073</v>
      </c>
      <c r="K15" s="236">
        <f t="shared" si="4"/>
        <v>46074</v>
      </c>
      <c r="N15" s="1510">
        <f>N16</f>
        <v>46266</v>
      </c>
      <c r="O15" s="1511"/>
      <c r="P15" s="238">
        <f>V14+1</f>
        <v>46278</v>
      </c>
      <c r="Q15" s="237">
        <f t="shared" si="5"/>
        <v>46279</v>
      </c>
      <c r="R15" s="237">
        <f t="shared" si="5"/>
        <v>46280</v>
      </c>
      <c r="S15" s="237">
        <f t="shared" si="5"/>
        <v>46281</v>
      </c>
      <c r="T15" s="237">
        <f t="shared" si="5"/>
        <v>46282</v>
      </c>
      <c r="U15" s="237">
        <f t="shared" si="5"/>
        <v>46283</v>
      </c>
      <c r="V15" s="236">
        <f t="shared" si="5"/>
        <v>46284</v>
      </c>
      <c r="X15" s="23"/>
      <c r="Y15" s="1508">
        <f>Y16</f>
        <v>46054</v>
      </c>
      <c r="Z15" s="1509"/>
      <c r="AA15" s="238">
        <f>AG14+1</f>
        <v>46068</v>
      </c>
      <c r="AB15" s="237">
        <f t="shared" si="6"/>
        <v>46069</v>
      </c>
      <c r="AC15" s="237">
        <f t="shared" si="6"/>
        <v>46070</v>
      </c>
      <c r="AD15" s="237">
        <f t="shared" si="6"/>
        <v>46071</v>
      </c>
      <c r="AE15" s="237">
        <f t="shared" si="6"/>
        <v>46072</v>
      </c>
      <c r="AF15" s="237">
        <f t="shared" si="6"/>
        <v>46073</v>
      </c>
      <c r="AG15" s="236">
        <f t="shared" si="6"/>
        <v>46074</v>
      </c>
      <c r="AJ15" s="1510">
        <f>AJ16</f>
        <v>46266</v>
      </c>
      <c r="AK15" s="1511"/>
      <c r="AL15" s="238">
        <f>AR14+1</f>
        <v>46278</v>
      </c>
      <c r="AM15" s="237">
        <f t="shared" si="7"/>
        <v>46279</v>
      </c>
      <c r="AN15" s="237">
        <f t="shared" si="7"/>
        <v>46280</v>
      </c>
      <c r="AO15" s="237">
        <f t="shared" si="7"/>
        <v>46281</v>
      </c>
      <c r="AP15" s="237">
        <f t="shared" si="7"/>
        <v>46282</v>
      </c>
      <c r="AQ15" s="237">
        <f t="shared" si="7"/>
        <v>46283</v>
      </c>
      <c r="AR15" s="236">
        <f t="shared" si="7"/>
        <v>46284</v>
      </c>
      <c r="AS15" s="17"/>
    </row>
    <row r="16" spans="2:45" ht="15.75" customHeight="1" x14ac:dyDescent="0.15">
      <c r="B16" s="23"/>
      <c r="C16" s="1497">
        <f>IF(MONTH(C7)=12,DATE(YEAR(C7)+1,1,1),DATE(YEAR(C7),MONTH(C7)+1,1))</f>
        <v>46054</v>
      </c>
      <c r="D16" s="1497"/>
      <c r="E16" s="238">
        <f>K15+1</f>
        <v>46075</v>
      </c>
      <c r="F16" s="237">
        <f t="shared" si="4"/>
        <v>46076</v>
      </c>
      <c r="G16" s="237">
        <f t="shared" si="4"/>
        <v>46077</v>
      </c>
      <c r="H16" s="237">
        <f t="shared" si="4"/>
        <v>46078</v>
      </c>
      <c r="I16" s="237">
        <f t="shared" si="4"/>
        <v>46079</v>
      </c>
      <c r="J16" s="237">
        <f t="shared" si="4"/>
        <v>46080</v>
      </c>
      <c r="K16" s="236">
        <f t="shared" si="4"/>
        <v>46081</v>
      </c>
      <c r="N16" s="1497">
        <f>IF(MONTH(N7)=12,DATE(YEAR(N7)+1,1,1),DATE(YEAR(N7),MONTH(N7)+1,1))</f>
        <v>46266</v>
      </c>
      <c r="O16" s="1497"/>
      <c r="P16" s="238">
        <f>V15+1</f>
        <v>46285</v>
      </c>
      <c r="Q16" s="237">
        <f t="shared" si="5"/>
        <v>46286</v>
      </c>
      <c r="R16" s="237">
        <f t="shared" si="5"/>
        <v>46287</v>
      </c>
      <c r="S16" s="237">
        <f t="shared" si="5"/>
        <v>46288</v>
      </c>
      <c r="T16" s="237">
        <f t="shared" si="5"/>
        <v>46289</v>
      </c>
      <c r="U16" s="237">
        <f t="shared" si="5"/>
        <v>46290</v>
      </c>
      <c r="V16" s="236">
        <f t="shared" si="5"/>
        <v>46291</v>
      </c>
      <c r="X16" s="23"/>
      <c r="Y16" s="1497">
        <f>IF(MONTH(Y7)=12,DATE(YEAR(Y7)+1,1,1),DATE(YEAR(Y7),MONTH(Y7)+1,1))</f>
        <v>46054</v>
      </c>
      <c r="Z16" s="1497"/>
      <c r="AA16" s="238">
        <f>AG15+1</f>
        <v>46075</v>
      </c>
      <c r="AB16" s="237">
        <f t="shared" si="6"/>
        <v>46076</v>
      </c>
      <c r="AC16" s="237">
        <f t="shared" si="6"/>
        <v>46077</v>
      </c>
      <c r="AD16" s="237">
        <f t="shared" si="6"/>
        <v>46078</v>
      </c>
      <c r="AE16" s="237">
        <f t="shared" si="6"/>
        <v>46079</v>
      </c>
      <c r="AF16" s="237">
        <f t="shared" si="6"/>
        <v>46080</v>
      </c>
      <c r="AG16" s="236">
        <f t="shared" si="6"/>
        <v>46081</v>
      </c>
      <c r="AJ16" s="1497">
        <f>IF(MONTH(AJ7)=12,DATE(YEAR(AJ7)+1,1,1),DATE(YEAR(AJ7),MONTH(AJ7)+1,1))</f>
        <v>46266</v>
      </c>
      <c r="AK16" s="1497"/>
      <c r="AL16" s="238">
        <f>AR15+1</f>
        <v>46285</v>
      </c>
      <c r="AM16" s="237">
        <f t="shared" si="7"/>
        <v>46286</v>
      </c>
      <c r="AN16" s="237">
        <f t="shared" si="7"/>
        <v>46287</v>
      </c>
      <c r="AO16" s="237">
        <f t="shared" si="7"/>
        <v>46288</v>
      </c>
      <c r="AP16" s="237">
        <f t="shared" si="7"/>
        <v>46289</v>
      </c>
      <c r="AQ16" s="237">
        <f t="shared" si="7"/>
        <v>46290</v>
      </c>
      <c r="AR16" s="236">
        <f t="shared" si="7"/>
        <v>46291</v>
      </c>
      <c r="AS16" s="17"/>
    </row>
    <row r="17" spans="2:45" ht="15.75" customHeight="1" x14ac:dyDescent="0.15">
      <c r="B17" s="23"/>
      <c r="C17" s="1498" t="str">
        <f>IF(C16&gt;=43586,"令和","平成")</f>
        <v>令和</v>
      </c>
      <c r="D17" s="1499"/>
      <c r="E17" s="238" t="str">
        <f>IF(DAY(K16)+1&gt;IF(MONTH(C16)=12,31,DATE(YEAR(C16),MONTH(C16)+1,1)-C16),"",K16+1)</f>
        <v/>
      </c>
      <c r="F17" s="237" t="str">
        <f>IF(E17="","",IF(DAY(E17)+1&gt;IF(MONTH(C16)=12,31,DATE(YEAR(C16),MONTH(C16)+1,1)-C16),"",E17+1))</f>
        <v/>
      </c>
      <c r="G17" s="237" t="str">
        <f>IF(F17="","",IF(DAY(F17)+1&gt;IF(MONTH(C16)=12,31,DATE(YEAR(C16),MONTH(C16)+1,1)-C16),"",F17+1))</f>
        <v/>
      </c>
      <c r="H17" s="237" t="str">
        <f>IF(G17="","",IF(DAY(G17)+1&gt;IF(MONTH(C16)=12,31,DATE(YEAR(C16),MONTH(C16)+1,1)-C16),"",G17+1))</f>
        <v/>
      </c>
      <c r="I17" s="237" t="str">
        <f>IF(H17="","",IF(DAY(H17)+1&gt;IF(MONTH(C16)=12,31,DATE(YEAR(C16),MONTH(C16)+1,1)-C16),"",H17+1))</f>
        <v/>
      </c>
      <c r="J17" s="237" t="str">
        <f>IF(I17="","",IF(DAY(I17)+1&gt;IF(MONTH(C16)=12,31,DATE(YEAR(C16),MONTH(C16)+1,1)-C16),"",I17+1))</f>
        <v/>
      </c>
      <c r="K17" s="236" t="str">
        <f>IF(J17="","",IF(DAY(J17)+1&gt;IF(MONTH(C16)=12,31,DATE(YEAR(C16),MONTH(C16)+1,1)-C16),"",J17+1))</f>
        <v/>
      </c>
      <c r="N17" s="1498" t="str">
        <f>IF(N16&gt;=43586,"令和","平成")</f>
        <v>令和</v>
      </c>
      <c r="O17" s="1499"/>
      <c r="P17" s="238">
        <f>IF(DAY(V16)+1&gt;IF(MONTH(N16)=12,31,DATE(YEAR(N16),MONTH(N16)+1,1)-N16),"",V16+1)</f>
        <v>46292</v>
      </c>
      <c r="Q17" s="237">
        <f>IF(P17="","",IF(DAY(P17)+1&gt;IF(MONTH(N16)=12,31,DATE(YEAR(N16),MONTH(N16)+1,1)-N16),"",P17+1))</f>
        <v>46293</v>
      </c>
      <c r="R17" s="237">
        <f>IF(Q17="","",IF(DAY(Q17)+1&gt;IF(MONTH(N16)=12,31,DATE(YEAR(N16),MONTH(N16)+1,1)-N16),"",Q17+1))</f>
        <v>46294</v>
      </c>
      <c r="S17" s="237">
        <f>IF(R17="","",IF(DAY(R17)+1&gt;IF(MONTH(N16)=12,31,DATE(YEAR(N16),MONTH(N16)+1,1)-N16),"",R17+1))</f>
        <v>46295</v>
      </c>
      <c r="T17" s="237" t="str">
        <f>IF(S17="","",IF(DAY(S17)+1&gt;IF(MONTH(N16)=12,31,DATE(YEAR(N16),MONTH(N16)+1,1)-N16),"",S17+1))</f>
        <v/>
      </c>
      <c r="U17" s="237" t="str">
        <f>IF(T17="","",IF(DAY(T17)+1&gt;IF(MONTH(N16)=12,31,DATE(YEAR(N16),MONTH(N16)+1,1)-N16),"",T17+1))</f>
        <v/>
      </c>
      <c r="V17" s="236" t="str">
        <f>IF(U17="","",IF(DAY(U17)+1&gt;IF(MONTH(N16)=12,31,DATE(YEAR(N16),MONTH(N16)+1,1)-N16),"",U17+1))</f>
        <v/>
      </c>
      <c r="X17" s="23"/>
      <c r="Y17" s="1498" t="str">
        <f>IF(Y16&gt;=43586,"令和","平成")</f>
        <v>令和</v>
      </c>
      <c r="Z17" s="1499"/>
      <c r="AA17" s="238" t="str">
        <f>IF(DAY(AG16)+1&gt;IF(MONTH(Y16)=12,31,DATE(YEAR(Y16),MONTH(Y16)+1,1)-Y16),"",AG16+1)</f>
        <v/>
      </c>
      <c r="AB17" s="237" t="str">
        <f>IF(AA17="","",IF(DAY(AA17)+1&gt;IF(MONTH(Y16)=12,31,DATE(YEAR(Y16),MONTH(Y16)+1,1)-Y16),"",AA17+1))</f>
        <v/>
      </c>
      <c r="AC17" s="237" t="str">
        <f>IF(AB17="","",IF(DAY(AB17)+1&gt;IF(MONTH(Y16)=12,31,DATE(YEAR(Y16),MONTH(Y16)+1,1)-Y16),"",AB17+1))</f>
        <v/>
      </c>
      <c r="AD17" s="237" t="str">
        <f>IF(AC17="","",IF(DAY(AC17)+1&gt;IF(MONTH(Y16)=12,31,DATE(YEAR(Y16),MONTH(Y16)+1,1)-Y16),"",AC17+1))</f>
        <v/>
      </c>
      <c r="AE17" s="237" t="str">
        <f>IF(AD17="","",IF(DAY(AD17)+1&gt;IF(MONTH(Y16)=12,31,DATE(YEAR(Y16),MONTH(Y16)+1,1)-Y16),"",AD17+1))</f>
        <v/>
      </c>
      <c r="AF17" s="237" t="str">
        <f>IF(AE17="","",IF(DAY(AE17)+1&gt;IF(MONTH(Y16)=12,31,DATE(YEAR(Y16),MONTH(Y16)+1,1)-Y16),"",AE17+1))</f>
        <v/>
      </c>
      <c r="AG17" s="236" t="str">
        <f>IF(AF17="","",IF(DAY(AF17)+1&gt;IF(MONTH(Y16)=12,31,DATE(YEAR(Y16),MONTH(Y16)+1,1)-Y16),"",AF17+1))</f>
        <v/>
      </c>
      <c r="AJ17" s="1498" t="str">
        <f>IF(AJ16&gt;=43586,"令和","平成")</f>
        <v>令和</v>
      </c>
      <c r="AK17" s="1499"/>
      <c r="AL17" s="238">
        <f>IF(DAY(AR16)+1&gt;IF(MONTH(AJ16)=12,31,DATE(YEAR(AJ16),MONTH(AJ16)+1,1)-AJ16),"",AR16+1)</f>
        <v>46292</v>
      </c>
      <c r="AM17" s="237">
        <f>IF(AL17="","",IF(DAY(AL17)+1&gt;IF(MONTH(AJ16)=12,31,DATE(YEAR(AJ16),MONTH(AJ16)+1,1)-AJ16),"",AL17+1))</f>
        <v>46293</v>
      </c>
      <c r="AN17" s="237">
        <f>IF(AM17="","",IF(DAY(AM17)+1&gt;IF(MONTH(AJ16)=12,31,DATE(YEAR(AJ16),MONTH(AJ16)+1,1)-AJ16),"",AM17+1))</f>
        <v>46294</v>
      </c>
      <c r="AO17" s="237">
        <f>IF(AN17="","",IF(DAY(AN17)+1&gt;IF(MONTH(AJ16)=12,31,DATE(YEAR(AJ16),MONTH(AJ16)+1,1)-AJ16),"",AN17+1))</f>
        <v>46295</v>
      </c>
      <c r="AP17" s="237" t="str">
        <f>IF(AO17="","",IF(DAY(AO17)+1&gt;IF(MONTH(AJ16)=12,31,DATE(YEAR(AJ16),MONTH(AJ16)+1,1)-AJ16),"",AO17+1))</f>
        <v/>
      </c>
      <c r="AQ17" s="237" t="str">
        <f>IF(AP17="","",IF(DAY(AP17)+1&gt;IF(MONTH(AJ16)=12,31,DATE(YEAR(AJ16),MONTH(AJ16)+1,1)-AJ16),"",AP17+1))</f>
        <v/>
      </c>
      <c r="AR17" s="236" t="str">
        <f>IF(AQ17="","",IF(DAY(AQ17)+1&gt;IF(MONTH(AJ16)=12,31,DATE(YEAR(AJ16),MONTH(AJ16)+1,1)-AJ16),"",AQ17+1))</f>
        <v/>
      </c>
      <c r="AS17" s="17"/>
    </row>
    <row r="18" spans="2:45" ht="15.75" customHeight="1" x14ac:dyDescent="0.15">
      <c r="B18" s="23"/>
      <c r="C18" s="1500" t="str">
        <f>IF(C16&gt;=43586,IF(YEAR(C16)-2018=1,"元",YEAR(C16)-2018)&amp;"年",(YEAR(C16)-1988)&amp;"年")</f>
        <v>8年</v>
      </c>
      <c r="D18" s="1501"/>
      <c r="E18" s="235" t="str">
        <f>IF(K17="","",IF(DAY(K17)+1&gt;IF(MONTH(C16)=12,31,DATE(YEAR(C16),MONTH(C16)+1,1)-C16),"",K17+1))</f>
        <v/>
      </c>
      <c r="F18" s="234" t="str">
        <f>IF(E18="","",IF(DAY(E18)+1&gt;IF(MONTH(C16)=12,31,DATE(YEAR(C16),MONTH(C16)+1,1)-C16),"",E18+1))</f>
        <v/>
      </c>
      <c r="G18" s="1502" t="str">
        <f>VLOOKUP(C16,祝名,2,FALSE)</f>
        <v>11（建国記念の日）、23（天皇誕生日）</v>
      </c>
      <c r="H18" s="1502"/>
      <c r="I18" s="1502"/>
      <c r="J18" s="1502"/>
      <c r="K18" s="1503"/>
      <c r="N18" s="1500" t="str">
        <f>IF(N16&gt;=43586,IF(YEAR(N16)-2018=1,"元",YEAR(N16)-2018)&amp;"年",(YEAR(N16)-1988)&amp;"年")</f>
        <v>8年</v>
      </c>
      <c r="O18" s="1501"/>
      <c r="P18" s="235" t="str">
        <f>IF(V17="","",IF(DAY(V17)+1&gt;IF(MONTH(N16)=12,31,DATE(YEAR(N16),MONTH(N16)+1,1)-N16),"",V17+1))</f>
        <v/>
      </c>
      <c r="Q18" s="234" t="str">
        <f>IF(P18="","",IF(DAY(P18)+1&gt;IF(MONTH(N16)=12,31,DATE(YEAR(N16),MONTH(N16)+1,1)-N16),"",P18+1))</f>
        <v/>
      </c>
      <c r="R18" s="1502" t="str">
        <f>VLOOKUP(N16,祝名,2,FALSE)</f>
        <v>21（敬老の日） 22（国民の休日）
23（秋分の日）</v>
      </c>
      <c r="S18" s="1502"/>
      <c r="T18" s="1502"/>
      <c r="U18" s="1502"/>
      <c r="V18" s="1503"/>
      <c r="X18" s="23"/>
      <c r="Y18" s="1500" t="str">
        <f>IF(Y16&gt;=43586,IF(YEAR(Y16)-2018=1,"元",YEAR(Y16)-2018)&amp;"年",(YEAR(Y16)-1988)&amp;"年")</f>
        <v>8年</v>
      </c>
      <c r="Z18" s="1501"/>
      <c r="AA18" s="235" t="str">
        <f>IF(AG17="","",IF(DAY(AG17)+1&gt;IF(MONTH(Y16)=12,31,DATE(YEAR(Y16),MONTH(Y16)+1,1)-Y16),"",AG17+1))</f>
        <v/>
      </c>
      <c r="AB18" s="234" t="str">
        <f>IF(AA18="","",IF(DAY(AA18)+1&gt;IF(MONTH(Y16)=12,31,DATE(YEAR(Y16),MONTH(Y16)+1,1)-Y16),"",AA18+1))</f>
        <v/>
      </c>
      <c r="AC18" s="1502" t="str">
        <f>VLOOKUP(Y16,祝名,2,FALSE)</f>
        <v>11（建国記念の日）、23（天皇誕生日）</v>
      </c>
      <c r="AD18" s="1502"/>
      <c r="AE18" s="1502"/>
      <c r="AF18" s="1502"/>
      <c r="AG18" s="1503"/>
      <c r="AJ18" s="1500" t="str">
        <f>IF(AJ16&gt;=43586,IF(YEAR(AJ16)-2018=1,"元",YEAR(AJ16)-2018)&amp;"年",(YEAR(AJ16)-1988)&amp;"年")</f>
        <v>8年</v>
      </c>
      <c r="AK18" s="1501"/>
      <c r="AL18" s="235" t="str">
        <f>IF(AR17="","",IF(DAY(AR17)+1&gt;IF(MONTH(AJ16)=12,31,DATE(YEAR(AJ16),MONTH(AJ16)+1,1)-AJ16),"",AR17+1))</f>
        <v/>
      </c>
      <c r="AM18" s="234" t="str">
        <f>IF(AL18="","",IF(DAY(AL18)+1&gt;IF(MONTH(AJ16)=12,31,DATE(YEAR(AJ16),MONTH(AJ16)+1,1)-AJ16),"",AL18+1))</f>
        <v/>
      </c>
      <c r="AN18" s="1502" t="str">
        <f>VLOOKUP(AJ16,祝名,2,FALSE)</f>
        <v>21（敬老の日） 22（国民の休日）
23（秋分の日）</v>
      </c>
      <c r="AO18" s="1502"/>
      <c r="AP18" s="1502"/>
      <c r="AQ18" s="1502"/>
      <c r="AR18" s="1503"/>
      <c r="AS18" s="17"/>
    </row>
    <row r="19" spans="2:45" ht="9.75" customHeight="1" x14ac:dyDescent="0.15">
      <c r="B19" s="23"/>
      <c r="X19" s="23"/>
      <c r="AS19" s="17"/>
    </row>
    <row r="20" spans="2:45" ht="9.75" customHeight="1" x14ac:dyDescent="0.15">
      <c r="B20" s="23"/>
      <c r="X20" s="23"/>
      <c r="AS20" s="17"/>
    </row>
    <row r="21" spans="2:45" ht="11.25" customHeight="1" x14ac:dyDescent="0.15">
      <c r="B21" s="23"/>
      <c r="C21" s="1487"/>
      <c r="D21" s="1488"/>
      <c r="E21" s="244" t="s">
        <v>24</v>
      </c>
      <c r="F21" s="82" t="s">
        <v>263</v>
      </c>
      <c r="G21" s="82" t="s">
        <v>664</v>
      </c>
      <c r="H21" s="82" t="s">
        <v>265</v>
      </c>
      <c r="I21" s="82" t="s">
        <v>266</v>
      </c>
      <c r="J21" s="82" t="s">
        <v>267</v>
      </c>
      <c r="K21" s="105" t="s">
        <v>268</v>
      </c>
      <c r="N21" s="1487"/>
      <c r="O21" s="1488"/>
      <c r="P21" s="244" t="s">
        <v>24</v>
      </c>
      <c r="Q21" s="82" t="s">
        <v>263</v>
      </c>
      <c r="R21" s="82" t="s">
        <v>664</v>
      </c>
      <c r="S21" s="82" t="s">
        <v>265</v>
      </c>
      <c r="T21" s="82" t="s">
        <v>266</v>
      </c>
      <c r="U21" s="82" t="s">
        <v>267</v>
      </c>
      <c r="V21" s="105" t="s">
        <v>268</v>
      </c>
      <c r="X21" s="23"/>
      <c r="Y21" s="1487"/>
      <c r="Z21" s="1488"/>
      <c r="AA21" s="244" t="s">
        <v>24</v>
      </c>
      <c r="AB21" s="82" t="s">
        <v>263</v>
      </c>
      <c r="AC21" s="82" t="s">
        <v>664</v>
      </c>
      <c r="AD21" s="82" t="s">
        <v>265</v>
      </c>
      <c r="AE21" s="82" t="s">
        <v>266</v>
      </c>
      <c r="AF21" s="82" t="s">
        <v>267</v>
      </c>
      <c r="AG21" s="105" t="s">
        <v>268</v>
      </c>
      <c r="AJ21" s="1487"/>
      <c r="AK21" s="1488"/>
      <c r="AL21" s="244" t="s">
        <v>24</v>
      </c>
      <c r="AM21" s="82" t="s">
        <v>263</v>
      </c>
      <c r="AN21" s="82" t="s">
        <v>662</v>
      </c>
      <c r="AO21" s="82" t="s">
        <v>265</v>
      </c>
      <c r="AP21" s="82" t="s">
        <v>266</v>
      </c>
      <c r="AQ21" s="82" t="s">
        <v>267</v>
      </c>
      <c r="AR21" s="105" t="s">
        <v>268</v>
      </c>
      <c r="AS21" s="17"/>
    </row>
    <row r="22" spans="2:45" ht="15.75" customHeight="1" x14ac:dyDescent="0.15">
      <c r="B22" s="23"/>
      <c r="C22" s="1489">
        <f>C25</f>
        <v>46082</v>
      </c>
      <c r="D22" s="1490"/>
      <c r="E22" s="238">
        <f>IF(WEEKDAY(C25)=1,C25,"")</f>
        <v>46082</v>
      </c>
      <c r="F22" s="237">
        <f>IF(E22="",IF(WEEKDAY(C25)=2,C25,""),E22+1)</f>
        <v>46083</v>
      </c>
      <c r="G22" s="237">
        <f>IF(F22="",IF(WEEKDAY(C25)=3,C25,""),F22+1)</f>
        <v>46084</v>
      </c>
      <c r="H22" s="237">
        <f>IF(G22="",IF(WEEKDAY(C25)=4,C25,""),G22+1)</f>
        <v>46085</v>
      </c>
      <c r="I22" s="237">
        <f>IF(H22="",IF(WEEKDAY(C25)=5,C25,""),H22+1)</f>
        <v>46086</v>
      </c>
      <c r="J22" s="237">
        <f>IF(I22="",IF(WEEKDAY(C25)=6,C25,""),I22+1)</f>
        <v>46087</v>
      </c>
      <c r="K22" s="236">
        <f>IF(J22="",C25,J22+1)</f>
        <v>46088</v>
      </c>
      <c r="N22" s="1491">
        <f>N25</f>
        <v>46296</v>
      </c>
      <c r="O22" s="1492"/>
      <c r="P22" s="238" t="str">
        <f>IF(WEEKDAY(N25)=1,N25,"")</f>
        <v/>
      </c>
      <c r="Q22" s="237" t="str">
        <f>IF(P22="",IF(WEEKDAY(N25)=2,N25,""),P22+1)</f>
        <v/>
      </c>
      <c r="R22" s="237" t="str">
        <f>IF(Q22="",IF(WEEKDAY(N25)=3,N25,""),Q22+1)</f>
        <v/>
      </c>
      <c r="S22" s="237" t="str">
        <f>IF(R22="",IF(WEEKDAY(N25)=4,N25,""),R22+1)</f>
        <v/>
      </c>
      <c r="T22" s="237">
        <f>IF(S22="",IF(WEEKDAY(N25)=5,N25,""),S22+1)</f>
        <v>46296</v>
      </c>
      <c r="U22" s="237">
        <f>IF(T22="",IF(WEEKDAY(N25)=6,N25,""),T22+1)</f>
        <v>46297</v>
      </c>
      <c r="V22" s="236">
        <f>IF(U22="",N25,U22+1)</f>
        <v>46298</v>
      </c>
      <c r="X22" s="23"/>
      <c r="Y22" s="1489">
        <f>Y25</f>
        <v>46082</v>
      </c>
      <c r="Z22" s="1490"/>
      <c r="AA22" s="238">
        <f>IF(WEEKDAY(Y25)=1,Y25,"")</f>
        <v>46082</v>
      </c>
      <c r="AB22" s="237">
        <f>IF(AA22="",IF(WEEKDAY(Y25)=2,Y25,""),AA22+1)</f>
        <v>46083</v>
      </c>
      <c r="AC22" s="237">
        <f>IF(AB22="",IF(WEEKDAY(Y25)=3,Y25,""),AB22+1)</f>
        <v>46084</v>
      </c>
      <c r="AD22" s="237">
        <f>IF(AC22="",IF(WEEKDAY(Y25)=4,Y25,""),AC22+1)</f>
        <v>46085</v>
      </c>
      <c r="AE22" s="237">
        <f>IF(AD22="",IF(WEEKDAY(Y25)=5,Y25,""),AD22+1)</f>
        <v>46086</v>
      </c>
      <c r="AF22" s="237">
        <f>IF(AE22="",IF(WEEKDAY(Y25)=6,Y25,""),AE22+1)</f>
        <v>46087</v>
      </c>
      <c r="AG22" s="236">
        <f>IF(AF22="",Y25,AF22+1)</f>
        <v>46088</v>
      </c>
      <c r="AJ22" s="1491">
        <f>AJ25</f>
        <v>46296</v>
      </c>
      <c r="AK22" s="1492"/>
      <c r="AL22" s="238" t="str">
        <f>IF(WEEKDAY(AJ25)=1,AJ25,"")</f>
        <v/>
      </c>
      <c r="AM22" s="237" t="str">
        <f>IF(AL22="",IF(WEEKDAY(AJ25)=2,AJ25,""),AL22+1)</f>
        <v/>
      </c>
      <c r="AN22" s="237" t="str">
        <f>IF(AM22="",IF(WEEKDAY(AJ25)=3,AJ25,""),AM22+1)</f>
        <v/>
      </c>
      <c r="AO22" s="237" t="str">
        <f>IF(AN22="",IF(WEEKDAY(AJ25)=4,AJ25,""),AN22+1)</f>
        <v/>
      </c>
      <c r="AP22" s="237">
        <f>IF(AO22="",IF(WEEKDAY(AJ25)=5,AJ25,""),AO22+1)</f>
        <v>46296</v>
      </c>
      <c r="AQ22" s="237">
        <f>IF(AP22="",IF(WEEKDAY(AJ25)=6,AJ25,""),AP22+1)</f>
        <v>46297</v>
      </c>
      <c r="AR22" s="236">
        <f>IF(AQ22="",AJ25,AQ22+1)</f>
        <v>46298</v>
      </c>
      <c r="AS22" s="17"/>
    </row>
    <row r="23" spans="2:45" ht="15.75" customHeight="1" x14ac:dyDescent="0.15">
      <c r="B23" s="23"/>
      <c r="C23" s="1489"/>
      <c r="D23" s="1490"/>
      <c r="E23" s="238">
        <f>K22+1</f>
        <v>46089</v>
      </c>
      <c r="F23" s="237">
        <f t="shared" ref="F23:K25" si="8">E23+1</f>
        <v>46090</v>
      </c>
      <c r="G23" s="237">
        <f t="shared" si="8"/>
        <v>46091</v>
      </c>
      <c r="H23" s="237">
        <f t="shared" si="8"/>
        <v>46092</v>
      </c>
      <c r="I23" s="237">
        <f t="shared" si="8"/>
        <v>46093</v>
      </c>
      <c r="J23" s="237">
        <f t="shared" si="8"/>
        <v>46094</v>
      </c>
      <c r="K23" s="236">
        <f t="shared" si="8"/>
        <v>46095</v>
      </c>
      <c r="N23" s="1491"/>
      <c r="O23" s="1492"/>
      <c r="P23" s="238">
        <f>V22+1</f>
        <v>46299</v>
      </c>
      <c r="Q23" s="237">
        <f t="shared" ref="Q23:V25" si="9">P23+1</f>
        <v>46300</v>
      </c>
      <c r="R23" s="237">
        <f t="shared" si="9"/>
        <v>46301</v>
      </c>
      <c r="S23" s="237">
        <f t="shared" si="9"/>
        <v>46302</v>
      </c>
      <c r="T23" s="237">
        <f t="shared" si="9"/>
        <v>46303</v>
      </c>
      <c r="U23" s="237">
        <f t="shared" si="9"/>
        <v>46304</v>
      </c>
      <c r="V23" s="236">
        <f t="shared" si="9"/>
        <v>46305</v>
      </c>
      <c r="X23" s="23"/>
      <c r="Y23" s="1489"/>
      <c r="Z23" s="1490"/>
      <c r="AA23" s="238">
        <f>AG22+1</f>
        <v>46089</v>
      </c>
      <c r="AB23" s="237">
        <f t="shared" ref="AB23:AG25" si="10">AA23+1</f>
        <v>46090</v>
      </c>
      <c r="AC23" s="237">
        <f t="shared" si="10"/>
        <v>46091</v>
      </c>
      <c r="AD23" s="237">
        <f t="shared" si="10"/>
        <v>46092</v>
      </c>
      <c r="AE23" s="237">
        <f t="shared" si="10"/>
        <v>46093</v>
      </c>
      <c r="AF23" s="237">
        <f t="shared" si="10"/>
        <v>46094</v>
      </c>
      <c r="AG23" s="236">
        <f t="shared" si="10"/>
        <v>46095</v>
      </c>
      <c r="AJ23" s="1491"/>
      <c r="AK23" s="1492"/>
      <c r="AL23" s="238">
        <f>AR22+1</f>
        <v>46299</v>
      </c>
      <c r="AM23" s="237">
        <f t="shared" ref="AM23:AR25" si="11">AL23+1</f>
        <v>46300</v>
      </c>
      <c r="AN23" s="237">
        <f t="shared" si="11"/>
        <v>46301</v>
      </c>
      <c r="AO23" s="237">
        <f t="shared" si="11"/>
        <v>46302</v>
      </c>
      <c r="AP23" s="237">
        <f t="shared" si="11"/>
        <v>46303</v>
      </c>
      <c r="AQ23" s="237">
        <f t="shared" si="11"/>
        <v>46304</v>
      </c>
      <c r="AR23" s="236">
        <f t="shared" si="11"/>
        <v>46305</v>
      </c>
      <c r="AS23" s="17"/>
    </row>
    <row r="24" spans="2:45" ht="15.75" customHeight="1" x14ac:dyDescent="0.15">
      <c r="B24" s="23"/>
      <c r="C24" s="1493">
        <f>C25</f>
        <v>46082</v>
      </c>
      <c r="D24" s="1494"/>
      <c r="E24" s="238">
        <f>K23+1</f>
        <v>46096</v>
      </c>
      <c r="F24" s="237">
        <f t="shared" si="8"/>
        <v>46097</v>
      </c>
      <c r="G24" s="237">
        <f t="shared" si="8"/>
        <v>46098</v>
      </c>
      <c r="H24" s="237">
        <f t="shared" si="8"/>
        <v>46099</v>
      </c>
      <c r="I24" s="237">
        <f t="shared" si="8"/>
        <v>46100</v>
      </c>
      <c r="J24" s="237">
        <f t="shared" si="8"/>
        <v>46101</v>
      </c>
      <c r="K24" s="236">
        <f t="shared" si="8"/>
        <v>46102</v>
      </c>
      <c r="N24" s="1495">
        <f>N25</f>
        <v>46296</v>
      </c>
      <c r="O24" s="1496"/>
      <c r="P24" s="238">
        <f>V23+1</f>
        <v>46306</v>
      </c>
      <c r="Q24" s="237">
        <f t="shared" si="9"/>
        <v>46307</v>
      </c>
      <c r="R24" s="237">
        <f t="shared" si="9"/>
        <v>46308</v>
      </c>
      <c r="S24" s="237">
        <f t="shared" si="9"/>
        <v>46309</v>
      </c>
      <c r="T24" s="237">
        <f t="shared" si="9"/>
        <v>46310</v>
      </c>
      <c r="U24" s="237">
        <f t="shared" si="9"/>
        <v>46311</v>
      </c>
      <c r="V24" s="236">
        <f t="shared" si="9"/>
        <v>46312</v>
      </c>
      <c r="X24" s="23"/>
      <c r="Y24" s="1493">
        <f>Y25</f>
        <v>46082</v>
      </c>
      <c r="Z24" s="1494"/>
      <c r="AA24" s="238">
        <f>AG23+1</f>
        <v>46096</v>
      </c>
      <c r="AB24" s="237">
        <f t="shared" si="10"/>
        <v>46097</v>
      </c>
      <c r="AC24" s="237">
        <f t="shared" si="10"/>
        <v>46098</v>
      </c>
      <c r="AD24" s="237">
        <f t="shared" si="10"/>
        <v>46099</v>
      </c>
      <c r="AE24" s="237">
        <f t="shared" si="10"/>
        <v>46100</v>
      </c>
      <c r="AF24" s="237">
        <f t="shared" si="10"/>
        <v>46101</v>
      </c>
      <c r="AG24" s="236">
        <f t="shared" si="10"/>
        <v>46102</v>
      </c>
      <c r="AJ24" s="1495">
        <f>AJ25</f>
        <v>46296</v>
      </c>
      <c r="AK24" s="1496"/>
      <c r="AL24" s="238">
        <f>AR23+1</f>
        <v>46306</v>
      </c>
      <c r="AM24" s="237">
        <f t="shared" si="11"/>
        <v>46307</v>
      </c>
      <c r="AN24" s="237">
        <f t="shared" si="11"/>
        <v>46308</v>
      </c>
      <c r="AO24" s="237">
        <f t="shared" si="11"/>
        <v>46309</v>
      </c>
      <c r="AP24" s="237">
        <f t="shared" si="11"/>
        <v>46310</v>
      </c>
      <c r="AQ24" s="237">
        <f t="shared" si="11"/>
        <v>46311</v>
      </c>
      <c r="AR24" s="236">
        <f t="shared" si="11"/>
        <v>46312</v>
      </c>
      <c r="AS24" s="17"/>
    </row>
    <row r="25" spans="2:45" ht="15.75" customHeight="1" x14ac:dyDescent="0.15">
      <c r="B25" s="23"/>
      <c r="C25" s="1497">
        <f>IF(MONTH(C16)=12,DATE(YEAR(C16)+1,1,1),DATE(YEAR(C16),MONTH(C16)+1,1))</f>
        <v>46082</v>
      </c>
      <c r="D25" s="1497"/>
      <c r="E25" s="238">
        <f>K24+1</f>
        <v>46103</v>
      </c>
      <c r="F25" s="237">
        <f t="shared" si="8"/>
        <v>46104</v>
      </c>
      <c r="G25" s="237">
        <f t="shared" si="8"/>
        <v>46105</v>
      </c>
      <c r="H25" s="237">
        <f t="shared" si="8"/>
        <v>46106</v>
      </c>
      <c r="I25" s="237">
        <f t="shared" si="8"/>
        <v>46107</v>
      </c>
      <c r="J25" s="237">
        <f t="shared" si="8"/>
        <v>46108</v>
      </c>
      <c r="K25" s="236">
        <f t="shared" si="8"/>
        <v>46109</v>
      </c>
      <c r="N25" s="1497">
        <f>IF(MONTH(N16)=12,DATE(YEAR(N16)+1,1,1),DATE(YEAR(N16),MONTH(N16)+1,1))</f>
        <v>46296</v>
      </c>
      <c r="O25" s="1497"/>
      <c r="P25" s="238">
        <f>V24+1</f>
        <v>46313</v>
      </c>
      <c r="Q25" s="237">
        <f t="shared" si="9"/>
        <v>46314</v>
      </c>
      <c r="R25" s="237">
        <f t="shared" si="9"/>
        <v>46315</v>
      </c>
      <c r="S25" s="237">
        <f t="shared" si="9"/>
        <v>46316</v>
      </c>
      <c r="T25" s="237">
        <f t="shared" si="9"/>
        <v>46317</v>
      </c>
      <c r="U25" s="237">
        <f t="shared" si="9"/>
        <v>46318</v>
      </c>
      <c r="V25" s="236">
        <f t="shared" si="9"/>
        <v>46319</v>
      </c>
      <c r="X25" s="23"/>
      <c r="Y25" s="1497">
        <f>IF(MONTH(Y16)=12,DATE(YEAR(Y16)+1,1,1),DATE(YEAR(Y16),MONTH(Y16)+1,1))</f>
        <v>46082</v>
      </c>
      <c r="Z25" s="1497"/>
      <c r="AA25" s="238">
        <f>AG24+1</f>
        <v>46103</v>
      </c>
      <c r="AB25" s="237">
        <f t="shared" si="10"/>
        <v>46104</v>
      </c>
      <c r="AC25" s="237">
        <f t="shared" si="10"/>
        <v>46105</v>
      </c>
      <c r="AD25" s="237">
        <f t="shared" si="10"/>
        <v>46106</v>
      </c>
      <c r="AE25" s="237">
        <f t="shared" si="10"/>
        <v>46107</v>
      </c>
      <c r="AF25" s="237">
        <f t="shared" si="10"/>
        <v>46108</v>
      </c>
      <c r="AG25" s="236">
        <f t="shared" si="10"/>
        <v>46109</v>
      </c>
      <c r="AJ25" s="1497">
        <f>IF(MONTH(AJ16)=12,DATE(YEAR(AJ16)+1,1,1),DATE(YEAR(AJ16),MONTH(AJ16)+1,1))</f>
        <v>46296</v>
      </c>
      <c r="AK25" s="1497"/>
      <c r="AL25" s="238">
        <f>AR24+1</f>
        <v>46313</v>
      </c>
      <c r="AM25" s="237">
        <f t="shared" si="11"/>
        <v>46314</v>
      </c>
      <c r="AN25" s="237">
        <f t="shared" si="11"/>
        <v>46315</v>
      </c>
      <c r="AO25" s="237">
        <f t="shared" si="11"/>
        <v>46316</v>
      </c>
      <c r="AP25" s="237">
        <f t="shared" si="11"/>
        <v>46317</v>
      </c>
      <c r="AQ25" s="237">
        <f t="shared" si="11"/>
        <v>46318</v>
      </c>
      <c r="AR25" s="236">
        <f t="shared" si="11"/>
        <v>46319</v>
      </c>
      <c r="AS25" s="17"/>
    </row>
    <row r="26" spans="2:45" ht="15.75" customHeight="1" x14ac:dyDescent="0.15">
      <c r="B26" s="23"/>
      <c r="C26" s="1498" t="str">
        <f>IF(C25&gt;=43586,"令和","平成")</f>
        <v>令和</v>
      </c>
      <c r="D26" s="1499"/>
      <c r="E26" s="238">
        <f>IF(DAY(K25)+1&gt;IF(MONTH(C25)=12,31,DATE(YEAR(C25),MONTH(C25)+1,1)-C25),"",K25+1)</f>
        <v>46110</v>
      </c>
      <c r="F26" s="237">
        <f>IF(E26="","",IF(DAY(E26)+1&gt;IF(MONTH(C25)=12,31,DATE(YEAR(C25),MONTH(C25)+1,1)-C25),"",E26+1))</f>
        <v>46111</v>
      </c>
      <c r="G26" s="237">
        <f>IF(F26="","",IF(DAY(F26)+1&gt;IF(MONTH(C25)=12,31,DATE(YEAR(C25),MONTH(C25)+1,1)-C25),"",F26+1))</f>
        <v>46112</v>
      </c>
      <c r="H26" s="237" t="str">
        <f>IF(G26="","",IF(DAY(G26)+1&gt;IF(MONTH(C25)=12,31,DATE(YEAR(C25),MONTH(C25)+1,1)-C25),"",G26+1))</f>
        <v/>
      </c>
      <c r="I26" s="237" t="str">
        <f>IF(H26="","",IF(DAY(H26)+1&gt;IF(MONTH(C25)=12,31,DATE(YEAR(C25),MONTH(C25)+1,1)-C25),"",H26+1))</f>
        <v/>
      </c>
      <c r="J26" s="237" t="str">
        <f>IF(I26="","",IF(DAY(I26)+1&gt;IF(MONTH(C25)=12,31,DATE(YEAR(C25),MONTH(C25)+1,1)-C25),"",I26+1))</f>
        <v/>
      </c>
      <c r="K26" s="236" t="str">
        <f>IF(J26="","",IF(DAY(J26)+1&gt;IF(MONTH(C25)=12,31,DATE(YEAR(C25),MONTH(C25)+1,1)-C25),"",J26+1))</f>
        <v/>
      </c>
      <c r="N26" s="1498" t="str">
        <f>IF(N25&gt;=43586,"令和","平成")</f>
        <v>令和</v>
      </c>
      <c r="O26" s="1499"/>
      <c r="P26" s="238">
        <f>IF(DAY(V25)+1&gt;IF(MONTH(N25)=12,31,DATE(YEAR(N25),MONTH(N25)+1,1)-N25),"",V25+1)</f>
        <v>46320</v>
      </c>
      <c r="Q26" s="237">
        <f>IF(P26="","",IF(DAY(P26)+1&gt;IF(MONTH(N25)=12,31,DATE(YEAR(N25),MONTH(N25)+1,1)-N25),"",P26+1))</f>
        <v>46321</v>
      </c>
      <c r="R26" s="237">
        <f>IF(Q26="","",IF(DAY(Q26)+1&gt;IF(MONTH(N25)=12,31,DATE(YEAR(N25),MONTH(N25)+1,1)-N25),"",Q26+1))</f>
        <v>46322</v>
      </c>
      <c r="S26" s="237">
        <f>IF(R26="","",IF(DAY(R26)+1&gt;IF(MONTH(N25)=12,31,DATE(YEAR(N25),MONTH(N25)+1,1)-N25),"",R26+1))</f>
        <v>46323</v>
      </c>
      <c r="T26" s="237">
        <f>IF(S26="","",IF(DAY(S26)+1&gt;IF(MONTH(N25)=12,31,DATE(YEAR(N25),MONTH(N25)+1,1)-N25),"",S26+1))</f>
        <v>46324</v>
      </c>
      <c r="U26" s="237">
        <f>IF(T26="","",IF(DAY(T26)+1&gt;IF(MONTH(N25)=12,31,DATE(YEAR(N25),MONTH(N25)+1,1)-N25),"",T26+1))</f>
        <v>46325</v>
      </c>
      <c r="V26" s="236">
        <f>IF(U26="","",IF(DAY(U26)+1&gt;IF(MONTH(N25)=12,31,DATE(YEAR(N25),MONTH(N25)+1,1)-N25),"",U26+1))</f>
        <v>46326</v>
      </c>
      <c r="X26" s="23"/>
      <c r="Y26" s="1498" t="str">
        <f>IF(Y25&gt;=43586,"令和","平成")</f>
        <v>令和</v>
      </c>
      <c r="Z26" s="1499"/>
      <c r="AA26" s="238">
        <f>IF(DAY(AG25)+1&gt;IF(MONTH(Y25)=12,31,DATE(YEAR(Y25),MONTH(Y25)+1,1)-Y25),"",AG25+1)</f>
        <v>46110</v>
      </c>
      <c r="AB26" s="237">
        <f>IF(AA26="","",IF(DAY(AA26)+1&gt;IF(MONTH(Y25)=12,31,DATE(YEAR(Y25),MONTH(Y25)+1,1)-Y25),"",AA26+1))</f>
        <v>46111</v>
      </c>
      <c r="AC26" s="237">
        <f>IF(AB26="","",IF(DAY(AB26)+1&gt;IF(MONTH(Y25)=12,31,DATE(YEAR(Y25),MONTH(Y25)+1,1)-Y25),"",AB26+1))</f>
        <v>46112</v>
      </c>
      <c r="AD26" s="237" t="str">
        <f>IF(AC26="","",IF(DAY(AC26)+1&gt;IF(MONTH(Y25)=12,31,DATE(YEAR(Y25),MONTH(Y25)+1,1)-Y25),"",AC26+1))</f>
        <v/>
      </c>
      <c r="AE26" s="237" t="str">
        <f>IF(AD26="","",IF(DAY(AD26)+1&gt;IF(MONTH(Y25)=12,31,DATE(YEAR(Y25),MONTH(Y25)+1,1)-Y25),"",AD26+1))</f>
        <v/>
      </c>
      <c r="AF26" s="237" t="str">
        <f>IF(AE26="","",IF(DAY(AE26)+1&gt;IF(MONTH(Y25)=12,31,DATE(YEAR(Y25),MONTH(Y25)+1,1)-Y25),"",AE26+1))</f>
        <v/>
      </c>
      <c r="AG26" s="236" t="str">
        <f>IF(AF26="","",IF(DAY(AF26)+1&gt;IF(MONTH(Y25)=12,31,DATE(YEAR(Y25),MONTH(Y25)+1,1)-Y25),"",AF26+1))</f>
        <v/>
      </c>
      <c r="AJ26" s="1498" t="str">
        <f>IF(AJ25&gt;=43586,"令和","平成")</f>
        <v>令和</v>
      </c>
      <c r="AK26" s="1499"/>
      <c r="AL26" s="238">
        <f>IF(DAY(AR25)+1&gt;IF(MONTH(AJ25)=12,31,DATE(YEAR(AJ25),MONTH(AJ25)+1,1)-AJ25),"",AR25+1)</f>
        <v>46320</v>
      </c>
      <c r="AM26" s="237">
        <f>IF(AL26="","",IF(DAY(AL26)+1&gt;IF(MONTH(AJ25)=12,31,DATE(YEAR(AJ25),MONTH(AJ25)+1,1)-AJ25),"",AL26+1))</f>
        <v>46321</v>
      </c>
      <c r="AN26" s="237">
        <f>IF(AM26="","",IF(DAY(AM26)+1&gt;IF(MONTH(AJ25)=12,31,DATE(YEAR(AJ25),MONTH(AJ25)+1,1)-AJ25),"",AM26+1))</f>
        <v>46322</v>
      </c>
      <c r="AO26" s="237">
        <f>IF(AN26="","",IF(DAY(AN26)+1&gt;IF(MONTH(AJ25)=12,31,DATE(YEAR(AJ25),MONTH(AJ25)+1,1)-AJ25),"",AN26+1))</f>
        <v>46323</v>
      </c>
      <c r="AP26" s="237">
        <f>IF(AO26="","",IF(DAY(AO26)+1&gt;IF(MONTH(AJ25)=12,31,DATE(YEAR(AJ25),MONTH(AJ25)+1,1)-AJ25),"",AO26+1))</f>
        <v>46324</v>
      </c>
      <c r="AQ26" s="237">
        <f>IF(AP26="","",IF(DAY(AP26)+1&gt;IF(MONTH(AJ25)=12,31,DATE(YEAR(AJ25),MONTH(AJ25)+1,1)-AJ25),"",AP26+1))</f>
        <v>46325</v>
      </c>
      <c r="AR26" s="236">
        <f>IF(AQ26="","",IF(DAY(AQ26)+1&gt;IF(MONTH(AJ25)=12,31,DATE(YEAR(AJ25),MONTH(AJ25)+1,1)-AJ25),"",AQ26+1))</f>
        <v>46326</v>
      </c>
      <c r="AS26" s="17"/>
    </row>
    <row r="27" spans="2:45" ht="15.75" customHeight="1" x14ac:dyDescent="0.15">
      <c r="B27" s="23"/>
      <c r="C27" s="1500" t="str">
        <f>IF(C25&gt;=43586,IF(YEAR(C25)-2018=1,"元",YEAR(C25)-2018)&amp;"年",(YEAR(C25)-1988)&amp;"年")</f>
        <v>8年</v>
      </c>
      <c r="D27" s="1501"/>
      <c r="E27" s="235" t="str">
        <f>IF(K26="","",IF(DAY(K26)+1&gt;IF(MONTH(C25)=12,31,DATE(YEAR(C25),MONTH(C25)+1,1)-C25),"",K26+1))</f>
        <v/>
      </c>
      <c r="F27" s="234" t="str">
        <f>IF(E27="","",IF(DAY(E27)+1&gt;IF(MONTH(C25)=12,31,DATE(YEAR(C25),MONTH(C25)+1,1)-C25),"",E27+1))</f>
        <v/>
      </c>
      <c r="G27" s="1502" t="str">
        <f>VLOOKUP(C25,祝名,2,FALSE)</f>
        <v>20（春分の日）</v>
      </c>
      <c r="H27" s="1502"/>
      <c r="I27" s="1502"/>
      <c r="J27" s="1502"/>
      <c r="K27" s="1503"/>
      <c r="N27" s="1500" t="str">
        <f>IF(N25&gt;=43586,IF(YEAR(N25)-2018=1,"元",YEAR(N25)-2018)&amp;"年",(YEAR(N25)-1988)&amp;"年")</f>
        <v>8年</v>
      </c>
      <c r="O27" s="1501"/>
      <c r="P27" s="235" t="str">
        <f>IF(V26="","",IF(DAY(V26)+1&gt;IF(MONTH(N25)=12,31,DATE(YEAR(N25),MONTH(N25)+1,1)-N25),"",V26+1))</f>
        <v/>
      </c>
      <c r="Q27" s="234" t="str">
        <f>IF(P27="","",IF(DAY(P27)+1&gt;IF(MONTH(N25)=12,31,DATE(YEAR(N25),MONTH(N25)+1,1)-N25),"",P27+1))</f>
        <v/>
      </c>
      <c r="R27" s="1502" t="str">
        <f>VLOOKUP(N25,祝名,2,FALSE)</f>
        <v>12（スポーツの日）</v>
      </c>
      <c r="S27" s="1502"/>
      <c r="T27" s="1502"/>
      <c r="U27" s="1502"/>
      <c r="V27" s="1503"/>
      <c r="X27" s="23"/>
      <c r="Y27" s="1500" t="str">
        <f>IF(Y25&gt;=43586,IF(YEAR(Y25)-2018=1,"元",YEAR(Y25)-2018)&amp;"年",(YEAR(Y25)-1988)&amp;"年")</f>
        <v>8年</v>
      </c>
      <c r="Z27" s="1501"/>
      <c r="AA27" s="235" t="str">
        <f>IF(AG26="","",IF(DAY(AG26)+1&gt;IF(MONTH(Y25)=12,31,DATE(YEAR(Y25),MONTH(Y25)+1,1)-Y25),"",AG26+1))</f>
        <v/>
      </c>
      <c r="AB27" s="234" t="str">
        <f>IF(AA27="","",IF(DAY(AA27)+1&gt;IF(MONTH(Y25)=12,31,DATE(YEAR(Y25),MONTH(Y25)+1,1)-Y25),"",AA27+1))</f>
        <v/>
      </c>
      <c r="AC27" s="1502" t="str">
        <f>VLOOKUP(Y25,祝名,2,FALSE)</f>
        <v>20（春分の日）</v>
      </c>
      <c r="AD27" s="1502"/>
      <c r="AE27" s="1502"/>
      <c r="AF27" s="1502"/>
      <c r="AG27" s="1503"/>
      <c r="AJ27" s="1500" t="str">
        <f>IF(AJ25&gt;=43586,IF(YEAR(AJ25)-2018=1,"元",YEAR(AJ25)-2018)&amp;"年",(YEAR(AJ25)-1988)&amp;"年")</f>
        <v>8年</v>
      </c>
      <c r="AK27" s="1501"/>
      <c r="AL27" s="235" t="str">
        <f>IF(AR26="","",IF(DAY(AR26)+1&gt;IF(MONTH(AJ25)=12,31,DATE(YEAR(AJ25),MONTH(AJ25)+1,1)-AJ25),"",AR26+1))</f>
        <v/>
      </c>
      <c r="AM27" s="234" t="str">
        <f>IF(AL27="","",IF(DAY(AL27)+1&gt;IF(MONTH(AJ25)=12,31,DATE(YEAR(AJ25),MONTH(AJ25)+1,1)-AJ25),"",AL27+1))</f>
        <v/>
      </c>
      <c r="AN27" s="1502" t="str">
        <f>VLOOKUP(AJ25,祝名,2,FALSE)</f>
        <v>12（スポーツの日）</v>
      </c>
      <c r="AO27" s="1502"/>
      <c r="AP27" s="1502"/>
      <c r="AQ27" s="1502"/>
      <c r="AR27" s="1503"/>
      <c r="AS27" s="17"/>
    </row>
    <row r="28" spans="2:45" ht="9.75" customHeight="1" x14ac:dyDescent="0.15">
      <c r="B28" s="23"/>
      <c r="X28" s="23"/>
      <c r="AS28" s="17"/>
    </row>
    <row r="29" spans="2:45" ht="9.75" customHeight="1" x14ac:dyDescent="0.15">
      <c r="B29" s="23"/>
      <c r="X29" s="23"/>
      <c r="AS29" s="17"/>
    </row>
    <row r="30" spans="2:45" ht="11.25" customHeight="1" x14ac:dyDescent="0.15">
      <c r="B30" s="23"/>
      <c r="C30" s="1487"/>
      <c r="D30" s="1488"/>
      <c r="E30" s="244" t="s">
        <v>24</v>
      </c>
      <c r="F30" s="82" t="s">
        <v>263</v>
      </c>
      <c r="G30" s="82" t="s">
        <v>664</v>
      </c>
      <c r="H30" s="82" t="s">
        <v>265</v>
      </c>
      <c r="I30" s="82" t="s">
        <v>266</v>
      </c>
      <c r="J30" s="82" t="s">
        <v>267</v>
      </c>
      <c r="K30" s="105" t="s">
        <v>268</v>
      </c>
      <c r="N30" s="1487"/>
      <c r="O30" s="1488"/>
      <c r="P30" s="244" t="s">
        <v>24</v>
      </c>
      <c r="Q30" s="82" t="s">
        <v>263</v>
      </c>
      <c r="R30" s="82" t="s">
        <v>664</v>
      </c>
      <c r="S30" s="82" t="s">
        <v>265</v>
      </c>
      <c r="T30" s="82" t="s">
        <v>266</v>
      </c>
      <c r="U30" s="82" t="s">
        <v>267</v>
      </c>
      <c r="V30" s="105" t="s">
        <v>268</v>
      </c>
      <c r="X30" s="23"/>
      <c r="Y30" s="1487"/>
      <c r="Z30" s="1488"/>
      <c r="AA30" s="244" t="s">
        <v>24</v>
      </c>
      <c r="AB30" s="82" t="s">
        <v>263</v>
      </c>
      <c r="AC30" s="82" t="s">
        <v>664</v>
      </c>
      <c r="AD30" s="82" t="s">
        <v>265</v>
      </c>
      <c r="AE30" s="82" t="s">
        <v>266</v>
      </c>
      <c r="AF30" s="82" t="s">
        <v>267</v>
      </c>
      <c r="AG30" s="105" t="s">
        <v>268</v>
      </c>
      <c r="AJ30" s="1487"/>
      <c r="AK30" s="1488"/>
      <c r="AL30" s="244" t="s">
        <v>24</v>
      </c>
      <c r="AM30" s="82" t="s">
        <v>263</v>
      </c>
      <c r="AN30" s="82" t="s">
        <v>662</v>
      </c>
      <c r="AO30" s="82" t="s">
        <v>265</v>
      </c>
      <c r="AP30" s="82" t="s">
        <v>266</v>
      </c>
      <c r="AQ30" s="82" t="s">
        <v>267</v>
      </c>
      <c r="AR30" s="105" t="s">
        <v>268</v>
      </c>
      <c r="AS30" s="17"/>
    </row>
    <row r="31" spans="2:45" ht="15.75" customHeight="1" x14ac:dyDescent="0.15">
      <c r="B31" s="23"/>
      <c r="C31" s="1504">
        <f>C34</f>
        <v>46113</v>
      </c>
      <c r="D31" s="1505"/>
      <c r="E31" s="238" t="str">
        <f>IF(WEEKDAY(C34)=1,C34,"")</f>
        <v/>
      </c>
      <c r="F31" s="237" t="str">
        <f>IF(E31="",IF(WEEKDAY(C34)=2,C34,""),E31+1)</f>
        <v/>
      </c>
      <c r="G31" s="237" t="str">
        <f>IF(F31="",IF(WEEKDAY(C34)=3,C34,""),F31+1)</f>
        <v/>
      </c>
      <c r="H31" s="237">
        <f>IF(G31="",IF(WEEKDAY(C34)=4,C34,""),G31+1)</f>
        <v>46113</v>
      </c>
      <c r="I31" s="237">
        <f>IF(H31="",IF(WEEKDAY(C34)=5,C34,""),H31+1)</f>
        <v>46114</v>
      </c>
      <c r="J31" s="237">
        <f>IF(I31="",IF(WEEKDAY(C34)=6,C34,""),I31+1)</f>
        <v>46115</v>
      </c>
      <c r="K31" s="236">
        <f>IF(J31="",C34,J31+1)</f>
        <v>46116</v>
      </c>
      <c r="N31" s="1506">
        <f>N34</f>
        <v>46327</v>
      </c>
      <c r="O31" s="1507"/>
      <c r="P31" s="238">
        <f>IF(WEEKDAY(N34)=1,N34,"")</f>
        <v>46327</v>
      </c>
      <c r="Q31" s="237">
        <f>IF(P31="",IF(WEEKDAY(N34)=2,N34,""),P31+1)</f>
        <v>46328</v>
      </c>
      <c r="R31" s="237">
        <f>IF(Q31="",IF(WEEKDAY(N34)=3,N34,""),Q31+1)</f>
        <v>46329</v>
      </c>
      <c r="S31" s="237">
        <f>IF(R31="",IF(WEEKDAY(N34)=4,N34,""),R31+1)</f>
        <v>46330</v>
      </c>
      <c r="T31" s="237">
        <f>IF(S31="",IF(WEEKDAY(N34)=5,N34,""),S31+1)</f>
        <v>46331</v>
      </c>
      <c r="U31" s="237">
        <f>IF(T31="",IF(WEEKDAY(N34)=6,N34,""),T31+1)</f>
        <v>46332</v>
      </c>
      <c r="V31" s="236">
        <f>IF(U31="",N34,U31+1)</f>
        <v>46333</v>
      </c>
      <c r="X31" s="23"/>
      <c r="Y31" s="1504">
        <f>Y34</f>
        <v>46113</v>
      </c>
      <c r="Z31" s="1505"/>
      <c r="AA31" s="238" t="str">
        <f>IF(WEEKDAY(Y34)=1,Y34,"")</f>
        <v/>
      </c>
      <c r="AB31" s="237" t="str">
        <f>IF(AA31="",IF(WEEKDAY(Y34)=2,Y34,""),AA31+1)</f>
        <v/>
      </c>
      <c r="AC31" s="237" t="str">
        <f>IF(AB31="",IF(WEEKDAY(Y34)=3,Y34,""),AB31+1)</f>
        <v/>
      </c>
      <c r="AD31" s="237">
        <f>IF(AC31="",IF(WEEKDAY(Y34)=4,Y34,""),AC31+1)</f>
        <v>46113</v>
      </c>
      <c r="AE31" s="237">
        <f>IF(AD31="",IF(WEEKDAY(Y34)=5,Y34,""),AD31+1)</f>
        <v>46114</v>
      </c>
      <c r="AF31" s="237">
        <f>IF(AE31="",IF(WEEKDAY(Y34)=6,Y34,""),AE31+1)</f>
        <v>46115</v>
      </c>
      <c r="AG31" s="236">
        <f>IF(AF31="",Y34,AF31+1)</f>
        <v>46116</v>
      </c>
      <c r="AJ31" s="1506">
        <f>AJ34</f>
        <v>46327</v>
      </c>
      <c r="AK31" s="1507"/>
      <c r="AL31" s="238">
        <f>IF(WEEKDAY(AJ34)=1,AJ34,"")</f>
        <v>46327</v>
      </c>
      <c r="AM31" s="237">
        <f>IF(AL31="",IF(WEEKDAY(AJ34)=2,AJ34,""),AL31+1)</f>
        <v>46328</v>
      </c>
      <c r="AN31" s="237">
        <f>IF(AM31="",IF(WEEKDAY(AJ34)=3,AJ34,""),AM31+1)</f>
        <v>46329</v>
      </c>
      <c r="AO31" s="237">
        <f>IF(AN31="",IF(WEEKDAY(AJ34)=4,AJ34,""),AN31+1)</f>
        <v>46330</v>
      </c>
      <c r="AP31" s="237">
        <f>IF(AO31="",IF(WEEKDAY(AJ34)=5,AJ34,""),AO31+1)</f>
        <v>46331</v>
      </c>
      <c r="AQ31" s="237">
        <f>IF(AP31="",IF(WEEKDAY(AJ34)=6,AJ34,""),AP31+1)</f>
        <v>46332</v>
      </c>
      <c r="AR31" s="236">
        <f>IF(AQ31="",AJ34,AQ31+1)</f>
        <v>46333</v>
      </c>
      <c r="AS31" s="17"/>
    </row>
    <row r="32" spans="2:45" ht="15.75" customHeight="1" x14ac:dyDescent="0.15">
      <c r="B32" s="23"/>
      <c r="C32" s="1504"/>
      <c r="D32" s="1505"/>
      <c r="E32" s="238">
        <f>K31+1</f>
        <v>46117</v>
      </c>
      <c r="F32" s="237">
        <f t="shared" ref="F32:K34" si="12">E32+1</f>
        <v>46118</v>
      </c>
      <c r="G32" s="237">
        <f t="shared" si="12"/>
        <v>46119</v>
      </c>
      <c r="H32" s="237">
        <f t="shared" si="12"/>
        <v>46120</v>
      </c>
      <c r="I32" s="237">
        <f t="shared" si="12"/>
        <v>46121</v>
      </c>
      <c r="J32" s="237">
        <f t="shared" si="12"/>
        <v>46122</v>
      </c>
      <c r="K32" s="236">
        <f t="shared" si="12"/>
        <v>46123</v>
      </c>
      <c r="N32" s="1506"/>
      <c r="O32" s="1507"/>
      <c r="P32" s="238">
        <f>V31+1</f>
        <v>46334</v>
      </c>
      <c r="Q32" s="237">
        <f t="shared" ref="Q32:V34" si="13">P32+1</f>
        <v>46335</v>
      </c>
      <c r="R32" s="237">
        <f t="shared" si="13"/>
        <v>46336</v>
      </c>
      <c r="S32" s="237">
        <f t="shared" si="13"/>
        <v>46337</v>
      </c>
      <c r="T32" s="237">
        <f t="shared" si="13"/>
        <v>46338</v>
      </c>
      <c r="U32" s="237">
        <f t="shared" si="13"/>
        <v>46339</v>
      </c>
      <c r="V32" s="236">
        <f t="shared" si="13"/>
        <v>46340</v>
      </c>
      <c r="X32" s="23"/>
      <c r="Y32" s="1504"/>
      <c r="Z32" s="1505"/>
      <c r="AA32" s="238">
        <f>AG31+1</f>
        <v>46117</v>
      </c>
      <c r="AB32" s="237">
        <f t="shared" ref="AB32:AG34" si="14">AA32+1</f>
        <v>46118</v>
      </c>
      <c r="AC32" s="237">
        <f t="shared" si="14"/>
        <v>46119</v>
      </c>
      <c r="AD32" s="237">
        <f t="shared" si="14"/>
        <v>46120</v>
      </c>
      <c r="AE32" s="237">
        <f t="shared" si="14"/>
        <v>46121</v>
      </c>
      <c r="AF32" s="237">
        <f t="shared" si="14"/>
        <v>46122</v>
      </c>
      <c r="AG32" s="236">
        <f t="shared" si="14"/>
        <v>46123</v>
      </c>
      <c r="AJ32" s="1506"/>
      <c r="AK32" s="1507"/>
      <c r="AL32" s="238">
        <f>AR31+1</f>
        <v>46334</v>
      </c>
      <c r="AM32" s="237">
        <f t="shared" ref="AM32:AR34" si="15">AL32+1</f>
        <v>46335</v>
      </c>
      <c r="AN32" s="237">
        <f t="shared" si="15"/>
        <v>46336</v>
      </c>
      <c r="AO32" s="237">
        <f t="shared" si="15"/>
        <v>46337</v>
      </c>
      <c r="AP32" s="237">
        <f t="shared" si="15"/>
        <v>46338</v>
      </c>
      <c r="AQ32" s="237">
        <f t="shared" si="15"/>
        <v>46339</v>
      </c>
      <c r="AR32" s="236">
        <f t="shared" si="15"/>
        <v>46340</v>
      </c>
      <c r="AS32" s="17"/>
    </row>
    <row r="33" spans="2:45" ht="15.75" customHeight="1" x14ac:dyDescent="0.15">
      <c r="B33" s="23"/>
      <c r="C33" s="1508">
        <f>C34</f>
        <v>46113</v>
      </c>
      <c r="D33" s="1509"/>
      <c r="E33" s="238">
        <f>K32+1</f>
        <v>46124</v>
      </c>
      <c r="F33" s="237">
        <f t="shared" si="12"/>
        <v>46125</v>
      </c>
      <c r="G33" s="237">
        <f t="shared" si="12"/>
        <v>46126</v>
      </c>
      <c r="H33" s="237">
        <f t="shared" si="12"/>
        <v>46127</v>
      </c>
      <c r="I33" s="237">
        <f t="shared" si="12"/>
        <v>46128</v>
      </c>
      <c r="J33" s="237">
        <f t="shared" si="12"/>
        <v>46129</v>
      </c>
      <c r="K33" s="236">
        <f t="shared" si="12"/>
        <v>46130</v>
      </c>
      <c r="N33" s="1510">
        <f>N34</f>
        <v>46327</v>
      </c>
      <c r="O33" s="1511"/>
      <c r="P33" s="238">
        <f>V32+1</f>
        <v>46341</v>
      </c>
      <c r="Q33" s="237">
        <f t="shared" si="13"/>
        <v>46342</v>
      </c>
      <c r="R33" s="237">
        <f t="shared" si="13"/>
        <v>46343</v>
      </c>
      <c r="S33" s="237">
        <f t="shared" si="13"/>
        <v>46344</v>
      </c>
      <c r="T33" s="237">
        <f t="shared" si="13"/>
        <v>46345</v>
      </c>
      <c r="U33" s="237">
        <f t="shared" si="13"/>
        <v>46346</v>
      </c>
      <c r="V33" s="236">
        <f t="shared" si="13"/>
        <v>46347</v>
      </c>
      <c r="X33" s="23"/>
      <c r="Y33" s="1508">
        <f>Y34</f>
        <v>46113</v>
      </c>
      <c r="Z33" s="1509"/>
      <c r="AA33" s="238">
        <f>AG32+1</f>
        <v>46124</v>
      </c>
      <c r="AB33" s="237">
        <f t="shared" si="14"/>
        <v>46125</v>
      </c>
      <c r="AC33" s="237">
        <f t="shared" si="14"/>
        <v>46126</v>
      </c>
      <c r="AD33" s="237">
        <f t="shared" si="14"/>
        <v>46127</v>
      </c>
      <c r="AE33" s="237">
        <f t="shared" si="14"/>
        <v>46128</v>
      </c>
      <c r="AF33" s="237">
        <f t="shared" si="14"/>
        <v>46129</v>
      </c>
      <c r="AG33" s="236">
        <f t="shared" si="14"/>
        <v>46130</v>
      </c>
      <c r="AJ33" s="1510">
        <f>AJ34</f>
        <v>46327</v>
      </c>
      <c r="AK33" s="1511"/>
      <c r="AL33" s="238">
        <f>AR32+1</f>
        <v>46341</v>
      </c>
      <c r="AM33" s="237">
        <f t="shared" si="15"/>
        <v>46342</v>
      </c>
      <c r="AN33" s="237">
        <f t="shared" si="15"/>
        <v>46343</v>
      </c>
      <c r="AO33" s="237">
        <f t="shared" si="15"/>
        <v>46344</v>
      </c>
      <c r="AP33" s="237">
        <f t="shared" si="15"/>
        <v>46345</v>
      </c>
      <c r="AQ33" s="237">
        <f t="shared" si="15"/>
        <v>46346</v>
      </c>
      <c r="AR33" s="236">
        <f t="shared" si="15"/>
        <v>46347</v>
      </c>
      <c r="AS33" s="17"/>
    </row>
    <row r="34" spans="2:45" ht="15.75" customHeight="1" x14ac:dyDescent="0.15">
      <c r="B34" s="23"/>
      <c r="C34" s="1497">
        <f>IF(MONTH(C25)=12,DATE(YEAR(C25)+1,1,1),DATE(YEAR(C25),MONTH(C25)+1,1))</f>
        <v>46113</v>
      </c>
      <c r="D34" s="1497"/>
      <c r="E34" s="238">
        <f>K33+1</f>
        <v>46131</v>
      </c>
      <c r="F34" s="237">
        <f t="shared" si="12"/>
        <v>46132</v>
      </c>
      <c r="G34" s="237">
        <f t="shared" si="12"/>
        <v>46133</v>
      </c>
      <c r="H34" s="237">
        <f t="shared" si="12"/>
        <v>46134</v>
      </c>
      <c r="I34" s="237">
        <f t="shared" si="12"/>
        <v>46135</v>
      </c>
      <c r="J34" s="237">
        <f t="shared" si="12"/>
        <v>46136</v>
      </c>
      <c r="K34" s="236">
        <f t="shared" si="12"/>
        <v>46137</v>
      </c>
      <c r="N34" s="1497">
        <f>IF(MONTH(N25)=12,DATE(YEAR(N25)+1,1,1),DATE(YEAR(N25),MONTH(N25)+1,1))</f>
        <v>46327</v>
      </c>
      <c r="O34" s="1497"/>
      <c r="P34" s="238">
        <f>V33+1</f>
        <v>46348</v>
      </c>
      <c r="Q34" s="237">
        <f t="shared" si="13"/>
        <v>46349</v>
      </c>
      <c r="R34" s="237">
        <f t="shared" si="13"/>
        <v>46350</v>
      </c>
      <c r="S34" s="237">
        <f t="shared" si="13"/>
        <v>46351</v>
      </c>
      <c r="T34" s="237">
        <f t="shared" si="13"/>
        <v>46352</v>
      </c>
      <c r="U34" s="237">
        <f t="shared" si="13"/>
        <v>46353</v>
      </c>
      <c r="V34" s="236">
        <f t="shared" si="13"/>
        <v>46354</v>
      </c>
      <c r="X34" s="23"/>
      <c r="Y34" s="1497">
        <f>IF(MONTH(Y25)=12,DATE(YEAR(Y25)+1,1,1),DATE(YEAR(Y25),MONTH(Y25)+1,1))</f>
        <v>46113</v>
      </c>
      <c r="Z34" s="1497"/>
      <c r="AA34" s="238">
        <f>AG33+1</f>
        <v>46131</v>
      </c>
      <c r="AB34" s="237">
        <f t="shared" si="14"/>
        <v>46132</v>
      </c>
      <c r="AC34" s="237">
        <f t="shared" si="14"/>
        <v>46133</v>
      </c>
      <c r="AD34" s="237">
        <f t="shared" si="14"/>
        <v>46134</v>
      </c>
      <c r="AE34" s="237">
        <f t="shared" si="14"/>
        <v>46135</v>
      </c>
      <c r="AF34" s="237">
        <f t="shared" si="14"/>
        <v>46136</v>
      </c>
      <c r="AG34" s="236">
        <f t="shared" si="14"/>
        <v>46137</v>
      </c>
      <c r="AJ34" s="1497">
        <f>IF(MONTH(AJ25)=12,DATE(YEAR(AJ25)+1,1,1),DATE(YEAR(AJ25),MONTH(AJ25)+1,1))</f>
        <v>46327</v>
      </c>
      <c r="AK34" s="1497"/>
      <c r="AL34" s="238">
        <f>AR33+1</f>
        <v>46348</v>
      </c>
      <c r="AM34" s="237">
        <f t="shared" si="15"/>
        <v>46349</v>
      </c>
      <c r="AN34" s="237">
        <f t="shared" si="15"/>
        <v>46350</v>
      </c>
      <c r="AO34" s="237">
        <f t="shared" si="15"/>
        <v>46351</v>
      </c>
      <c r="AP34" s="237">
        <f t="shared" si="15"/>
        <v>46352</v>
      </c>
      <c r="AQ34" s="237">
        <f t="shared" si="15"/>
        <v>46353</v>
      </c>
      <c r="AR34" s="236">
        <f t="shared" si="15"/>
        <v>46354</v>
      </c>
      <c r="AS34" s="17"/>
    </row>
    <row r="35" spans="2:45" ht="15.75" customHeight="1" x14ac:dyDescent="0.15">
      <c r="B35" s="23"/>
      <c r="C35" s="1498" t="str">
        <f>IF(C34&gt;=43586,"令和","平成")</f>
        <v>令和</v>
      </c>
      <c r="D35" s="1499"/>
      <c r="E35" s="238">
        <f>IF(DAY(K34)+1&gt;IF(MONTH(C34)=12,31,DATE(YEAR(C34),MONTH(C34)+1,1)-C34),"",K34+1)</f>
        <v>46138</v>
      </c>
      <c r="F35" s="237">
        <f>IF(E35="","",IF(DAY(E35)+1&gt;IF(MONTH(C34)=12,31,DATE(YEAR(C34),MONTH(C34)+1,1)-C34),"",E35+1))</f>
        <v>46139</v>
      </c>
      <c r="G35" s="237">
        <f>IF(F35="","",IF(DAY(F35)+1&gt;IF(MONTH(C34)=12,31,DATE(YEAR(C34),MONTH(C34)+1,1)-C34),"",F35+1))</f>
        <v>46140</v>
      </c>
      <c r="H35" s="237">
        <f>IF(G35="","",IF(DAY(G35)+1&gt;IF(MONTH(C34)=12,31,DATE(YEAR(C34),MONTH(C34)+1,1)-C34),"",G35+1))</f>
        <v>46141</v>
      </c>
      <c r="I35" s="237">
        <f>IF(H35="","",IF(DAY(H35)+1&gt;IF(MONTH(C34)=12,31,DATE(YEAR(C34),MONTH(C34)+1,1)-C34),"",H35+1))</f>
        <v>46142</v>
      </c>
      <c r="J35" s="237" t="str">
        <f>IF(I35="","",IF(DAY(I35)+1&gt;IF(MONTH(C34)=12,31,DATE(YEAR(C34),MONTH(C34)+1,1)-C34),"",I35+1))</f>
        <v/>
      </c>
      <c r="K35" s="236" t="str">
        <f>IF(J35="","",IF(DAY(J35)+1&gt;IF(MONTH(C34)=12,31,DATE(YEAR(C34),MONTH(C34)+1,1)-C34),"",J35+1))</f>
        <v/>
      </c>
      <c r="N35" s="1498" t="str">
        <f>IF(N34&gt;=43586,"令和","平成")</f>
        <v>令和</v>
      </c>
      <c r="O35" s="1499"/>
      <c r="P35" s="238">
        <f>IF(DAY(V34)+1&gt;IF(MONTH(N34)=12,31,DATE(YEAR(N34),MONTH(N34)+1,1)-N34),"",V34+1)</f>
        <v>46355</v>
      </c>
      <c r="Q35" s="237">
        <f>IF(P35="","",IF(DAY(P35)+1&gt;IF(MONTH(N34)=12,31,DATE(YEAR(N34),MONTH(N34)+1,1)-N34),"",P35+1))</f>
        <v>46356</v>
      </c>
      <c r="R35" s="237" t="str">
        <f>IF(Q35="","",IF(DAY(Q35)+1&gt;IF(MONTH(N34)=12,31,DATE(YEAR(N34),MONTH(N34)+1,1)-N34),"",Q35+1))</f>
        <v/>
      </c>
      <c r="S35" s="237" t="str">
        <f>IF(R35="","",IF(DAY(R35)+1&gt;IF(MONTH(N34)=12,31,DATE(YEAR(N34),MONTH(N34)+1,1)-N34),"",R35+1))</f>
        <v/>
      </c>
      <c r="T35" s="237" t="str">
        <f>IF(S35="","",IF(DAY(S35)+1&gt;IF(MONTH(N34)=12,31,DATE(YEAR(N34),MONTH(N34)+1,1)-N34),"",S35+1))</f>
        <v/>
      </c>
      <c r="U35" s="237" t="str">
        <f>IF(T35="","",IF(DAY(T35)+1&gt;IF(MONTH(N34)=12,31,DATE(YEAR(N34),MONTH(N34)+1,1)-N34),"",T35+1))</f>
        <v/>
      </c>
      <c r="V35" s="236" t="str">
        <f>IF(U35="","",IF(DAY(U35)+1&gt;IF(MONTH(N34)=12,31,DATE(YEAR(N34),MONTH(N34)+1,1)-N34),"",U35+1))</f>
        <v/>
      </c>
      <c r="X35" s="23"/>
      <c r="Y35" s="1498" t="str">
        <f>IF(Y34&gt;=43586,"令和","平成")</f>
        <v>令和</v>
      </c>
      <c r="Z35" s="1499"/>
      <c r="AA35" s="238">
        <f>IF(DAY(AG34)+1&gt;IF(MONTH(Y34)=12,31,DATE(YEAR(Y34),MONTH(Y34)+1,1)-Y34),"",AG34+1)</f>
        <v>46138</v>
      </c>
      <c r="AB35" s="237">
        <f>IF(AA35="","",IF(DAY(AA35)+1&gt;IF(MONTH(Y34)=12,31,DATE(YEAR(Y34),MONTH(Y34)+1,1)-Y34),"",AA35+1))</f>
        <v>46139</v>
      </c>
      <c r="AC35" s="237">
        <f>IF(AB35="","",IF(DAY(AB35)+1&gt;IF(MONTH(Y34)=12,31,DATE(YEAR(Y34),MONTH(Y34)+1,1)-Y34),"",AB35+1))</f>
        <v>46140</v>
      </c>
      <c r="AD35" s="237">
        <f>IF(AC35="","",IF(DAY(AC35)+1&gt;IF(MONTH(Y34)=12,31,DATE(YEAR(Y34),MONTH(Y34)+1,1)-Y34),"",AC35+1))</f>
        <v>46141</v>
      </c>
      <c r="AE35" s="237">
        <f>IF(AD35="","",IF(DAY(AD35)+1&gt;IF(MONTH(Y34)=12,31,DATE(YEAR(Y34),MONTH(Y34)+1,1)-Y34),"",AD35+1))</f>
        <v>46142</v>
      </c>
      <c r="AF35" s="237" t="str">
        <f>IF(AE35="","",IF(DAY(AE35)+1&gt;IF(MONTH(Y34)=12,31,DATE(YEAR(Y34),MONTH(Y34)+1,1)-Y34),"",AE35+1))</f>
        <v/>
      </c>
      <c r="AG35" s="236" t="str">
        <f>IF(AF35="","",IF(DAY(AF35)+1&gt;IF(MONTH(Y34)=12,31,DATE(YEAR(Y34),MONTH(Y34)+1,1)-Y34),"",AF35+1))</f>
        <v/>
      </c>
      <c r="AJ35" s="1498" t="str">
        <f>IF(AJ34&gt;=43586,"令和","平成")</f>
        <v>令和</v>
      </c>
      <c r="AK35" s="1499"/>
      <c r="AL35" s="238">
        <f>IF(DAY(AR34)+1&gt;IF(MONTH(AJ34)=12,31,DATE(YEAR(AJ34),MONTH(AJ34)+1,1)-AJ34),"",AR34+1)</f>
        <v>46355</v>
      </c>
      <c r="AM35" s="237">
        <f>IF(AL35="","",IF(DAY(AL35)+1&gt;IF(MONTH(AJ34)=12,31,DATE(YEAR(AJ34),MONTH(AJ34)+1,1)-AJ34),"",AL35+1))</f>
        <v>46356</v>
      </c>
      <c r="AN35" s="237" t="str">
        <f>IF(AM35="","",IF(DAY(AM35)+1&gt;IF(MONTH(AJ34)=12,31,DATE(YEAR(AJ34),MONTH(AJ34)+1,1)-AJ34),"",AM35+1))</f>
        <v/>
      </c>
      <c r="AO35" s="237" t="str">
        <f>IF(AN35="","",IF(DAY(AN35)+1&gt;IF(MONTH(AJ34)=12,31,DATE(YEAR(AJ34),MONTH(AJ34)+1,1)-AJ34),"",AN35+1))</f>
        <v/>
      </c>
      <c r="AP35" s="237" t="str">
        <f>IF(AO35="","",IF(DAY(AO35)+1&gt;IF(MONTH(AJ34)=12,31,DATE(YEAR(AJ34),MONTH(AJ34)+1,1)-AJ34),"",AO35+1))</f>
        <v/>
      </c>
      <c r="AQ35" s="237" t="str">
        <f>IF(AP35="","",IF(DAY(AP35)+1&gt;IF(MONTH(AJ34)=12,31,DATE(YEAR(AJ34),MONTH(AJ34)+1,1)-AJ34),"",AP35+1))</f>
        <v/>
      </c>
      <c r="AR35" s="236" t="str">
        <f>IF(AQ35="","",IF(DAY(AQ35)+1&gt;IF(MONTH(AJ34)=12,31,DATE(YEAR(AJ34),MONTH(AJ34)+1,1)-AJ34),"",AQ35+1))</f>
        <v/>
      </c>
      <c r="AS35" s="17"/>
    </row>
    <row r="36" spans="2:45" ht="15.75" customHeight="1" x14ac:dyDescent="0.15">
      <c r="B36" s="23"/>
      <c r="C36" s="1500" t="str">
        <f>IF(C34&gt;=43586,IF(YEAR(C34)-2018=1,"元",YEAR(C34)-2018)&amp;"年",(YEAR(C34)-1988)&amp;"年")</f>
        <v>8年</v>
      </c>
      <c r="D36" s="1501"/>
      <c r="E36" s="235" t="str">
        <f>IF(K35="","",IF(DAY(K35)+1&gt;IF(MONTH(C34)=12,31,DATE(YEAR(C34),MONTH(C34)+1,1)-C34),"",K35+1))</f>
        <v/>
      </c>
      <c r="F36" s="234" t="str">
        <f>IF(E36="","",IF(DAY(E36)+1&gt;IF(MONTH(C34)=12,31,DATE(YEAR(C34),MONTH(C34)+1,1)-C34),"",E36+1))</f>
        <v/>
      </c>
      <c r="G36" s="1502" t="str">
        <f>VLOOKUP(C34,祝名,2,FALSE)</f>
        <v>29（昭和の日）</v>
      </c>
      <c r="H36" s="1502"/>
      <c r="I36" s="1502"/>
      <c r="J36" s="1502"/>
      <c r="K36" s="1503"/>
      <c r="N36" s="1500" t="str">
        <f>IF(N34&gt;=43586,IF(YEAR(N34)-2018=1,"元",YEAR(N34)-2018)&amp;"年",(YEAR(N34)-1988)&amp;"年")</f>
        <v>8年</v>
      </c>
      <c r="O36" s="1501"/>
      <c r="P36" s="235" t="str">
        <f>IF(V35="","",IF(DAY(V35)+1&gt;IF(MONTH(N34)=12,31,DATE(YEAR(N34),MONTH(N34)+1,1)-N34),"",V35+1))</f>
        <v/>
      </c>
      <c r="Q36" s="234" t="str">
        <f>IF(P36="","",IF(DAY(P36)+1&gt;IF(MONTH(N34)=12,31,DATE(YEAR(N34),MONTH(N34)+1,1)-N34),"",P36+1))</f>
        <v/>
      </c>
      <c r="R36" s="1502" t="str">
        <f>VLOOKUP(N34,祝名,2,FALSE)</f>
        <v>3（文化の日）、23（勤労感謝の日）</v>
      </c>
      <c r="S36" s="1502"/>
      <c r="T36" s="1502"/>
      <c r="U36" s="1502"/>
      <c r="V36" s="1503"/>
      <c r="X36" s="23"/>
      <c r="Y36" s="1500" t="str">
        <f>IF(Y34&gt;=43586,IF(YEAR(Y34)-2018=1,"元",YEAR(Y34)-2018)&amp;"年",(YEAR(Y34)-1988)&amp;"年")</f>
        <v>8年</v>
      </c>
      <c r="Z36" s="1501"/>
      <c r="AA36" s="235" t="str">
        <f>IF(AG35="","",IF(DAY(AG35)+1&gt;IF(MONTH(Y34)=12,31,DATE(YEAR(Y34),MONTH(Y34)+1,1)-Y34),"",AG35+1))</f>
        <v/>
      </c>
      <c r="AB36" s="234" t="str">
        <f>IF(AA36="","",IF(DAY(AA36)+1&gt;IF(MONTH(Y34)=12,31,DATE(YEAR(Y34),MONTH(Y34)+1,1)-Y34),"",AA36+1))</f>
        <v/>
      </c>
      <c r="AC36" s="1502" t="str">
        <f>VLOOKUP(Y34,祝名,2,FALSE)</f>
        <v>29（昭和の日）</v>
      </c>
      <c r="AD36" s="1502"/>
      <c r="AE36" s="1502"/>
      <c r="AF36" s="1502"/>
      <c r="AG36" s="1503"/>
      <c r="AJ36" s="1500" t="str">
        <f>IF(AJ34&gt;=43586,IF(YEAR(AJ34)-2018=1,"元",YEAR(AJ34)-2018)&amp;"年",(YEAR(AJ34)-1988)&amp;"年")</f>
        <v>8年</v>
      </c>
      <c r="AK36" s="1501"/>
      <c r="AL36" s="235" t="str">
        <f>IF(AR35="","",IF(DAY(AR35)+1&gt;IF(MONTH(AJ34)=12,31,DATE(YEAR(AJ34),MONTH(AJ34)+1,1)-AJ34),"",AR35+1))</f>
        <v/>
      </c>
      <c r="AM36" s="234" t="str">
        <f>IF(AL36="","",IF(DAY(AL36)+1&gt;IF(MONTH(AJ34)=12,31,DATE(YEAR(AJ34),MONTH(AJ34)+1,1)-AJ34),"",AL36+1))</f>
        <v/>
      </c>
      <c r="AN36" s="1502" t="str">
        <f>VLOOKUP(AJ34,祝名,2,FALSE)</f>
        <v>3（文化の日）、23（勤労感謝の日）</v>
      </c>
      <c r="AO36" s="1502"/>
      <c r="AP36" s="1502"/>
      <c r="AQ36" s="1502"/>
      <c r="AR36" s="1503"/>
      <c r="AS36" s="17"/>
    </row>
    <row r="37" spans="2:45" ht="9.75" customHeight="1" x14ac:dyDescent="0.15">
      <c r="B37" s="23"/>
      <c r="X37" s="23"/>
      <c r="AS37" s="17"/>
    </row>
    <row r="38" spans="2:45" ht="9.75" customHeight="1" x14ac:dyDescent="0.15">
      <c r="B38" s="23"/>
      <c r="X38" s="23"/>
      <c r="AS38" s="17"/>
    </row>
    <row r="39" spans="2:45" ht="11.25" customHeight="1" x14ac:dyDescent="0.15">
      <c r="B39" s="23"/>
      <c r="C39" s="1487"/>
      <c r="D39" s="1488"/>
      <c r="E39" s="244" t="s">
        <v>24</v>
      </c>
      <c r="F39" s="82" t="s">
        <v>263</v>
      </c>
      <c r="G39" s="82" t="s">
        <v>664</v>
      </c>
      <c r="H39" s="82" t="s">
        <v>265</v>
      </c>
      <c r="I39" s="82" t="s">
        <v>266</v>
      </c>
      <c r="J39" s="82" t="s">
        <v>267</v>
      </c>
      <c r="K39" s="105" t="s">
        <v>268</v>
      </c>
      <c r="N39" s="1487"/>
      <c r="O39" s="1488"/>
      <c r="P39" s="244" t="s">
        <v>24</v>
      </c>
      <c r="Q39" s="82" t="s">
        <v>263</v>
      </c>
      <c r="R39" s="82" t="s">
        <v>664</v>
      </c>
      <c r="S39" s="82" t="s">
        <v>265</v>
      </c>
      <c r="T39" s="82" t="s">
        <v>266</v>
      </c>
      <c r="U39" s="82" t="s">
        <v>267</v>
      </c>
      <c r="V39" s="105" t="s">
        <v>268</v>
      </c>
      <c r="X39" s="23"/>
      <c r="Y39" s="1487"/>
      <c r="Z39" s="1488"/>
      <c r="AA39" s="244" t="s">
        <v>24</v>
      </c>
      <c r="AB39" s="82" t="s">
        <v>263</v>
      </c>
      <c r="AC39" s="82" t="s">
        <v>662</v>
      </c>
      <c r="AD39" s="82" t="s">
        <v>265</v>
      </c>
      <c r="AE39" s="82" t="s">
        <v>266</v>
      </c>
      <c r="AF39" s="82" t="s">
        <v>267</v>
      </c>
      <c r="AG39" s="105" t="s">
        <v>268</v>
      </c>
      <c r="AJ39" s="1487"/>
      <c r="AK39" s="1488"/>
      <c r="AL39" s="244" t="s">
        <v>24</v>
      </c>
      <c r="AM39" s="82" t="s">
        <v>263</v>
      </c>
      <c r="AN39" s="82" t="s">
        <v>662</v>
      </c>
      <c r="AO39" s="82" t="s">
        <v>265</v>
      </c>
      <c r="AP39" s="82" t="s">
        <v>266</v>
      </c>
      <c r="AQ39" s="82" t="s">
        <v>267</v>
      </c>
      <c r="AR39" s="105" t="s">
        <v>268</v>
      </c>
      <c r="AS39" s="17"/>
    </row>
    <row r="40" spans="2:45" ht="15.75" customHeight="1" x14ac:dyDescent="0.15">
      <c r="B40" s="23"/>
      <c r="C40" s="1489">
        <f>C43</f>
        <v>46143</v>
      </c>
      <c r="D40" s="1490"/>
      <c r="E40" s="238" t="str">
        <f>IF(WEEKDAY(C43)=1,C43,"")</f>
        <v/>
      </c>
      <c r="F40" s="237" t="str">
        <f>IF(E40="",IF(WEEKDAY(C43)=2,C43,""),E40+1)</f>
        <v/>
      </c>
      <c r="G40" s="237" t="str">
        <f>IF(F40="",IF(WEEKDAY(C43)=3,C43,""),F40+1)</f>
        <v/>
      </c>
      <c r="H40" s="237" t="str">
        <f>IF(G40="",IF(WEEKDAY(C43)=4,C43,""),G40+1)</f>
        <v/>
      </c>
      <c r="I40" s="237" t="str">
        <f>IF(H40="",IF(WEEKDAY(C43)=5,C43,""),H40+1)</f>
        <v/>
      </c>
      <c r="J40" s="237">
        <f>IF(I40="",IF(WEEKDAY(C43)=6,C43,""),I40+1)</f>
        <v>46143</v>
      </c>
      <c r="K40" s="236">
        <f>IF(J40="",C43,J40+1)</f>
        <v>46144</v>
      </c>
      <c r="N40" s="1491">
        <f>N43</f>
        <v>46357</v>
      </c>
      <c r="O40" s="1492"/>
      <c r="P40" s="238" t="str">
        <f>IF(WEEKDAY(N43)=1,N43,"")</f>
        <v/>
      </c>
      <c r="Q40" s="237" t="str">
        <f>IF(P40="",IF(WEEKDAY(N43)=2,N43,""),P40+1)</f>
        <v/>
      </c>
      <c r="R40" s="237">
        <f>IF(Q40="",IF(WEEKDAY(N43)=3,N43,""),Q40+1)</f>
        <v>46357</v>
      </c>
      <c r="S40" s="237">
        <f>IF(R40="",IF(WEEKDAY(N43)=4,N43,""),R40+1)</f>
        <v>46358</v>
      </c>
      <c r="T40" s="237">
        <f>IF(S40="",IF(WEEKDAY(N43)=5,N43,""),S40+1)</f>
        <v>46359</v>
      </c>
      <c r="U40" s="237">
        <f>IF(T40="",IF(WEEKDAY(N43)=6,N43,""),T40+1)</f>
        <v>46360</v>
      </c>
      <c r="V40" s="236">
        <f>IF(U40="",N43,U40+1)</f>
        <v>46361</v>
      </c>
      <c r="X40" s="23"/>
      <c r="Y40" s="1489">
        <f>Y43</f>
        <v>46143</v>
      </c>
      <c r="Z40" s="1490"/>
      <c r="AA40" s="238" t="str">
        <f>IF(WEEKDAY(Y43)=1,Y43,"")</f>
        <v/>
      </c>
      <c r="AB40" s="237" t="str">
        <f>IF(AA40="",IF(WEEKDAY(Y43)=2,Y43,""),AA40+1)</f>
        <v/>
      </c>
      <c r="AC40" s="237" t="str">
        <f>IF(AB40="",IF(WEEKDAY(Y43)=3,Y43,""),AB40+1)</f>
        <v/>
      </c>
      <c r="AD40" s="237" t="str">
        <f>IF(AC40="",IF(WEEKDAY(Y43)=4,Y43,""),AC40+1)</f>
        <v/>
      </c>
      <c r="AE40" s="237" t="str">
        <f>IF(AD40="",IF(WEEKDAY(Y43)=5,Y43,""),AD40+1)</f>
        <v/>
      </c>
      <c r="AF40" s="237">
        <f>IF(AE40="",IF(WEEKDAY(Y43)=6,Y43,""),AE40+1)</f>
        <v>46143</v>
      </c>
      <c r="AG40" s="236">
        <f>IF(AF40="",Y43,AF40+1)</f>
        <v>46144</v>
      </c>
      <c r="AJ40" s="1491">
        <f>AJ43</f>
        <v>46357</v>
      </c>
      <c r="AK40" s="1492"/>
      <c r="AL40" s="238" t="str">
        <f>IF(WEEKDAY(AJ43)=1,AJ43,"")</f>
        <v/>
      </c>
      <c r="AM40" s="237" t="str">
        <f>IF(AL40="",IF(WEEKDAY(AJ43)=2,AJ43,""),AL40+1)</f>
        <v/>
      </c>
      <c r="AN40" s="237">
        <f>IF(AM40="",IF(WEEKDAY(AJ43)=3,AJ43,""),AM40+1)</f>
        <v>46357</v>
      </c>
      <c r="AO40" s="237">
        <f>IF(AN40="",IF(WEEKDAY(AJ43)=4,AJ43,""),AN40+1)</f>
        <v>46358</v>
      </c>
      <c r="AP40" s="237">
        <f>IF(AO40="",IF(WEEKDAY(AJ43)=5,AJ43,""),AO40+1)</f>
        <v>46359</v>
      </c>
      <c r="AQ40" s="237">
        <f>IF(AP40="",IF(WEEKDAY(AJ43)=6,AJ43,""),AP40+1)</f>
        <v>46360</v>
      </c>
      <c r="AR40" s="236">
        <f>IF(AQ40="",AJ43,AQ40+1)</f>
        <v>46361</v>
      </c>
      <c r="AS40" s="17"/>
    </row>
    <row r="41" spans="2:45" ht="15.75" customHeight="1" x14ac:dyDescent="0.15">
      <c r="B41" s="23"/>
      <c r="C41" s="1489"/>
      <c r="D41" s="1490"/>
      <c r="E41" s="238">
        <f>K40+1</f>
        <v>46145</v>
      </c>
      <c r="F41" s="237">
        <f t="shared" ref="F41:K43" si="16">E41+1</f>
        <v>46146</v>
      </c>
      <c r="G41" s="237">
        <f t="shared" si="16"/>
        <v>46147</v>
      </c>
      <c r="H41" s="237">
        <f t="shared" si="16"/>
        <v>46148</v>
      </c>
      <c r="I41" s="237">
        <f t="shared" si="16"/>
        <v>46149</v>
      </c>
      <c r="J41" s="237">
        <f t="shared" si="16"/>
        <v>46150</v>
      </c>
      <c r="K41" s="236">
        <f t="shared" si="16"/>
        <v>46151</v>
      </c>
      <c r="N41" s="1491"/>
      <c r="O41" s="1492"/>
      <c r="P41" s="238">
        <f>V40+1</f>
        <v>46362</v>
      </c>
      <c r="Q41" s="237">
        <f t="shared" ref="Q41:V43" si="17">P41+1</f>
        <v>46363</v>
      </c>
      <c r="R41" s="237">
        <f t="shared" si="17"/>
        <v>46364</v>
      </c>
      <c r="S41" s="237">
        <f t="shared" si="17"/>
        <v>46365</v>
      </c>
      <c r="T41" s="237">
        <f t="shared" si="17"/>
        <v>46366</v>
      </c>
      <c r="U41" s="237">
        <f t="shared" si="17"/>
        <v>46367</v>
      </c>
      <c r="V41" s="236">
        <f t="shared" si="17"/>
        <v>46368</v>
      </c>
      <c r="X41" s="23"/>
      <c r="Y41" s="1489"/>
      <c r="Z41" s="1490"/>
      <c r="AA41" s="238">
        <f>AG40+1</f>
        <v>46145</v>
      </c>
      <c r="AB41" s="237">
        <f t="shared" ref="AB41:AG43" si="18">AA41+1</f>
        <v>46146</v>
      </c>
      <c r="AC41" s="237">
        <f t="shared" si="18"/>
        <v>46147</v>
      </c>
      <c r="AD41" s="237">
        <f t="shared" si="18"/>
        <v>46148</v>
      </c>
      <c r="AE41" s="237">
        <f t="shared" si="18"/>
        <v>46149</v>
      </c>
      <c r="AF41" s="237">
        <f t="shared" si="18"/>
        <v>46150</v>
      </c>
      <c r="AG41" s="236">
        <f t="shared" si="18"/>
        <v>46151</v>
      </c>
      <c r="AJ41" s="1491"/>
      <c r="AK41" s="1492"/>
      <c r="AL41" s="238">
        <f>AR40+1</f>
        <v>46362</v>
      </c>
      <c r="AM41" s="237">
        <f t="shared" ref="AM41:AR43" si="19">AL41+1</f>
        <v>46363</v>
      </c>
      <c r="AN41" s="237">
        <f t="shared" si="19"/>
        <v>46364</v>
      </c>
      <c r="AO41" s="237">
        <f t="shared" si="19"/>
        <v>46365</v>
      </c>
      <c r="AP41" s="237">
        <f t="shared" si="19"/>
        <v>46366</v>
      </c>
      <c r="AQ41" s="237">
        <f t="shared" si="19"/>
        <v>46367</v>
      </c>
      <c r="AR41" s="236">
        <f t="shared" si="19"/>
        <v>46368</v>
      </c>
      <c r="AS41" s="17"/>
    </row>
    <row r="42" spans="2:45" ht="15.75" customHeight="1" x14ac:dyDescent="0.15">
      <c r="B42" s="23"/>
      <c r="C42" s="1493">
        <f>C43</f>
        <v>46143</v>
      </c>
      <c r="D42" s="1494"/>
      <c r="E42" s="238">
        <f>K41+1</f>
        <v>46152</v>
      </c>
      <c r="F42" s="237">
        <f t="shared" si="16"/>
        <v>46153</v>
      </c>
      <c r="G42" s="237">
        <f t="shared" si="16"/>
        <v>46154</v>
      </c>
      <c r="H42" s="237">
        <f t="shared" si="16"/>
        <v>46155</v>
      </c>
      <c r="I42" s="237">
        <f t="shared" si="16"/>
        <v>46156</v>
      </c>
      <c r="J42" s="237">
        <f t="shared" si="16"/>
        <v>46157</v>
      </c>
      <c r="K42" s="236">
        <f t="shared" si="16"/>
        <v>46158</v>
      </c>
      <c r="N42" s="1495">
        <f>N43</f>
        <v>46357</v>
      </c>
      <c r="O42" s="1496"/>
      <c r="P42" s="238">
        <f>V41+1</f>
        <v>46369</v>
      </c>
      <c r="Q42" s="237">
        <f t="shared" si="17"/>
        <v>46370</v>
      </c>
      <c r="R42" s="237">
        <f t="shared" si="17"/>
        <v>46371</v>
      </c>
      <c r="S42" s="237">
        <f t="shared" si="17"/>
        <v>46372</v>
      </c>
      <c r="T42" s="237">
        <f t="shared" si="17"/>
        <v>46373</v>
      </c>
      <c r="U42" s="237">
        <f t="shared" si="17"/>
        <v>46374</v>
      </c>
      <c r="V42" s="236">
        <f t="shared" si="17"/>
        <v>46375</v>
      </c>
      <c r="X42" s="23"/>
      <c r="Y42" s="1493">
        <f>Y43</f>
        <v>46143</v>
      </c>
      <c r="Z42" s="1494"/>
      <c r="AA42" s="238">
        <f>AG41+1</f>
        <v>46152</v>
      </c>
      <c r="AB42" s="237">
        <f t="shared" si="18"/>
        <v>46153</v>
      </c>
      <c r="AC42" s="237">
        <f t="shared" si="18"/>
        <v>46154</v>
      </c>
      <c r="AD42" s="237">
        <f t="shared" si="18"/>
        <v>46155</v>
      </c>
      <c r="AE42" s="237">
        <f t="shared" si="18"/>
        <v>46156</v>
      </c>
      <c r="AF42" s="237">
        <f t="shared" si="18"/>
        <v>46157</v>
      </c>
      <c r="AG42" s="236">
        <f t="shared" si="18"/>
        <v>46158</v>
      </c>
      <c r="AJ42" s="1495">
        <f>AJ43</f>
        <v>46357</v>
      </c>
      <c r="AK42" s="1496"/>
      <c r="AL42" s="238">
        <f>AR41+1</f>
        <v>46369</v>
      </c>
      <c r="AM42" s="237">
        <f t="shared" si="19"/>
        <v>46370</v>
      </c>
      <c r="AN42" s="237">
        <f t="shared" si="19"/>
        <v>46371</v>
      </c>
      <c r="AO42" s="237">
        <f t="shared" si="19"/>
        <v>46372</v>
      </c>
      <c r="AP42" s="237">
        <f t="shared" si="19"/>
        <v>46373</v>
      </c>
      <c r="AQ42" s="237">
        <f t="shared" si="19"/>
        <v>46374</v>
      </c>
      <c r="AR42" s="236">
        <f t="shared" si="19"/>
        <v>46375</v>
      </c>
      <c r="AS42" s="17"/>
    </row>
    <row r="43" spans="2:45" ht="15.75" customHeight="1" x14ac:dyDescent="0.15">
      <c r="B43" s="23"/>
      <c r="C43" s="1497">
        <f>IF(MONTH(C34)=12,DATE(YEAR(C34)+1,1,1),DATE(YEAR(C34),MONTH(C34)+1,1))</f>
        <v>46143</v>
      </c>
      <c r="D43" s="1497"/>
      <c r="E43" s="238">
        <f>K42+1</f>
        <v>46159</v>
      </c>
      <c r="F43" s="237">
        <f t="shared" si="16"/>
        <v>46160</v>
      </c>
      <c r="G43" s="237">
        <f t="shared" si="16"/>
        <v>46161</v>
      </c>
      <c r="H43" s="237">
        <f t="shared" si="16"/>
        <v>46162</v>
      </c>
      <c r="I43" s="237">
        <f t="shared" si="16"/>
        <v>46163</v>
      </c>
      <c r="J43" s="237">
        <f t="shared" si="16"/>
        <v>46164</v>
      </c>
      <c r="K43" s="236">
        <f t="shared" si="16"/>
        <v>46165</v>
      </c>
      <c r="N43" s="1497">
        <f>IF(MONTH(N34)=12,DATE(YEAR(N34)+1,1,1),DATE(YEAR(N34),MONTH(N34)+1,1))</f>
        <v>46357</v>
      </c>
      <c r="O43" s="1497"/>
      <c r="P43" s="238">
        <f>V42+1</f>
        <v>46376</v>
      </c>
      <c r="Q43" s="237">
        <f t="shared" si="17"/>
        <v>46377</v>
      </c>
      <c r="R43" s="237">
        <f t="shared" si="17"/>
        <v>46378</v>
      </c>
      <c r="S43" s="237">
        <f t="shared" si="17"/>
        <v>46379</v>
      </c>
      <c r="T43" s="237">
        <f t="shared" si="17"/>
        <v>46380</v>
      </c>
      <c r="U43" s="237">
        <f t="shared" si="17"/>
        <v>46381</v>
      </c>
      <c r="V43" s="236">
        <f t="shared" si="17"/>
        <v>46382</v>
      </c>
      <c r="X43" s="23"/>
      <c r="Y43" s="1497">
        <f>IF(MONTH(Y34)=12,DATE(YEAR(Y34)+1,1,1),DATE(YEAR(Y34),MONTH(Y34)+1,1))</f>
        <v>46143</v>
      </c>
      <c r="Z43" s="1497"/>
      <c r="AA43" s="238">
        <f>AG42+1</f>
        <v>46159</v>
      </c>
      <c r="AB43" s="237">
        <f t="shared" si="18"/>
        <v>46160</v>
      </c>
      <c r="AC43" s="237">
        <f t="shared" si="18"/>
        <v>46161</v>
      </c>
      <c r="AD43" s="237">
        <f t="shared" si="18"/>
        <v>46162</v>
      </c>
      <c r="AE43" s="237">
        <f t="shared" si="18"/>
        <v>46163</v>
      </c>
      <c r="AF43" s="237">
        <f t="shared" si="18"/>
        <v>46164</v>
      </c>
      <c r="AG43" s="236">
        <f t="shared" si="18"/>
        <v>46165</v>
      </c>
      <c r="AJ43" s="1497">
        <f>IF(MONTH(AJ34)=12,DATE(YEAR(AJ34)+1,1,1),DATE(YEAR(AJ34),MONTH(AJ34)+1,1))</f>
        <v>46357</v>
      </c>
      <c r="AK43" s="1497"/>
      <c r="AL43" s="238">
        <f>AR42+1</f>
        <v>46376</v>
      </c>
      <c r="AM43" s="237">
        <f t="shared" si="19"/>
        <v>46377</v>
      </c>
      <c r="AN43" s="237">
        <f t="shared" si="19"/>
        <v>46378</v>
      </c>
      <c r="AO43" s="237">
        <f t="shared" si="19"/>
        <v>46379</v>
      </c>
      <c r="AP43" s="237">
        <f t="shared" si="19"/>
        <v>46380</v>
      </c>
      <c r="AQ43" s="237">
        <f t="shared" si="19"/>
        <v>46381</v>
      </c>
      <c r="AR43" s="236">
        <f t="shared" si="19"/>
        <v>46382</v>
      </c>
      <c r="AS43" s="17"/>
    </row>
    <row r="44" spans="2:45" ht="15.75" customHeight="1" x14ac:dyDescent="0.15">
      <c r="B44" s="23"/>
      <c r="C44" s="1498" t="str">
        <f>IF(C43&gt;=43586,"令和","平成")</f>
        <v>令和</v>
      </c>
      <c r="D44" s="1499"/>
      <c r="E44" s="238">
        <f>IF(DAY(K43)+1&gt;IF(MONTH(C43)=12,31,DATE(YEAR(C43),MONTH(C43)+1,1)-C43),"",K43+1)</f>
        <v>46166</v>
      </c>
      <c r="F44" s="237">
        <f>IF(E44="","",IF(DAY(E44)+1&gt;IF(MONTH(C43)=12,31,DATE(YEAR(C43),MONTH(C43)+1,1)-C43),"",E44+1))</f>
        <v>46167</v>
      </c>
      <c r="G44" s="237">
        <f>IF(F44="","",IF(DAY(F44)+1&gt;IF(MONTH(C43)=12,31,DATE(YEAR(C43),MONTH(C43)+1,1)-C43),"",F44+1))</f>
        <v>46168</v>
      </c>
      <c r="H44" s="237">
        <f>IF(G44="","",IF(DAY(G44)+1&gt;IF(MONTH(C43)=12,31,DATE(YEAR(C43),MONTH(C43)+1,1)-C43),"",G44+1))</f>
        <v>46169</v>
      </c>
      <c r="I44" s="237">
        <f>IF(H44="","",IF(DAY(H44)+1&gt;IF(MONTH(C43)=12,31,DATE(YEAR(C43),MONTH(C43)+1,1)-C43),"",H44+1))</f>
        <v>46170</v>
      </c>
      <c r="J44" s="237">
        <f>IF(I44="","",IF(DAY(I44)+1&gt;IF(MONTH(C43)=12,31,DATE(YEAR(C43),MONTH(C43)+1,1)-C43),"",I44+1))</f>
        <v>46171</v>
      </c>
      <c r="K44" s="236">
        <f>IF(J44="","",IF(DAY(J44)+1&gt;IF(MONTH(C43)=12,31,DATE(YEAR(C43),MONTH(C43)+1,1)-C43),"",J44+1))</f>
        <v>46172</v>
      </c>
      <c r="N44" s="1498" t="str">
        <f>IF(N43&gt;=43586,"令和","平成")</f>
        <v>令和</v>
      </c>
      <c r="O44" s="1499"/>
      <c r="P44" s="238">
        <f>IF(DAY(V43)+1&gt;IF(MONTH(N43)=12,31,DATE(YEAR(N43),MONTH(N43)+1,1)-N43),"",V43+1)</f>
        <v>46383</v>
      </c>
      <c r="Q44" s="237">
        <f>IF(P44="","",IF(DAY(P44)+1&gt;IF(MONTH(N43)=12,31,DATE(YEAR(N43),MONTH(N43)+1,1)-N43),"",P44+1))</f>
        <v>46384</v>
      </c>
      <c r="R44" s="237">
        <f>IF(Q44="","",IF(DAY(Q44)+1&gt;IF(MONTH(N43)=12,31,DATE(YEAR(N43),MONTH(N43)+1,1)-N43),"",Q44+1))</f>
        <v>46385</v>
      </c>
      <c r="S44" s="237">
        <f>IF(R44="","",IF(DAY(R44)+1&gt;IF(MONTH(N43)=12,31,DATE(YEAR(N43),MONTH(N43)+1,1)-N43),"",R44+1))</f>
        <v>46386</v>
      </c>
      <c r="T44" s="237">
        <f>IF(S44="","",IF(DAY(S44)+1&gt;IF(MONTH(N43)=12,31,DATE(YEAR(N43),MONTH(N43)+1,1)-N43),"",S44+1))</f>
        <v>46387</v>
      </c>
      <c r="U44" s="237" t="str">
        <f>IF(T44="","",IF(DAY(T44)+1&gt;IF(MONTH(N43)=12,31,DATE(YEAR(N43),MONTH(N43)+1,1)-N43),"",T44+1))</f>
        <v/>
      </c>
      <c r="V44" s="236" t="str">
        <f>IF(U44="","",IF(DAY(U44)+1&gt;IF(MONTH(N43)=12,31,DATE(YEAR(N43),MONTH(N43)+1,1)-N43),"",U44+1))</f>
        <v/>
      </c>
      <c r="X44" s="23"/>
      <c r="Y44" s="1498" t="str">
        <f>IF(Y43&gt;=43586,"令和","平成")</f>
        <v>令和</v>
      </c>
      <c r="Z44" s="1499"/>
      <c r="AA44" s="238">
        <f>IF(DAY(AG43)+1&gt;IF(MONTH(Y43)=12,31,DATE(YEAR(Y43),MONTH(Y43)+1,1)-Y43),"",AG43+1)</f>
        <v>46166</v>
      </c>
      <c r="AB44" s="237">
        <f>IF(AA44="","",IF(DAY(AA44)+1&gt;IF(MONTH(Y43)=12,31,DATE(YEAR(Y43),MONTH(Y43)+1,1)-Y43),"",AA44+1))</f>
        <v>46167</v>
      </c>
      <c r="AC44" s="237">
        <f>IF(AB44="","",IF(DAY(AB44)+1&gt;IF(MONTH(Y43)=12,31,DATE(YEAR(Y43),MONTH(Y43)+1,1)-Y43),"",AB44+1))</f>
        <v>46168</v>
      </c>
      <c r="AD44" s="237">
        <f>IF(AC44="","",IF(DAY(AC44)+1&gt;IF(MONTH(Y43)=12,31,DATE(YEAR(Y43),MONTH(Y43)+1,1)-Y43),"",AC44+1))</f>
        <v>46169</v>
      </c>
      <c r="AE44" s="237">
        <f>IF(AD44="","",IF(DAY(AD44)+1&gt;IF(MONTH(Y43)=12,31,DATE(YEAR(Y43),MONTH(Y43)+1,1)-Y43),"",AD44+1))</f>
        <v>46170</v>
      </c>
      <c r="AF44" s="237">
        <f>IF(AE44="","",IF(DAY(AE44)+1&gt;IF(MONTH(Y43)=12,31,DATE(YEAR(Y43),MONTH(Y43)+1,1)-Y43),"",AE44+1))</f>
        <v>46171</v>
      </c>
      <c r="AG44" s="236">
        <f>IF(AF44="","",IF(DAY(AF44)+1&gt;IF(MONTH(Y43)=12,31,DATE(YEAR(Y43),MONTH(Y43)+1,1)-Y43),"",AF44+1))</f>
        <v>46172</v>
      </c>
      <c r="AJ44" s="1498" t="str">
        <f>IF(AJ43&gt;=43586,"令和","平成")</f>
        <v>令和</v>
      </c>
      <c r="AK44" s="1499"/>
      <c r="AL44" s="238">
        <f>IF(DAY(AR43)+1&gt;IF(MONTH(AJ43)=12,31,DATE(YEAR(AJ43),MONTH(AJ43)+1,1)-AJ43),"",AR43+1)</f>
        <v>46383</v>
      </c>
      <c r="AM44" s="237">
        <f>IF(AL44="","",IF(DAY(AL44)+1&gt;IF(MONTH(AJ43)=12,31,DATE(YEAR(AJ43),MONTH(AJ43)+1,1)-AJ43),"",AL44+1))</f>
        <v>46384</v>
      </c>
      <c r="AN44" s="237">
        <f>IF(AM44="","",IF(DAY(AM44)+1&gt;IF(MONTH(AJ43)=12,31,DATE(YEAR(AJ43),MONTH(AJ43)+1,1)-AJ43),"",AM44+1))</f>
        <v>46385</v>
      </c>
      <c r="AO44" s="237">
        <f>IF(AN44="","",IF(DAY(AN44)+1&gt;IF(MONTH(AJ43)=12,31,DATE(YEAR(AJ43),MONTH(AJ43)+1,1)-AJ43),"",AN44+1))</f>
        <v>46386</v>
      </c>
      <c r="AP44" s="237">
        <f>IF(AO44="","",IF(DAY(AO44)+1&gt;IF(MONTH(AJ43)=12,31,DATE(YEAR(AJ43),MONTH(AJ43)+1,1)-AJ43),"",AO44+1))</f>
        <v>46387</v>
      </c>
      <c r="AQ44" s="237" t="str">
        <f>IF(AP44="","",IF(DAY(AP44)+1&gt;IF(MONTH(AJ43)=12,31,DATE(YEAR(AJ43),MONTH(AJ43)+1,1)-AJ43),"",AP44+1))</f>
        <v/>
      </c>
      <c r="AR44" s="236" t="str">
        <f>IF(AQ44="","",IF(DAY(AQ44)+1&gt;IF(MONTH(AJ43)=12,31,DATE(YEAR(AJ43),MONTH(AJ43)+1,1)-AJ43),"",AQ44+1))</f>
        <v/>
      </c>
      <c r="AS44" s="17"/>
    </row>
    <row r="45" spans="2:45" ht="15.75" customHeight="1" x14ac:dyDescent="0.15">
      <c r="B45" s="23"/>
      <c r="C45" s="1500" t="str">
        <f>IF(C43&gt;=43586,IF(YEAR(C43)-2018=1,"元",YEAR(C43)-2018)&amp;"年",(YEAR(C43)-1988)&amp;"年")</f>
        <v>8年</v>
      </c>
      <c r="D45" s="1501"/>
      <c r="E45" s="235">
        <f>IF(K44="","",IF(DAY(K44)+1&gt;IF(MONTH(C43)=12,31,DATE(YEAR(C43),MONTH(C43)+1,1)-C43),"",K44+1))</f>
        <v>46173</v>
      </c>
      <c r="F45" s="234" t="str">
        <f>IF(E45="","",IF(DAY(E45)+1&gt;IF(MONTH(C43)=12,31,DATE(YEAR(C43),MONTH(C43)+1,1)-C43),"",E45+1))</f>
        <v/>
      </c>
      <c r="G45" s="1502" t="str">
        <f>VLOOKUP(C43,祝名,2,FALSE)</f>
        <v>3（憲法記念日）、4（みどりの日）
5（こどもの日）、6（振替休日）</v>
      </c>
      <c r="H45" s="1502"/>
      <c r="I45" s="1502"/>
      <c r="J45" s="1502"/>
      <c r="K45" s="1503"/>
      <c r="N45" s="1500" t="str">
        <f>IF(N43&gt;=43586,IF(YEAR(N43)-2018=1,"元",YEAR(N43)-2018)&amp;"年",(YEAR(N43)-1988)&amp;"年")</f>
        <v>8年</v>
      </c>
      <c r="O45" s="1501"/>
      <c r="P45" s="235" t="str">
        <f>IF(V44="","",IF(DAY(V44)+1&gt;IF(MONTH(N43)=12,31,DATE(YEAR(N43),MONTH(N43)+1,1)-N43),"",V44+1))</f>
        <v/>
      </c>
      <c r="Q45" s="234" t="str">
        <f>IF(P45="","",IF(DAY(P45)+1&gt;IF(MONTH(N43)=12,31,DATE(YEAR(N43),MONTH(N43)+1,1)-N43),"",P45+1))</f>
        <v/>
      </c>
      <c r="R45" s="1502">
        <f>VLOOKUP(N43,祝名,2,FALSE)</f>
        <v>0</v>
      </c>
      <c r="S45" s="1502"/>
      <c r="T45" s="1502"/>
      <c r="U45" s="1502"/>
      <c r="V45" s="1503"/>
      <c r="X45" s="23"/>
      <c r="Y45" s="1500" t="str">
        <f>IF(Y43&gt;=43586,IF(YEAR(Y43)-2018=1,"元",YEAR(Y43)-2018)&amp;"年",(YEAR(Y43)-1988)&amp;"年")</f>
        <v>8年</v>
      </c>
      <c r="Z45" s="1501"/>
      <c r="AA45" s="235">
        <f>IF(AG44="","",IF(DAY(AG44)+1&gt;IF(MONTH(Y43)=12,31,DATE(YEAR(Y43),MONTH(Y43)+1,1)-Y43),"",AG44+1))</f>
        <v>46173</v>
      </c>
      <c r="AB45" s="234" t="str">
        <f>IF(AA45="","",IF(DAY(AA45)+1&gt;IF(MONTH(Y43)=12,31,DATE(YEAR(Y43),MONTH(Y43)+1,1)-Y43),"",AA45+1))</f>
        <v/>
      </c>
      <c r="AC45" s="1502" t="str">
        <f>VLOOKUP(Y43,祝名,2,FALSE)</f>
        <v>3（憲法記念日）、4（みどりの日）
5（こどもの日）、6（振替休日）</v>
      </c>
      <c r="AD45" s="1502"/>
      <c r="AE45" s="1502"/>
      <c r="AF45" s="1502"/>
      <c r="AG45" s="1503"/>
      <c r="AJ45" s="1500" t="str">
        <f>IF(AJ43&gt;=43586,IF(YEAR(AJ43)-2018=1,"元",YEAR(AJ43)-2018)&amp;"年",(YEAR(AJ43)-1988)&amp;"年")</f>
        <v>8年</v>
      </c>
      <c r="AK45" s="1501"/>
      <c r="AL45" s="235" t="str">
        <f>IF(AR44="","",IF(DAY(AR44)+1&gt;IF(MONTH(AJ43)=12,31,DATE(YEAR(AJ43),MONTH(AJ43)+1,1)-AJ43),"",AR44+1))</f>
        <v/>
      </c>
      <c r="AM45" s="234" t="str">
        <f>IF(AL45="","",IF(DAY(AL45)+1&gt;IF(MONTH(AJ43)=12,31,DATE(YEAR(AJ43),MONTH(AJ43)+1,1)-AJ43),"",AL45+1))</f>
        <v/>
      </c>
      <c r="AN45" s="1502">
        <f>VLOOKUP(AJ43,祝名,2,FALSE)</f>
        <v>0</v>
      </c>
      <c r="AO45" s="1502"/>
      <c r="AP45" s="1502"/>
      <c r="AQ45" s="1502"/>
      <c r="AR45" s="1503"/>
      <c r="AS45" s="17"/>
    </row>
    <row r="46" spans="2:45" ht="9.75" customHeight="1" x14ac:dyDescent="0.15">
      <c r="B46" s="23"/>
      <c r="X46" s="23"/>
      <c r="AS46" s="17"/>
    </row>
    <row r="47" spans="2:45" ht="9.75" customHeight="1" x14ac:dyDescent="0.15">
      <c r="B47" s="23"/>
      <c r="X47" s="23"/>
      <c r="AS47" s="17"/>
    </row>
    <row r="48" spans="2:45" ht="11.25" customHeight="1" x14ac:dyDescent="0.15">
      <c r="B48" s="23"/>
      <c r="C48" s="1487"/>
      <c r="D48" s="1488"/>
      <c r="E48" s="244" t="s">
        <v>24</v>
      </c>
      <c r="F48" s="82" t="s">
        <v>263</v>
      </c>
      <c r="G48" s="82" t="s">
        <v>664</v>
      </c>
      <c r="H48" s="82" t="s">
        <v>265</v>
      </c>
      <c r="I48" s="82" t="s">
        <v>266</v>
      </c>
      <c r="J48" s="82" t="s">
        <v>267</v>
      </c>
      <c r="K48" s="105" t="s">
        <v>268</v>
      </c>
      <c r="N48" s="1487"/>
      <c r="O48" s="1488"/>
      <c r="P48" s="241" t="s">
        <v>24</v>
      </c>
      <c r="Q48" s="240" t="s">
        <v>263</v>
      </c>
      <c r="R48" s="240" t="s">
        <v>664</v>
      </c>
      <c r="S48" s="240" t="s">
        <v>265</v>
      </c>
      <c r="T48" s="240" t="s">
        <v>266</v>
      </c>
      <c r="U48" s="240" t="s">
        <v>267</v>
      </c>
      <c r="V48" s="239" t="s">
        <v>268</v>
      </c>
      <c r="X48" s="23"/>
      <c r="Y48" s="1487"/>
      <c r="Z48" s="1488"/>
      <c r="AA48" s="244" t="s">
        <v>24</v>
      </c>
      <c r="AB48" s="82" t="s">
        <v>263</v>
      </c>
      <c r="AC48" s="82" t="s">
        <v>331</v>
      </c>
      <c r="AD48" s="82" t="s">
        <v>265</v>
      </c>
      <c r="AE48" s="82" t="s">
        <v>266</v>
      </c>
      <c r="AF48" s="82" t="s">
        <v>267</v>
      </c>
      <c r="AG48" s="105" t="s">
        <v>268</v>
      </c>
      <c r="AJ48" s="1487"/>
      <c r="AK48" s="1488"/>
      <c r="AL48" s="241" t="s">
        <v>24</v>
      </c>
      <c r="AM48" s="240" t="s">
        <v>263</v>
      </c>
      <c r="AN48" s="240" t="s">
        <v>331</v>
      </c>
      <c r="AO48" s="240" t="s">
        <v>265</v>
      </c>
      <c r="AP48" s="240" t="s">
        <v>266</v>
      </c>
      <c r="AQ48" s="240" t="s">
        <v>267</v>
      </c>
      <c r="AR48" s="239" t="s">
        <v>268</v>
      </c>
      <c r="AS48" s="17"/>
    </row>
    <row r="49" spans="2:45" ht="15.75" customHeight="1" x14ac:dyDescent="0.15">
      <c r="B49" s="23"/>
      <c r="C49" s="1504">
        <f>C52</f>
        <v>46174</v>
      </c>
      <c r="D49" s="1505"/>
      <c r="E49" s="238" t="str">
        <f>IF(WEEKDAY(C52)=1,C52,"")</f>
        <v/>
      </c>
      <c r="F49" s="237">
        <f>IF(E49="",IF(WEEKDAY(C52)=2,C52,""),E49+1)</f>
        <v>46174</v>
      </c>
      <c r="G49" s="237">
        <f>IF(F49="",IF(WEEKDAY(C52)=3,C52,""),F49+1)</f>
        <v>46175</v>
      </c>
      <c r="H49" s="237">
        <f>IF(G49="",IF(WEEKDAY(C52)=4,C52,""),G49+1)</f>
        <v>46176</v>
      </c>
      <c r="I49" s="237">
        <f>IF(H49="",IF(WEEKDAY(C52)=5,C52,""),H49+1)</f>
        <v>46177</v>
      </c>
      <c r="J49" s="237">
        <f>IF(I49="",IF(WEEKDAY(C52)=6,C52,""),I49+1)</f>
        <v>46178</v>
      </c>
      <c r="K49" s="236">
        <f>IF(J49="",C52,J49+1)</f>
        <v>46179</v>
      </c>
      <c r="N49" s="1512">
        <f>N52</f>
        <v>46388</v>
      </c>
      <c r="O49" s="1513"/>
      <c r="P49" s="238" t="str">
        <f>IF(WEEKDAY(N52)=1,N52,"")</f>
        <v/>
      </c>
      <c r="Q49" s="237" t="str">
        <f>IF(P49="",IF(WEEKDAY(N52)=2,N52,""),P49+1)</f>
        <v/>
      </c>
      <c r="R49" s="237" t="str">
        <f>IF(Q49="",IF(WEEKDAY(N52)=3,N52,""),Q49+1)</f>
        <v/>
      </c>
      <c r="S49" s="237" t="str">
        <f>IF(R49="",IF(WEEKDAY(N52)=4,N52,""),R49+1)</f>
        <v/>
      </c>
      <c r="T49" s="237" t="str">
        <f>IF(S49="",IF(WEEKDAY(N52)=5,N52,""),S49+1)</f>
        <v/>
      </c>
      <c r="U49" s="237">
        <f>IF(T49="",IF(WEEKDAY(N52)=6,N52,""),T49+1)</f>
        <v>46388</v>
      </c>
      <c r="V49" s="236">
        <f>IF(U49="",N52,U49+1)</f>
        <v>46389</v>
      </c>
      <c r="X49" s="23"/>
      <c r="Y49" s="1504">
        <f>Y52</f>
        <v>46174</v>
      </c>
      <c r="Z49" s="1505"/>
      <c r="AA49" s="238" t="str">
        <f>IF(WEEKDAY(Y52)=1,Y52,"")</f>
        <v/>
      </c>
      <c r="AB49" s="237">
        <f>IF(AA49="",IF(WEEKDAY(Y52)=2,Y52,""),AA49+1)</f>
        <v>46174</v>
      </c>
      <c r="AC49" s="237">
        <f>IF(AB49="",IF(WEEKDAY(Y52)=3,Y52,""),AB49+1)</f>
        <v>46175</v>
      </c>
      <c r="AD49" s="237">
        <f>IF(AC49="",IF(WEEKDAY(Y52)=4,Y52,""),AC49+1)</f>
        <v>46176</v>
      </c>
      <c r="AE49" s="237">
        <f>IF(AD49="",IF(WEEKDAY(Y52)=5,Y52,""),AD49+1)</f>
        <v>46177</v>
      </c>
      <c r="AF49" s="237">
        <f>IF(AE49="",IF(WEEKDAY(Y52)=6,Y52,""),AE49+1)</f>
        <v>46178</v>
      </c>
      <c r="AG49" s="236">
        <f>IF(AF49="",Y52,AF49+1)</f>
        <v>46179</v>
      </c>
      <c r="AJ49" s="1512">
        <f>AJ52</f>
        <v>46388</v>
      </c>
      <c r="AK49" s="1513"/>
      <c r="AL49" s="238" t="str">
        <f>IF(WEEKDAY(AJ52)=1,AJ52,"")</f>
        <v/>
      </c>
      <c r="AM49" s="237" t="str">
        <f>IF(AL49="",IF(WEEKDAY(AJ52)=2,AJ52,""),AL49+1)</f>
        <v/>
      </c>
      <c r="AN49" s="237" t="str">
        <f>IF(AM49="",IF(WEEKDAY(AJ52)=3,AJ52,""),AM49+1)</f>
        <v/>
      </c>
      <c r="AO49" s="237" t="str">
        <f>IF(AN49="",IF(WEEKDAY(AJ52)=4,AJ52,""),AN49+1)</f>
        <v/>
      </c>
      <c r="AP49" s="237" t="str">
        <f>IF(AO49="",IF(WEEKDAY(AJ52)=5,AJ52,""),AO49+1)</f>
        <v/>
      </c>
      <c r="AQ49" s="237">
        <f>IF(AP49="",IF(WEEKDAY(AJ52)=6,AJ52,""),AP49+1)</f>
        <v>46388</v>
      </c>
      <c r="AR49" s="236">
        <f>IF(AQ49="",AJ52,AQ49+1)</f>
        <v>46389</v>
      </c>
      <c r="AS49" s="17"/>
    </row>
    <row r="50" spans="2:45" ht="15.75" customHeight="1" x14ac:dyDescent="0.15">
      <c r="B50" s="23"/>
      <c r="C50" s="1504"/>
      <c r="D50" s="1505"/>
      <c r="E50" s="238">
        <f>K49+1</f>
        <v>46180</v>
      </c>
      <c r="F50" s="237">
        <f t="shared" ref="F50:K52" si="20">E50+1</f>
        <v>46181</v>
      </c>
      <c r="G50" s="237">
        <f t="shared" si="20"/>
        <v>46182</v>
      </c>
      <c r="H50" s="237">
        <f t="shared" si="20"/>
        <v>46183</v>
      </c>
      <c r="I50" s="237">
        <f t="shared" si="20"/>
        <v>46184</v>
      </c>
      <c r="J50" s="237">
        <f t="shared" si="20"/>
        <v>46185</v>
      </c>
      <c r="K50" s="236">
        <f t="shared" si="20"/>
        <v>46186</v>
      </c>
      <c r="N50" s="1512"/>
      <c r="O50" s="1513"/>
      <c r="P50" s="238">
        <f>V49+1</f>
        <v>46390</v>
      </c>
      <c r="Q50" s="237">
        <f t="shared" ref="Q50:V52" si="21">P50+1</f>
        <v>46391</v>
      </c>
      <c r="R50" s="237">
        <f t="shared" si="21"/>
        <v>46392</v>
      </c>
      <c r="S50" s="237">
        <f t="shared" si="21"/>
        <v>46393</v>
      </c>
      <c r="T50" s="237">
        <f t="shared" si="21"/>
        <v>46394</v>
      </c>
      <c r="U50" s="237">
        <f t="shared" si="21"/>
        <v>46395</v>
      </c>
      <c r="V50" s="236">
        <f t="shared" si="21"/>
        <v>46396</v>
      </c>
      <c r="X50" s="23"/>
      <c r="Y50" s="1504"/>
      <c r="Z50" s="1505"/>
      <c r="AA50" s="238">
        <f>AG49+1</f>
        <v>46180</v>
      </c>
      <c r="AB50" s="237">
        <f t="shared" ref="AB50:AG52" si="22">AA50+1</f>
        <v>46181</v>
      </c>
      <c r="AC50" s="237">
        <f t="shared" si="22"/>
        <v>46182</v>
      </c>
      <c r="AD50" s="237">
        <f t="shared" si="22"/>
        <v>46183</v>
      </c>
      <c r="AE50" s="237">
        <f t="shared" si="22"/>
        <v>46184</v>
      </c>
      <c r="AF50" s="237">
        <f t="shared" si="22"/>
        <v>46185</v>
      </c>
      <c r="AG50" s="236">
        <f t="shared" si="22"/>
        <v>46186</v>
      </c>
      <c r="AJ50" s="1512"/>
      <c r="AK50" s="1513"/>
      <c r="AL50" s="238">
        <f>AR49+1</f>
        <v>46390</v>
      </c>
      <c r="AM50" s="237">
        <f t="shared" ref="AM50:AR52" si="23">AL50+1</f>
        <v>46391</v>
      </c>
      <c r="AN50" s="237">
        <f t="shared" si="23"/>
        <v>46392</v>
      </c>
      <c r="AO50" s="237">
        <f t="shared" si="23"/>
        <v>46393</v>
      </c>
      <c r="AP50" s="237">
        <f t="shared" si="23"/>
        <v>46394</v>
      </c>
      <c r="AQ50" s="237">
        <f t="shared" si="23"/>
        <v>46395</v>
      </c>
      <c r="AR50" s="236">
        <f t="shared" si="23"/>
        <v>46396</v>
      </c>
      <c r="AS50" s="17"/>
    </row>
    <row r="51" spans="2:45" ht="15.75" customHeight="1" x14ac:dyDescent="0.15">
      <c r="B51" s="23"/>
      <c r="C51" s="1508">
        <f>C52</f>
        <v>46174</v>
      </c>
      <c r="D51" s="1509"/>
      <c r="E51" s="238">
        <f>K50+1</f>
        <v>46187</v>
      </c>
      <c r="F51" s="237">
        <f t="shared" si="20"/>
        <v>46188</v>
      </c>
      <c r="G51" s="237">
        <f t="shared" si="20"/>
        <v>46189</v>
      </c>
      <c r="H51" s="237">
        <f t="shared" si="20"/>
        <v>46190</v>
      </c>
      <c r="I51" s="237">
        <f t="shared" si="20"/>
        <v>46191</v>
      </c>
      <c r="J51" s="237">
        <f t="shared" si="20"/>
        <v>46192</v>
      </c>
      <c r="K51" s="236">
        <f t="shared" si="20"/>
        <v>46193</v>
      </c>
      <c r="N51" s="1514">
        <f>N52</f>
        <v>46388</v>
      </c>
      <c r="O51" s="1515"/>
      <c r="P51" s="238">
        <f>V50+1</f>
        <v>46397</v>
      </c>
      <c r="Q51" s="237">
        <f t="shared" si="21"/>
        <v>46398</v>
      </c>
      <c r="R51" s="237">
        <f t="shared" si="21"/>
        <v>46399</v>
      </c>
      <c r="S51" s="237">
        <f t="shared" si="21"/>
        <v>46400</v>
      </c>
      <c r="T51" s="237">
        <f t="shared" si="21"/>
        <v>46401</v>
      </c>
      <c r="U51" s="237">
        <f t="shared" si="21"/>
        <v>46402</v>
      </c>
      <c r="V51" s="236">
        <f t="shared" si="21"/>
        <v>46403</v>
      </c>
      <c r="X51" s="23"/>
      <c r="Y51" s="1508">
        <f>Y52</f>
        <v>46174</v>
      </c>
      <c r="Z51" s="1509"/>
      <c r="AA51" s="238">
        <f>AG50+1</f>
        <v>46187</v>
      </c>
      <c r="AB51" s="237">
        <f t="shared" si="22"/>
        <v>46188</v>
      </c>
      <c r="AC51" s="237">
        <f t="shared" si="22"/>
        <v>46189</v>
      </c>
      <c r="AD51" s="237">
        <f t="shared" si="22"/>
        <v>46190</v>
      </c>
      <c r="AE51" s="237">
        <f t="shared" si="22"/>
        <v>46191</v>
      </c>
      <c r="AF51" s="237">
        <f t="shared" si="22"/>
        <v>46192</v>
      </c>
      <c r="AG51" s="236">
        <f t="shared" si="22"/>
        <v>46193</v>
      </c>
      <c r="AJ51" s="1514">
        <f>AJ52</f>
        <v>46388</v>
      </c>
      <c r="AK51" s="1515"/>
      <c r="AL51" s="238">
        <f>AR50+1</f>
        <v>46397</v>
      </c>
      <c r="AM51" s="237">
        <f t="shared" si="23"/>
        <v>46398</v>
      </c>
      <c r="AN51" s="237">
        <f t="shared" si="23"/>
        <v>46399</v>
      </c>
      <c r="AO51" s="237">
        <f t="shared" si="23"/>
        <v>46400</v>
      </c>
      <c r="AP51" s="237">
        <f t="shared" si="23"/>
        <v>46401</v>
      </c>
      <c r="AQ51" s="237">
        <f t="shared" si="23"/>
        <v>46402</v>
      </c>
      <c r="AR51" s="236">
        <f t="shared" si="23"/>
        <v>46403</v>
      </c>
      <c r="AS51" s="17"/>
    </row>
    <row r="52" spans="2:45" ht="15.75" customHeight="1" x14ac:dyDescent="0.15">
      <c r="B52" s="23"/>
      <c r="C52" s="1497">
        <f>IF(MONTH(C43)=12,DATE(YEAR(C43)+1,1,1),DATE(YEAR(C43),MONTH(C43)+1,1))</f>
        <v>46174</v>
      </c>
      <c r="D52" s="1497"/>
      <c r="E52" s="238">
        <f>K51+1</f>
        <v>46194</v>
      </c>
      <c r="F52" s="237">
        <f t="shared" si="20"/>
        <v>46195</v>
      </c>
      <c r="G52" s="237">
        <f t="shared" si="20"/>
        <v>46196</v>
      </c>
      <c r="H52" s="237">
        <f t="shared" si="20"/>
        <v>46197</v>
      </c>
      <c r="I52" s="237">
        <f t="shared" si="20"/>
        <v>46198</v>
      </c>
      <c r="J52" s="237">
        <f t="shared" si="20"/>
        <v>46199</v>
      </c>
      <c r="K52" s="236">
        <f t="shared" si="20"/>
        <v>46200</v>
      </c>
      <c r="N52" s="1497">
        <f>IF(MONTH(N43)=12,DATE(YEAR(N43)+1,1,1),DATE(YEAR(N43),MONTH(N43)+1,1))</f>
        <v>46388</v>
      </c>
      <c r="O52" s="1497"/>
      <c r="P52" s="238">
        <f>V51+1</f>
        <v>46404</v>
      </c>
      <c r="Q52" s="237">
        <f t="shared" si="21"/>
        <v>46405</v>
      </c>
      <c r="R52" s="237">
        <f t="shared" si="21"/>
        <v>46406</v>
      </c>
      <c r="S52" s="237">
        <f t="shared" si="21"/>
        <v>46407</v>
      </c>
      <c r="T52" s="237">
        <f t="shared" si="21"/>
        <v>46408</v>
      </c>
      <c r="U52" s="237">
        <f t="shared" si="21"/>
        <v>46409</v>
      </c>
      <c r="V52" s="236">
        <f t="shared" si="21"/>
        <v>46410</v>
      </c>
      <c r="X52" s="23"/>
      <c r="Y52" s="1497">
        <f>IF(MONTH(Y43)=12,DATE(YEAR(Y43)+1,1,1),DATE(YEAR(Y43),MONTH(Y43)+1,1))</f>
        <v>46174</v>
      </c>
      <c r="Z52" s="1497"/>
      <c r="AA52" s="238">
        <f>AG51+1</f>
        <v>46194</v>
      </c>
      <c r="AB52" s="237">
        <f t="shared" si="22"/>
        <v>46195</v>
      </c>
      <c r="AC52" s="237">
        <f t="shared" si="22"/>
        <v>46196</v>
      </c>
      <c r="AD52" s="237">
        <f t="shared" si="22"/>
        <v>46197</v>
      </c>
      <c r="AE52" s="237">
        <f t="shared" si="22"/>
        <v>46198</v>
      </c>
      <c r="AF52" s="237">
        <f t="shared" si="22"/>
        <v>46199</v>
      </c>
      <c r="AG52" s="236">
        <f t="shared" si="22"/>
        <v>46200</v>
      </c>
      <c r="AJ52" s="1497">
        <f>IF(MONTH(AJ43)=12,DATE(YEAR(AJ43)+1,1,1),DATE(YEAR(AJ43),MONTH(AJ43)+1,1))</f>
        <v>46388</v>
      </c>
      <c r="AK52" s="1497"/>
      <c r="AL52" s="238">
        <f>AR51+1</f>
        <v>46404</v>
      </c>
      <c r="AM52" s="237">
        <f t="shared" si="23"/>
        <v>46405</v>
      </c>
      <c r="AN52" s="237">
        <f t="shared" si="23"/>
        <v>46406</v>
      </c>
      <c r="AO52" s="237">
        <f t="shared" si="23"/>
        <v>46407</v>
      </c>
      <c r="AP52" s="237">
        <f t="shared" si="23"/>
        <v>46408</v>
      </c>
      <c r="AQ52" s="237">
        <f t="shared" si="23"/>
        <v>46409</v>
      </c>
      <c r="AR52" s="236">
        <f t="shared" si="23"/>
        <v>46410</v>
      </c>
      <c r="AS52" s="17"/>
    </row>
    <row r="53" spans="2:45" ht="15.75" customHeight="1" x14ac:dyDescent="0.15">
      <c r="B53" s="23"/>
      <c r="C53" s="1498" t="str">
        <f>IF(C52&gt;=43586,"令和","平成")</f>
        <v>令和</v>
      </c>
      <c r="D53" s="1499"/>
      <c r="E53" s="238">
        <f>IF(DAY(K52)+1&gt;IF(MONTH(C52)=12,31,DATE(YEAR(C52),MONTH(C52)+1,1)-C52),"",K52+1)</f>
        <v>46201</v>
      </c>
      <c r="F53" s="237">
        <f>IF(E53="","",IF(DAY(E53)+1&gt;IF(MONTH(C52)=12,31,DATE(YEAR(C52),MONTH(C52)+1,1)-C52),"",E53+1))</f>
        <v>46202</v>
      </c>
      <c r="G53" s="237">
        <f>IF(F53="","",IF(DAY(F53)+1&gt;IF(MONTH(C52)=12,31,DATE(YEAR(C52),MONTH(C52)+1,1)-C52),"",F53+1))</f>
        <v>46203</v>
      </c>
      <c r="H53" s="237" t="str">
        <f>IF(G53="","",IF(DAY(G53)+1&gt;IF(MONTH(C52)=12,31,DATE(YEAR(C52),MONTH(C52)+1,1)-C52),"",G53+1))</f>
        <v/>
      </c>
      <c r="I53" s="237" t="str">
        <f>IF(H53="","",IF(DAY(H53)+1&gt;IF(MONTH(C52)=12,31,DATE(YEAR(C52),MONTH(C52)+1,1)-C52),"",H53+1))</f>
        <v/>
      </c>
      <c r="J53" s="237" t="str">
        <f>IF(I53="","",IF(DAY(I53)+1&gt;IF(MONTH(C52)=12,31,DATE(YEAR(C52),MONTH(C52)+1,1)-C52),"",I53+1))</f>
        <v/>
      </c>
      <c r="K53" s="236" t="str">
        <f>IF(J53="","",IF(DAY(J53)+1&gt;IF(MONTH(C52)=12,31,DATE(YEAR(C52),MONTH(C52)+1,1)-C52),"",J53+1))</f>
        <v/>
      </c>
      <c r="N53" s="1498" t="str">
        <f>IF(N52&gt;=43586,"令和","平成")</f>
        <v>令和</v>
      </c>
      <c r="O53" s="1499"/>
      <c r="P53" s="238">
        <f>IF(DAY(V52)+1&gt;IF(MONTH(N52)=12,31,DATE(YEAR(N52),MONTH(N52)+1,1)-N52),"",V52+1)</f>
        <v>46411</v>
      </c>
      <c r="Q53" s="237">
        <f>IF(P53="","",IF(DAY(P53)+1&gt;IF(MONTH(N52)=12,31,DATE(YEAR(N52),MONTH(N52)+1,1)-N52),"",P53+1))</f>
        <v>46412</v>
      </c>
      <c r="R53" s="237">
        <f>IF(Q53="","",IF(DAY(Q53)+1&gt;IF(MONTH(N52)=12,31,DATE(YEAR(N52),MONTH(N52)+1,1)-N52),"",Q53+1))</f>
        <v>46413</v>
      </c>
      <c r="S53" s="237">
        <f>IF(R53="","",IF(DAY(R53)+1&gt;IF(MONTH(N52)=12,31,DATE(YEAR(N52),MONTH(N52)+1,1)-N52),"",R53+1))</f>
        <v>46414</v>
      </c>
      <c r="T53" s="237">
        <f>IF(S53="","",IF(DAY(S53)+1&gt;IF(MONTH(N52)=12,31,DATE(YEAR(N52),MONTH(N52)+1,1)-N52),"",S53+1))</f>
        <v>46415</v>
      </c>
      <c r="U53" s="237">
        <f>IF(T53="","",IF(DAY(T53)+1&gt;IF(MONTH(N52)=12,31,DATE(YEAR(N52),MONTH(N52)+1,1)-N52),"",T53+1))</f>
        <v>46416</v>
      </c>
      <c r="V53" s="236">
        <f>IF(U53="","",IF(DAY(U53)+1&gt;IF(MONTH(N52)=12,31,DATE(YEAR(N52),MONTH(N52)+1,1)-N52),"",U53+1))</f>
        <v>46417</v>
      </c>
      <c r="X53" s="23"/>
      <c r="Y53" s="1498" t="str">
        <f>IF(Y52&gt;=43586,"令和","平成")</f>
        <v>令和</v>
      </c>
      <c r="Z53" s="1499"/>
      <c r="AA53" s="238">
        <f>IF(DAY(AG52)+1&gt;IF(MONTH(Y52)=12,31,DATE(YEAR(Y52),MONTH(Y52)+1,1)-Y52),"",AG52+1)</f>
        <v>46201</v>
      </c>
      <c r="AB53" s="237">
        <f>IF(AA53="","",IF(DAY(AA53)+1&gt;IF(MONTH(Y52)=12,31,DATE(YEAR(Y52),MONTH(Y52)+1,1)-Y52),"",AA53+1))</f>
        <v>46202</v>
      </c>
      <c r="AC53" s="237">
        <f>IF(AB53="","",IF(DAY(AB53)+1&gt;IF(MONTH(Y52)=12,31,DATE(YEAR(Y52),MONTH(Y52)+1,1)-Y52),"",AB53+1))</f>
        <v>46203</v>
      </c>
      <c r="AD53" s="237" t="str">
        <f>IF(AC53="","",IF(DAY(AC53)+1&gt;IF(MONTH(Y52)=12,31,DATE(YEAR(Y52),MONTH(Y52)+1,1)-Y52),"",AC53+1))</f>
        <v/>
      </c>
      <c r="AE53" s="237" t="str">
        <f>IF(AD53="","",IF(DAY(AD53)+1&gt;IF(MONTH(Y52)=12,31,DATE(YEAR(Y52),MONTH(Y52)+1,1)-Y52),"",AD53+1))</f>
        <v/>
      </c>
      <c r="AF53" s="237" t="str">
        <f>IF(AE53="","",IF(DAY(AE53)+1&gt;IF(MONTH(Y52)=12,31,DATE(YEAR(Y52),MONTH(Y52)+1,1)-Y52),"",AE53+1))</f>
        <v/>
      </c>
      <c r="AG53" s="236" t="str">
        <f>IF(AF53="","",IF(DAY(AF53)+1&gt;IF(MONTH(Y52)=12,31,DATE(YEAR(Y52),MONTH(Y52)+1,1)-Y52),"",AF53+1))</f>
        <v/>
      </c>
      <c r="AJ53" s="1498" t="str">
        <f>IF(AJ52&gt;=43586,"令和","平成")</f>
        <v>令和</v>
      </c>
      <c r="AK53" s="1499"/>
      <c r="AL53" s="238">
        <f>IF(DAY(AR52)+1&gt;IF(MONTH(AJ52)=12,31,DATE(YEAR(AJ52),MONTH(AJ52)+1,1)-AJ52),"",AR52+1)</f>
        <v>46411</v>
      </c>
      <c r="AM53" s="237">
        <f>IF(AL53="","",IF(DAY(AL53)+1&gt;IF(MONTH(AJ52)=12,31,DATE(YEAR(AJ52),MONTH(AJ52)+1,1)-AJ52),"",AL53+1))</f>
        <v>46412</v>
      </c>
      <c r="AN53" s="237">
        <f>IF(AM53="","",IF(DAY(AM53)+1&gt;IF(MONTH(AJ52)=12,31,DATE(YEAR(AJ52),MONTH(AJ52)+1,1)-AJ52),"",AM53+1))</f>
        <v>46413</v>
      </c>
      <c r="AO53" s="237">
        <f>IF(AN53="","",IF(DAY(AN53)+1&gt;IF(MONTH(AJ52)=12,31,DATE(YEAR(AJ52),MONTH(AJ52)+1,1)-AJ52),"",AN53+1))</f>
        <v>46414</v>
      </c>
      <c r="AP53" s="237">
        <f>IF(AO53="","",IF(DAY(AO53)+1&gt;IF(MONTH(AJ52)=12,31,DATE(YEAR(AJ52),MONTH(AJ52)+1,1)-AJ52),"",AO53+1))</f>
        <v>46415</v>
      </c>
      <c r="AQ53" s="237">
        <f>IF(AP53="","",IF(DAY(AP53)+1&gt;IF(MONTH(AJ52)=12,31,DATE(YEAR(AJ52),MONTH(AJ52)+1,1)-AJ52),"",AP53+1))</f>
        <v>46416</v>
      </c>
      <c r="AR53" s="236">
        <f>IF(AQ53="","",IF(DAY(AQ53)+1&gt;IF(MONTH(AJ52)=12,31,DATE(YEAR(AJ52),MONTH(AJ52)+1,1)-AJ52),"",AQ53+1))</f>
        <v>46417</v>
      </c>
      <c r="AS53" s="17"/>
    </row>
    <row r="54" spans="2:45" ht="15.75" customHeight="1" x14ac:dyDescent="0.15">
      <c r="B54" s="23"/>
      <c r="C54" s="1500" t="str">
        <f>IF(C52&gt;=43586,IF(YEAR(C52)-2018=1,"元",YEAR(C52)-2018)&amp;"年",(YEAR(C52)-1988)&amp;"年")</f>
        <v>8年</v>
      </c>
      <c r="D54" s="1501"/>
      <c r="E54" s="235" t="str">
        <f>IF(K53="","",IF(DAY(K53)+1&gt;IF(MONTH(C52)=12,31,DATE(YEAR(C52),MONTH(C52)+1,1)-C52),"",K53+1))</f>
        <v/>
      </c>
      <c r="F54" s="234" t="str">
        <f>IF(E54="","",IF(DAY(E54)+1&gt;IF(MONTH(C52)=12,31,DATE(YEAR(C52),MONTH(C52)+1,1)-C52),"",E54+1))</f>
        <v/>
      </c>
      <c r="G54" s="1502">
        <f>VLOOKUP(C52,祝名,2,FALSE)</f>
        <v>0</v>
      </c>
      <c r="H54" s="1502"/>
      <c r="I54" s="1502"/>
      <c r="J54" s="1502"/>
      <c r="K54" s="1503"/>
      <c r="N54" s="1500" t="str">
        <f>IF(N52&gt;=43586,IF(YEAR(N52)-2018=1,"元",YEAR(N52)-2018)&amp;"年",(YEAR(N52)-1988)&amp;"年")</f>
        <v>9年</v>
      </c>
      <c r="O54" s="1501"/>
      <c r="P54" s="235">
        <f>IF(V53="","",IF(DAY(V53)+1&gt;IF(MONTH(N52)=12,31,DATE(YEAR(N52),MONTH(N52)+1,1)-N52),"",V53+1))</f>
        <v>46418</v>
      </c>
      <c r="Q54" s="234" t="str">
        <f>IF(P54="","",IF(DAY(P54)+1&gt;IF(MONTH(N52)=12,31,DATE(YEAR(N52),MONTH(N52)+1,1)-N52),"",P54+1))</f>
        <v/>
      </c>
      <c r="R54" s="1502" t="str">
        <f>VLOOKUP(N52,祝名,2,FALSE)</f>
        <v>1（元日）、11（成人の日）</v>
      </c>
      <c r="S54" s="1502"/>
      <c r="T54" s="1502"/>
      <c r="U54" s="1502"/>
      <c r="V54" s="1503"/>
      <c r="X54" s="23"/>
      <c r="Y54" s="1500" t="str">
        <f>IF(Y52&gt;=43586,IF(YEAR(Y52)-2018=1,"元",YEAR(Y52)-2018)&amp;"年",(YEAR(Y52)-1988)&amp;"年")</f>
        <v>8年</v>
      </c>
      <c r="Z54" s="1501"/>
      <c r="AA54" s="235" t="str">
        <f>IF(AG53="","",IF(DAY(AG53)+1&gt;IF(MONTH(Y52)=12,31,DATE(YEAR(Y52),MONTH(Y52)+1,1)-Y52),"",AG53+1))</f>
        <v/>
      </c>
      <c r="AB54" s="234" t="str">
        <f>IF(AA54="","",IF(DAY(AA54)+1&gt;IF(MONTH(Y52)=12,31,DATE(YEAR(Y52),MONTH(Y52)+1,1)-Y52),"",AA54+1))</f>
        <v/>
      </c>
      <c r="AC54" s="1502">
        <f>VLOOKUP(Y52,祝名,2,FALSE)</f>
        <v>0</v>
      </c>
      <c r="AD54" s="1502"/>
      <c r="AE54" s="1502"/>
      <c r="AF54" s="1502"/>
      <c r="AG54" s="1503"/>
      <c r="AJ54" s="1500" t="str">
        <f>IF(AJ52&gt;=43586,IF(YEAR(AJ52)-2018=1,"元",YEAR(AJ52)-2018)&amp;"年",(YEAR(AJ52)-1988)&amp;"年")</f>
        <v>9年</v>
      </c>
      <c r="AK54" s="1501"/>
      <c r="AL54" s="235">
        <f>IF(AR53="","",IF(DAY(AR53)+1&gt;IF(MONTH(AJ52)=12,31,DATE(YEAR(AJ52),MONTH(AJ52)+1,1)-AJ52),"",AR53+1))</f>
        <v>46418</v>
      </c>
      <c r="AM54" s="234" t="str">
        <f>IF(AL54="","",IF(DAY(AL54)+1&gt;IF(MONTH(AJ52)=12,31,DATE(YEAR(AJ52),MONTH(AJ52)+1,1)-AJ52),"",AL54+1))</f>
        <v/>
      </c>
      <c r="AN54" s="1502" t="str">
        <f>VLOOKUP(AJ52,祝名,2,FALSE)</f>
        <v>1（元日）、11（成人の日）</v>
      </c>
      <c r="AO54" s="1502"/>
      <c r="AP54" s="1502"/>
      <c r="AQ54" s="1502"/>
      <c r="AR54" s="1503"/>
      <c r="AS54" s="17"/>
    </row>
    <row r="55" spans="2:45" ht="9.75" customHeight="1" x14ac:dyDescent="0.15">
      <c r="B55" s="23"/>
      <c r="X55" s="23"/>
      <c r="AS55" s="17"/>
    </row>
    <row r="56" spans="2:45" ht="9.75" customHeight="1" x14ac:dyDescent="0.15">
      <c r="B56" s="23"/>
      <c r="X56" s="23"/>
      <c r="AS56" s="17"/>
    </row>
    <row r="57" spans="2:45" ht="11.25" customHeight="1" x14ac:dyDescent="0.15">
      <c r="B57" s="23"/>
      <c r="C57" s="1487"/>
      <c r="D57" s="1488"/>
      <c r="E57" s="244" t="s">
        <v>24</v>
      </c>
      <c r="F57" s="82" t="s">
        <v>263</v>
      </c>
      <c r="G57" s="82" t="s">
        <v>662</v>
      </c>
      <c r="H57" s="82" t="s">
        <v>265</v>
      </c>
      <c r="I57" s="82" t="s">
        <v>266</v>
      </c>
      <c r="J57" s="82" t="s">
        <v>267</v>
      </c>
      <c r="K57" s="105" t="s">
        <v>268</v>
      </c>
      <c r="N57" s="1487"/>
      <c r="O57" s="1488"/>
      <c r="P57" s="241" t="s">
        <v>24</v>
      </c>
      <c r="Q57" s="240" t="s">
        <v>263</v>
      </c>
      <c r="R57" s="240" t="s">
        <v>662</v>
      </c>
      <c r="S57" s="240" t="s">
        <v>265</v>
      </c>
      <c r="T57" s="240" t="s">
        <v>266</v>
      </c>
      <c r="U57" s="240" t="s">
        <v>267</v>
      </c>
      <c r="V57" s="239" t="s">
        <v>268</v>
      </c>
      <c r="X57" s="23"/>
      <c r="Y57" s="1487"/>
      <c r="Z57" s="1488"/>
      <c r="AA57" s="244" t="s">
        <v>24</v>
      </c>
      <c r="AB57" s="82" t="s">
        <v>263</v>
      </c>
      <c r="AC57" s="82" t="s">
        <v>662</v>
      </c>
      <c r="AD57" s="82" t="s">
        <v>265</v>
      </c>
      <c r="AE57" s="82" t="s">
        <v>266</v>
      </c>
      <c r="AF57" s="82" t="s">
        <v>267</v>
      </c>
      <c r="AG57" s="105" t="s">
        <v>268</v>
      </c>
      <c r="AJ57" s="1487"/>
      <c r="AK57" s="1488"/>
      <c r="AL57" s="241" t="s">
        <v>24</v>
      </c>
      <c r="AM57" s="240" t="s">
        <v>263</v>
      </c>
      <c r="AN57" s="240" t="s">
        <v>662</v>
      </c>
      <c r="AO57" s="240" t="s">
        <v>265</v>
      </c>
      <c r="AP57" s="240" t="s">
        <v>266</v>
      </c>
      <c r="AQ57" s="240" t="s">
        <v>267</v>
      </c>
      <c r="AR57" s="239" t="s">
        <v>268</v>
      </c>
      <c r="AS57" s="17"/>
    </row>
    <row r="58" spans="2:45" ht="15.75" customHeight="1" x14ac:dyDescent="0.15">
      <c r="B58" s="23"/>
      <c r="C58" s="1506">
        <f>C61</f>
        <v>46204</v>
      </c>
      <c r="D58" s="1507"/>
      <c r="E58" s="238" t="str">
        <f>IF(WEEKDAY(C61)=1,C61,"")</f>
        <v/>
      </c>
      <c r="F58" s="237" t="str">
        <f>IF(E58="",IF(WEEKDAY(C61)=2,C61,""),E58+1)</f>
        <v/>
      </c>
      <c r="G58" s="237" t="str">
        <f>IF(F58="",IF(WEEKDAY(C61)=3,C61,""),F58+1)</f>
        <v/>
      </c>
      <c r="H58" s="237">
        <f>IF(G58="",IF(WEEKDAY(C61)=4,C61,""),G58+1)</f>
        <v>46204</v>
      </c>
      <c r="I58" s="237">
        <f>IF(H58="",IF(WEEKDAY(C61)=5,C61,""),H58+1)</f>
        <v>46205</v>
      </c>
      <c r="J58" s="237">
        <f>IF(I58="",IF(WEEKDAY(C61)=6,C61,""),I58+1)</f>
        <v>46206</v>
      </c>
      <c r="K58" s="236">
        <f>IF(J58="",C61,J58+1)</f>
        <v>46207</v>
      </c>
      <c r="N58" s="1512">
        <f>N61</f>
        <v>46419</v>
      </c>
      <c r="O58" s="1513"/>
      <c r="P58" s="238" t="str">
        <f>IF(WEEKDAY(N61)=1,N61,"")</f>
        <v/>
      </c>
      <c r="Q58" s="237">
        <f>IF(P58="",IF(WEEKDAY(N61)=2,N61,""),P58+1)</f>
        <v>46419</v>
      </c>
      <c r="R58" s="237">
        <f>IF(Q58="",IF(WEEKDAY(N61)=3,N61,""),Q58+1)</f>
        <v>46420</v>
      </c>
      <c r="S58" s="237">
        <f>IF(R58="",IF(WEEKDAY(N61)=4,N61,""),R58+1)</f>
        <v>46421</v>
      </c>
      <c r="T58" s="237">
        <f>IF(S58="",IF(WEEKDAY(N61)=5,N61,""),S58+1)</f>
        <v>46422</v>
      </c>
      <c r="U58" s="237">
        <f>IF(T58="",IF(WEEKDAY(N61)=6,N61,""),T58+1)</f>
        <v>46423</v>
      </c>
      <c r="V58" s="236">
        <f>IF(U58="",N61,U58+1)</f>
        <v>46424</v>
      </c>
      <c r="X58" s="23"/>
      <c r="Y58" s="1506">
        <f>Y61</f>
        <v>46204</v>
      </c>
      <c r="Z58" s="1507"/>
      <c r="AA58" s="238" t="str">
        <f>IF(WEEKDAY(Y61)=1,Y61,"")</f>
        <v/>
      </c>
      <c r="AB58" s="237" t="str">
        <f>IF(AA58="",IF(WEEKDAY(Y61)=2,Y61,""),AA58+1)</f>
        <v/>
      </c>
      <c r="AC58" s="237" t="str">
        <f>IF(AB58="",IF(WEEKDAY(Y61)=3,Y61,""),AB58+1)</f>
        <v/>
      </c>
      <c r="AD58" s="237">
        <f>IF(AC58="",IF(WEEKDAY(Y61)=4,Y61,""),AC58+1)</f>
        <v>46204</v>
      </c>
      <c r="AE58" s="237">
        <f>IF(AD58="",IF(WEEKDAY(Y61)=5,Y61,""),AD58+1)</f>
        <v>46205</v>
      </c>
      <c r="AF58" s="237">
        <f>IF(AE58="",IF(WEEKDAY(Y61)=6,Y61,""),AE58+1)</f>
        <v>46206</v>
      </c>
      <c r="AG58" s="236">
        <f>IF(AF58="",Y61,AF58+1)</f>
        <v>46207</v>
      </c>
      <c r="AJ58" s="1512">
        <f>AJ61</f>
        <v>46419</v>
      </c>
      <c r="AK58" s="1513"/>
      <c r="AL58" s="238" t="str">
        <f>IF(WEEKDAY(AJ61)=1,AJ61,"")</f>
        <v/>
      </c>
      <c r="AM58" s="237">
        <f>IF(AL58="",IF(WEEKDAY(AJ61)=2,AJ61,""),AL58+1)</f>
        <v>46419</v>
      </c>
      <c r="AN58" s="237">
        <f>IF(AM58="",IF(WEEKDAY(AJ61)=3,AJ61,""),AM58+1)</f>
        <v>46420</v>
      </c>
      <c r="AO58" s="237">
        <f>IF(AN58="",IF(WEEKDAY(AJ61)=4,AJ61,""),AN58+1)</f>
        <v>46421</v>
      </c>
      <c r="AP58" s="237">
        <f>IF(AO58="",IF(WEEKDAY(AJ61)=5,AJ61,""),AO58+1)</f>
        <v>46422</v>
      </c>
      <c r="AQ58" s="237">
        <f>IF(AP58="",IF(WEEKDAY(AJ61)=6,AJ61,""),AP58+1)</f>
        <v>46423</v>
      </c>
      <c r="AR58" s="236">
        <f>IF(AQ58="",AJ61,AQ58+1)</f>
        <v>46424</v>
      </c>
      <c r="AS58" s="17"/>
    </row>
    <row r="59" spans="2:45" ht="15.75" customHeight="1" x14ac:dyDescent="0.15">
      <c r="B59" s="23"/>
      <c r="C59" s="1506"/>
      <c r="D59" s="1507"/>
      <c r="E59" s="238">
        <f>K58+1</f>
        <v>46208</v>
      </c>
      <c r="F59" s="237">
        <f t="shared" ref="F59:K61" si="24">E59+1</f>
        <v>46209</v>
      </c>
      <c r="G59" s="237">
        <f t="shared" si="24"/>
        <v>46210</v>
      </c>
      <c r="H59" s="237">
        <f t="shared" si="24"/>
        <v>46211</v>
      </c>
      <c r="I59" s="237">
        <f t="shared" si="24"/>
        <v>46212</v>
      </c>
      <c r="J59" s="237">
        <f t="shared" si="24"/>
        <v>46213</v>
      </c>
      <c r="K59" s="236">
        <f t="shared" si="24"/>
        <v>46214</v>
      </c>
      <c r="N59" s="1512"/>
      <c r="O59" s="1513"/>
      <c r="P59" s="238">
        <f>V58+1</f>
        <v>46425</v>
      </c>
      <c r="Q59" s="237">
        <f t="shared" ref="Q59:V61" si="25">P59+1</f>
        <v>46426</v>
      </c>
      <c r="R59" s="237">
        <f t="shared" si="25"/>
        <v>46427</v>
      </c>
      <c r="S59" s="237">
        <f t="shared" si="25"/>
        <v>46428</v>
      </c>
      <c r="T59" s="237">
        <f t="shared" si="25"/>
        <v>46429</v>
      </c>
      <c r="U59" s="237">
        <f t="shared" si="25"/>
        <v>46430</v>
      </c>
      <c r="V59" s="236">
        <f t="shared" si="25"/>
        <v>46431</v>
      </c>
      <c r="X59" s="23"/>
      <c r="Y59" s="1506"/>
      <c r="Z59" s="1507"/>
      <c r="AA59" s="238">
        <f>AG58+1</f>
        <v>46208</v>
      </c>
      <c r="AB59" s="237">
        <f t="shared" ref="AB59:AG61" si="26">AA59+1</f>
        <v>46209</v>
      </c>
      <c r="AC59" s="237">
        <f t="shared" si="26"/>
        <v>46210</v>
      </c>
      <c r="AD59" s="237">
        <f t="shared" si="26"/>
        <v>46211</v>
      </c>
      <c r="AE59" s="237">
        <f t="shared" si="26"/>
        <v>46212</v>
      </c>
      <c r="AF59" s="237">
        <f t="shared" si="26"/>
        <v>46213</v>
      </c>
      <c r="AG59" s="236">
        <f t="shared" si="26"/>
        <v>46214</v>
      </c>
      <c r="AJ59" s="1512"/>
      <c r="AK59" s="1513"/>
      <c r="AL59" s="238">
        <f>AR58+1</f>
        <v>46425</v>
      </c>
      <c r="AM59" s="237">
        <f t="shared" ref="AM59:AR61" si="27">AL59+1</f>
        <v>46426</v>
      </c>
      <c r="AN59" s="237">
        <f t="shared" si="27"/>
        <v>46427</v>
      </c>
      <c r="AO59" s="237">
        <f t="shared" si="27"/>
        <v>46428</v>
      </c>
      <c r="AP59" s="237">
        <f t="shared" si="27"/>
        <v>46429</v>
      </c>
      <c r="AQ59" s="237">
        <f t="shared" si="27"/>
        <v>46430</v>
      </c>
      <c r="AR59" s="236">
        <f t="shared" si="27"/>
        <v>46431</v>
      </c>
      <c r="AS59" s="17"/>
    </row>
    <row r="60" spans="2:45" ht="15.75" customHeight="1" x14ac:dyDescent="0.15">
      <c r="B60" s="23"/>
      <c r="C60" s="1510">
        <f>C61</f>
        <v>46204</v>
      </c>
      <c r="D60" s="1511"/>
      <c r="E60" s="238">
        <f>K59+1</f>
        <v>46215</v>
      </c>
      <c r="F60" s="237">
        <f t="shared" si="24"/>
        <v>46216</v>
      </c>
      <c r="G60" s="237">
        <f t="shared" si="24"/>
        <v>46217</v>
      </c>
      <c r="H60" s="237">
        <f t="shared" si="24"/>
        <v>46218</v>
      </c>
      <c r="I60" s="237">
        <f t="shared" si="24"/>
        <v>46219</v>
      </c>
      <c r="J60" s="237">
        <f t="shared" si="24"/>
        <v>46220</v>
      </c>
      <c r="K60" s="236">
        <f t="shared" si="24"/>
        <v>46221</v>
      </c>
      <c r="N60" s="1514">
        <f>N61</f>
        <v>46419</v>
      </c>
      <c r="O60" s="1515"/>
      <c r="P60" s="238">
        <f>V59+1</f>
        <v>46432</v>
      </c>
      <c r="Q60" s="237">
        <f t="shared" si="25"/>
        <v>46433</v>
      </c>
      <c r="R60" s="237">
        <f t="shared" si="25"/>
        <v>46434</v>
      </c>
      <c r="S60" s="237">
        <f t="shared" si="25"/>
        <v>46435</v>
      </c>
      <c r="T60" s="237">
        <f t="shared" si="25"/>
        <v>46436</v>
      </c>
      <c r="U60" s="237">
        <f t="shared" si="25"/>
        <v>46437</v>
      </c>
      <c r="V60" s="236">
        <f t="shared" si="25"/>
        <v>46438</v>
      </c>
      <c r="X60" s="23"/>
      <c r="Y60" s="1510">
        <f>Y61</f>
        <v>46204</v>
      </c>
      <c r="Z60" s="1511"/>
      <c r="AA60" s="238">
        <f>AG59+1</f>
        <v>46215</v>
      </c>
      <c r="AB60" s="237">
        <f t="shared" si="26"/>
        <v>46216</v>
      </c>
      <c r="AC60" s="237">
        <f t="shared" si="26"/>
        <v>46217</v>
      </c>
      <c r="AD60" s="237">
        <f t="shared" si="26"/>
        <v>46218</v>
      </c>
      <c r="AE60" s="237">
        <f t="shared" si="26"/>
        <v>46219</v>
      </c>
      <c r="AF60" s="237">
        <f t="shared" si="26"/>
        <v>46220</v>
      </c>
      <c r="AG60" s="236">
        <f t="shared" si="26"/>
        <v>46221</v>
      </c>
      <c r="AJ60" s="1514">
        <f>AJ61</f>
        <v>46419</v>
      </c>
      <c r="AK60" s="1515"/>
      <c r="AL60" s="238">
        <f>AR59+1</f>
        <v>46432</v>
      </c>
      <c r="AM60" s="237">
        <f t="shared" si="27"/>
        <v>46433</v>
      </c>
      <c r="AN60" s="237">
        <f t="shared" si="27"/>
        <v>46434</v>
      </c>
      <c r="AO60" s="237">
        <f t="shared" si="27"/>
        <v>46435</v>
      </c>
      <c r="AP60" s="237">
        <f t="shared" si="27"/>
        <v>46436</v>
      </c>
      <c r="AQ60" s="237">
        <f t="shared" si="27"/>
        <v>46437</v>
      </c>
      <c r="AR60" s="236">
        <f t="shared" si="27"/>
        <v>46438</v>
      </c>
      <c r="AS60" s="17"/>
    </row>
    <row r="61" spans="2:45" ht="15.75" customHeight="1" x14ac:dyDescent="0.15">
      <c r="B61" s="23"/>
      <c r="C61" s="1497">
        <f>IF(MONTH(C52)=12,DATE(YEAR(C52)+1,1,1),DATE(YEAR(C52),MONTH(C52)+1,1))</f>
        <v>46204</v>
      </c>
      <c r="D61" s="1497"/>
      <c r="E61" s="238">
        <f>K60+1</f>
        <v>46222</v>
      </c>
      <c r="F61" s="237">
        <f t="shared" si="24"/>
        <v>46223</v>
      </c>
      <c r="G61" s="237">
        <f t="shared" si="24"/>
        <v>46224</v>
      </c>
      <c r="H61" s="237">
        <f t="shared" si="24"/>
        <v>46225</v>
      </c>
      <c r="I61" s="237">
        <f t="shared" si="24"/>
        <v>46226</v>
      </c>
      <c r="J61" s="237">
        <f t="shared" si="24"/>
        <v>46227</v>
      </c>
      <c r="K61" s="236">
        <f t="shared" si="24"/>
        <v>46228</v>
      </c>
      <c r="N61" s="1497">
        <f>IF(MONTH(N52)=12,DATE(YEAR(N52)+1,1,1),DATE(YEAR(N52),MONTH(N52)+1,1))</f>
        <v>46419</v>
      </c>
      <c r="O61" s="1497"/>
      <c r="P61" s="238">
        <f>V60+1</f>
        <v>46439</v>
      </c>
      <c r="Q61" s="237">
        <f t="shared" si="25"/>
        <v>46440</v>
      </c>
      <c r="R61" s="237">
        <f t="shared" si="25"/>
        <v>46441</v>
      </c>
      <c r="S61" s="237">
        <f t="shared" si="25"/>
        <v>46442</v>
      </c>
      <c r="T61" s="237">
        <f t="shared" si="25"/>
        <v>46443</v>
      </c>
      <c r="U61" s="237">
        <f t="shared" si="25"/>
        <v>46444</v>
      </c>
      <c r="V61" s="236">
        <f t="shared" si="25"/>
        <v>46445</v>
      </c>
      <c r="X61" s="23"/>
      <c r="Y61" s="1497">
        <f>IF(MONTH(Y52)=12,DATE(YEAR(Y52)+1,1,1),DATE(YEAR(Y52),MONTH(Y52)+1,1))</f>
        <v>46204</v>
      </c>
      <c r="Z61" s="1497"/>
      <c r="AA61" s="238">
        <f>AG60+1</f>
        <v>46222</v>
      </c>
      <c r="AB61" s="237">
        <f t="shared" si="26"/>
        <v>46223</v>
      </c>
      <c r="AC61" s="237">
        <f t="shared" si="26"/>
        <v>46224</v>
      </c>
      <c r="AD61" s="237">
        <f t="shared" si="26"/>
        <v>46225</v>
      </c>
      <c r="AE61" s="237">
        <f t="shared" si="26"/>
        <v>46226</v>
      </c>
      <c r="AF61" s="237">
        <f t="shared" si="26"/>
        <v>46227</v>
      </c>
      <c r="AG61" s="236">
        <f t="shared" si="26"/>
        <v>46228</v>
      </c>
      <c r="AJ61" s="1497">
        <f>IF(MONTH(AJ52)=12,DATE(YEAR(AJ52)+1,1,1),DATE(YEAR(AJ52),MONTH(AJ52)+1,1))</f>
        <v>46419</v>
      </c>
      <c r="AK61" s="1497"/>
      <c r="AL61" s="238">
        <f>AR60+1</f>
        <v>46439</v>
      </c>
      <c r="AM61" s="237">
        <f t="shared" si="27"/>
        <v>46440</v>
      </c>
      <c r="AN61" s="237">
        <f t="shared" si="27"/>
        <v>46441</v>
      </c>
      <c r="AO61" s="237">
        <f t="shared" si="27"/>
        <v>46442</v>
      </c>
      <c r="AP61" s="237">
        <f t="shared" si="27"/>
        <v>46443</v>
      </c>
      <c r="AQ61" s="237">
        <f t="shared" si="27"/>
        <v>46444</v>
      </c>
      <c r="AR61" s="236">
        <f t="shared" si="27"/>
        <v>46445</v>
      </c>
      <c r="AS61" s="17"/>
    </row>
    <row r="62" spans="2:45" ht="15.75" customHeight="1" x14ac:dyDescent="0.15">
      <c r="B62" s="23"/>
      <c r="C62" s="1498" t="str">
        <f>IF(C61&gt;=43586,"令和","平成")</f>
        <v>令和</v>
      </c>
      <c r="D62" s="1499"/>
      <c r="E62" s="238">
        <f>IF(DAY(K61)+1&gt;IF(MONTH(C61)=12,31,DATE(YEAR(C61),MONTH(C61)+1,1)-C61),"",K61+1)</f>
        <v>46229</v>
      </c>
      <c r="F62" s="237">
        <f>IF(E62="","",IF(DAY(E62)+1&gt;IF(MONTH(C61)=12,31,DATE(YEAR(C61),MONTH(C61)+1,1)-C61),"",E62+1))</f>
        <v>46230</v>
      </c>
      <c r="G62" s="237">
        <f>IF(F62="","",IF(DAY(F62)+1&gt;IF(MONTH(C61)=12,31,DATE(YEAR(C61),MONTH(C61)+1,1)-C61),"",F62+1))</f>
        <v>46231</v>
      </c>
      <c r="H62" s="237">
        <f>IF(G62="","",IF(DAY(G62)+1&gt;IF(MONTH(C61)=12,31,DATE(YEAR(C61),MONTH(C61)+1,1)-C61),"",G62+1))</f>
        <v>46232</v>
      </c>
      <c r="I62" s="237">
        <f>IF(H62="","",IF(DAY(H62)+1&gt;IF(MONTH(C61)=12,31,DATE(YEAR(C61),MONTH(C61)+1,1)-C61),"",H62+1))</f>
        <v>46233</v>
      </c>
      <c r="J62" s="237">
        <f>IF(I62="","",IF(DAY(I62)+1&gt;IF(MONTH(C61)=12,31,DATE(YEAR(C61),MONTH(C61)+1,1)-C61),"",I62+1))</f>
        <v>46234</v>
      </c>
      <c r="K62" s="236" t="str">
        <f>IF(J62="","",IF(DAY(J62)+1&gt;IF(MONTH(C61)=12,31,DATE(YEAR(C61),MONTH(C61)+1,1)-C61),"",J62+1))</f>
        <v/>
      </c>
      <c r="N62" s="1498" t="str">
        <f>IF(N61&gt;=43586,"令和","平成")</f>
        <v>令和</v>
      </c>
      <c r="O62" s="1499"/>
      <c r="P62" s="238">
        <f>IF(DAY(V61)+1&gt;IF(MONTH(N61)=12,31,DATE(YEAR(N61),MONTH(N61)+1,1)-N61),"",V61+1)</f>
        <v>46446</v>
      </c>
      <c r="Q62" s="237" t="str">
        <f>IF(P62="","",IF(DAY(P62)+1&gt;IF(MONTH(N61)=12,31,DATE(YEAR(N61),MONTH(N61)+1,1)-N61),"",P62+1))</f>
        <v/>
      </c>
      <c r="R62" s="237" t="str">
        <f>IF(Q62="","",IF(DAY(Q62)+1&gt;IF(MONTH(N61)=12,31,DATE(YEAR(N61),MONTH(N61)+1,1)-N61),"",Q62+1))</f>
        <v/>
      </c>
      <c r="S62" s="237" t="str">
        <f>IF(R62="","",IF(DAY(R62)+1&gt;IF(MONTH(N61)=12,31,DATE(YEAR(N61),MONTH(N61)+1,1)-N61),"",R62+1))</f>
        <v/>
      </c>
      <c r="T62" s="237" t="str">
        <f>IF(S62="","",IF(DAY(S62)+1&gt;IF(MONTH(N61)=12,31,DATE(YEAR(N61),MONTH(N61)+1,1)-N61),"",S62+1))</f>
        <v/>
      </c>
      <c r="U62" s="237" t="str">
        <f>IF(T62="","",IF(DAY(T62)+1&gt;IF(MONTH(N61)=12,31,DATE(YEAR(N61),MONTH(N61)+1,1)-N61),"",T62+1))</f>
        <v/>
      </c>
      <c r="V62" s="236" t="str">
        <f>IF(U62="","",IF(DAY(U62)+1&gt;IF(MONTH(N61)=12,31,DATE(YEAR(N61),MONTH(N61)+1,1)-N61),"",U62+1))</f>
        <v/>
      </c>
      <c r="X62" s="23"/>
      <c r="Y62" s="1498" t="str">
        <f>IF(Y61&gt;=43586,"令和","平成")</f>
        <v>令和</v>
      </c>
      <c r="Z62" s="1499"/>
      <c r="AA62" s="238">
        <f>IF(DAY(AG61)+1&gt;IF(MONTH(Y61)=12,31,DATE(YEAR(Y61),MONTH(Y61)+1,1)-Y61),"",AG61+1)</f>
        <v>46229</v>
      </c>
      <c r="AB62" s="237">
        <f>IF(AA62="","",IF(DAY(AA62)+1&gt;IF(MONTH(Y61)=12,31,DATE(YEAR(Y61),MONTH(Y61)+1,1)-Y61),"",AA62+1))</f>
        <v>46230</v>
      </c>
      <c r="AC62" s="237">
        <f>IF(AB62="","",IF(DAY(AB62)+1&gt;IF(MONTH(Y61)=12,31,DATE(YEAR(Y61),MONTH(Y61)+1,1)-Y61),"",AB62+1))</f>
        <v>46231</v>
      </c>
      <c r="AD62" s="237">
        <f>IF(AC62="","",IF(DAY(AC62)+1&gt;IF(MONTH(Y61)=12,31,DATE(YEAR(Y61),MONTH(Y61)+1,1)-Y61),"",AC62+1))</f>
        <v>46232</v>
      </c>
      <c r="AE62" s="237">
        <f>IF(AD62="","",IF(DAY(AD62)+1&gt;IF(MONTH(Y61)=12,31,DATE(YEAR(Y61),MONTH(Y61)+1,1)-Y61),"",AD62+1))</f>
        <v>46233</v>
      </c>
      <c r="AF62" s="237">
        <f>IF(AE62="","",IF(DAY(AE62)+1&gt;IF(MONTH(Y61)=12,31,DATE(YEAR(Y61),MONTH(Y61)+1,1)-Y61),"",AE62+1))</f>
        <v>46234</v>
      </c>
      <c r="AG62" s="236" t="str">
        <f>IF(AF62="","",IF(DAY(AF62)+1&gt;IF(MONTH(Y61)=12,31,DATE(YEAR(Y61),MONTH(Y61)+1,1)-Y61),"",AF62+1))</f>
        <v/>
      </c>
      <c r="AJ62" s="1498" t="str">
        <f>IF(AJ61&gt;=43586,"令和","平成")</f>
        <v>令和</v>
      </c>
      <c r="AK62" s="1499"/>
      <c r="AL62" s="238">
        <f>IF(DAY(AR61)+1&gt;IF(MONTH(AJ61)=12,31,DATE(YEAR(AJ61),MONTH(AJ61)+1,1)-AJ61),"",AR61+1)</f>
        <v>46446</v>
      </c>
      <c r="AM62" s="237" t="str">
        <f>IF(AL62="","",IF(DAY(AL62)+1&gt;IF(MONTH(AJ61)=12,31,DATE(YEAR(AJ61),MONTH(AJ61)+1,1)-AJ61),"",AL62+1))</f>
        <v/>
      </c>
      <c r="AN62" s="237" t="str">
        <f>IF(AM62="","",IF(DAY(AM62)+1&gt;IF(MONTH(AJ61)=12,31,DATE(YEAR(AJ61),MONTH(AJ61)+1,1)-AJ61),"",AM62+1))</f>
        <v/>
      </c>
      <c r="AO62" s="237" t="str">
        <f>IF(AN62="","",IF(DAY(AN62)+1&gt;IF(MONTH(AJ61)=12,31,DATE(YEAR(AJ61),MONTH(AJ61)+1,1)-AJ61),"",AN62+1))</f>
        <v/>
      </c>
      <c r="AP62" s="237" t="str">
        <f>IF(AO62="","",IF(DAY(AO62)+1&gt;IF(MONTH(AJ61)=12,31,DATE(YEAR(AJ61),MONTH(AJ61)+1,1)-AJ61),"",AO62+1))</f>
        <v/>
      </c>
      <c r="AQ62" s="237" t="str">
        <f>IF(AP62="","",IF(DAY(AP62)+1&gt;IF(MONTH(AJ61)=12,31,DATE(YEAR(AJ61),MONTH(AJ61)+1,1)-AJ61),"",AP62+1))</f>
        <v/>
      </c>
      <c r="AR62" s="236" t="str">
        <f>IF(AQ62="","",IF(DAY(AQ62)+1&gt;IF(MONTH(AJ61)=12,31,DATE(YEAR(AJ61),MONTH(AJ61)+1,1)-AJ61),"",AQ62+1))</f>
        <v/>
      </c>
      <c r="AS62" s="17"/>
    </row>
    <row r="63" spans="2:45" ht="15.75" customHeight="1" x14ac:dyDescent="0.15">
      <c r="B63" s="23"/>
      <c r="C63" s="1500" t="str">
        <f>IF(C61&gt;=43586,IF(YEAR(C61)-2018=1,"元",YEAR(C61)-2018)&amp;"年",(YEAR(C61)-1988)&amp;"年")</f>
        <v>8年</v>
      </c>
      <c r="D63" s="1501"/>
      <c r="E63" s="235" t="str">
        <f>IF(K62="","",IF(DAY(K62)+1&gt;IF(MONTH(C61)=12,31,DATE(YEAR(C61),MONTH(C61)+1,1)-C61),"",K62+1))</f>
        <v/>
      </c>
      <c r="F63" s="234" t="str">
        <f>IF(E63="","",IF(DAY(E63)+1&gt;IF(MONTH(C61)=12,31,DATE(YEAR(C61),MONTH(C61)+1,1)-C61),"",E63+1))</f>
        <v/>
      </c>
      <c r="G63" s="1502" t="str">
        <f>VLOOKUP(C61,祝名,2,FALSE)</f>
        <v>20（海の日）</v>
      </c>
      <c r="H63" s="1502"/>
      <c r="I63" s="1502"/>
      <c r="J63" s="1502"/>
      <c r="K63" s="1503"/>
      <c r="N63" s="1500" t="str">
        <f>IF(N61&gt;=43586,IF(YEAR(N61)-2018=1,"元",YEAR(N61)-2018)&amp;"年",(YEAR(N61)-1988)&amp;"年")</f>
        <v>9年</v>
      </c>
      <c r="O63" s="1501"/>
      <c r="P63" s="235" t="str">
        <f>IF(V62="","",IF(DAY(V62)+1&gt;IF(MONTH(N61)=12,31,DATE(YEAR(N61),MONTH(N61)+1,1)-N61),"",V62+1))</f>
        <v/>
      </c>
      <c r="Q63" s="234" t="str">
        <f>IF(P63="","",IF(DAY(P63)+1&gt;IF(MONTH(N61)=12,31,DATE(YEAR(N61),MONTH(N61)+1,1)-N61),"",P63+1))</f>
        <v/>
      </c>
      <c r="R63" s="1502" t="str">
        <f>VLOOKUP(N61,祝名,2,FALSE)</f>
        <v>11（建国記念の日）、23（天皇誕生日）</v>
      </c>
      <c r="S63" s="1502"/>
      <c r="T63" s="1502"/>
      <c r="U63" s="1502"/>
      <c r="V63" s="1503"/>
      <c r="X63" s="23"/>
      <c r="Y63" s="1500" t="str">
        <f>IF(Y61&gt;=43586,IF(YEAR(Y61)-2018=1,"元",YEAR(Y61)-2018)&amp;"年",(YEAR(Y61)-1988)&amp;"年")</f>
        <v>8年</v>
      </c>
      <c r="Z63" s="1501"/>
      <c r="AA63" s="235" t="str">
        <f>IF(AG62="","",IF(DAY(AG62)+1&gt;IF(MONTH(Y61)=12,31,DATE(YEAR(Y61),MONTH(Y61)+1,1)-Y61),"",AG62+1))</f>
        <v/>
      </c>
      <c r="AB63" s="234" t="str">
        <f>IF(AA63="","",IF(DAY(AA63)+1&gt;IF(MONTH(Y61)=12,31,DATE(YEAR(Y61),MONTH(Y61)+1,1)-Y61),"",AA63+1))</f>
        <v/>
      </c>
      <c r="AC63" s="1502" t="str">
        <f>VLOOKUP(Y61,祝名,2,FALSE)</f>
        <v>20（海の日）</v>
      </c>
      <c r="AD63" s="1502"/>
      <c r="AE63" s="1502"/>
      <c r="AF63" s="1502"/>
      <c r="AG63" s="1503"/>
      <c r="AJ63" s="1500" t="str">
        <f>IF(AJ61&gt;=43586,IF(YEAR(AJ61)-2018=1,"元",YEAR(AJ61)-2018)&amp;"年",(YEAR(AJ61)-1988)&amp;"年")</f>
        <v>9年</v>
      </c>
      <c r="AK63" s="1501"/>
      <c r="AL63" s="235" t="str">
        <f>IF(AR62="","",IF(DAY(AR62)+1&gt;IF(MONTH(AJ61)=12,31,DATE(YEAR(AJ61),MONTH(AJ61)+1,1)-AJ61),"",AR62+1))</f>
        <v/>
      </c>
      <c r="AM63" s="234" t="str">
        <f>IF(AL63="","",IF(DAY(AL63)+1&gt;IF(MONTH(AJ61)=12,31,DATE(YEAR(AJ61),MONTH(AJ61)+1,1)-AJ61),"",AL63+1))</f>
        <v/>
      </c>
      <c r="AN63" s="1502" t="str">
        <f>VLOOKUP(AJ61,祝名,2,FALSE)</f>
        <v>11（建国記念の日）、23（天皇誕生日）</v>
      </c>
      <c r="AO63" s="1502"/>
      <c r="AP63" s="1502"/>
      <c r="AQ63" s="1502"/>
      <c r="AR63" s="1503"/>
      <c r="AS63" s="17"/>
    </row>
    <row r="64" spans="2:45" ht="9.75" customHeight="1" x14ac:dyDescent="0.15">
      <c r="B64" s="23"/>
      <c r="X64" s="23"/>
      <c r="AS64" s="17"/>
    </row>
    <row r="65" spans="2:45" ht="9.75" customHeight="1" x14ac:dyDescent="0.15">
      <c r="B65" s="23"/>
      <c r="C65" s="243" t="s">
        <v>663</v>
      </c>
      <c r="X65" s="23"/>
      <c r="Y65" s="243" t="s">
        <v>663</v>
      </c>
      <c r="AS65" s="17"/>
    </row>
    <row r="66" spans="2:45" ht="11.25" customHeight="1" x14ac:dyDescent="0.15">
      <c r="B66" s="23"/>
      <c r="C66" s="1487"/>
      <c r="D66" s="1488"/>
      <c r="E66" s="241" t="s">
        <v>24</v>
      </c>
      <c r="F66" s="242" t="s">
        <v>263</v>
      </c>
      <c r="G66" s="242" t="s">
        <v>662</v>
      </c>
      <c r="H66" s="242" t="s">
        <v>265</v>
      </c>
      <c r="I66" s="242" t="s">
        <v>266</v>
      </c>
      <c r="J66" s="242" t="s">
        <v>267</v>
      </c>
      <c r="K66" s="239" t="s">
        <v>268</v>
      </c>
      <c r="N66" s="1487"/>
      <c r="O66" s="1488"/>
      <c r="P66" s="241" t="s">
        <v>24</v>
      </c>
      <c r="Q66" s="240" t="s">
        <v>263</v>
      </c>
      <c r="R66" s="240" t="s">
        <v>662</v>
      </c>
      <c r="S66" s="240" t="s">
        <v>265</v>
      </c>
      <c r="T66" s="240" t="s">
        <v>266</v>
      </c>
      <c r="U66" s="240" t="s">
        <v>267</v>
      </c>
      <c r="V66" s="239" t="s">
        <v>268</v>
      </c>
      <c r="X66" s="23"/>
      <c r="Y66" s="1487"/>
      <c r="Z66" s="1488"/>
      <c r="AA66" s="241" t="s">
        <v>24</v>
      </c>
      <c r="AB66" s="242" t="s">
        <v>263</v>
      </c>
      <c r="AC66" s="242" t="s">
        <v>662</v>
      </c>
      <c r="AD66" s="242" t="s">
        <v>265</v>
      </c>
      <c r="AE66" s="242" t="s">
        <v>266</v>
      </c>
      <c r="AF66" s="242" t="s">
        <v>267</v>
      </c>
      <c r="AG66" s="239" t="s">
        <v>268</v>
      </c>
      <c r="AJ66" s="1487"/>
      <c r="AK66" s="1488"/>
      <c r="AL66" s="241" t="s">
        <v>24</v>
      </c>
      <c r="AM66" s="240" t="s">
        <v>263</v>
      </c>
      <c r="AN66" s="240" t="s">
        <v>662</v>
      </c>
      <c r="AO66" s="240" t="s">
        <v>265</v>
      </c>
      <c r="AP66" s="240" t="s">
        <v>266</v>
      </c>
      <c r="AQ66" s="240" t="s">
        <v>267</v>
      </c>
      <c r="AR66" s="239" t="s">
        <v>268</v>
      </c>
      <c r="AS66" s="17"/>
    </row>
    <row r="67" spans="2:45" ht="15.75" customHeight="1" x14ac:dyDescent="0.15">
      <c r="B67" s="23"/>
      <c r="C67" s="1516">
        <f>C70</f>
        <v>46235</v>
      </c>
      <c r="D67" s="1517"/>
      <c r="E67" s="238" t="str">
        <f>IF(WEEKDAY(C70)=1,C70,"")</f>
        <v/>
      </c>
      <c r="F67" s="237" t="str">
        <f>IF(E67="",IF(WEEKDAY(C70)=2,C70,""),E67+1)</f>
        <v/>
      </c>
      <c r="G67" s="237" t="str">
        <f>IF(F67="",IF(WEEKDAY(C70)=3,C70,""),F67+1)</f>
        <v/>
      </c>
      <c r="H67" s="237" t="str">
        <f>IF(G67="",IF(WEEKDAY(C70)=4,C70,""),G67+1)</f>
        <v/>
      </c>
      <c r="I67" s="237" t="str">
        <f>IF(H67="",IF(WEEKDAY(C70)=5,C70,""),H67+1)</f>
        <v/>
      </c>
      <c r="J67" s="237" t="str">
        <f>IF(I67="",IF(WEEKDAY(C70)=6,C70,""),I67+1)</f>
        <v/>
      </c>
      <c r="K67" s="236">
        <f>IF(J67="",C70,J67+1)</f>
        <v>46235</v>
      </c>
      <c r="N67" s="1512">
        <f>N70</f>
        <v>46447</v>
      </c>
      <c r="O67" s="1513"/>
      <c r="P67" s="238" t="str">
        <f>IF(WEEKDAY(N70)=1,N70,"")</f>
        <v/>
      </c>
      <c r="Q67" s="237">
        <f>IF(P67="",IF(WEEKDAY(N70)=2,N70,""),P67+1)</f>
        <v>46447</v>
      </c>
      <c r="R67" s="237">
        <f>IF(Q67="",IF(WEEKDAY(N70)=3,N70,""),Q67+1)</f>
        <v>46448</v>
      </c>
      <c r="S67" s="237">
        <f>IF(R67="",IF(WEEKDAY(N70)=4,N70,""),R67+1)</f>
        <v>46449</v>
      </c>
      <c r="T67" s="237">
        <f>IF(S67="",IF(WEEKDAY(N70)=5,N70,""),S67+1)</f>
        <v>46450</v>
      </c>
      <c r="U67" s="237">
        <f>IF(T67="",IF(WEEKDAY(N70)=6,N70,""),T67+1)</f>
        <v>46451</v>
      </c>
      <c r="V67" s="236">
        <f>IF(U67="",N70,U67+1)</f>
        <v>46452</v>
      </c>
      <c r="X67" s="23"/>
      <c r="Y67" s="1516">
        <f>Y70</f>
        <v>46235</v>
      </c>
      <c r="Z67" s="1517"/>
      <c r="AA67" s="238" t="str">
        <f>IF(WEEKDAY(Y70)=1,Y70,"")</f>
        <v/>
      </c>
      <c r="AB67" s="237" t="str">
        <f>IF(AA67="",IF(WEEKDAY(Y70)=2,Y70,""),AA67+1)</f>
        <v/>
      </c>
      <c r="AC67" s="237" t="str">
        <f>IF(AB67="",IF(WEEKDAY(Y70)=3,Y70,""),AB67+1)</f>
        <v/>
      </c>
      <c r="AD67" s="237" t="str">
        <f>IF(AC67="",IF(WEEKDAY(Y70)=4,Y70,""),AC67+1)</f>
        <v/>
      </c>
      <c r="AE67" s="237" t="str">
        <f>IF(AD67="",IF(WEEKDAY(Y70)=5,Y70,""),AD67+1)</f>
        <v/>
      </c>
      <c r="AF67" s="237" t="str">
        <f>IF(AE67="",IF(WEEKDAY(Y70)=6,Y70,""),AE67+1)</f>
        <v/>
      </c>
      <c r="AG67" s="236">
        <f>IF(AF67="",Y70,AF67+1)</f>
        <v>46235</v>
      </c>
      <c r="AJ67" s="1512">
        <f>AJ70</f>
        <v>46447</v>
      </c>
      <c r="AK67" s="1513"/>
      <c r="AL67" s="238" t="str">
        <f>IF(WEEKDAY(AJ70)=1,AJ70,"")</f>
        <v/>
      </c>
      <c r="AM67" s="237">
        <f>IF(AL67="",IF(WEEKDAY(AJ70)=2,AJ70,""),AL67+1)</f>
        <v>46447</v>
      </c>
      <c r="AN67" s="237">
        <f>IF(AM67="",IF(WEEKDAY(AJ70)=3,AJ70,""),AM67+1)</f>
        <v>46448</v>
      </c>
      <c r="AO67" s="237">
        <f>IF(AN67="",IF(WEEKDAY(AJ70)=4,AJ70,""),AN67+1)</f>
        <v>46449</v>
      </c>
      <c r="AP67" s="237">
        <f>IF(AO67="",IF(WEEKDAY(AJ70)=5,AJ70,""),AO67+1)</f>
        <v>46450</v>
      </c>
      <c r="AQ67" s="237">
        <f>IF(AP67="",IF(WEEKDAY(AJ70)=6,AJ70,""),AP67+1)</f>
        <v>46451</v>
      </c>
      <c r="AR67" s="236">
        <f>IF(AQ67="",AJ70,AQ67+1)</f>
        <v>46452</v>
      </c>
      <c r="AS67" s="17"/>
    </row>
    <row r="68" spans="2:45" ht="15.75" customHeight="1" x14ac:dyDescent="0.15">
      <c r="B68" s="23"/>
      <c r="C68" s="1516"/>
      <c r="D68" s="1517"/>
      <c r="E68" s="238">
        <f>K67+1</f>
        <v>46236</v>
      </c>
      <c r="F68" s="237">
        <f t="shared" ref="F68:K70" si="28">E68+1</f>
        <v>46237</v>
      </c>
      <c r="G68" s="237">
        <f t="shared" si="28"/>
        <v>46238</v>
      </c>
      <c r="H68" s="237">
        <f t="shared" si="28"/>
        <v>46239</v>
      </c>
      <c r="I68" s="237">
        <f t="shared" si="28"/>
        <v>46240</v>
      </c>
      <c r="J68" s="237">
        <f t="shared" si="28"/>
        <v>46241</v>
      </c>
      <c r="K68" s="236">
        <f t="shared" si="28"/>
        <v>46242</v>
      </c>
      <c r="N68" s="1512"/>
      <c r="O68" s="1513"/>
      <c r="P68" s="238">
        <f>V67+1</f>
        <v>46453</v>
      </c>
      <c r="Q68" s="237">
        <f t="shared" ref="Q68:V70" si="29">P68+1</f>
        <v>46454</v>
      </c>
      <c r="R68" s="237">
        <f t="shared" si="29"/>
        <v>46455</v>
      </c>
      <c r="S68" s="237">
        <f t="shared" si="29"/>
        <v>46456</v>
      </c>
      <c r="T68" s="237">
        <f t="shared" si="29"/>
        <v>46457</v>
      </c>
      <c r="U68" s="237">
        <f t="shared" si="29"/>
        <v>46458</v>
      </c>
      <c r="V68" s="236">
        <f t="shared" si="29"/>
        <v>46459</v>
      </c>
      <c r="X68" s="23"/>
      <c r="Y68" s="1516"/>
      <c r="Z68" s="1517"/>
      <c r="AA68" s="238">
        <f>AG67+1</f>
        <v>46236</v>
      </c>
      <c r="AB68" s="237">
        <f t="shared" ref="AB68:AG70" si="30">AA68+1</f>
        <v>46237</v>
      </c>
      <c r="AC68" s="237">
        <f t="shared" si="30"/>
        <v>46238</v>
      </c>
      <c r="AD68" s="237">
        <f t="shared" si="30"/>
        <v>46239</v>
      </c>
      <c r="AE68" s="237">
        <f t="shared" si="30"/>
        <v>46240</v>
      </c>
      <c r="AF68" s="237">
        <f t="shared" si="30"/>
        <v>46241</v>
      </c>
      <c r="AG68" s="236">
        <f t="shared" si="30"/>
        <v>46242</v>
      </c>
      <c r="AJ68" s="1512"/>
      <c r="AK68" s="1513"/>
      <c r="AL68" s="238">
        <f>AR67+1</f>
        <v>46453</v>
      </c>
      <c r="AM68" s="237">
        <f t="shared" ref="AM68:AR70" si="31">AL68+1</f>
        <v>46454</v>
      </c>
      <c r="AN68" s="237">
        <f t="shared" si="31"/>
        <v>46455</v>
      </c>
      <c r="AO68" s="237">
        <f t="shared" si="31"/>
        <v>46456</v>
      </c>
      <c r="AP68" s="237">
        <f t="shared" si="31"/>
        <v>46457</v>
      </c>
      <c r="AQ68" s="237">
        <f t="shared" si="31"/>
        <v>46458</v>
      </c>
      <c r="AR68" s="236">
        <f t="shared" si="31"/>
        <v>46459</v>
      </c>
      <c r="AS68" s="17"/>
    </row>
    <row r="69" spans="2:45" ht="15.75" customHeight="1" x14ac:dyDescent="0.15">
      <c r="B69" s="23"/>
      <c r="C69" s="1518">
        <f>C70</f>
        <v>46235</v>
      </c>
      <c r="D69" s="1519"/>
      <c r="E69" s="238">
        <f>K68+1</f>
        <v>46243</v>
      </c>
      <c r="F69" s="237">
        <f t="shared" si="28"/>
        <v>46244</v>
      </c>
      <c r="G69" s="237">
        <f t="shared" si="28"/>
        <v>46245</v>
      </c>
      <c r="H69" s="237">
        <f t="shared" si="28"/>
        <v>46246</v>
      </c>
      <c r="I69" s="237">
        <f t="shared" si="28"/>
        <v>46247</v>
      </c>
      <c r="J69" s="237">
        <f t="shared" si="28"/>
        <v>46248</v>
      </c>
      <c r="K69" s="236">
        <f t="shared" si="28"/>
        <v>46249</v>
      </c>
      <c r="N69" s="1514">
        <f>N70</f>
        <v>46447</v>
      </c>
      <c r="O69" s="1515"/>
      <c r="P69" s="238">
        <f>V68+1</f>
        <v>46460</v>
      </c>
      <c r="Q69" s="237">
        <f t="shared" si="29"/>
        <v>46461</v>
      </c>
      <c r="R69" s="237">
        <f t="shared" si="29"/>
        <v>46462</v>
      </c>
      <c r="S69" s="237">
        <f t="shared" si="29"/>
        <v>46463</v>
      </c>
      <c r="T69" s="237">
        <f t="shared" si="29"/>
        <v>46464</v>
      </c>
      <c r="U69" s="237">
        <f t="shared" si="29"/>
        <v>46465</v>
      </c>
      <c r="V69" s="236">
        <f t="shared" si="29"/>
        <v>46466</v>
      </c>
      <c r="X69" s="23"/>
      <c r="Y69" s="1518">
        <f>Y70</f>
        <v>46235</v>
      </c>
      <c r="Z69" s="1519"/>
      <c r="AA69" s="238">
        <f>AG68+1</f>
        <v>46243</v>
      </c>
      <c r="AB69" s="237">
        <f t="shared" si="30"/>
        <v>46244</v>
      </c>
      <c r="AC69" s="237">
        <f t="shared" si="30"/>
        <v>46245</v>
      </c>
      <c r="AD69" s="237">
        <f t="shared" si="30"/>
        <v>46246</v>
      </c>
      <c r="AE69" s="237">
        <f t="shared" si="30"/>
        <v>46247</v>
      </c>
      <c r="AF69" s="237">
        <f t="shared" si="30"/>
        <v>46248</v>
      </c>
      <c r="AG69" s="236">
        <f t="shared" si="30"/>
        <v>46249</v>
      </c>
      <c r="AJ69" s="1514">
        <f>AJ70</f>
        <v>46447</v>
      </c>
      <c r="AK69" s="1515"/>
      <c r="AL69" s="238">
        <f>AR68+1</f>
        <v>46460</v>
      </c>
      <c r="AM69" s="237">
        <f t="shared" si="31"/>
        <v>46461</v>
      </c>
      <c r="AN69" s="237">
        <f t="shared" si="31"/>
        <v>46462</v>
      </c>
      <c r="AO69" s="237">
        <f t="shared" si="31"/>
        <v>46463</v>
      </c>
      <c r="AP69" s="237">
        <f t="shared" si="31"/>
        <v>46464</v>
      </c>
      <c r="AQ69" s="237">
        <f t="shared" si="31"/>
        <v>46465</v>
      </c>
      <c r="AR69" s="236">
        <f t="shared" si="31"/>
        <v>46466</v>
      </c>
      <c r="AS69" s="17"/>
    </row>
    <row r="70" spans="2:45" ht="15.75" customHeight="1" x14ac:dyDescent="0.15">
      <c r="B70" s="23"/>
      <c r="C70" s="1497">
        <f>IF(MONTH(C61)=12,DATE(YEAR(C61)+1,1,1),DATE(YEAR(C61),MONTH(C61)+1,1))</f>
        <v>46235</v>
      </c>
      <c r="D70" s="1497"/>
      <c r="E70" s="238">
        <f>K69+1</f>
        <v>46250</v>
      </c>
      <c r="F70" s="237">
        <f t="shared" si="28"/>
        <v>46251</v>
      </c>
      <c r="G70" s="237">
        <f t="shared" si="28"/>
        <v>46252</v>
      </c>
      <c r="H70" s="237">
        <f t="shared" si="28"/>
        <v>46253</v>
      </c>
      <c r="I70" s="237">
        <f t="shared" si="28"/>
        <v>46254</v>
      </c>
      <c r="J70" s="237">
        <f t="shared" si="28"/>
        <v>46255</v>
      </c>
      <c r="K70" s="236">
        <f t="shared" si="28"/>
        <v>46256</v>
      </c>
      <c r="N70" s="1497">
        <f>IF(MONTH(N61)=12,DATE(YEAR(N61)+1,1,1),DATE(YEAR(N61),MONTH(N61)+1,1))</f>
        <v>46447</v>
      </c>
      <c r="O70" s="1497"/>
      <c r="P70" s="238">
        <f>V69+1</f>
        <v>46467</v>
      </c>
      <c r="Q70" s="237">
        <f t="shared" si="29"/>
        <v>46468</v>
      </c>
      <c r="R70" s="237">
        <f t="shared" si="29"/>
        <v>46469</v>
      </c>
      <c r="S70" s="237">
        <f t="shared" si="29"/>
        <v>46470</v>
      </c>
      <c r="T70" s="237">
        <f t="shared" si="29"/>
        <v>46471</v>
      </c>
      <c r="U70" s="237">
        <f t="shared" si="29"/>
        <v>46472</v>
      </c>
      <c r="V70" s="236">
        <f t="shared" si="29"/>
        <v>46473</v>
      </c>
      <c r="X70" s="23"/>
      <c r="Y70" s="1497">
        <f>IF(MONTH(Y61)=12,DATE(YEAR(Y61)+1,1,1),DATE(YEAR(Y61),MONTH(Y61)+1,1))</f>
        <v>46235</v>
      </c>
      <c r="Z70" s="1497"/>
      <c r="AA70" s="238">
        <f>AG69+1</f>
        <v>46250</v>
      </c>
      <c r="AB70" s="237">
        <f t="shared" si="30"/>
        <v>46251</v>
      </c>
      <c r="AC70" s="237">
        <f t="shared" si="30"/>
        <v>46252</v>
      </c>
      <c r="AD70" s="237">
        <f t="shared" si="30"/>
        <v>46253</v>
      </c>
      <c r="AE70" s="237">
        <f t="shared" si="30"/>
        <v>46254</v>
      </c>
      <c r="AF70" s="237">
        <f t="shared" si="30"/>
        <v>46255</v>
      </c>
      <c r="AG70" s="236">
        <f t="shared" si="30"/>
        <v>46256</v>
      </c>
      <c r="AJ70" s="1497">
        <f>IF(MONTH(AJ61)=12,DATE(YEAR(AJ61)+1,1,1),DATE(YEAR(AJ61),MONTH(AJ61)+1,1))</f>
        <v>46447</v>
      </c>
      <c r="AK70" s="1497"/>
      <c r="AL70" s="238">
        <f>AR69+1</f>
        <v>46467</v>
      </c>
      <c r="AM70" s="237">
        <f t="shared" si="31"/>
        <v>46468</v>
      </c>
      <c r="AN70" s="237">
        <f t="shared" si="31"/>
        <v>46469</v>
      </c>
      <c r="AO70" s="237">
        <f t="shared" si="31"/>
        <v>46470</v>
      </c>
      <c r="AP70" s="237">
        <f t="shared" si="31"/>
        <v>46471</v>
      </c>
      <c r="AQ70" s="237">
        <f t="shared" si="31"/>
        <v>46472</v>
      </c>
      <c r="AR70" s="236">
        <f t="shared" si="31"/>
        <v>46473</v>
      </c>
      <c r="AS70" s="17"/>
    </row>
    <row r="71" spans="2:45" ht="15.75" customHeight="1" x14ac:dyDescent="0.15">
      <c r="B71" s="23"/>
      <c r="C71" s="1498" t="str">
        <f>IF(C70&gt;=43586,"令和","平成")</f>
        <v>令和</v>
      </c>
      <c r="D71" s="1499"/>
      <c r="E71" s="238">
        <f>IF(DAY(K70)+1&gt;IF(MONTH(C70)=12,31,DATE(YEAR(C70),MONTH(C70)+1,1)-C70),"",K70+1)</f>
        <v>46257</v>
      </c>
      <c r="F71" s="237">
        <f>IF(E71="","",IF(DAY(E71)+1&gt;IF(MONTH(C70)=12,31,DATE(YEAR(C70),MONTH(C70)+1,1)-C70),"",E71+1))</f>
        <v>46258</v>
      </c>
      <c r="G71" s="237">
        <f>IF(F71="","",IF(DAY(F71)+1&gt;IF(MONTH(C70)=12,31,DATE(YEAR(C70),MONTH(C70)+1,1)-C70),"",F71+1))</f>
        <v>46259</v>
      </c>
      <c r="H71" s="237">
        <f>IF(G71="","",IF(DAY(G71)+1&gt;IF(MONTH(C70)=12,31,DATE(YEAR(C70),MONTH(C70)+1,1)-C70),"",G71+1))</f>
        <v>46260</v>
      </c>
      <c r="I71" s="237">
        <f>IF(H71="","",IF(DAY(H71)+1&gt;IF(MONTH(C70)=12,31,DATE(YEAR(C70),MONTH(C70)+1,1)-C70),"",H71+1))</f>
        <v>46261</v>
      </c>
      <c r="J71" s="237">
        <f>IF(I71="","",IF(DAY(I71)+1&gt;IF(MONTH(C70)=12,31,DATE(YEAR(C70),MONTH(C70)+1,1)-C70),"",I71+1))</f>
        <v>46262</v>
      </c>
      <c r="K71" s="236">
        <f>IF(J71="","",IF(DAY(J71)+1&gt;IF(MONTH(C70)=12,31,DATE(YEAR(C70),MONTH(C70)+1,1)-C70),"",J71+1))</f>
        <v>46263</v>
      </c>
      <c r="N71" s="1498" t="str">
        <f>IF(N70&gt;=43586,"令和","平成")</f>
        <v>令和</v>
      </c>
      <c r="O71" s="1499"/>
      <c r="P71" s="238">
        <f>IF(DAY(V70)+1&gt;IF(MONTH(N70)=12,31,DATE(YEAR(N70),MONTH(N70)+1,1)-N70),"",V70+1)</f>
        <v>46474</v>
      </c>
      <c r="Q71" s="237">
        <f>IF(P71="","",IF(DAY(P71)+1&gt;IF(MONTH(N70)=12,31,DATE(YEAR(N70),MONTH(N70)+1,1)-N70),"",P71+1))</f>
        <v>46475</v>
      </c>
      <c r="R71" s="237">
        <f>IF(Q71="","",IF(DAY(Q71)+1&gt;IF(MONTH(N70)=12,31,DATE(YEAR(N70),MONTH(N70)+1,1)-N70),"",Q71+1))</f>
        <v>46476</v>
      </c>
      <c r="S71" s="237">
        <f>IF(R71="","",IF(DAY(R71)+1&gt;IF(MONTH(N70)=12,31,DATE(YEAR(N70),MONTH(N70)+1,1)-N70),"",R71+1))</f>
        <v>46477</v>
      </c>
      <c r="T71" s="237" t="str">
        <f>IF(S71="","",IF(DAY(S71)+1&gt;IF(MONTH(N70)=12,31,DATE(YEAR(N70),MONTH(N70)+1,1)-N70),"",S71+1))</f>
        <v/>
      </c>
      <c r="U71" s="237" t="str">
        <f>IF(T71="","",IF(DAY(T71)+1&gt;IF(MONTH(N70)=12,31,DATE(YEAR(N70),MONTH(N70)+1,1)-N70),"",T71+1))</f>
        <v/>
      </c>
      <c r="V71" s="236" t="str">
        <f>IF(U71="","",IF(DAY(U71)+1&gt;IF(MONTH(N70)=12,31,DATE(YEAR(N70),MONTH(N70)+1,1)-N70),"",U71+1))</f>
        <v/>
      </c>
      <c r="X71" s="23"/>
      <c r="Y71" s="1498" t="str">
        <f>IF(Y70&gt;=43586,"令和","平成")</f>
        <v>令和</v>
      </c>
      <c r="Z71" s="1499"/>
      <c r="AA71" s="238">
        <f>IF(DAY(AG70)+1&gt;IF(MONTH(Y70)=12,31,DATE(YEAR(Y70),MONTH(Y70)+1,1)-Y70),"",AG70+1)</f>
        <v>46257</v>
      </c>
      <c r="AB71" s="237">
        <f>IF(AA71="","",IF(DAY(AA71)+1&gt;IF(MONTH(Y70)=12,31,DATE(YEAR(Y70),MONTH(Y70)+1,1)-Y70),"",AA71+1))</f>
        <v>46258</v>
      </c>
      <c r="AC71" s="237">
        <f>IF(AB71="","",IF(DAY(AB71)+1&gt;IF(MONTH(Y70)=12,31,DATE(YEAR(Y70),MONTH(Y70)+1,1)-Y70),"",AB71+1))</f>
        <v>46259</v>
      </c>
      <c r="AD71" s="237">
        <f>IF(AC71="","",IF(DAY(AC71)+1&gt;IF(MONTH(Y70)=12,31,DATE(YEAR(Y70),MONTH(Y70)+1,1)-Y70),"",AC71+1))</f>
        <v>46260</v>
      </c>
      <c r="AE71" s="237">
        <f>IF(AD71="","",IF(DAY(AD71)+1&gt;IF(MONTH(Y70)=12,31,DATE(YEAR(Y70),MONTH(Y70)+1,1)-Y70),"",AD71+1))</f>
        <v>46261</v>
      </c>
      <c r="AF71" s="237">
        <f>IF(AE71="","",IF(DAY(AE71)+1&gt;IF(MONTH(Y70)=12,31,DATE(YEAR(Y70),MONTH(Y70)+1,1)-Y70),"",AE71+1))</f>
        <v>46262</v>
      </c>
      <c r="AG71" s="236">
        <f>IF(AF71="","",IF(DAY(AF71)+1&gt;IF(MONTH(Y70)=12,31,DATE(YEAR(Y70),MONTH(Y70)+1,1)-Y70),"",AF71+1))</f>
        <v>46263</v>
      </c>
      <c r="AJ71" s="1498" t="str">
        <f>IF(AJ70&gt;=43586,"令和","平成")</f>
        <v>令和</v>
      </c>
      <c r="AK71" s="1499"/>
      <c r="AL71" s="238">
        <f>IF(DAY(AR70)+1&gt;IF(MONTH(AJ70)=12,31,DATE(YEAR(AJ70),MONTH(AJ70)+1,1)-AJ70),"",AR70+1)</f>
        <v>46474</v>
      </c>
      <c r="AM71" s="237">
        <f>IF(AL71="","",IF(DAY(AL71)+1&gt;IF(MONTH(AJ70)=12,31,DATE(YEAR(AJ70),MONTH(AJ70)+1,1)-AJ70),"",AL71+1))</f>
        <v>46475</v>
      </c>
      <c r="AN71" s="237">
        <f>IF(AM71="","",IF(DAY(AM71)+1&gt;IF(MONTH(AJ70)=12,31,DATE(YEAR(AJ70),MONTH(AJ70)+1,1)-AJ70),"",AM71+1))</f>
        <v>46476</v>
      </c>
      <c r="AO71" s="237">
        <f>IF(AN71="","",IF(DAY(AN71)+1&gt;IF(MONTH(AJ70)=12,31,DATE(YEAR(AJ70),MONTH(AJ70)+1,1)-AJ70),"",AN71+1))</f>
        <v>46477</v>
      </c>
      <c r="AP71" s="237" t="str">
        <f>IF(AO71="","",IF(DAY(AO71)+1&gt;IF(MONTH(AJ70)=12,31,DATE(YEAR(AJ70),MONTH(AJ70)+1,1)-AJ70),"",AO71+1))</f>
        <v/>
      </c>
      <c r="AQ71" s="237" t="str">
        <f>IF(AP71="","",IF(DAY(AP71)+1&gt;IF(MONTH(AJ70)=12,31,DATE(YEAR(AJ70),MONTH(AJ70)+1,1)-AJ70),"",AP71+1))</f>
        <v/>
      </c>
      <c r="AR71" s="236" t="str">
        <f>IF(AQ71="","",IF(DAY(AQ71)+1&gt;IF(MONTH(AJ70)=12,31,DATE(YEAR(AJ70),MONTH(AJ70)+1,1)-AJ70),"",AQ71+1))</f>
        <v/>
      </c>
      <c r="AS71" s="17"/>
    </row>
    <row r="72" spans="2:45" ht="15.75" customHeight="1" x14ac:dyDescent="0.15">
      <c r="B72" s="23"/>
      <c r="C72" s="1500" t="str">
        <f>IF(C70&gt;=43586,IF(YEAR(C70)-2018=1,"元",YEAR(C70)-2018)&amp;"年",(YEAR(C70)-1988)&amp;"年")</f>
        <v>8年</v>
      </c>
      <c r="D72" s="1501"/>
      <c r="E72" s="235">
        <f>IF(K71="","",IF(DAY(K71)+1&gt;IF(MONTH(C70)=12,31,DATE(YEAR(C70),MONTH(C70)+1,1)-C70),"",K71+1))</f>
        <v>46264</v>
      </c>
      <c r="F72" s="234">
        <f>IF(E72="","",IF(DAY(E72)+1&gt;IF(MONTH(C70)=12,31,DATE(YEAR(C70),MONTH(C70)+1,1)-C70),"",E72+1))</f>
        <v>46265</v>
      </c>
      <c r="G72" s="1502" t="str">
        <f>VLOOKUP(C70,祝名,2,FALSE)</f>
        <v>11（山の日）</v>
      </c>
      <c r="H72" s="1502"/>
      <c r="I72" s="1502"/>
      <c r="J72" s="1502"/>
      <c r="K72" s="1503"/>
      <c r="N72" s="1500" t="str">
        <f>IF(N70&gt;=43586,IF(YEAR(N70)-2018=1,"元",YEAR(N70)-2018)&amp;"年",(YEAR(N70)-1988)&amp;"年")</f>
        <v>9年</v>
      </c>
      <c r="O72" s="1501"/>
      <c r="P72" s="235" t="str">
        <f>IF(V71="","",IF(DAY(V71)+1&gt;IF(MONTH(N70)=12,31,DATE(YEAR(N70),MONTH(N70)+1,1)-N70),"",V71+1))</f>
        <v/>
      </c>
      <c r="Q72" s="234" t="str">
        <f>IF(P72="","",IF(DAY(P72)+1&gt;IF(MONTH(N70)=12,31,DATE(YEAR(N70),MONTH(N70)+1,1)-N70),"",P72+1))</f>
        <v/>
      </c>
      <c r="R72" s="1502" t="str">
        <f>VLOOKUP(N70,祝名,2,FALSE)</f>
        <v>21（春分の日）、22（振替休日）</v>
      </c>
      <c r="S72" s="1502"/>
      <c r="T72" s="1502"/>
      <c r="U72" s="1502"/>
      <c r="V72" s="1503"/>
      <c r="X72" s="23"/>
      <c r="Y72" s="1500" t="str">
        <f>IF(Y70&gt;=43586,IF(YEAR(Y70)-2018=1,"元",YEAR(Y70)-2018)&amp;"年",(YEAR(Y70)-1988)&amp;"年")</f>
        <v>8年</v>
      </c>
      <c r="Z72" s="1501"/>
      <c r="AA72" s="235">
        <f>IF(AG71="","",IF(DAY(AG71)+1&gt;IF(MONTH(Y70)=12,31,DATE(YEAR(Y70),MONTH(Y70)+1,1)-Y70),"",AG71+1))</f>
        <v>46264</v>
      </c>
      <c r="AB72" s="234">
        <f>IF(AA72="","",IF(DAY(AA72)+1&gt;IF(MONTH(Y70)=12,31,DATE(YEAR(Y70),MONTH(Y70)+1,1)-Y70),"",AA72+1))</f>
        <v>46265</v>
      </c>
      <c r="AC72" s="1502" t="str">
        <f>VLOOKUP(Y70,祝名,2,FALSE)</f>
        <v>11（山の日）</v>
      </c>
      <c r="AD72" s="1502"/>
      <c r="AE72" s="1502"/>
      <c r="AF72" s="1502"/>
      <c r="AG72" s="1503"/>
      <c r="AJ72" s="1500" t="str">
        <f>IF(AJ70&gt;=43586,IF(YEAR(AJ70)-2018=1,"元",YEAR(AJ70)-2018)&amp;"年",(YEAR(AJ70)-1988)&amp;"年")</f>
        <v>9年</v>
      </c>
      <c r="AK72" s="1501"/>
      <c r="AL72" s="235" t="str">
        <f>IF(AR71="","",IF(DAY(AR71)+1&gt;IF(MONTH(AJ70)=12,31,DATE(YEAR(AJ70),MONTH(AJ70)+1,1)-AJ70),"",AR71+1))</f>
        <v/>
      </c>
      <c r="AM72" s="234" t="str">
        <f>IF(AL72="","",IF(DAY(AL72)+1&gt;IF(MONTH(AJ70)=12,31,DATE(YEAR(AJ70),MONTH(AJ70)+1,1)-AJ70),"",AL72+1))</f>
        <v/>
      </c>
      <c r="AN72" s="1502" t="str">
        <f>VLOOKUP(AJ70,祝名,2,FALSE)</f>
        <v>21（春分の日）、22（振替休日）</v>
      </c>
      <c r="AO72" s="1502"/>
      <c r="AP72" s="1502"/>
      <c r="AQ72" s="1502"/>
      <c r="AR72" s="1503"/>
      <c r="AS72" s="17"/>
    </row>
    <row r="73" spans="2:45" ht="9.75" customHeight="1" x14ac:dyDescent="0.15">
      <c r="B73" s="18"/>
      <c r="C73" s="19"/>
      <c r="D73" s="19"/>
      <c r="E73" s="19"/>
      <c r="F73" s="19"/>
      <c r="G73" s="19"/>
      <c r="H73" s="19"/>
      <c r="I73" s="19"/>
      <c r="J73" s="19"/>
      <c r="K73" s="19"/>
      <c r="L73" s="19"/>
      <c r="M73" s="19"/>
      <c r="N73" s="19"/>
      <c r="O73" s="19"/>
      <c r="P73" s="19"/>
      <c r="Q73" s="19"/>
      <c r="R73" s="19"/>
      <c r="S73" s="19"/>
      <c r="T73" s="19"/>
      <c r="U73" s="19"/>
      <c r="V73" s="19"/>
      <c r="W73" s="19"/>
      <c r="X73" s="18"/>
      <c r="Y73" s="19"/>
      <c r="Z73" s="19"/>
      <c r="AA73" s="19"/>
      <c r="AB73" s="19"/>
      <c r="AC73" s="19"/>
      <c r="AD73" s="19"/>
      <c r="AE73" s="19"/>
      <c r="AF73" s="19"/>
      <c r="AG73" s="19"/>
      <c r="AH73" s="19"/>
      <c r="AI73" s="19"/>
      <c r="AJ73" s="19"/>
      <c r="AK73" s="19"/>
      <c r="AL73" s="19"/>
      <c r="AM73" s="19"/>
      <c r="AN73" s="19"/>
      <c r="AO73" s="19"/>
      <c r="AP73" s="19"/>
      <c r="AQ73" s="19"/>
      <c r="AR73" s="19"/>
      <c r="AS73" s="20"/>
    </row>
  </sheetData>
  <mergeCells count="224">
    <mergeCell ref="C71:D71"/>
    <mergeCell ref="N71:O71"/>
    <mergeCell ref="Y71:Z71"/>
    <mergeCell ref="AJ71:AK71"/>
    <mergeCell ref="AJ72:AK72"/>
    <mergeCell ref="AN72:AR72"/>
    <mergeCell ref="C72:D72"/>
    <mergeCell ref="G72:K72"/>
    <mergeCell ref="N72:O72"/>
    <mergeCell ref="R72:V72"/>
    <mergeCell ref="Y72:Z72"/>
    <mergeCell ref="AC72:AG72"/>
    <mergeCell ref="C67:D68"/>
    <mergeCell ref="N67:O68"/>
    <mergeCell ref="Y67:Z68"/>
    <mergeCell ref="AJ67:AK68"/>
    <mergeCell ref="C69:D69"/>
    <mergeCell ref="N69:O69"/>
    <mergeCell ref="Y69:Z69"/>
    <mergeCell ref="AJ69:AK69"/>
    <mergeCell ref="C70:D70"/>
    <mergeCell ref="N70:O70"/>
    <mergeCell ref="Y70:Z70"/>
    <mergeCell ref="AJ70:AK70"/>
    <mergeCell ref="AN63:AR63"/>
    <mergeCell ref="C66:D66"/>
    <mergeCell ref="N66:O66"/>
    <mergeCell ref="Y66:Z66"/>
    <mergeCell ref="AJ66:AK66"/>
    <mergeCell ref="C63:D63"/>
    <mergeCell ref="G63:K63"/>
    <mergeCell ref="N63:O63"/>
    <mergeCell ref="R63:V63"/>
    <mergeCell ref="C58:D59"/>
    <mergeCell ref="N58:O59"/>
    <mergeCell ref="Y58:Z59"/>
    <mergeCell ref="AJ58:AK59"/>
    <mergeCell ref="C60:D60"/>
    <mergeCell ref="N60:O60"/>
    <mergeCell ref="Y60:Z60"/>
    <mergeCell ref="AJ60:AK60"/>
    <mergeCell ref="Y63:Z63"/>
    <mergeCell ref="AC63:AG63"/>
    <mergeCell ref="C61:D61"/>
    <mergeCell ref="N61:O61"/>
    <mergeCell ref="Y61:Z61"/>
    <mergeCell ref="AJ61:AK61"/>
    <mergeCell ref="C62:D62"/>
    <mergeCell ref="N62:O62"/>
    <mergeCell ref="Y62:Z62"/>
    <mergeCell ref="AJ62:AK62"/>
    <mergeCell ref="AJ63:AK63"/>
    <mergeCell ref="AN54:AR54"/>
    <mergeCell ref="C57:D57"/>
    <mergeCell ref="N57:O57"/>
    <mergeCell ref="Y57:Z57"/>
    <mergeCell ref="AJ57:AK57"/>
    <mergeCell ref="C54:D54"/>
    <mergeCell ref="G54:K54"/>
    <mergeCell ref="N54:O54"/>
    <mergeCell ref="R54:V54"/>
    <mergeCell ref="C49:D50"/>
    <mergeCell ref="N49:O50"/>
    <mergeCell ref="Y49:Z50"/>
    <mergeCell ref="AJ49:AK50"/>
    <mergeCell ref="C51:D51"/>
    <mergeCell ref="N51:O51"/>
    <mergeCell ref="Y51:Z51"/>
    <mergeCell ref="AJ51:AK51"/>
    <mergeCell ref="Y54:Z54"/>
    <mergeCell ref="AC54:AG54"/>
    <mergeCell ref="C52:D52"/>
    <mergeCell ref="N52:O52"/>
    <mergeCell ref="Y52:Z52"/>
    <mergeCell ref="AJ52:AK52"/>
    <mergeCell ref="C53:D53"/>
    <mergeCell ref="N53:O53"/>
    <mergeCell ref="Y53:Z53"/>
    <mergeCell ref="AJ53:AK53"/>
    <mergeCell ref="AJ54:AK54"/>
    <mergeCell ref="AN45:AR45"/>
    <mergeCell ref="C48:D48"/>
    <mergeCell ref="N48:O48"/>
    <mergeCell ref="Y48:Z48"/>
    <mergeCell ref="AJ48:AK48"/>
    <mergeCell ref="C45:D45"/>
    <mergeCell ref="G45:K45"/>
    <mergeCell ref="N45:O45"/>
    <mergeCell ref="R45:V45"/>
    <mergeCell ref="C40:D41"/>
    <mergeCell ref="N40:O41"/>
    <mergeCell ref="Y40:Z41"/>
    <mergeCell ref="AJ40:AK41"/>
    <mergeCell ref="C42:D42"/>
    <mergeCell ref="N42:O42"/>
    <mergeCell ref="Y42:Z42"/>
    <mergeCell ref="AJ42:AK42"/>
    <mergeCell ref="Y45:Z45"/>
    <mergeCell ref="AC45:AG45"/>
    <mergeCell ref="C43:D43"/>
    <mergeCell ref="N43:O43"/>
    <mergeCell ref="Y43:Z43"/>
    <mergeCell ref="AJ43:AK43"/>
    <mergeCell ref="C44:D44"/>
    <mergeCell ref="N44:O44"/>
    <mergeCell ref="Y44:Z44"/>
    <mergeCell ref="AJ44:AK44"/>
    <mergeCell ref="AJ45:AK45"/>
    <mergeCell ref="AN36:AR36"/>
    <mergeCell ref="C39:D39"/>
    <mergeCell ref="N39:O39"/>
    <mergeCell ref="Y39:Z39"/>
    <mergeCell ref="AJ39:AK39"/>
    <mergeCell ref="C36:D36"/>
    <mergeCell ref="G36:K36"/>
    <mergeCell ref="N36:O36"/>
    <mergeCell ref="R36:V36"/>
    <mergeCell ref="C31:D32"/>
    <mergeCell ref="N31:O32"/>
    <mergeCell ref="Y31:Z32"/>
    <mergeCell ref="AJ31:AK32"/>
    <mergeCell ref="C33:D33"/>
    <mergeCell ref="N33:O33"/>
    <mergeCell ref="Y33:Z33"/>
    <mergeCell ref="AJ33:AK33"/>
    <mergeCell ref="Y36:Z36"/>
    <mergeCell ref="AC36:AG36"/>
    <mergeCell ref="C34:D34"/>
    <mergeCell ref="N34:O34"/>
    <mergeCell ref="Y34:Z34"/>
    <mergeCell ref="AJ34:AK34"/>
    <mergeCell ref="C35:D35"/>
    <mergeCell ref="N35:O35"/>
    <mergeCell ref="Y35:Z35"/>
    <mergeCell ref="AJ35:AK35"/>
    <mergeCell ref="AJ36:AK36"/>
    <mergeCell ref="AN27:AR27"/>
    <mergeCell ref="C30:D30"/>
    <mergeCell ref="N30:O30"/>
    <mergeCell ref="Y30:Z30"/>
    <mergeCell ref="AJ30:AK30"/>
    <mergeCell ref="C27:D27"/>
    <mergeCell ref="G27:K27"/>
    <mergeCell ref="N27:O27"/>
    <mergeCell ref="R27:V27"/>
    <mergeCell ref="C22:D23"/>
    <mergeCell ref="N22:O23"/>
    <mergeCell ref="Y22:Z23"/>
    <mergeCell ref="AJ22:AK23"/>
    <mergeCell ref="C24:D24"/>
    <mergeCell ref="N24:O24"/>
    <mergeCell ref="Y24:Z24"/>
    <mergeCell ref="AJ24:AK24"/>
    <mergeCell ref="Y27:Z27"/>
    <mergeCell ref="AC27:AG27"/>
    <mergeCell ref="C25:D25"/>
    <mergeCell ref="N25:O25"/>
    <mergeCell ref="Y25:Z25"/>
    <mergeCell ref="AJ25:AK25"/>
    <mergeCell ref="C26:D26"/>
    <mergeCell ref="N26:O26"/>
    <mergeCell ref="Y26:Z26"/>
    <mergeCell ref="AJ26:AK26"/>
    <mergeCell ref="AJ27:AK27"/>
    <mergeCell ref="AN18:AR18"/>
    <mergeCell ref="C21:D21"/>
    <mergeCell ref="N21:O21"/>
    <mergeCell ref="Y21:Z21"/>
    <mergeCell ref="AJ21:AK21"/>
    <mergeCell ref="C18:D18"/>
    <mergeCell ref="G18:K18"/>
    <mergeCell ref="N18:O18"/>
    <mergeCell ref="R18:V18"/>
    <mergeCell ref="C15:D15"/>
    <mergeCell ref="N15:O15"/>
    <mergeCell ref="Y15:Z15"/>
    <mergeCell ref="AJ15:AK15"/>
    <mergeCell ref="Y18:Z18"/>
    <mergeCell ref="AC18:AG18"/>
    <mergeCell ref="C16:D16"/>
    <mergeCell ref="N16:O16"/>
    <mergeCell ref="Y16:Z16"/>
    <mergeCell ref="AJ16:AK16"/>
    <mergeCell ref="C17:D17"/>
    <mergeCell ref="N17:O17"/>
    <mergeCell ref="Y17:Z17"/>
    <mergeCell ref="AJ17:AK17"/>
    <mergeCell ref="AJ18:AK18"/>
    <mergeCell ref="AN9:AR9"/>
    <mergeCell ref="C12:D12"/>
    <mergeCell ref="N12:O12"/>
    <mergeCell ref="Y12:Z12"/>
    <mergeCell ref="AJ12:AK12"/>
    <mergeCell ref="C13:D14"/>
    <mergeCell ref="N13:O14"/>
    <mergeCell ref="Y13:Z14"/>
    <mergeCell ref="AJ13:AK14"/>
    <mergeCell ref="C7:D7"/>
    <mergeCell ref="N7:O7"/>
    <mergeCell ref="Y7:Z7"/>
    <mergeCell ref="AJ7:AK7"/>
    <mergeCell ref="C8:D8"/>
    <mergeCell ref="N8:O8"/>
    <mergeCell ref="Y8:Z8"/>
    <mergeCell ref="AJ8:AK8"/>
    <mergeCell ref="C9:D9"/>
    <mergeCell ref="G9:K9"/>
    <mergeCell ref="N9:O9"/>
    <mergeCell ref="R9:V9"/>
    <mergeCell ref="Y9:Z9"/>
    <mergeCell ref="AC9:AG9"/>
    <mergeCell ref="AJ9:AK9"/>
    <mergeCell ref="C3:D3"/>
    <mergeCell ref="N3:O3"/>
    <mergeCell ref="Y3:Z3"/>
    <mergeCell ref="AJ3:AK3"/>
    <mergeCell ref="C4:D5"/>
    <mergeCell ref="N4:O5"/>
    <mergeCell ref="Y4:Z5"/>
    <mergeCell ref="AJ4:AK5"/>
    <mergeCell ref="C6:D6"/>
    <mergeCell ref="N6:O6"/>
    <mergeCell ref="Y6:Z6"/>
    <mergeCell ref="AJ6:AK6"/>
  </mergeCells>
  <phoneticPr fontId="2"/>
  <conditionalFormatting sqref="AS4:AS8 L4:M8 AS31:AS35 L31:M35 L49:M53 W4:X8 W31:X35 L13:M17 L40:M44 W49:X53 AS49:AS53 L22:M26 W13:X17 L58:M62 L67:M71 AS13:AS17 AS40:AS44 AS22:AS26 AS58:AS62 AS67:AS71 W40:X44 W22:X26 W58:X62 W67:X71">
    <cfRule type="expression" dxfId="6743" priority="1218" stopIfTrue="1">
      <formula>OR(L4=祝色)</formula>
    </cfRule>
  </conditionalFormatting>
  <conditionalFormatting sqref="E4">
    <cfRule type="expression" dxfId="6742" priority="1217" stopIfTrue="1">
      <formula>OR(E4=祝色)</formula>
    </cfRule>
  </conditionalFormatting>
  <conditionalFormatting sqref="F4">
    <cfRule type="expression" dxfId="6741" priority="1216" stopIfTrue="1">
      <formula>OR(F4=祝色)</formula>
    </cfRule>
  </conditionalFormatting>
  <conditionalFormatting sqref="G4">
    <cfRule type="expression" dxfId="6740" priority="1215" stopIfTrue="1">
      <formula>OR(G4=祝色)</formula>
    </cfRule>
  </conditionalFormatting>
  <conditionalFormatting sqref="H4">
    <cfRule type="expression" dxfId="6739" priority="1214" stopIfTrue="1">
      <formula>OR(H4=祝色)</formula>
    </cfRule>
  </conditionalFormatting>
  <conditionalFormatting sqref="I4">
    <cfRule type="expression" dxfId="6738" priority="1213" stopIfTrue="1">
      <formula>OR(I4=祝色)</formula>
    </cfRule>
  </conditionalFormatting>
  <conditionalFormatting sqref="J4">
    <cfRule type="expression" dxfId="6737" priority="1212" stopIfTrue="1">
      <formula>OR(J4=祝色)</formula>
    </cfRule>
  </conditionalFormatting>
  <conditionalFormatting sqref="K4">
    <cfRule type="expression" dxfId="6736" priority="1211" stopIfTrue="1">
      <formula>OR(K4=祝色)</formula>
    </cfRule>
  </conditionalFormatting>
  <conditionalFormatting sqref="E5">
    <cfRule type="expression" dxfId="6735" priority="1210" stopIfTrue="1">
      <formula>OR(E5=祝色)</formula>
    </cfRule>
  </conditionalFormatting>
  <conditionalFormatting sqref="F5">
    <cfRule type="expression" dxfId="6734" priority="1209" stopIfTrue="1">
      <formula>OR(F5=祝色)</formula>
    </cfRule>
  </conditionalFormatting>
  <conditionalFormatting sqref="G5">
    <cfRule type="expression" dxfId="6733" priority="1208" stopIfTrue="1">
      <formula>OR(G5=祝色)</formula>
    </cfRule>
  </conditionalFormatting>
  <conditionalFormatting sqref="H5">
    <cfRule type="expression" dxfId="6732" priority="1207" stopIfTrue="1">
      <formula>OR(H5=祝色)</formula>
    </cfRule>
  </conditionalFormatting>
  <conditionalFormatting sqref="I5">
    <cfRule type="expression" dxfId="6731" priority="1206" stopIfTrue="1">
      <formula>OR(I5=祝色)</formula>
    </cfRule>
  </conditionalFormatting>
  <conditionalFormatting sqref="J5">
    <cfRule type="expression" dxfId="6730" priority="1205" stopIfTrue="1">
      <formula>OR(J5=祝色)</formula>
    </cfRule>
  </conditionalFormatting>
  <conditionalFormatting sqref="K5">
    <cfRule type="expression" dxfId="6729" priority="1204" stopIfTrue="1">
      <formula>OR(K5=祝色)</formula>
    </cfRule>
  </conditionalFormatting>
  <conditionalFormatting sqref="E6">
    <cfRule type="expression" dxfId="6728" priority="1203" stopIfTrue="1">
      <formula>OR(E6=祝色)</formula>
    </cfRule>
  </conditionalFormatting>
  <conditionalFormatting sqref="F6">
    <cfRule type="expression" dxfId="6727" priority="1202" stopIfTrue="1">
      <formula>OR(F6=祝色)</formula>
    </cfRule>
  </conditionalFormatting>
  <conditionalFormatting sqref="G6">
    <cfRule type="expression" dxfId="6726" priority="1201" stopIfTrue="1">
      <formula>OR(G6=祝色)</formula>
    </cfRule>
  </conditionalFormatting>
  <conditionalFormatting sqref="H6">
    <cfRule type="expression" dxfId="6725" priority="1200" stopIfTrue="1">
      <formula>OR(H6=祝色)</formula>
    </cfRule>
  </conditionalFormatting>
  <conditionalFormatting sqref="I6">
    <cfRule type="expression" dxfId="6724" priority="1199" stopIfTrue="1">
      <formula>OR(I6=祝色)</formula>
    </cfRule>
  </conditionalFormatting>
  <conditionalFormatting sqref="J6">
    <cfRule type="expression" dxfId="6723" priority="1198" stopIfTrue="1">
      <formula>OR(J6=祝色)</formula>
    </cfRule>
  </conditionalFormatting>
  <conditionalFormatting sqref="K6">
    <cfRule type="expression" dxfId="6722" priority="1197" stopIfTrue="1">
      <formula>OR(K6=祝色)</formula>
    </cfRule>
  </conditionalFormatting>
  <conditionalFormatting sqref="E7">
    <cfRule type="expression" dxfId="6721" priority="1196" stopIfTrue="1">
      <formula>OR(E7=祝色)</formula>
    </cfRule>
  </conditionalFormatting>
  <conditionalFormatting sqref="F7">
    <cfRule type="expression" dxfId="6720" priority="1195" stopIfTrue="1">
      <formula>OR(F7=祝色)</formula>
    </cfRule>
  </conditionalFormatting>
  <conditionalFormatting sqref="G7">
    <cfRule type="expression" dxfId="6719" priority="1194" stopIfTrue="1">
      <formula>OR(G7=祝色)</formula>
    </cfRule>
  </conditionalFormatting>
  <conditionalFormatting sqref="H7">
    <cfRule type="expression" dxfId="6718" priority="1193" stopIfTrue="1">
      <formula>OR(H7=祝色)</formula>
    </cfRule>
  </conditionalFormatting>
  <conditionalFormatting sqref="I7">
    <cfRule type="expression" dxfId="6717" priority="1192" stopIfTrue="1">
      <formula>OR(I7=祝色)</formula>
    </cfRule>
  </conditionalFormatting>
  <conditionalFormatting sqref="J7">
    <cfRule type="expression" dxfId="6716" priority="1191" stopIfTrue="1">
      <formula>OR(J7=祝色)</formula>
    </cfRule>
  </conditionalFormatting>
  <conditionalFormatting sqref="K7">
    <cfRule type="expression" dxfId="6715" priority="1190" stopIfTrue="1">
      <formula>OR(K7=祝色)</formula>
    </cfRule>
  </conditionalFormatting>
  <conditionalFormatting sqref="E8">
    <cfRule type="expression" dxfId="6714" priority="1189" stopIfTrue="1">
      <formula>OR(E8=祝色)</formula>
    </cfRule>
  </conditionalFormatting>
  <conditionalFormatting sqref="F8">
    <cfRule type="expression" dxfId="6713" priority="1188" stopIfTrue="1">
      <formula>OR(F8=祝色)</formula>
    </cfRule>
  </conditionalFormatting>
  <conditionalFormatting sqref="G8">
    <cfRule type="expression" dxfId="6712" priority="1187" stopIfTrue="1">
      <formula>OR(G8=祝色)</formula>
    </cfRule>
  </conditionalFormatting>
  <conditionalFormatting sqref="H8">
    <cfRule type="expression" dxfId="6711" priority="1186" stopIfTrue="1">
      <formula>OR(H8=祝色)</formula>
    </cfRule>
  </conditionalFormatting>
  <conditionalFormatting sqref="I8">
    <cfRule type="expression" dxfId="6710" priority="1185" stopIfTrue="1">
      <formula>OR(I8=祝色)</formula>
    </cfRule>
  </conditionalFormatting>
  <conditionalFormatting sqref="J8">
    <cfRule type="expression" dxfId="6709" priority="1184" stopIfTrue="1">
      <formula>OR(J8=祝色)</formula>
    </cfRule>
  </conditionalFormatting>
  <conditionalFormatting sqref="K8">
    <cfRule type="expression" dxfId="6708" priority="1183" stopIfTrue="1">
      <formula>OR(K8=祝色)</formula>
    </cfRule>
  </conditionalFormatting>
  <conditionalFormatting sqref="E9">
    <cfRule type="expression" dxfId="6707" priority="1182" stopIfTrue="1">
      <formula>OR(E9=祝色)</formula>
    </cfRule>
  </conditionalFormatting>
  <conditionalFormatting sqref="F9">
    <cfRule type="expression" dxfId="6706" priority="1181" stopIfTrue="1">
      <formula>OR(F9=祝色)</formula>
    </cfRule>
  </conditionalFormatting>
  <conditionalFormatting sqref="P4">
    <cfRule type="expression" dxfId="6705" priority="1180" stopIfTrue="1">
      <formula>OR(P4=祝色)</formula>
    </cfRule>
  </conditionalFormatting>
  <conditionalFormatting sqref="Q4">
    <cfRule type="expression" dxfId="6704" priority="1179" stopIfTrue="1">
      <formula>OR(Q4=祝色)</formula>
    </cfRule>
  </conditionalFormatting>
  <conditionalFormatting sqref="R4">
    <cfRule type="expression" dxfId="6703" priority="1178" stopIfTrue="1">
      <formula>OR(R4=祝色)</formula>
    </cfRule>
  </conditionalFormatting>
  <conditionalFormatting sqref="S4">
    <cfRule type="expression" dxfId="6702" priority="1177" stopIfTrue="1">
      <formula>OR(S4=祝色)</formula>
    </cfRule>
  </conditionalFormatting>
  <conditionalFormatting sqref="T4">
    <cfRule type="expression" dxfId="6701" priority="1176" stopIfTrue="1">
      <formula>OR(T4=祝色)</formula>
    </cfRule>
  </conditionalFormatting>
  <conditionalFormatting sqref="U4">
    <cfRule type="expression" dxfId="6700" priority="1175" stopIfTrue="1">
      <formula>OR(U4=祝色)</formula>
    </cfRule>
  </conditionalFormatting>
  <conditionalFormatting sqref="V4">
    <cfRule type="expression" dxfId="6699" priority="1174" stopIfTrue="1">
      <formula>OR(V4=祝色)</formula>
    </cfRule>
  </conditionalFormatting>
  <conditionalFormatting sqref="P5">
    <cfRule type="expression" dxfId="6698" priority="1173" stopIfTrue="1">
      <formula>OR(P5=祝色)</formula>
    </cfRule>
  </conditionalFormatting>
  <conditionalFormatting sqref="Q5">
    <cfRule type="expression" dxfId="6697" priority="1172" stopIfTrue="1">
      <formula>OR(Q5=祝色)</formula>
    </cfRule>
  </conditionalFormatting>
  <conditionalFormatting sqref="R5">
    <cfRule type="expression" dxfId="6696" priority="1171" stopIfTrue="1">
      <formula>OR(R5=祝色)</formula>
    </cfRule>
  </conditionalFormatting>
  <conditionalFormatting sqref="S5">
    <cfRule type="expression" dxfId="6695" priority="1170" stopIfTrue="1">
      <formula>OR(S5=祝色)</formula>
    </cfRule>
  </conditionalFormatting>
  <conditionalFormatting sqref="T5">
    <cfRule type="expression" dxfId="6694" priority="1169" stopIfTrue="1">
      <formula>OR(T5=祝色)</formula>
    </cfRule>
  </conditionalFormatting>
  <conditionalFormatting sqref="U5">
    <cfRule type="expression" dxfId="6693" priority="1168" stopIfTrue="1">
      <formula>OR(U5=祝色)</formula>
    </cfRule>
  </conditionalFormatting>
  <conditionalFormatting sqref="V5">
    <cfRule type="expression" dxfId="6692" priority="1167" stopIfTrue="1">
      <formula>OR(V5=祝色)</formula>
    </cfRule>
  </conditionalFormatting>
  <conditionalFormatting sqref="P6">
    <cfRule type="expression" dxfId="6691" priority="1166" stopIfTrue="1">
      <formula>OR(P6=祝色)</formula>
    </cfRule>
  </conditionalFormatting>
  <conditionalFormatting sqref="Q6">
    <cfRule type="expression" dxfId="6690" priority="1165" stopIfTrue="1">
      <formula>OR(Q6=祝色)</formula>
    </cfRule>
  </conditionalFormatting>
  <conditionalFormatting sqref="R6">
    <cfRule type="expression" dxfId="6689" priority="1164" stopIfTrue="1">
      <formula>OR(R6=祝色)</formula>
    </cfRule>
  </conditionalFormatting>
  <conditionalFormatting sqref="S6">
    <cfRule type="expression" dxfId="6688" priority="1163" stopIfTrue="1">
      <formula>OR(S6=祝色)</formula>
    </cfRule>
  </conditionalFormatting>
  <conditionalFormatting sqref="T6">
    <cfRule type="expression" dxfId="6687" priority="1162" stopIfTrue="1">
      <formula>OR(T6=祝色)</formula>
    </cfRule>
  </conditionalFormatting>
  <conditionalFormatting sqref="U6">
    <cfRule type="expression" dxfId="6686" priority="1161" stopIfTrue="1">
      <formula>OR(U6=祝色)</formula>
    </cfRule>
  </conditionalFormatting>
  <conditionalFormatting sqref="V6">
    <cfRule type="expression" dxfId="6685" priority="1160" stopIfTrue="1">
      <formula>OR(V6=祝色)</formula>
    </cfRule>
  </conditionalFormatting>
  <conditionalFormatting sqref="P7">
    <cfRule type="expression" dxfId="6684" priority="1159" stopIfTrue="1">
      <formula>OR(P7=祝色)</formula>
    </cfRule>
  </conditionalFormatting>
  <conditionalFormatting sqref="Q7">
    <cfRule type="expression" dxfId="6683" priority="1158" stopIfTrue="1">
      <formula>OR(Q7=祝色)</formula>
    </cfRule>
  </conditionalFormatting>
  <conditionalFormatting sqref="R7">
    <cfRule type="expression" dxfId="6682" priority="1157" stopIfTrue="1">
      <formula>OR(R7=祝色)</formula>
    </cfRule>
  </conditionalFormatting>
  <conditionalFormatting sqref="S7">
    <cfRule type="expression" dxfId="6681" priority="1156" stopIfTrue="1">
      <formula>OR(S7=祝色)</formula>
    </cfRule>
  </conditionalFormatting>
  <conditionalFormatting sqref="T7">
    <cfRule type="expression" dxfId="6680" priority="1155" stopIfTrue="1">
      <formula>OR(T7=祝色)</formula>
    </cfRule>
  </conditionalFormatting>
  <conditionalFormatting sqref="U7">
    <cfRule type="expression" dxfId="6679" priority="1154" stopIfTrue="1">
      <formula>OR(U7=祝色)</formula>
    </cfRule>
  </conditionalFormatting>
  <conditionalFormatting sqref="V7">
    <cfRule type="expression" dxfId="6678" priority="1153" stopIfTrue="1">
      <formula>OR(V7=祝色)</formula>
    </cfRule>
  </conditionalFormatting>
  <conditionalFormatting sqref="P8">
    <cfRule type="expression" dxfId="6677" priority="1152" stopIfTrue="1">
      <formula>OR(P8=祝色)</formula>
    </cfRule>
  </conditionalFormatting>
  <conditionalFormatting sqref="Q8">
    <cfRule type="expression" dxfId="6676" priority="1151" stopIfTrue="1">
      <formula>OR(Q8=祝色)</formula>
    </cfRule>
  </conditionalFormatting>
  <conditionalFormatting sqref="R8">
    <cfRule type="expression" dxfId="6675" priority="1150" stopIfTrue="1">
      <formula>OR(R8=祝色)</formula>
    </cfRule>
  </conditionalFormatting>
  <conditionalFormatting sqref="S8">
    <cfRule type="expression" dxfId="6674" priority="1149" stopIfTrue="1">
      <formula>OR(S8=祝色)</formula>
    </cfRule>
  </conditionalFormatting>
  <conditionalFormatting sqref="T8">
    <cfRule type="expression" dxfId="6673" priority="1148" stopIfTrue="1">
      <formula>OR(T8=祝色)</formula>
    </cfRule>
  </conditionalFormatting>
  <conditionalFormatting sqref="U8">
    <cfRule type="expression" dxfId="6672" priority="1147" stopIfTrue="1">
      <formula>OR(U8=祝色)</formula>
    </cfRule>
  </conditionalFormatting>
  <conditionalFormatting sqref="V8">
    <cfRule type="expression" dxfId="6671" priority="1146" stopIfTrue="1">
      <formula>OR(V8=祝色)</formula>
    </cfRule>
  </conditionalFormatting>
  <conditionalFormatting sqref="P9">
    <cfRule type="expression" dxfId="6670" priority="1145" stopIfTrue="1">
      <formula>OR(P9=祝色)</formula>
    </cfRule>
  </conditionalFormatting>
  <conditionalFormatting sqref="Q9">
    <cfRule type="expression" dxfId="6669" priority="1144" stopIfTrue="1">
      <formula>OR(Q9=祝色)</formula>
    </cfRule>
  </conditionalFormatting>
  <conditionalFormatting sqref="E13">
    <cfRule type="expression" dxfId="6668" priority="1143" stopIfTrue="1">
      <formula>OR(E13=祝色)</formula>
    </cfRule>
  </conditionalFormatting>
  <conditionalFormatting sqref="F13">
    <cfRule type="expression" dxfId="6667" priority="1142" stopIfTrue="1">
      <formula>OR(F13=祝色)</formula>
    </cfRule>
  </conditionalFormatting>
  <conditionalFormatting sqref="G13">
    <cfRule type="expression" dxfId="6666" priority="1141" stopIfTrue="1">
      <formula>OR(G13=祝色)</formula>
    </cfRule>
  </conditionalFormatting>
  <conditionalFormatting sqref="H13">
    <cfRule type="expression" dxfId="6665" priority="1140" stopIfTrue="1">
      <formula>OR(H13=祝色)</formula>
    </cfRule>
  </conditionalFormatting>
  <conditionalFormatting sqref="I13">
    <cfRule type="expression" dxfId="6664" priority="1139" stopIfTrue="1">
      <formula>OR(I13=祝色)</formula>
    </cfRule>
  </conditionalFormatting>
  <conditionalFormatting sqref="J13">
    <cfRule type="expression" dxfId="6663" priority="1138" stopIfTrue="1">
      <formula>OR(J13=祝色)</formula>
    </cfRule>
  </conditionalFormatting>
  <conditionalFormatting sqref="K13">
    <cfRule type="expression" dxfId="6662" priority="1137" stopIfTrue="1">
      <formula>OR(K13=祝色)</formula>
    </cfRule>
  </conditionalFormatting>
  <conditionalFormatting sqref="E14">
    <cfRule type="expression" dxfId="6661" priority="1136" stopIfTrue="1">
      <formula>OR(E14=祝色)</formula>
    </cfRule>
  </conditionalFormatting>
  <conditionalFormatting sqref="F14">
    <cfRule type="expression" dxfId="6660" priority="1135" stopIfTrue="1">
      <formula>OR(F14=祝色)</formula>
    </cfRule>
  </conditionalFormatting>
  <conditionalFormatting sqref="G14">
    <cfRule type="expression" dxfId="6659" priority="1134" stopIfTrue="1">
      <formula>OR(G14=祝色)</formula>
    </cfRule>
  </conditionalFormatting>
  <conditionalFormatting sqref="H14">
    <cfRule type="expression" dxfId="6658" priority="1133" stopIfTrue="1">
      <formula>OR(H14=祝色)</formula>
    </cfRule>
  </conditionalFormatting>
  <conditionalFormatting sqref="I14">
    <cfRule type="expression" dxfId="6657" priority="1132" stopIfTrue="1">
      <formula>OR(I14=祝色)</formula>
    </cfRule>
  </conditionalFormatting>
  <conditionalFormatting sqref="J14">
    <cfRule type="expression" dxfId="6656" priority="1131" stopIfTrue="1">
      <formula>OR(J14=祝色)</formula>
    </cfRule>
  </conditionalFormatting>
  <conditionalFormatting sqref="K14">
    <cfRule type="expression" dxfId="6655" priority="1130" stopIfTrue="1">
      <formula>OR(K14=祝色)</formula>
    </cfRule>
  </conditionalFormatting>
  <conditionalFormatting sqref="E15">
    <cfRule type="expression" dxfId="6654" priority="1129" stopIfTrue="1">
      <formula>OR(E15=祝色)</formula>
    </cfRule>
  </conditionalFormatting>
  <conditionalFormatting sqref="F15">
    <cfRule type="expression" dxfId="6653" priority="1128" stopIfTrue="1">
      <formula>OR(F15=祝色)</formula>
    </cfRule>
  </conditionalFormatting>
  <conditionalFormatting sqref="G15">
    <cfRule type="expression" dxfId="6652" priority="1127" stopIfTrue="1">
      <formula>OR(G15=祝色)</formula>
    </cfRule>
  </conditionalFormatting>
  <conditionalFormatting sqref="H15">
    <cfRule type="expression" dxfId="6651" priority="1126" stopIfTrue="1">
      <formula>OR(H15=祝色)</formula>
    </cfRule>
  </conditionalFormatting>
  <conditionalFormatting sqref="I15">
    <cfRule type="expression" dxfId="6650" priority="1125" stopIfTrue="1">
      <formula>OR(I15=祝色)</formula>
    </cfRule>
  </conditionalFormatting>
  <conditionalFormatting sqref="J15">
    <cfRule type="expression" dxfId="6649" priority="1124" stopIfTrue="1">
      <formula>OR(J15=祝色)</formula>
    </cfRule>
  </conditionalFormatting>
  <conditionalFormatting sqref="K15">
    <cfRule type="expression" dxfId="6648" priority="1123" stopIfTrue="1">
      <formula>OR(K15=祝色)</formula>
    </cfRule>
  </conditionalFormatting>
  <conditionalFormatting sqref="E16">
    <cfRule type="expression" dxfId="6647" priority="1122" stopIfTrue="1">
      <formula>OR(E16=祝色)</formula>
    </cfRule>
  </conditionalFormatting>
  <conditionalFormatting sqref="F16">
    <cfRule type="expression" dxfId="6646" priority="1121" stopIfTrue="1">
      <formula>OR(F16=祝色)</formula>
    </cfRule>
  </conditionalFormatting>
  <conditionalFormatting sqref="G16">
    <cfRule type="expression" dxfId="6645" priority="1120" stopIfTrue="1">
      <formula>OR(G16=祝色)</formula>
    </cfRule>
  </conditionalFormatting>
  <conditionalFormatting sqref="H16">
    <cfRule type="expression" dxfId="6644" priority="1119" stopIfTrue="1">
      <formula>OR(H16=祝色)</formula>
    </cfRule>
  </conditionalFormatting>
  <conditionalFormatting sqref="I16">
    <cfRule type="expression" dxfId="6643" priority="1118" stopIfTrue="1">
      <formula>OR(I16=祝色)</formula>
    </cfRule>
  </conditionalFormatting>
  <conditionalFormatting sqref="J16">
    <cfRule type="expression" dxfId="6642" priority="1117" stopIfTrue="1">
      <formula>OR(J16=祝色)</formula>
    </cfRule>
  </conditionalFormatting>
  <conditionalFormatting sqref="K16">
    <cfRule type="expression" dxfId="6641" priority="1116" stopIfTrue="1">
      <formula>OR(K16=祝色)</formula>
    </cfRule>
  </conditionalFormatting>
  <conditionalFormatting sqref="E17">
    <cfRule type="expression" dxfId="6640" priority="1115" stopIfTrue="1">
      <formula>OR(E17=祝色)</formula>
    </cfRule>
  </conditionalFormatting>
  <conditionalFormatting sqref="F17">
    <cfRule type="expression" dxfId="6639" priority="1114" stopIfTrue="1">
      <formula>OR(F17=祝色)</formula>
    </cfRule>
  </conditionalFormatting>
  <conditionalFormatting sqref="G17">
    <cfRule type="expression" dxfId="6638" priority="1113" stopIfTrue="1">
      <formula>OR(G17=祝色)</formula>
    </cfRule>
  </conditionalFormatting>
  <conditionalFormatting sqref="H17">
    <cfRule type="expression" dxfId="6637" priority="1112" stopIfTrue="1">
      <formula>OR(H17=祝色)</formula>
    </cfRule>
  </conditionalFormatting>
  <conditionalFormatting sqref="I17">
    <cfRule type="expression" dxfId="6636" priority="1111" stopIfTrue="1">
      <formula>OR(I17=祝色)</formula>
    </cfRule>
  </conditionalFormatting>
  <conditionalFormatting sqref="J17">
    <cfRule type="expression" dxfId="6635" priority="1110" stopIfTrue="1">
      <formula>OR(J17=祝色)</formula>
    </cfRule>
  </conditionalFormatting>
  <conditionalFormatting sqref="K17">
    <cfRule type="expression" dxfId="6634" priority="1109" stopIfTrue="1">
      <formula>OR(K17=祝色)</formula>
    </cfRule>
  </conditionalFormatting>
  <conditionalFormatting sqref="E18">
    <cfRule type="expression" dxfId="6633" priority="1108" stopIfTrue="1">
      <formula>OR(E18=祝色)</formula>
    </cfRule>
  </conditionalFormatting>
  <conditionalFormatting sqref="F18">
    <cfRule type="expression" dxfId="6632" priority="1107" stopIfTrue="1">
      <formula>OR(F18=祝色)</formula>
    </cfRule>
  </conditionalFormatting>
  <conditionalFormatting sqref="P13">
    <cfRule type="expression" dxfId="6631" priority="1106" stopIfTrue="1">
      <formula>OR(P13=祝色)</formula>
    </cfRule>
  </conditionalFormatting>
  <conditionalFormatting sqref="Q13">
    <cfRule type="expression" dxfId="6630" priority="1105" stopIfTrue="1">
      <formula>OR(Q13=祝色)</formula>
    </cfRule>
  </conditionalFormatting>
  <conditionalFormatting sqref="R13">
    <cfRule type="expression" dxfId="6629" priority="1104" stopIfTrue="1">
      <formula>OR(R13=祝色)</formula>
    </cfRule>
  </conditionalFormatting>
  <conditionalFormatting sqref="S13">
    <cfRule type="expression" dxfId="6628" priority="1103" stopIfTrue="1">
      <formula>OR(S13=祝色)</formula>
    </cfRule>
  </conditionalFormatting>
  <conditionalFormatting sqref="T13">
    <cfRule type="expression" dxfId="6627" priority="1102" stopIfTrue="1">
      <formula>OR(T13=祝色)</formula>
    </cfRule>
  </conditionalFormatting>
  <conditionalFormatting sqref="U13">
    <cfRule type="expression" dxfId="6626" priority="1101" stopIfTrue="1">
      <formula>OR(U13=祝色)</formula>
    </cfRule>
  </conditionalFormatting>
  <conditionalFormatting sqref="V13">
    <cfRule type="expression" dxfId="6625" priority="1100" stopIfTrue="1">
      <formula>OR(V13=祝色)</formula>
    </cfRule>
  </conditionalFormatting>
  <conditionalFormatting sqref="P14">
    <cfRule type="expression" dxfId="6624" priority="1099" stopIfTrue="1">
      <formula>OR(P14=祝色)</formula>
    </cfRule>
  </conditionalFormatting>
  <conditionalFormatting sqref="Q14">
    <cfRule type="expression" dxfId="6623" priority="1098" stopIfTrue="1">
      <formula>OR(Q14=祝色)</formula>
    </cfRule>
  </conditionalFormatting>
  <conditionalFormatting sqref="R14">
    <cfRule type="expression" dxfId="6622" priority="1097" stopIfTrue="1">
      <formula>OR(R14=祝色)</formula>
    </cfRule>
  </conditionalFormatting>
  <conditionalFormatting sqref="S14">
    <cfRule type="expression" dxfId="6621" priority="1096" stopIfTrue="1">
      <formula>OR(S14=祝色)</formula>
    </cfRule>
  </conditionalFormatting>
  <conditionalFormatting sqref="T14">
    <cfRule type="expression" dxfId="6620" priority="1095" stopIfTrue="1">
      <formula>OR(T14=祝色)</formula>
    </cfRule>
  </conditionalFormatting>
  <conditionalFormatting sqref="U14">
    <cfRule type="expression" dxfId="6619" priority="1094" stopIfTrue="1">
      <formula>OR(U14=祝色)</formula>
    </cfRule>
  </conditionalFormatting>
  <conditionalFormatting sqref="V14">
    <cfRule type="expression" dxfId="6618" priority="1093" stopIfTrue="1">
      <formula>OR(V14=祝色)</formula>
    </cfRule>
  </conditionalFormatting>
  <conditionalFormatting sqref="P15">
    <cfRule type="expression" dxfId="6617" priority="1092" stopIfTrue="1">
      <formula>OR(P15=祝色)</formula>
    </cfRule>
  </conditionalFormatting>
  <conditionalFormatting sqref="Q15">
    <cfRule type="expression" dxfId="6616" priority="1091" stopIfTrue="1">
      <formula>OR(Q15=祝色)</formula>
    </cfRule>
  </conditionalFormatting>
  <conditionalFormatting sqref="R15">
    <cfRule type="expression" dxfId="6615" priority="1090" stopIfTrue="1">
      <formula>OR(R15=祝色)</formula>
    </cfRule>
  </conditionalFormatting>
  <conditionalFormatting sqref="S15">
    <cfRule type="expression" dxfId="6614" priority="1089" stopIfTrue="1">
      <formula>OR(S15=祝色)</formula>
    </cfRule>
  </conditionalFormatting>
  <conditionalFormatting sqref="T15">
    <cfRule type="expression" dxfId="6613" priority="1088" stopIfTrue="1">
      <formula>OR(T15=祝色)</formula>
    </cfRule>
  </conditionalFormatting>
  <conditionalFormatting sqref="U15">
    <cfRule type="expression" dxfId="6612" priority="1087" stopIfTrue="1">
      <formula>OR(U15=祝色)</formula>
    </cfRule>
  </conditionalFormatting>
  <conditionalFormatting sqref="V15">
    <cfRule type="expression" dxfId="6611" priority="1086" stopIfTrue="1">
      <formula>OR(V15=祝色)</formula>
    </cfRule>
  </conditionalFormatting>
  <conditionalFormatting sqref="P16">
    <cfRule type="expression" dxfId="6610" priority="1085" stopIfTrue="1">
      <formula>OR(P16=祝色)</formula>
    </cfRule>
  </conditionalFormatting>
  <conditionalFormatting sqref="Q16">
    <cfRule type="expression" dxfId="6609" priority="1084" stopIfTrue="1">
      <formula>OR(Q16=祝色)</formula>
    </cfRule>
  </conditionalFormatting>
  <conditionalFormatting sqref="R16">
    <cfRule type="expression" dxfId="6608" priority="1083" stopIfTrue="1">
      <formula>OR(R16=祝色)</formula>
    </cfRule>
  </conditionalFormatting>
  <conditionalFormatting sqref="S16">
    <cfRule type="expression" dxfId="6607" priority="1082" stopIfTrue="1">
      <formula>OR(S16=祝色)</formula>
    </cfRule>
  </conditionalFormatting>
  <conditionalFormatting sqref="T16">
    <cfRule type="expression" dxfId="6606" priority="1081" stopIfTrue="1">
      <formula>OR(T16=祝色)</formula>
    </cfRule>
  </conditionalFormatting>
  <conditionalFormatting sqref="U16">
    <cfRule type="expression" dxfId="6605" priority="1080" stopIfTrue="1">
      <formula>OR(U16=祝色)</formula>
    </cfRule>
  </conditionalFormatting>
  <conditionalFormatting sqref="V16">
    <cfRule type="expression" dxfId="6604" priority="1079" stopIfTrue="1">
      <formula>OR(V16=祝色)</formula>
    </cfRule>
  </conditionalFormatting>
  <conditionalFormatting sqref="P17">
    <cfRule type="expression" dxfId="6603" priority="1078" stopIfTrue="1">
      <formula>OR(P17=祝色)</formula>
    </cfRule>
  </conditionalFormatting>
  <conditionalFormatting sqref="Q17">
    <cfRule type="expression" dxfId="6602" priority="1077" stopIfTrue="1">
      <formula>OR(Q17=祝色)</formula>
    </cfRule>
  </conditionalFormatting>
  <conditionalFormatting sqref="R17">
    <cfRule type="expression" dxfId="6601" priority="1076" stopIfTrue="1">
      <formula>OR(R17=祝色)</formula>
    </cfRule>
  </conditionalFormatting>
  <conditionalFormatting sqref="S17">
    <cfRule type="expression" dxfId="6600" priority="1075" stopIfTrue="1">
      <formula>OR(S17=祝色)</formula>
    </cfRule>
  </conditionalFormatting>
  <conditionalFormatting sqref="T17">
    <cfRule type="expression" dxfId="6599" priority="1074" stopIfTrue="1">
      <formula>OR(T17=祝色)</formula>
    </cfRule>
  </conditionalFormatting>
  <conditionalFormatting sqref="U17">
    <cfRule type="expression" dxfId="6598" priority="1073" stopIfTrue="1">
      <formula>OR(U17=祝色)</formula>
    </cfRule>
  </conditionalFormatting>
  <conditionalFormatting sqref="V17">
    <cfRule type="expression" dxfId="6597" priority="1072" stopIfTrue="1">
      <formula>OR(V17=祝色)</formula>
    </cfRule>
  </conditionalFormatting>
  <conditionalFormatting sqref="P18">
    <cfRule type="expression" dxfId="6596" priority="1071" stopIfTrue="1">
      <formula>OR(P18=祝色)</formula>
    </cfRule>
  </conditionalFormatting>
  <conditionalFormatting sqref="Q18">
    <cfRule type="expression" dxfId="6595" priority="1070" stopIfTrue="1">
      <formula>OR(Q18=祝色)</formula>
    </cfRule>
  </conditionalFormatting>
  <conditionalFormatting sqref="E22">
    <cfRule type="expression" dxfId="6594" priority="1069" stopIfTrue="1">
      <formula>OR(E22=祝色)</formula>
    </cfRule>
  </conditionalFormatting>
  <conditionalFormatting sqref="F22">
    <cfRule type="expression" dxfId="6593" priority="1068" stopIfTrue="1">
      <formula>OR(F22=祝色)</formula>
    </cfRule>
  </conditionalFormatting>
  <conditionalFormatting sqref="G22">
    <cfRule type="expression" dxfId="6592" priority="1067" stopIfTrue="1">
      <formula>OR(G22=祝色)</formula>
    </cfRule>
  </conditionalFormatting>
  <conditionalFormatting sqref="H22">
    <cfRule type="expression" dxfId="6591" priority="1066" stopIfTrue="1">
      <formula>OR(H22=祝色)</formula>
    </cfRule>
  </conditionalFormatting>
  <conditionalFormatting sqref="I22">
    <cfRule type="expression" dxfId="6590" priority="1065" stopIfTrue="1">
      <formula>OR(I22=祝色)</formula>
    </cfRule>
  </conditionalFormatting>
  <conditionalFormatting sqref="J22">
    <cfRule type="expression" dxfId="6589" priority="1064" stopIfTrue="1">
      <formula>OR(J22=祝色)</formula>
    </cfRule>
  </conditionalFormatting>
  <conditionalFormatting sqref="K22">
    <cfRule type="expression" dxfId="6588" priority="1063" stopIfTrue="1">
      <formula>OR(K22=祝色)</formula>
    </cfRule>
  </conditionalFormatting>
  <conditionalFormatting sqref="E23">
    <cfRule type="expression" dxfId="6587" priority="1062" stopIfTrue="1">
      <formula>OR(E23=祝色)</formula>
    </cfRule>
  </conditionalFormatting>
  <conditionalFormatting sqref="F23">
    <cfRule type="expression" dxfId="6586" priority="1061" stopIfTrue="1">
      <formula>OR(F23=祝色)</formula>
    </cfRule>
  </conditionalFormatting>
  <conditionalFormatting sqref="G23">
    <cfRule type="expression" dxfId="6585" priority="1060" stopIfTrue="1">
      <formula>OR(G23=祝色)</formula>
    </cfRule>
  </conditionalFormatting>
  <conditionalFormatting sqref="H23">
    <cfRule type="expression" dxfId="6584" priority="1059" stopIfTrue="1">
      <formula>OR(H23=祝色)</formula>
    </cfRule>
  </conditionalFormatting>
  <conditionalFormatting sqref="I23">
    <cfRule type="expression" dxfId="6583" priority="1058" stopIfTrue="1">
      <formula>OR(I23=祝色)</formula>
    </cfRule>
  </conditionalFormatting>
  <conditionalFormatting sqref="J23">
    <cfRule type="expression" dxfId="6582" priority="1057" stopIfTrue="1">
      <formula>OR(J23=祝色)</formula>
    </cfRule>
  </conditionalFormatting>
  <conditionalFormatting sqref="K23">
    <cfRule type="expression" dxfId="6581" priority="1056" stopIfTrue="1">
      <formula>OR(K23=祝色)</formula>
    </cfRule>
  </conditionalFormatting>
  <conditionalFormatting sqref="E24">
    <cfRule type="expression" dxfId="6580" priority="1055" stopIfTrue="1">
      <formula>OR(E24=祝色)</formula>
    </cfRule>
  </conditionalFormatting>
  <conditionalFormatting sqref="F24">
    <cfRule type="expression" dxfId="6579" priority="1054" stopIfTrue="1">
      <formula>OR(F24=祝色)</formula>
    </cfRule>
  </conditionalFormatting>
  <conditionalFormatting sqref="G24">
    <cfRule type="expression" dxfId="6578" priority="1053" stopIfTrue="1">
      <formula>OR(G24=祝色)</formula>
    </cfRule>
  </conditionalFormatting>
  <conditionalFormatting sqref="H24">
    <cfRule type="expression" dxfId="6577" priority="1052" stopIfTrue="1">
      <formula>OR(H24=祝色)</formula>
    </cfRule>
  </conditionalFormatting>
  <conditionalFormatting sqref="I24">
    <cfRule type="expression" dxfId="6576" priority="1051" stopIfTrue="1">
      <formula>OR(I24=祝色)</formula>
    </cfRule>
  </conditionalFormatting>
  <conditionalFormatting sqref="J24">
    <cfRule type="expression" dxfId="6575" priority="1050" stopIfTrue="1">
      <formula>OR(J24=祝色)</formula>
    </cfRule>
  </conditionalFormatting>
  <conditionalFormatting sqref="K24">
    <cfRule type="expression" dxfId="6574" priority="1049" stopIfTrue="1">
      <formula>OR(K24=祝色)</formula>
    </cfRule>
  </conditionalFormatting>
  <conditionalFormatting sqref="E25">
    <cfRule type="expression" dxfId="6573" priority="1048" stopIfTrue="1">
      <formula>OR(E25=祝色)</formula>
    </cfRule>
  </conditionalFormatting>
  <conditionalFormatting sqref="F25">
    <cfRule type="expression" dxfId="6572" priority="1047" stopIfTrue="1">
      <formula>OR(F25=祝色)</formula>
    </cfRule>
  </conditionalFormatting>
  <conditionalFormatting sqref="G25">
    <cfRule type="expression" dxfId="6571" priority="1046" stopIfTrue="1">
      <formula>OR(G25=祝色)</formula>
    </cfRule>
  </conditionalFormatting>
  <conditionalFormatting sqref="H25">
    <cfRule type="expression" dxfId="6570" priority="1045" stopIfTrue="1">
      <formula>OR(H25=祝色)</formula>
    </cfRule>
  </conditionalFormatting>
  <conditionalFormatting sqref="I25">
    <cfRule type="expression" dxfId="6569" priority="1044" stopIfTrue="1">
      <formula>OR(I25=祝色)</formula>
    </cfRule>
  </conditionalFormatting>
  <conditionalFormatting sqref="J25">
    <cfRule type="expression" dxfId="6568" priority="1043" stopIfTrue="1">
      <formula>OR(J25=祝色)</formula>
    </cfRule>
  </conditionalFormatting>
  <conditionalFormatting sqref="K25">
    <cfRule type="expression" dxfId="6567" priority="1042" stopIfTrue="1">
      <formula>OR(K25=祝色)</formula>
    </cfRule>
  </conditionalFormatting>
  <conditionalFormatting sqref="E26">
    <cfRule type="expression" dxfId="6566" priority="1041" stopIfTrue="1">
      <formula>OR(E26=祝色)</formula>
    </cfRule>
  </conditionalFormatting>
  <conditionalFormatting sqref="F26">
    <cfRule type="expression" dxfId="6565" priority="1040" stopIfTrue="1">
      <formula>OR(F26=祝色)</formula>
    </cfRule>
  </conditionalFormatting>
  <conditionalFormatting sqref="G26">
    <cfRule type="expression" dxfId="6564" priority="1039" stopIfTrue="1">
      <formula>OR(G26=祝色)</formula>
    </cfRule>
  </conditionalFormatting>
  <conditionalFormatting sqref="H26">
    <cfRule type="expression" dxfId="6563" priority="1038" stopIfTrue="1">
      <formula>OR(H26=祝色)</formula>
    </cfRule>
  </conditionalFormatting>
  <conditionalFormatting sqref="I26">
    <cfRule type="expression" dxfId="6562" priority="1037" stopIfTrue="1">
      <formula>OR(I26=祝色)</formula>
    </cfRule>
  </conditionalFormatting>
  <conditionalFormatting sqref="J26">
    <cfRule type="expression" dxfId="6561" priority="1036" stopIfTrue="1">
      <formula>OR(J26=祝色)</formula>
    </cfRule>
  </conditionalFormatting>
  <conditionalFormatting sqref="K26">
    <cfRule type="expression" dxfId="6560" priority="1035" stopIfTrue="1">
      <formula>OR(K26=祝色)</formula>
    </cfRule>
  </conditionalFormatting>
  <conditionalFormatting sqref="E27">
    <cfRule type="expression" dxfId="6559" priority="1034" stopIfTrue="1">
      <formula>OR(E27=祝色)</formula>
    </cfRule>
  </conditionalFormatting>
  <conditionalFormatting sqref="F27">
    <cfRule type="expression" dxfId="6558" priority="1033" stopIfTrue="1">
      <formula>OR(F27=祝色)</formula>
    </cfRule>
  </conditionalFormatting>
  <conditionalFormatting sqref="P22">
    <cfRule type="expression" dxfId="6557" priority="1032" stopIfTrue="1">
      <formula>OR(P22=祝色)</formula>
    </cfRule>
  </conditionalFormatting>
  <conditionalFormatting sqref="Q22">
    <cfRule type="expression" dxfId="6556" priority="1031" stopIfTrue="1">
      <formula>OR(Q22=祝色)</formula>
    </cfRule>
  </conditionalFormatting>
  <conditionalFormatting sqref="R22">
    <cfRule type="expression" dxfId="6555" priority="1030" stopIfTrue="1">
      <formula>OR(R22=祝色)</formula>
    </cfRule>
  </conditionalFormatting>
  <conditionalFormatting sqref="S22">
    <cfRule type="expression" dxfId="6554" priority="1029" stopIfTrue="1">
      <formula>OR(S22=祝色)</formula>
    </cfRule>
  </conditionalFormatting>
  <conditionalFormatting sqref="T22">
    <cfRule type="expression" dxfId="6553" priority="1028" stopIfTrue="1">
      <formula>OR(T22=祝色)</formula>
    </cfRule>
  </conditionalFormatting>
  <conditionalFormatting sqref="U22">
    <cfRule type="expression" dxfId="6552" priority="1027" stopIfTrue="1">
      <formula>OR(U22=祝色)</formula>
    </cfRule>
  </conditionalFormatting>
  <conditionalFormatting sqref="V22">
    <cfRule type="expression" dxfId="6551" priority="1026" stopIfTrue="1">
      <formula>OR(V22=祝色)</formula>
    </cfRule>
  </conditionalFormatting>
  <conditionalFormatting sqref="P23">
    <cfRule type="expression" dxfId="6550" priority="1025" stopIfTrue="1">
      <formula>OR(P23=祝色)</formula>
    </cfRule>
  </conditionalFormatting>
  <conditionalFormatting sqref="Q23">
    <cfRule type="expression" dxfId="6549" priority="1024" stopIfTrue="1">
      <formula>OR(Q23=祝色)</formula>
    </cfRule>
  </conditionalFormatting>
  <conditionalFormatting sqref="R23">
    <cfRule type="expression" dxfId="6548" priority="1023" stopIfTrue="1">
      <formula>OR(R23=祝色)</formula>
    </cfRule>
  </conditionalFormatting>
  <conditionalFormatting sqref="S23">
    <cfRule type="expression" dxfId="6547" priority="1022" stopIfTrue="1">
      <formula>OR(S23=祝色)</formula>
    </cfRule>
  </conditionalFormatting>
  <conditionalFormatting sqref="T23">
    <cfRule type="expression" dxfId="6546" priority="1021" stopIfTrue="1">
      <formula>OR(T23=祝色)</formula>
    </cfRule>
  </conditionalFormatting>
  <conditionalFormatting sqref="U23">
    <cfRule type="expression" dxfId="6545" priority="1020" stopIfTrue="1">
      <formula>OR(U23=祝色)</formula>
    </cfRule>
  </conditionalFormatting>
  <conditionalFormatting sqref="V23">
    <cfRule type="expression" dxfId="6544" priority="1019" stopIfTrue="1">
      <formula>OR(V23=祝色)</formula>
    </cfRule>
  </conditionalFormatting>
  <conditionalFormatting sqref="P24">
    <cfRule type="expression" dxfId="6543" priority="1018" stopIfTrue="1">
      <formula>OR(P24=祝色)</formula>
    </cfRule>
  </conditionalFormatting>
  <conditionalFormatting sqref="Q24">
    <cfRule type="expression" dxfId="6542" priority="1017" stopIfTrue="1">
      <formula>OR(Q24=祝色)</formula>
    </cfRule>
  </conditionalFormatting>
  <conditionalFormatting sqref="R24">
    <cfRule type="expression" dxfId="6541" priority="1016" stopIfTrue="1">
      <formula>OR(R24=祝色)</formula>
    </cfRule>
  </conditionalFormatting>
  <conditionalFormatting sqref="S24">
    <cfRule type="expression" dxfId="6540" priority="1015" stopIfTrue="1">
      <formula>OR(S24=祝色)</formula>
    </cfRule>
  </conditionalFormatting>
  <conditionalFormatting sqref="T24">
    <cfRule type="expression" dxfId="6539" priority="1014" stopIfTrue="1">
      <formula>OR(T24=祝色)</formula>
    </cfRule>
  </conditionalFormatting>
  <conditionalFormatting sqref="U24">
    <cfRule type="expression" dxfId="6538" priority="1013" stopIfTrue="1">
      <formula>OR(U24=祝色)</formula>
    </cfRule>
  </conditionalFormatting>
  <conditionalFormatting sqref="V24">
    <cfRule type="expression" dxfId="6537" priority="1012" stopIfTrue="1">
      <formula>OR(V24=祝色)</formula>
    </cfRule>
  </conditionalFormatting>
  <conditionalFormatting sqref="P25">
    <cfRule type="expression" dxfId="6536" priority="1011" stopIfTrue="1">
      <formula>OR(P25=祝色)</formula>
    </cfRule>
  </conditionalFormatting>
  <conditionalFormatting sqref="Q25">
    <cfRule type="expression" dxfId="6535" priority="1010" stopIfTrue="1">
      <formula>OR(Q25=祝色)</formula>
    </cfRule>
  </conditionalFormatting>
  <conditionalFormatting sqref="R25">
    <cfRule type="expression" dxfId="6534" priority="1009" stopIfTrue="1">
      <formula>OR(R25=祝色)</formula>
    </cfRule>
  </conditionalFormatting>
  <conditionalFormatting sqref="S25">
    <cfRule type="expression" dxfId="6533" priority="1008" stopIfTrue="1">
      <formula>OR(S25=祝色)</formula>
    </cfRule>
  </conditionalFormatting>
  <conditionalFormatting sqref="T25">
    <cfRule type="expression" dxfId="6532" priority="1007" stopIfTrue="1">
      <formula>OR(T25=祝色)</formula>
    </cfRule>
  </conditionalFormatting>
  <conditionalFormatting sqref="U25">
    <cfRule type="expression" dxfId="6531" priority="1006" stopIfTrue="1">
      <formula>OR(U25=祝色)</formula>
    </cfRule>
  </conditionalFormatting>
  <conditionalFormatting sqref="V25">
    <cfRule type="expression" dxfId="6530" priority="1005" stopIfTrue="1">
      <formula>OR(V25=祝色)</formula>
    </cfRule>
  </conditionalFormatting>
  <conditionalFormatting sqref="P26">
    <cfRule type="expression" dxfId="6529" priority="1004" stopIfTrue="1">
      <formula>OR(P26=祝色)</formula>
    </cfRule>
  </conditionalFormatting>
  <conditionalFormatting sqref="Q26">
    <cfRule type="expression" dxfId="6528" priority="1003" stopIfTrue="1">
      <formula>OR(Q26=祝色)</formula>
    </cfRule>
  </conditionalFormatting>
  <conditionalFormatting sqref="R26">
    <cfRule type="expression" dxfId="6527" priority="1002" stopIfTrue="1">
      <formula>OR(R26=祝色)</formula>
    </cfRule>
  </conditionalFormatting>
  <conditionalFormatting sqref="S26">
    <cfRule type="expression" dxfId="6526" priority="1001" stopIfTrue="1">
      <formula>OR(S26=祝色)</formula>
    </cfRule>
  </conditionalFormatting>
  <conditionalFormatting sqref="T26">
    <cfRule type="expression" dxfId="6525" priority="1000" stopIfTrue="1">
      <formula>OR(T26=祝色)</formula>
    </cfRule>
  </conditionalFormatting>
  <conditionalFormatting sqref="U26">
    <cfRule type="expression" dxfId="6524" priority="999" stopIfTrue="1">
      <formula>OR(U26=祝色)</formula>
    </cfRule>
  </conditionalFormatting>
  <conditionalFormatting sqref="V26">
    <cfRule type="expression" dxfId="6523" priority="998" stopIfTrue="1">
      <formula>OR(V26=祝色)</formula>
    </cfRule>
  </conditionalFormatting>
  <conditionalFormatting sqref="P27">
    <cfRule type="expression" dxfId="6522" priority="997" stopIfTrue="1">
      <formula>OR(P27=祝色)</formula>
    </cfRule>
  </conditionalFormatting>
  <conditionalFormatting sqref="Q27">
    <cfRule type="expression" dxfId="6521" priority="996" stopIfTrue="1">
      <formula>OR(Q27=祝色)</formula>
    </cfRule>
  </conditionalFormatting>
  <conditionalFormatting sqref="E31">
    <cfRule type="expression" dxfId="6520" priority="995" stopIfTrue="1">
      <formula>OR(E31=祝色)</formula>
    </cfRule>
  </conditionalFormatting>
  <conditionalFormatting sqref="F31">
    <cfRule type="expression" dxfId="6519" priority="994" stopIfTrue="1">
      <formula>OR(F31=祝色)</formula>
    </cfRule>
  </conditionalFormatting>
  <conditionalFormatting sqref="G31">
    <cfRule type="expression" dxfId="6518" priority="993" stopIfTrue="1">
      <formula>OR(G31=祝色)</formula>
    </cfRule>
  </conditionalFormatting>
  <conditionalFormatting sqref="H31">
    <cfRule type="expression" dxfId="6517" priority="992" stopIfTrue="1">
      <formula>OR(H31=祝色)</formula>
    </cfRule>
  </conditionalFormatting>
  <conditionalFormatting sqref="I31">
    <cfRule type="expression" dxfId="6516" priority="991" stopIfTrue="1">
      <formula>OR(I31=祝色)</formula>
    </cfRule>
  </conditionalFormatting>
  <conditionalFormatting sqref="J31">
    <cfRule type="expression" dxfId="6515" priority="990" stopIfTrue="1">
      <formula>OR(J31=祝色)</formula>
    </cfRule>
  </conditionalFormatting>
  <conditionalFormatting sqref="K31">
    <cfRule type="expression" dxfId="6514" priority="989" stopIfTrue="1">
      <formula>OR(K31=祝色)</formula>
    </cfRule>
  </conditionalFormatting>
  <conditionalFormatting sqref="E32">
    <cfRule type="expression" dxfId="6513" priority="988" stopIfTrue="1">
      <formula>OR(E32=祝色)</formula>
    </cfRule>
  </conditionalFormatting>
  <conditionalFormatting sqref="F32">
    <cfRule type="expression" dxfId="6512" priority="987" stopIfTrue="1">
      <formula>OR(F32=祝色)</formula>
    </cfRule>
  </conditionalFormatting>
  <conditionalFormatting sqref="G32">
    <cfRule type="expression" dxfId="6511" priority="986" stopIfTrue="1">
      <formula>OR(G32=祝色)</formula>
    </cfRule>
  </conditionalFormatting>
  <conditionalFormatting sqref="H32">
    <cfRule type="expression" dxfId="6510" priority="985" stopIfTrue="1">
      <formula>OR(H32=祝色)</formula>
    </cfRule>
  </conditionalFormatting>
  <conditionalFormatting sqref="I32">
    <cfRule type="expression" dxfId="6509" priority="984" stopIfTrue="1">
      <formula>OR(I32=祝色)</formula>
    </cfRule>
  </conditionalFormatting>
  <conditionalFormatting sqref="J32">
    <cfRule type="expression" dxfId="6508" priority="983" stopIfTrue="1">
      <formula>OR(J32=祝色)</formula>
    </cfRule>
  </conditionalFormatting>
  <conditionalFormatting sqref="K32">
    <cfRule type="expression" dxfId="6507" priority="982" stopIfTrue="1">
      <formula>OR(K32=祝色)</formula>
    </cfRule>
  </conditionalFormatting>
  <conditionalFormatting sqref="E33">
    <cfRule type="expression" dxfId="6506" priority="981" stopIfTrue="1">
      <formula>OR(E33=祝色)</formula>
    </cfRule>
  </conditionalFormatting>
  <conditionalFormatting sqref="F33">
    <cfRule type="expression" dxfId="6505" priority="980" stopIfTrue="1">
      <formula>OR(F33=祝色)</formula>
    </cfRule>
  </conditionalFormatting>
  <conditionalFormatting sqref="G33">
    <cfRule type="expression" dxfId="6504" priority="979" stopIfTrue="1">
      <formula>OR(G33=祝色)</formula>
    </cfRule>
  </conditionalFormatting>
  <conditionalFormatting sqref="H33">
    <cfRule type="expression" dxfId="6503" priority="978" stopIfTrue="1">
      <formula>OR(H33=祝色)</formula>
    </cfRule>
  </conditionalFormatting>
  <conditionalFormatting sqref="I33">
    <cfRule type="expression" dxfId="6502" priority="977" stopIfTrue="1">
      <formula>OR(I33=祝色)</formula>
    </cfRule>
  </conditionalFormatting>
  <conditionalFormatting sqref="J33">
    <cfRule type="expression" dxfId="6501" priority="976" stopIfTrue="1">
      <formula>OR(J33=祝色)</formula>
    </cfRule>
  </conditionalFormatting>
  <conditionalFormatting sqref="K33">
    <cfRule type="expression" dxfId="6500" priority="975" stopIfTrue="1">
      <formula>OR(K33=祝色)</formula>
    </cfRule>
  </conditionalFormatting>
  <conditionalFormatting sqref="E34">
    <cfRule type="expression" dxfId="6499" priority="974" stopIfTrue="1">
      <formula>OR(E34=祝色)</formula>
    </cfRule>
  </conditionalFormatting>
  <conditionalFormatting sqref="F34">
    <cfRule type="expression" dxfId="6498" priority="973" stopIfTrue="1">
      <formula>OR(F34=祝色)</formula>
    </cfRule>
  </conditionalFormatting>
  <conditionalFormatting sqref="G34">
    <cfRule type="expression" dxfId="6497" priority="972" stopIfTrue="1">
      <formula>OR(G34=祝色)</formula>
    </cfRule>
  </conditionalFormatting>
  <conditionalFormatting sqref="H34">
    <cfRule type="expression" dxfId="6496" priority="971" stopIfTrue="1">
      <formula>OR(H34=祝色)</formula>
    </cfRule>
  </conditionalFormatting>
  <conditionalFormatting sqref="I34">
    <cfRule type="expression" dxfId="6495" priority="970" stopIfTrue="1">
      <formula>OR(I34=祝色)</formula>
    </cfRule>
  </conditionalFormatting>
  <conditionalFormatting sqref="J34">
    <cfRule type="expression" dxfId="6494" priority="969" stopIfTrue="1">
      <formula>OR(J34=祝色)</formula>
    </cfRule>
  </conditionalFormatting>
  <conditionalFormatting sqref="K34">
    <cfRule type="expression" dxfId="6493" priority="968" stopIfTrue="1">
      <formula>OR(K34=祝色)</formula>
    </cfRule>
  </conditionalFormatting>
  <conditionalFormatting sqref="E35">
    <cfRule type="expression" dxfId="6492" priority="967" stopIfTrue="1">
      <formula>OR(E35=祝色)</formula>
    </cfRule>
  </conditionalFormatting>
  <conditionalFormatting sqref="F35">
    <cfRule type="expression" dxfId="6491" priority="966" stopIfTrue="1">
      <formula>OR(F35=祝色)</formula>
    </cfRule>
  </conditionalFormatting>
  <conditionalFormatting sqref="G35">
    <cfRule type="expression" dxfId="6490" priority="965" stopIfTrue="1">
      <formula>OR(G35=祝色)</formula>
    </cfRule>
  </conditionalFormatting>
  <conditionalFormatting sqref="H35">
    <cfRule type="expression" dxfId="6489" priority="964" stopIfTrue="1">
      <formula>OR(H35=祝色)</formula>
    </cfRule>
  </conditionalFormatting>
  <conditionalFormatting sqref="I35">
    <cfRule type="expression" dxfId="6488" priority="963" stopIfTrue="1">
      <formula>OR(I35=祝色)</formula>
    </cfRule>
  </conditionalFormatting>
  <conditionalFormatting sqref="J35">
    <cfRule type="expression" dxfId="6487" priority="962" stopIfTrue="1">
      <formula>OR(J35=祝色)</formula>
    </cfRule>
  </conditionalFormatting>
  <conditionalFormatting sqref="K35">
    <cfRule type="expression" dxfId="6486" priority="961" stopIfTrue="1">
      <formula>OR(K35=祝色)</formula>
    </cfRule>
  </conditionalFormatting>
  <conditionalFormatting sqref="E36">
    <cfRule type="expression" dxfId="6485" priority="960" stopIfTrue="1">
      <formula>OR(E36=祝色)</formula>
    </cfRule>
  </conditionalFormatting>
  <conditionalFormatting sqref="F36">
    <cfRule type="expression" dxfId="6484" priority="959" stopIfTrue="1">
      <formula>OR(F36=祝色)</formula>
    </cfRule>
  </conditionalFormatting>
  <conditionalFormatting sqref="P31">
    <cfRule type="expression" dxfId="6483" priority="958" stopIfTrue="1">
      <formula>OR(P31=祝色)</formula>
    </cfRule>
  </conditionalFormatting>
  <conditionalFormatting sqref="Q31">
    <cfRule type="expression" dxfId="6482" priority="957" stopIfTrue="1">
      <formula>OR(Q31=祝色)</formula>
    </cfRule>
  </conditionalFormatting>
  <conditionalFormatting sqref="R31">
    <cfRule type="expression" dxfId="6481" priority="956" stopIfTrue="1">
      <formula>OR(R31=祝色)</formula>
    </cfRule>
  </conditionalFormatting>
  <conditionalFormatting sqref="S31">
    <cfRule type="expression" dxfId="6480" priority="955" stopIfTrue="1">
      <formula>OR(S31=祝色)</formula>
    </cfRule>
  </conditionalFormatting>
  <conditionalFormatting sqref="T31">
    <cfRule type="expression" dxfId="6479" priority="954" stopIfTrue="1">
      <formula>OR(T31=祝色)</formula>
    </cfRule>
  </conditionalFormatting>
  <conditionalFormatting sqref="U31">
    <cfRule type="expression" dxfId="6478" priority="953" stopIfTrue="1">
      <formula>OR(U31=祝色)</formula>
    </cfRule>
  </conditionalFormatting>
  <conditionalFormatting sqref="V31">
    <cfRule type="expression" dxfId="6477" priority="952" stopIfTrue="1">
      <formula>OR(V31=祝色)</formula>
    </cfRule>
  </conditionalFormatting>
  <conditionalFormatting sqref="P32">
    <cfRule type="expression" dxfId="6476" priority="951" stopIfTrue="1">
      <formula>OR(P32=祝色)</formula>
    </cfRule>
  </conditionalFormatting>
  <conditionalFormatting sqref="Q32">
    <cfRule type="expression" dxfId="6475" priority="950" stopIfTrue="1">
      <formula>OR(Q32=祝色)</formula>
    </cfRule>
  </conditionalFormatting>
  <conditionalFormatting sqref="R32">
    <cfRule type="expression" dxfId="6474" priority="949" stopIfTrue="1">
      <formula>OR(R32=祝色)</formula>
    </cfRule>
  </conditionalFormatting>
  <conditionalFormatting sqref="S32">
    <cfRule type="expression" dxfId="6473" priority="948" stopIfTrue="1">
      <formula>OR(S32=祝色)</formula>
    </cfRule>
  </conditionalFormatting>
  <conditionalFormatting sqref="T32">
    <cfRule type="expression" dxfId="6472" priority="947" stopIfTrue="1">
      <formula>OR(T32=祝色)</formula>
    </cfRule>
  </conditionalFormatting>
  <conditionalFormatting sqref="U32">
    <cfRule type="expression" dxfId="6471" priority="946" stopIfTrue="1">
      <formula>OR(U32=祝色)</formula>
    </cfRule>
  </conditionalFormatting>
  <conditionalFormatting sqref="V32">
    <cfRule type="expression" dxfId="6470" priority="945" stopIfTrue="1">
      <formula>OR(V32=祝色)</formula>
    </cfRule>
  </conditionalFormatting>
  <conditionalFormatting sqref="P33">
    <cfRule type="expression" dxfId="6469" priority="944" stopIfTrue="1">
      <formula>OR(P33=祝色)</formula>
    </cfRule>
  </conditionalFormatting>
  <conditionalFormatting sqref="Q33">
    <cfRule type="expression" dxfId="6468" priority="943" stopIfTrue="1">
      <formula>OR(Q33=祝色)</formula>
    </cfRule>
  </conditionalFormatting>
  <conditionalFormatting sqref="R33">
    <cfRule type="expression" dxfId="6467" priority="942" stopIfTrue="1">
      <formula>OR(R33=祝色)</formula>
    </cfRule>
  </conditionalFormatting>
  <conditionalFormatting sqref="S33">
    <cfRule type="expression" dxfId="6466" priority="941" stopIfTrue="1">
      <formula>OR(S33=祝色)</formula>
    </cfRule>
  </conditionalFormatting>
  <conditionalFormatting sqref="T33">
    <cfRule type="expression" dxfId="6465" priority="940" stopIfTrue="1">
      <formula>OR(T33=祝色)</formula>
    </cfRule>
  </conditionalFormatting>
  <conditionalFormatting sqref="U33">
    <cfRule type="expression" dxfId="6464" priority="939" stopIfTrue="1">
      <formula>OR(U33=祝色)</formula>
    </cfRule>
  </conditionalFormatting>
  <conditionalFormatting sqref="V33">
    <cfRule type="expression" dxfId="6463" priority="938" stopIfTrue="1">
      <formula>OR(V33=祝色)</formula>
    </cfRule>
  </conditionalFormatting>
  <conditionalFormatting sqref="P34">
    <cfRule type="expression" dxfId="6462" priority="937" stopIfTrue="1">
      <formula>OR(P34=祝色)</formula>
    </cfRule>
  </conditionalFormatting>
  <conditionalFormatting sqref="Q34">
    <cfRule type="expression" dxfId="6461" priority="936" stopIfTrue="1">
      <formula>OR(Q34=祝色)</formula>
    </cfRule>
  </conditionalFormatting>
  <conditionalFormatting sqref="R34">
    <cfRule type="expression" dxfId="6460" priority="935" stopIfTrue="1">
      <formula>OR(R34=祝色)</formula>
    </cfRule>
  </conditionalFormatting>
  <conditionalFormatting sqref="S34">
    <cfRule type="expression" dxfId="6459" priority="934" stopIfTrue="1">
      <formula>OR(S34=祝色)</formula>
    </cfRule>
  </conditionalFormatting>
  <conditionalFormatting sqref="T34">
    <cfRule type="expression" dxfId="6458" priority="933" stopIfTrue="1">
      <formula>OR(T34=祝色)</formula>
    </cfRule>
  </conditionalFormatting>
  <conditionalFormatting sqref="U34">
    <cfRule type="expression" dxfId="6457" priority="932" stopIfTrue="1">
      <formula>OR(U34=祝色)</formula>
    </cfRule>
  </conditionalFormatting>
  <conditionalFormatting sqref="V34">
    <cfRule type="expression" dxfId="6456" priority="931" stopIfTrue="1">
      <formula>OR(V34=祝色)</formula>
    </cfRule>
  </conditionalFormatting>
  <conditionalFormatting sqref="P35">
    <cfRule type="expression" dxfId="6455" priority="930" stopIfTrue="1">
      <formula>OR(P35=祝色)</formula>
    </cfRule>
  </conditionalFormatting>
  <conditionalFormatting sqref="Q35">
    <cfRule type="expression" dxfId="6454" priority="929" stopIfTrue="1">
      <formula>OR(Q35=祝色)</formula>
    </cfRule>
  </conditionalFormatting>
  <conditionalFormatting sqref="R35">
    <cfRule type="expression" dxfId="6453" priority="928" stopIfTrue="1">
      <formula>OR(R35=祝色)</formula>
    </cfRule>
  </conditionalFormatting>
  <conditionalFormatting sqref="S35">
    <cfRule type="expression" dxfId="6452" priority="927" stopIfTrue="1">
      <formula>OR(S35=祝色)</formula>
    </cfRule>
  </conditionalFormatting>
  <conditionalFormatting sqref="T35">
    <cfRule type="expression" dxfId="6451" priority="926" stopIfTrue="1">
      <formula>OR(T35=祝色)</formula>
    </cfRule>
  </conditionalFormatting>
  <conditionalFormatting sqref="U35">
    <cfRule type="expression" dxfId="6450" priority="925" stopIfTrue="1">
      <formula>OR(U35=祝色)</formula>
    </cfRule>
  </conditionalFormatting>
  <conditionalFormatting sqref="V35">
    <cfRule type="expression" dxfId="6449" priority="924" stopIfTrue="1">
      <formula>OR(V35=祝色)</formula>
    </cfRule>
  </conditionalFormatting>
  <conditionalFormatting sqref="P36">
    <cfRule type="expression" dxfId="6448" priority="923" stopIfTrue="1">
      <formula>OR(P36=祝色)</formula>
    </cfRule>
  </conditionalFormatting>
  <conditionalFormatting sqref="Q36">
    <cfRule type="expression" dxfId="6447" priority="922" stopIfTrue="1">
      <formula>OR(Q36=祝色)</formula>
    </cfRule>
  </conditionalFormatting>
  <conditionalFormatting sqref="E40">
    <cfRule type="expression" dxfId="6446" priority="921" stopIfTrue="1">
      <formula>OR(E40=祝色)</formula>
    </cfRule>
  </conditionalFormatting>
  <conditionalFormatting sqref="F40">
    <cfRule type="expression" dxfId="6445" priority="920" stopIfTrue="1">
      <formula>OR(F40=祝色)</formula>
    </cfRule>
  </conditionalFormatting>
  <conditionalFormatting sqref="G40">
    <cfRule type="expression" dxfId="6444" priority="919" stopIfTrue="1">
      <formula>OR(G40=祝色)</formula>
    </cfRule>
  </conditionalFormatting>
  <conditionalFormatting sqref="H40">
    <cfRule type="expression" dxfId="6443" priority="918" stopIfTrue="1">
      <formula>OR(H40=祝色)</formula>
    </cfRule>
  </conditionalFormatting>
  <conditionalFormatting sqref="I40">
    <cfRule type="expression" dxfId="6442" priority="917" stopIfTrue="1">
      <formula>OR(I40=祝色)</formula>
    </cfRule>
  </conditionalFormatting>
  <conditionalFormatting sqref="J40">
    <cfRule type="expression" dxfId="6441" priority="916" stopIfTrue="1">
      <formula>OR(J40=祝色)</formula>
    </cfRule>
  </conditionalFormatting>
  <conditionalFormatting sqref="K40">
    <cfRule type="expression" dxfId="6440" priority="915" stopIfTrue="1">
      <formula>OR(K40=祝色)</formula>
    </cfRule>
  </conditionalFormatting>
  <conditionalFormatting sqref="E41">
    <cfRule type="expression" dxfId="6439" priority="914" stopIfTrue="1">
      <formula>OR(E41=祝色)</formula>
    </cfRule>
  </conditionalFormatting>
  <conditionalFormatting sqref="F41">
    <cfRule type="expression" dxfId="6438" priority="913" stopIfTrue="1">
      <formula>OR(F41=祝色)</formula>
    </cfRule>
  </conditionalFormatting>
  <conditionalFormatting sqref="G41">
    <cfRule type="expression" dxfId="6437" priority="912" stopIfTrue="1">
      <formula>OR(G41=祝色)</formula>
    </cfRule>
  </conditionalFormatting>
  <conditionalFormatting sqref="H41">
    <cfRule type="expression" dxfId="6436" priority="911" stopIfTrue="1">
      <formula>OR(H41=祝色)</formula>
    </cfRule>
  </conditionalFormatting>
  <conditionalFormatting sqref="I41">
    <cfRule type="expression" dxfId="6435" priority="910" stopIfTrue="1">
      <formula>OR(I41=祝色)</formula>
    </cfRule>
  </conditionalFormatting>
  <conditionalFormatting sqref="J41">
    <cfRule type="expression" dxfId="6434" priority="909" stopIfTrue="1">
      <formula>OR(J41=祝色)</formula>
    </cfRule>
  </conditionalFormatting>
  <conditionalFormatting sqref="K41">
    <cfRule type="expression" dxfId="6433" priority="908" stopIfTrue="1">
      <formula>OR(K41=祝色)</formula>
    </cfRule>
  </conditionalFormatting>
  <conditionalFormatting sqref="E42">
    <cfRule type="expression" dxfId="6432" priority="907" stopIfTrue="1">
      <formula>OR(E42=祝色)</formula>
    </cfRule>
  </conditionalFormatting>
  <conditionalFormatting sqref="F42">
    <cfRule type="expression" dxfId="6431" priority="906" stopIfTrue="1">
      <formula>OR(F42=祝色)</formula>
    </cfRule>
  </conditionalFormatting>
  <conditionalFormatting sqref="G42">
    <cfRule type="expression" dxfId="6430" priority="905" stopIfTrue="1">
      <formula>OR(G42=祝色)</formula>
    </cfRule>
  </conditionalFormatting>
  <conditionalFormatting sqref="H42">
    <cfRule type="expression" dxfId="6429" priority="904" stopIfTrue="1">
      <formula>OR(H42=祝色)</formula>
    </cfRule>
  </conditionalFormatting>
  <conditionalFormatting sqref="I42">
    <cfRule type="expression" dxfId="6428" priority="903" stopIfTrue="1">
      <formula>OR(I42=祝色)</formula>
    </cfRule>
  </conditionalFormatting>
  <conditionalFormatting sqref="J42">
    <cfRule type="expression" dxfId="6427" priority="902" stopIfTrue="1">
      <formula>OR(J42=祝色)</formula>
    </cfRule>
  </conditionalFormatting>
  <conditionalFormatting sqref="K42">
    <cfRule type="expression" dxfId="6426" priority="901" stopIfTrue="1">
      <formula>OR(K42=祝色)</formula>
    </cfRule>
  </conditionalFormatting>
  <conditionalFormatting sqref="E43">
    <cfRule type="expression" dxfId="6425" priority="900" stopIfTrue="1">
      <formula>OR(E43=祝色)</formula>
    </cfRule>
  </conditionalFormatting>
  <conditionalFormatting sqref="F43">
    <cfRule type="expression" dxfId="6424" priority="899" stopIfTrue="1">
      <formula>OR(F43=祝色)</formula>
    </cfRule>
  </conditionalFormatting>
  <conditionalFormatting sqref="G43">
    <cfRule type="expression" dxfId="6423" priority="898" stopIfTrue="1">
      <formula>OR(G43=祝色)</formula>
    </cfRule>
  </conditionalFormatting>
  <conditionalFormatting sqref="H43">
    <cfRule type="expression" dxfId="6422" priority="897" stopIfTrue="1">
      <formula>OR(H43=祝色)</formula>
    </cfRule>
  </conditionalFormatting>
  <conditionalFormatting sqref="I43">
    <cfRule type="expression" dxfId="6421" priority="896" stopIfTrue="1">
      <formula>OR(I43=祝色)</formula>
    </cfRule>
  </conditionalFormatting>
  <conditionalFormatting sqref="J43">
    <cfRule type="expression" dxfId="6420" priority="895" stopIfTrue="1">
      <formula>OR(J43=祝色)</formula>
    </cfRule>
  </conditionalFormatting>
  <conditionalFormatting sqref="K43">
    <cfRule type="expression" dxfId="6419" priority="894" stopIfTrue="1">
      <formula>OR(K43=祝色)</formula>
    </cfRule>
  </conditionalFormatting>
  <conditionalFormatting sqref="E44">
    <cfRule type="expression" dxfId="6418" priority="893" stopIfTrue="1">
      <formula>OR(E44=祝色)</formula>
    </cfRule>
  </conditionalFormatting>
  <conditionalFormatting sqref="F44">
    <cfRule type="expression" dxfId="6417" priority="892" stopIfTrue="1">
      <formula>OR(F44=祝色)</formula>
    </cfRule>
  </conditionalFormatting>
  <conditionalFormatting sqref="G44">
    <cfRule type="expression" dxfId="6416" priority="891" stopIfTrue="1">
      <formula>OR(G44=祝色)</formula>
    </cfRule>
  </conditionalFormatting>
  <conditionalFormatting sqref="H44">
    <cfRule type="expression" dxfId="6415" priority="890" stopIfTrue="1">
      <formula>OR(H44=祝色)</formula>
    </cfRule>
  </conditionalFormatting>
  <conditionalFormatting sqref="I44">
    <cfRule type="expression" dxfId="6414" priority="889" stopIfTrue="1">
      <formula>OR(I44=祝色)</formula>
    </cfRule>
  </conditionalFormatting>
  <conditionalFormatting sqref="J44">
    <cfRule type="expression" dxfId="6413" priority="888" stopIfTrue="1">
      <formula>OR(J44=祝色)</formula>
    </cfRule>
  </conditionalFormatting>
  <conditionalFormatting sqref="K44">
    <cfRule type="expression" dxfId="6412" priority="887" stopIfTrue="1">
      <formula>OR(K44=祝色)</formula>
    </cfRule>
  </conditionalFormatting>
  <conditionalFormatting sqref="E45">
    <cfRule type="expression" dxfId="6411" priority="886" stopIfTrue="1">
      <formula>OR(E45=祝色)</formula>
    </cfRule>
  </conditionalFormatting>
  <conditionalFormatting sqref="F45">
    <cfRule type="expression" dxfId="6410" priority="885" stopIfTrue="1">
      <formula>OR(F45=祝色)</formula>
    </cfRule>
  </conditionalFormatting>
  <conditionalFormatting sqref="P40">
    <cfRule type="expression" dxfId="6409" priority="884" stopIfTrue="1">
      <formula>OR(P40=祝色)</formula>
    </cfRule>
  </conditionalFormatting>
  <conditionalFormatting sqref="Q40">
    <cfRule type="expression" dxfId="6408" priority="883" stopIfTrue="1">
      <formula>OR(Q40=祝色)</formula>
    </cfRule>
  </conditionalFormatting>
  <conditionalFormatting sqref="R40">
    <cfRule type="expression" dxfId="6407" priority="882" stopIfTrue="1">
      <formula>OR(R40=祝色)</formula>
    </cfRule>
  </conditionalFormatting>
  <conditionalFormatting sqref="S40">
    <cfRule type="expression" dxfId="6406" priority="881" stopIfTrue="1">
      <formula>OR(S40=祝色)</formula>
    </cfRule>
  </conditionalFormatting>
  <conditionalFormatting sqref="T40">
    <cfRule type="expression" dxfId="6405" priority="880" stopIfTrue="1">
      <formula>OR(T40=祝色)</formula>
    </cfRule>
  </conditionalFormatting>
  <conditionalFormatting sqref="U40">
    <cfRule type="expression" dxfId="6404" priority="879" stopIfTrue="1">
      <formula>OR(U40=祝色)</formula>
    </cfRule>
  </conditionalFormatting>
  <conditionalFormatting sqref="V40">
    <cfRule type="expression" dxfId="6403" priority="878" stopIfTrue="1">
      <formula>OR(V40=祝色)</formula>
    </cfRule>
  </conditionalFormatting>
  <conditionalFormatting sqref="P41">
    <cfRule type="expression" dxfId="6402" priority="877" stopIfTrue="1">
      <formula>OR(P41=祝色)</formula>
    </cfRule>
  </conditionalFormatting>
  <conditionalFormatting sqref="Q41">
    <cfRule type="expression" dxfId="6401" priority="876" stopIfTrue="1">
      <formula>OR(Q41=祝色)</formula>
    </cfRule>
  </conditionalFormatting>
  <conditionalFormatting sqref="R41">
    <cfRule type="expression" dxfId="6400" priority="875" stopIfTrue="1">
      <formula>OR(R41=祝色)</formula>
    </cfRule>
  </conditionalFormatting>
  <conditionalFormatting sqref="S41">
    <cfRule type="expression" dxfId="6399" priority="874" stopIfTrue="1">
      <formula>OR(S41=祝色)</formula>
    </cfRule>
  </conditionalFormatting>
  <conditionalFormatting sqref="T41">
    <cfRule type="expression" dxfId="6398" priority="873" stopIfTrue="1">
      <formula>OR(T41=祝色)</formula>
    </cfRule>
  </conditionalFormatting>
  <conditionalFormatting sqref="U41">
    <cfRule type="expression" dxfId="6397" priority="872" stopIfTrue="1">
      <formula>OR(U41=祝色)</formula>
    </cfRule>
  </conditionalFormatting>
  <conditionalFormatting sqref="V41">
    <cfRule type="expression" dxfId="6396" priority="871" stopIfTrue="1">
      <formula>OR(V41=祝色)</formula>
    </cfRule>
  </conditionalFormatting>
  <conditionalFormatting sqref="P42">
    <cfRule type="expression" dxfId="6395" priority="870" stopIfTrue="1">
      <formula>OR(P42=祝色)</formula>
    </cfRule>
  </conditionalFormatting>
  <conditionalFormatting sqref="Q42">
    <cfRule type="expression" dxfId="6394" priority="869" stopIfTrue="1">
      <formula>OR(Q42=祝色)</formula>
    </cfRule>
  </conditionalFormatting>
  <conditionalFormatting sqref="R42">
    <cfRule type="expression" dxfId="6393" priority="868" stopIfTrue="1">
      <formula>OR(R42=祝色)</formula>
    </cfRule>
  </conditionalFormatting>
  <conditionalFormatting sqref="S42">
    <cfRule type="expression" dxfId="6392" priority="867" stopIfTrue="1">
      <formula>OR(S42=祝色)</formula>
    </cfRule>
  </conditionalFormatting>
  <conditionalFormatting sqref="T42">
    <cfRule type="expression" dxfId="6391" priority="866" stopIfTrue="1">
      <formula>OR(T42=祝色)</formula>
    </cfRule>
  </conditionalFormatting>
  <conditionalFormatting sqref="U42">
    <cfRule type="expression" dxfId="6390" priority="865" stopIfTrue="1">
      <formula>OR(U42=祝色)</formula>
    </cfRule>
  </conditionalFormatting>
  <conditionalFormatting sqref="V42">
    <cfRule type="expression" dxfId="6389" priority="864" stopIfTrue="1">
      <formula>OR(V42=祝色)</formula>
    </cfRule>
  </conditionalFormatting>
  <conditionalFormatting sqref="P43">
    <cfRule type="expression" dxfId="6388" priority="863" stopIfTrue="1">
      <formula>OR(P43=祝色)</formula>
    </cfRule>
  </conditionalFormatting>
  <conditionalFormatting sqref="Q43">
    <cfRule type="expression" dxfId="6387" priority="862" stopIfTrue="1">
      <formula>OR(Q43=祝色)</formula>
    </cfRule>
  </conditionalFormatting>
  <conditionalFormatting sqref="R43">
    <cfRule type="expression" dxfId="6386" priority="861" stopIfTrue="1">
      <formula>OR(R43=祝色)</formula>
    </cfRule>
  </conditionalFormatting>
  <conditionalFormatting sqref="S43">
    <cfRule type="expression" dxfId="6385" priority="860" stopIfTrue="1">
      <formula>OR(S43=祝色)</formula>
    </cfRule>
  </conditionalFormatting>
  <conditionalFormatting sqref="T43">
    <cfRule type="expression" dxfId="6384" priority="859" stopIfTrue="1">
      <formula>OR(T43=祝色)</formula>
    </cfRule>
  </conditionalFormatting>
  <conditionalFormatting sqref="U43">
    <cfRule type="expression" dxfId="6383" priority="858" stopIfTrue="1">
      <formula>OR(U43=祝色)</formula>
    </cfRule>
  </conditionalFormatting>
  <conditionalFormatting sqref="V43">
    <cfRule type="expression" dxfId="6382" priority="857" stopIfTrue="1">
      <formula>OR(V43=祝色)</formula>
    </cfRule>
  </conditionalFormatting>
  <conditionalFormatting sqref="P44">
    <cfRule type="expression" dxfId="6381" priority="856" stopIfTrue="1">
      <formula>OR(P44=祝色)</formula>
    </cfRule>
  </conditionalFormatting>
  <conditionalFormatting sqref="Q44">
    <cfRule type="expression" dxfId="6380" priority="855" stopIfTrue="1">
      <formula>OR(Q44=祝色)</formula>
    </cfRule>
  </conditionalFormatting>
  <conditionalFormatting sqref="R44">
    <cfRule type="expression" dxfId="6379" priority="854" stopIfTrue="1">
      <formula>OR(R44=祝色)</formula>
    </cfRule>
  </conditionalFormatting>
  <conditionalFormatting sqref="S44">
    <cfRule type="expression" dxfId="6378" priority="853" stopIfTrue="1">
      <formula>OR(S44=祝色)</formula>
    </cfRule>
  </conditionalFormatting>
  <conditionalFormatting sqref="T44">
    <cfRule type="expression" dxfId="6377" priority="852" stopIfTrue="1">
      <formula>OR(T44=祝色)</formula>
    </cfRule>
  </conditionalFormatting>
  <conditionalFormatting sqref="U44">
    <cfRule type="expression" dxfId="6376" priority="851" stopIfTrue="1">
      <formula>OR(U44=祝色)</formula>
    </cfRule>
  </conditionalFormatting>
  <conditionalFormatting sqref="V44">
    <cfRule type="expression" dxfId="6375" priority="850" stopIfTrue="1">
      <formula>OR(V44=祝色)</formula>
    </cfRule>
  </conditionalFormatting>
  <conditionalFormatting sqref="P45">
    <cfRule type="expression" dxfId="6374" priority="849" stopIfTrue="1">
      <formula>OR(P45=祝色)</formula>
    </cfRule>
  </conditionalFormatting>
  <conditionalFormatting sqref="Q45">
    <cfRule type="expression" dxfId="6373" priority="848" stopIfTrue="1">
      <formula>OR(Q45=祝色)</formula>
    </cfRule>
  </conditionalFormatting>
  <conditionalFormatting sqref="E49">
    <cfRule type="expression" dxfId="6372" priority="847" stopIfTrue="1">
      <formula>OR(E49=祝色)</formula>
    </cfRule>
  </conditionalFormatting>
  <conditionalFormatting sqref="F49">
    <cfRule type="expression" dxfId="6371" priority="846" stopIfTrue="1">
      <formula>OR(F49=祝色)</formula>
    </cfRule>
  </conditionalFormatting>
  <conditionalFormatting sqref="G49">
    <cfRule type="expression" dxfId="6370" priority="845" stopIfTrue="1">
      <formula>OR(G49=祝色)</formula>
    </cfRule>
  </conditionalFormatting>
  <conditionalFormatting sqref="H49">
    <cfRule type="expression" dxfId="6369" priority="844" stopIfTrue="1">
      <formula>OR(H49=祝色)</formula>
    </cfRule>
  </conditionalFormatting>
  <conditionalFormatting sqref="I49">
    <cfRule type="expression" dxfId="6368" priority="843" stopIfTrue="1">
      <formula>OR(I49=祝色)</formula>
    </cfRule>
  </conditionalFormatting>
  <conditionalFormatting sqref="J49">
    <cfRule type="expression" dxfId="6367" priority="842" stopIfTrue="1">
      <formula>OR(J49=祝色)</formula>
    </cfRule>
  </conditionalFormatting>
  <conditionalFormatting sqref="K49">
    <cfRule type="expression" dxfId="6366" priority="841" stopIfTrue="1">
      <formula>OR(K49=祝色)</formula>
    </cfRule>
  </conditionalFormatting>
  <conditionalFormatting sqref="E50">
    <cfRule type="expression" dxfId="6365" priority="840" stopIfTrue="1">
      <formula>OR(E50=祝色)</formula>
    </cfRule>
  </conditionalFormatting>
  <conditionalFormatting sqref="F50">
    <cfRule type="expression" dxfId="6364" priority="839" stopIfTrue="1">
      <formula>OR(F50=祝色)</formula>
    </cfRule>
  </conditionalFormatting>
  <conditionalFormatting sqref="G50">
    <cfRule type="expression" dxfId="6363" priority="838" stopIfTrue="1">
      <formula>OR(G50=祝色)</formula>
    </cfRule>
  </conditionalFormatting>
  <conditionalFormatting sqref="H50">
    <cfRule type="expression" dxfId="6362" priority="837" stopIfTrue="1">
      <formula>OR(H50=祝色)</formula>
    </cfRule>
  </conditionalFormatting>
  <conditionalFormatting sqref="I50">
    <cfRule type="expression" dxfId="6361" priority="836" stopIfTrue="1">
      <formula>OR(I50=祝色)</formula>
    </cfRule>
  </conditionalFormatting>
  <conditionalFormatting sqref="J50">
    <cfRule type="expression" dxfId="6360" priority="835" stopIfTrue="1">
      <formula>OR(J50=祝色)</formula>
    </cfRule>
  </conditionalFormatting>
  <conditionalFormatting sqref="K50">
    <cfRule type="expression" dxfId="6359" priority="834" stopIfTrue="1">
      <formula>OR(K50=祝色)</formula>
    </cfRule>
  </conditionalFormatting>
  <conditionalFormatting sqref="E51">
    <cfRule type="expression" dxfId="6358" priority="833" stopIfTrue="1">
      <formula>OR(E51=祝色)</formula>
    </cfRule>
  </conditionalFormatting>
  <conditionalFormatting sqref="F51">
    <cfRule type="expression" dxfId="6357" priority="832" stopIfTrue="1">
      <formula>OR(F51=祝色)</formula>
    </cfRule>
  </conditionalFormatting>
  <conditionalFormatting sqref="G51">
    <cfRule type="expression" dxfId="6356" priority="831" stopIfTrue="1">
      <formula>OR(G51=祝色)</formula>
    </cfRule>
  </conditionalFormatting>
  <conditionalFormatting sqref="H51">
    <cfRule type="expression" dxfId="6355" priority="830" stopIfTrue="1">
      <formula>OR(H51=祝色)</formula>
    </cfRule>
  </conditionalFormatting>
  <conditionalFormatting sqref="I51">
    <cfRule type="expression" dxfId="6354" priority="829" stopIfTrue="1">
      <formula>OR(I51=祝色)</formula>
    </cfRule>
  </conditionalFormatting>
  <conditionalFormatting sqref="J51">
    <cfRule type="expression" dxfId="6353" priority="828" stopIfTrue="1">
      <formula>OR(J51=祝色)</formula>
    </cfRule>
  </conditionalFormatting>
  <conditionalFormatting sqref="K51">
    <cfRule type="expression" dxfId="6352" priority="827" stopIfTrue="1">
      <formula>OR(K51=祝色)</formula>
    </cfRule>
  </conditionalFormatting>
  <conditionalFormatting sqref="E52">
    <cfRule type="expression" dxfId="6351" priority="826" stopIfTrue="1">
      <formula>OR(E52=祝色)</formula>
    </cfRule>
  </conditionalFormatting>
  <conditionalFormatting sqref="F52">
    <cfRule type="expression" dxfId="6350" priority="825" stopIfTrue="1">
      <formula>OR(F52=祝色)</formula>
    </cfRule>
  </conditionalFormatting>
  <conditionalFormatting sqref="G52">
    <cfRule type="expression" dxfId="6349" priority="824" stopIfTrue="1">
      <formula>OR(G52=祝色)</formula>
    </cfRule>
  </conditionalFormatting>
  <conditionalFormatting sqref="H52">
    <cfRule type="expression" dxfId="6348" priority="823" stopIfTrue="1">
      <formula>OR(H52=祝色)</formula>
    </cfRule>
  </conditionalFormatting>
  <conditionalFormatting sqref="I52">
    <cfRule type="expression" dxfId="6347" priority="822" stopIfTrue="1">
      <formula>OR(I52=祝色)</formula>
    </cfRule>
  </conditionalFormatting>
  <conditionalFormatting sqref="J52">
    <cfRule type="expression" dxfId="6346" priority="821" stopIfTrue="1">
      <formula>OR(J52=祝色)</formula>
    </cfRule>
  </conditionalFormatting>
  <conditionalFormatting sqref="K52">
    <cfRule type="expression" dxfId="6345" priority="820" stopIfTrue="1">
      <formula>OR(K52=祝色)</formula>
    </cfRule>
  </conditionalFormatting>
  <conditionalFormatting sqref="E53">
    <cfRule type="expression" dxfId="6344" priority="819" stopIfTrue="1">
      <formula>OR(E53=祝色)</formula>
    </cfRule>
  </conditionalFormatting>
  <conditionalFormatting sqref="F53">
    <cfRule type="expression" dxfId="6343" priority="818" stopIfTrue="1">
      <formula>OR(F53=祝色)</formula>
    </cfRule>
  </conditionalFormatting>
  <conditionalFormatting sqref="G53">
    <cfRule type="expression" dxfId="6342" priority="817" stopIfTrue="1">
      <formula>OR(G53=祝色)</formula>
    </cfRule>
  </conditionalFormatting>
  <conditionalFormatting sqref="H53">
    <cfRule type="expression" dxfId="6341" priority="816" stopIfTrue="1">
      <formula>OR(H53=祝色)</formula>
    </cfRule>
  </conditionalFormatting>
  <conditionalFormatting sqref="I53">
    <cfRule type="expression" dxfId="6340" priority="815" stopIfTrue="1">
      <formula>OR(I53=祝色)</formula>
    </cfRule>
  </conditionalFormatting>
  <conditionalFormatting sqref="J53">
    <cfRule type="expression" dxfId="6339" priority="814" stopIfTrue="1">
      <formula>OR(J53=祝色)</formula>
    </cfRule>
  </conditionalFormatting>
  <conditionalFormatting sqref="K53">
    <cfRule type="expression" dxfId="6338" priority="813" stopIfTrue="1">
      <formula>OR(K53=祝色)</formula>
    </cfRule>
  </conditionalFormatting>
  <conditionalFormatting sqref="E54">
    <cfRule type="expression" dxfId="6337" priority="812" stopIfTrue="1">
      <formula>OR(E54=祝色)</formula>
    </cfRule>
  </conditionalFormatting>
  <conditionalFormatting sqref="F54">
    <cfRule type="expression" dxfId="6336" priority="811" stopIfTrue="1">
      <formula>OR(F54=祝色)</formula>
    </cfRule>
  </conditionalFormatting>
  <conditionalFormatting sqref="P49">
    <cfRule type="expression" dxfId="6335" priority="810" stopIfTrue="1">
      <formula>OR(P49=祝色)</formula>
    </cfRule>
  </conditionalFormatting>
  <conditionalFormatting sqref="Q49">
    <cfRule type="expression" dxfId="6334" priority="809" stopIfTrue="1">
      <formula>OR(Q49=祝色)</formula>
    </cfRule>
  </conditionalFormatting>
  <conditionalFormatting sqref="R49">
    <cfRule type="expression" dxfId="6333" priority="808" stopIfTrue="1">
      <formula>OR(R49=祝色)</formula>
    </cfRule>
  </conditionalFormatting>
  <conditionalFormatting sqref="S49">
    <cfRule type="expression" dxfId="6332" priority="807" stopIfTrue="1">
      <formula>OR(S49=祝色)</formula>
    </cfRule>
  </conditionalFormatting>
  <conditionalFormatting sqref="T49">
    <cfRule type="expression" dxfId="6331" priority="806" stopIfTrue="1">
      <formula>OR(T49=祝色)</formula>
    </cfRule>
  </conditionalFormatting>
  <conditionalFormatting sqref="U49">
    <cfRule type="expression" dxfId="6330" priority="805" stopIfTrue="1">
      <formula>OR(U49=祝色)</formula>
    </cfRule>
  </conditionalFormatting>
  <conditionalFormatting sqref="V49">
    <cfRule type="expression" dxfId="6329" priority="804" stopIfTrue="1">
      <formula>OR(V49=祝色)</formula>
    </cfRule>
  </conditionalFormatting>
  <conditionalFormatting sqref="P50">
    <cfRule type="expression" dxfId="6328" priority="803" stopIfTrue="1">
      <formula>OR(P50=祝色)</formula>
    </cfRule>
  </conditionalFormatting>
  <conditionalFormatting sqref="Q50">
    <cfRule type="expression" dxfId="6327" priority="802" stopIfTrue="1">
      <formula>OR(Q50=祝色)</formula>
    </cfRule>
  </conditionalFormatting>
  <conditionalFormatting sqref="R50">
    <cfRule type="expression" dxfId="6326" priority="801" stopIfTrue="1">
      <formula>OR(R50=祝色)</formula>
    </cfRule>
  </conditionalFormatting>
  <conditionalFormatting sqref="S50">
    <cfRule type="expression" dxfId="6325" priority="800" stopIfTrue="1">
      <formula>OR(S50=祝色)</formula>
    </cfRule>
  </conditionalFormatting>
  <conditionalFormatting sqref="T50">
    <cfRule type="expression" dxfId="6324" priority="799" stopIfTrue="1">
      <formula>OR(T50=祝色)</formula>
    </cfRule>
  </conditionalFormatting>
  <conditionalFormatting sqref="U50">
    <cfRule type="expression" dxfId="6323" priority="798" stopIfTrue="1">
      <formula>OR(U50=祝色)</formula>
    </cfRule>
  </conditionalFormatting>
  <conditionalFormatting sqref="V50">
    <cfRule type="expression" dxfId="6322" priority="797" stopIfTrue="1">
      <formula>OR(V50=祝色)</formula>
    </cfRule>
  </conditionalFormatting>
  <conditionalFormatting sqref="P51">
    <cfRule type="expression" dxfId="6321" priority="796" stopIfTrue="1">
      <formula>OR(P51=祝色)</formula>
    </cfRule>
  </conditionalFormatting>
  <conditionalFormatting sqref="Q51">
    <cfRule type="expression" dxfId="6320" priority="795" stopIfTrue="1">
      <formula>OR(Q51=祝色)</formula>
    </cfRule>
  </conditionalFormatting>
  <conditionalFormatting sqref="R51">
    <cfRule type="expression" dxfId="6319" priority="794" stopIfTrue="1">
      <formula>OR(R51=祝色)</formula>
    </cfRule>
  </conditionalFormatting>
  <conditionalFormatting sqref="S51">
    <cfRule type="expression" dxfId="6318" priority="793" stopIfTrue="1">
      <formula>OR(S51=祝色)</formula>
    </cfRule>
  </conditionalFormatting>
  <conditionalFormatting sqref="T51">
    <cfRule type="expression" dxfId="6317" priority="792" stopIfTrue="1">
      <formula>OR(T51=祝色)</formula>
    </cfRule>
  </conditionalFormatting>
  <conditionalFormatting sqref="U51">
    <cfRule type="expression" dxfId="6316" priority="791" stopIfTrue="1">
      <formula>OR(U51=祝色)</formula>
    </cfRule>
  </conditionalFormatting>
  <conditionalFormatting sqref="V51">
    <cfRule type="expression" dxfId="6315" priority="790" stopIfTrue="1">
      <formula>OR(V51=祝色)</formula>
    </cfRule>
  </conditionalFormatting>
  <conditionalFormatting sqref="P52">
    <cfRule type="expression" dxfId="6314" priority="789" stopIfTrue="1">
      <formula>OR(P52=祝色)</formula>
    </cfRule>
  </conditionalFormatting>
  <conditionalFormatting sqref="Q52">
    <cfRule type="expression" dxfId="6313" priority="788" stopIfTrue="1">
      <formula>OR(Q52=祝色)</formula>
    </cfRule>
  </conditionalFormatting>
  <conditionalFormatting sqref="R52">
    <cfRule type="expression" dxfId="6312" priority="787" stopIfTrue="1">
      <formula>OR(R52=祝色)</formula>
    </cfRule>
  </conditionalFormatting>
  <conditionalFormatting sqref="S52">
    <cfRule type="expression" dxfId="6311" priority="786" stopIfTrue="1">
      <formula>OR(S52=祝色)</formula>
    </cfRule>
  </conditionalFormatting>
  <conditionalFormatting sqref="T52">
    <cfRule type="expression" dxfId="6310" priority="785" stopIfTrue="1">
      <formula>OR(T52=祝色)</formula>
    </cfRule>
  </conditionalFormatting>
  <conditionalFormatting sqref="U52">
    <cfRule type="expression" dxfId="6309" priority="784" stopIfTrue="1">
      <formula>OR(U52=祝色)</formula>
    </cfRule>
  </conditionalFormatting>
  <conditionalFormatting sqref="V52">
    <cfRule type="expression" dxfId="6308" priority="783" stopIfTrue="1">
      <formula>OR(V52=祝色)</formula>
    </cfRule>
  </conditionalFormatting>
  <conditionalFormatting sqref="P53">
    <cfRule type="expression" dxfId="6307" priority="782" stopIfTrue="1">
      <formula>OR(P53=祝色)</formula>
    </cfRule>
  </conditionalFormatting>
  <conditionalFormatting sqref="Q53">
    <cfRule type="expression" dxfId="6306" priority="781" stopIfTrue="1">
      <formula>OR(Q53=祝色)</formula>
    </cfRule>
  </conditionalFormatting>
  <conditionalFormatting sqref="R53">
    <cfRule type="expression" dxfId="6305" priority="780" stopIfTrue="1">
      <formula>OR(R53=祝色)</formula>
    </cfRule>
  </conditionalFormatting>
  <conditionalFormatting sqref="S53">
    <cfRule type="expression" dxfId="6304" priority="779" stopIfTrue="1">
      <formula>OR(S53=祝色)</formula>
    </cfRule>
  </conditionalFormatting>
  <conditionalFormatting sqref="T53">
    <cfRule type="expression" dxfId="6303" priority="778" stopIfTrue="1">
      <formula>OR(T53=祝色)</formula>
    </cfRule>
  </conditionalFormatting>
  <conditionalFormatting sqref="U53">
    <cfRule type="expression" dxfId="6302" priority="777" stopIfTrue="1">
      <formula>OR(U53=祝色)</formula>
    </cfRule>
  </conditionalFormatting>
  <conditionalFormatting sqref="V53">
    <cfRule type="expression" dxfId="6301" priority="776" stopIfTrue="1">
      <formula>OR(V53=祝色)</formula>
    </cfRule>
  </conditionalFormatting>
  <conditionalFormatting sqref="P54">
    <cfRule type="expression" dxfId="6300" priority="775" stopIfTrue="1">
      <formula>OR(P54=祝色)</formula>
    </cfRule>
  </conditionalFormatting>
  <conditionalFormatting sqref="Q54">
    <cfRule type="expression" dxfId="6299" priority="774" stopIfTrue="1">
      <formula>OR(Q54=祝色)</formula>
    </cfRule>
  </conditionalFormatting>
  <conditionalFormatting sqref="E58">
    <cfRule type="expression" dxfId="6298" priority="773" stopIfTrue="1">
      <formula>OR(E58=祝色)</formula>
    </cfRule>
  </conditionalFormatting>
  <conditionalFormatting sqref="F58">
    <cfRule type="expression" dxfId="6297" priority="772" stopIfTrue="1">
      <formula>OR(F58=祝色)</formula>
    </cfRule>
  </conditionalFormatting>
  <conditionalFormatting sqref="G58">
    <cfRule type="expression" dxfId="6296" priority="771" stopIfTrue="1">
      <formula>OR(G58=祝色)</formula>
    </cfRule>
  </conditionalFormatting>
  <conditionalFormatting sqref="H58">
    <cfRule type="expression" dxfId="6295" priority="770" stopIfTrue="1">
      <formula>OR(H58=祝色)</formula>
    </cfRule>
  </conditionalFormatting>
  <conditionalFormatting sqref="I58">
    <cfRule type="expression" dxfId="6294" priority="769" stopIfTrue="1">
      <formula>OR(I58=祝色)</formula>
    </cfRule>
  </conditionalFormatting>
  <conditionalFormatting sqref="J58">
    <cfRule type="expression" dxfId="6293" priority="768" stopIfTrue="1">
      <formula>OR(J58=祝色)</formula>
    </cfRule>
  </conditionalFormatting>
  <conditionalFormatting sqref="K58">
    <cfRule type="expression" dxfId="6292" priority="767" stopIfTrue="1">
      <formula>OR(K58=祝色)</formula>
    </cfRule>
  </conditionalFormatting>
  <conditionalFormatting sqref="E59">
    <cfRule type="expression" dxfId="6291" priority="766" stopIfTrue="1">
      <formula>OR(E59=祝色)</formula>
    </cfRule>
  </conditionalFormatting>
  <conditionalFormatting sqref="F59">
    <cfRule type="expression" dxfId="6290" priority="765" stopIfTrue="1">
      <formula>OR(F59=祝色)</formula>
    </cfRule>
  </conditionalFormatting>
  <conditionalFormatting sqref="G59">
    <cfRule type="expression" dxfId="6289" priority="764" stopIfTrue="1">
      <formula>OR(G59=祝色)</formula>
    </cfRule>
  </conditionalFormatting>
  <conditionalFormatting sqref="H59">
    <cfRule type="expression" dxfId="6288" priority="763" stopIfTrue="1">
      <formula>OR(H59=祝色)</formula>
    </cfRule>
  </conditionalFormatting>
  <conditionalFormatting sqref="I59">
    <cfRule type="expression" dxfId="6287" priority="762" stopIfTrue="1">
      <formula>OR(I59=祝色)</formula>
    </cfRule>
  </conditionalFormatting>
  <conditionalFormatting sqref="J59">
    <cfRule type="expression" dxfId="6286" priority="761" stopIfTrue="1">
      <formula>OR(J59=祝色)</formula>
    </cfRule>
  </conditionalFormatting>
  <conditionalFormatting sqref="K59">
    <cfRule type="expression" dxfId="6285" priority="760" stopIfTrue="1">
      <formula>OR(K59=祝色)</formula>
    </cfRule>
  </conditionalFormatting>
  <conditionalFormatting sqref="E60">
    <cfRule type="expression" dxfId="6284" priority="759" stopIfTrue="1">
      <formula>OR(E60=祝色)</formula>
    </cfRule>
  </conditionalFormatting>
  <conditionalFormatting sqref="F60">
    <cfRule type="expression" dxfId="6283" priority="758" stopIfTrue="1">
      <formula>OR(F60=祝色)</formula>
    </cfRule>
  </conditionalFormatting>
  <conditionalFormatting sqref="G60">
    <cfRule type="expression" dxfId="6282" priority="757" stopIfTrue="1">
      <formula>OR(G60=祝色)</formula>
    </cfRule>
  </conditionalFormatting>
  <conditionalFormatting sqref="H60">
    <cfRule type="expression" dxfId="6281" priority="756" stopIfTrue="1">
      <formula>OR(H60=祝色)</formula>
    </cfRule>
  </conditionalFormatting>
  <conditionalFormatting sqref="I60">
    <cfRule type="expression" dxfId="6280" priority="755" stopIfTrue="1">
      <formula>OR(I60=祝色)</formula>
    </cfRule>
  </conditionalFormatting>
  <conditionalFormatting sqref="J60">
    <cfRule type="expression" dxfId="6279" priority="754" stopIfTrue="1">
      <formula>OR(J60=祝色)</formula>
    </cfRule>
  </conditionalFormatting>
  <conditionalFormatting sqref="K60">
    <cfRule type="expression" dxfId="6278" priority="753" stopIfTrue="1">
      <formula>OR(K60=祝色)</formula>
    </cfRule>
  </conditionalFormatting>
  <conditionalFormatting sqref="E61">
    <cfRule type="expression" dxfId="6277" priority="752" stopIfTrue="1">
      <formula>OR(E61=祝色)</formula>
    </cfRule>
  </conditionalFormatting>
  <conditionalFormatting sqref="F61">
    <cfRule type="expression" dxfId="6276" priority="751" stopIfTrue="1">
      <formula>OR(F61=祝色)</formula>
    </cfRule>
  </conditionalFormatting>
  <conditionalFormatting sqref="G61">
    <cfRule type="expression" dxfId="6275" priority="750" stopIfTrue="1">
      <formula>OR(G61=祝色)</formula>
    </cfRule>
  </conditionalFormatting>
  <conditionalFormatting sqref="H61">
    <cfRule type="expression" dxfId="6274" priority="749" stopIfTrue="1">
      <formula>OR(H61=祝色)</formula>
    </cfRule>
  </conditionalFormatting>
  <conditionalFormatting sqref="I61">
    <cfRule type="expression" dxfId="6273" priority="748" stopIfTrue="1">
      <formula>OR(I61=祝色)</formula>
    </cfRule>
  </conditionalFormatting>
  <conditionalFormatting sqref="J61">
    <cfRule type="expression" dxfId="6272" priority="747" stopIfTrue="1">
      <formula>OR(J61=祝色)</formula>
    </cfRule>
  </conditionalFormatting>
  <conditionalFormatting sqref="K61">
    <cfRule type="expression" dxfId="6271" priority="746" stopIfTrue="1">
      <formula>OR(K61=祝色)</formula>
    </cfRule>
  </conditionalFormatting>
  <conditionalFormatting sqref="E62">
    <cfRule type="expression" dxfId="6270" priority="745" stopIfTrue="1">
      <formula>OR(E62=祝色)</formula>
    </cfRule>
  </conditionalFormatting>
  <conditionalFormatting sqref="F62">
    <cfRule type="expression" dxfId="6269" priority="744" stopIfTrue="1">
      <formula>OR(F62=祝色)</formula>
    </cfRule>
  </conditionalFormatting>
  <conditionalFormatting sqref="G62">
    <cfRule type="expression" dxfId="6268" priority="743" stopIfTrue="1">
      <formula>OR(G62=祝色)</formula>
    </cfRule>
  </conditionalFormatting>
  <conditionalFormatting sqref="H62">
    <cfRule type="expression" dxfId="6267" priority="742" stopIfTrue="1">
      <formula>OR(H62=祝色)</formula>
    </cfRule>
  </conditionalFormatting>
  <conditionalFormatting sqref="I62">
    <cfRule type="expression" dxfId="6266" priority="741" stopIfTrue="1">
      <formula>OR(I62=祝色)</formula>
    </cfRule>
  </conditionalFormatting>
  <conditionalFormatting sqref="J62">
    <cfRule type="expression" dxfId="6265" priority="740" stopIfTrue="1">
      <formula>OR(J62=祝色)</formula>
    </cfRule>
  </conditionalFormatting>
  <conditionalFormatting sqref="K62">
    <cfRule type="expression" dxfId="6264" priority="739" stopIfTrue="1">
      <formula>OR(K62=祝色)</formula>
    </cfRule>
  </conditionalFormatting>
  <conditionalFormatting sqref="E63">
    <cfRule type="expression" dxfId="6263" priority="738" stopIfTrue="1">
      <formula>OR(E63=祝色)</formula>
    </cfRule>
  </conditionalFormatting>
  <conditionalFormatting sqref="F63">
    <cfRule type="expression" dxfId="6262" priority="737" stopIfTrue="1">
      <formula>OR(F63=祝色)</formula>
    </cfRule>
  </conditionalFormatting>
  <conditionalFormatting sqref="E67">
    <cfRule type="expression" dxfId="6261" priority="736" stopIfTrue="1">
      <formula>OR(E67=祝色)</formula>
    </cfRule>
  </conditionalFormatting>
  <conditionalFormatting sqref="F67">
    <cfRule type="expression" dxfId="6260" priority="735" stopIfTrue="1">
      <formula>OR(F67=祝色)</formula>
    </cfRule>
  </conditionalFormatting>
  <conditionalFormatting sqref="G67">
    <cfRule type="expression" dxfId="6259" priority="734" stopIfTrue="1">
      <formula>OR(G67=祝色)</formula>
    </cfRule>
  </conditionalFormatting>
  <conditionalFormatting sqref="H67">
    <cfRule type="expression" dxfId="6258" priority="733" stopIfTrue="1">
      <formula>OR(H67=祝色)</formula>
    </cfRule>
  </conditionalFormatting>
  <conditionalFormatting sqref="I67">
    <cfRule type="expression" dxfId="6257" priority="732" stopIfTrue="1">
      <formula>OR(I67=祝色)</formula>
    </cfRule>
  </conditionalFormatting>
  <conditionalFormatting sqref="J67">
    <cfRule type="expression" dxfId="6256" priority="731" stopIfTrue="1">
      <formula>OR(J67=祝色)</formula>
    </cfRule>
  </conditionalFormatting>
  <conditionalFormatting sqref="K67">
    <cfRule type="expression" dxfId="6255" priority="730" stopIfTrue="1">
      <formula>OR(K67=祝色)</formula>
    </cfRule>
  </conditionalFormatting>
  <conditionalFormatting sqref="E68">
    <cfRule type="expression" dxfId="6254" priority="729" stopIfTrue="1">
      <formula>OR(E68=祝色)</formula>
    </cfRule>
  </conditionalFormatting>
  <conditionalFormatting sqref="F68">
    <cfRule type="expression" dxfId="6253" priority="728" stopIfTrue="1">
      <formula>OR(F68=祝色)</formula>
    </cfRule>
  </conditionalFormatting>
  <conditionalFormatting sqref="G68">
    <cfRule type="expression" dxfId="6252" priority="727" stopIfTrue="1">
      <formula>OR(G68=祝色)</formula>
    </cfRule>
  </conditionalFormatting>
  <conditionalFormatting sqref="H68">
    <cfRule type="expression" dxfId="6251" priority="726" stopIfTrue="1">
      <formula>OR(H68=祝色)</formula>
    </cfRule>
  </conditionalFormatting>
  <conditionalFormatting sqref="I68">
    <cfRule type="expression" dxfId="6250" priority="725" stopIfTrue="1">
      <formula>OR(I68=祝色)</formula>
    </cfRule>
  </conditionalFormatting>
  <conditionalFormatting sqref="J68">
    <cfRule type="expression" dxfId="6249" priority="724" stopIfTrue="1">
      <formula>OR(J68=祝色)</formula>
    </cfRule>
  </conditionalFormatting>
  <conditionalFormatting sqref="K68">
    <cfRule type="expression" dxfId="6248" priority="723" stopIfTrue="1">
      <formula>OR(K68=祝色)</formula>
    </cfRule>
  </conditionalFormatting>
  <conditionalFormatting sqref="E69">
    <cfRule type="expression" dxfId="6247" priority="722" stopIfTrue="1">
      <formula>OR(E69=祝色)</formula>
    </cfRule>
  </conditionalFormatting>
  <conditionalFormatting sqref="F69">
    <cfRule type="expression" dxfId="6246" priority="721" stopIfTrue="1">
      <formula>OR(F69=祝色)</formula>
    </cfRule>
  </conditionalFormatting>
  <conditionalFormatting sqref="G69">
    <cfRule type="expression" dxfId="6245" priority="720" stopIfTrue="1">
      <formula>OR(G69=祝色)</formula>
    </cfRule>
  </conditionalFormatting>
  <conditionalFormatting sqref="H69">
    <cfRule type="expression" dxfId="6244" priority="719" stopIfTrue="1">
      <formula>OR(H69=祝色)</formula>
    </cfRule>
  </conditionalFormatting>
  <conditionalFormatting sqref="I69">
    <cfRule type="expression" dxfId="6243" priority="718" stopIfTrue="1">
      <formula>OR(I69=祝色)</formula>
    </cfRule>
  </conditionalFormatting>
  <conditionalFormatting sqref="J69">
    <cfRule type="expression" dxfId="6242" priority="717" stopIfTrue="1">
      <formula>OR(J69=祝色)</formula>
    </cfRule>
  </conditionalFormatting>
  <conditionalFormatting sqref="K69">
    <cfRule type="expression" dxfId="6241" priority="716" stopIfTrue="1">
      <formula>OR(K69=祝色)</formula>
    </cfRule>
  </conditionalFormatting>
  <conditionalFormatting sqref="E70">
    <cfRule type="expression" dxfId="6240" priority="715" stopIfTrue="1">
      <formula>OR(E70=祝色)</formula>
    </cfRule>
  </conditionalFormatting>
  <conditionalFormatting sqref="F70">
    <cfRule type="expression" dxfId="6239" priority="714" stopIfTrue="1">
      <formula>OR(F70=祝色)</formula>
    </cfRule>
  </conditionalFormatting>
  <conditionalFormatting sqref="G70">
    <cfRule type="expression" dxfId="6238" priority="713" stopIfTrue="1">
      <formula>OR(G70=祝色)</formula>
    </cfRule>
  </conditionalFormatting>
  <conditionalFormatting sqref="H70">
    <cfRule type="expression" dxfId="6237" priority="712" stopIfTrue="1">
      <formula>OR(H70=祝色)</formula>
    </cfRule>
  </conditionalFormatting>
  <conditionalFormatting sqref="I70">
    <cfRule type="expression" dxfId="6236" priority="711" stopIfTrue="1">
      <formula>OR(I70=祝色)</formula>
    </cfRule>
  </conditionalFormatting>
  <conditionalFormatting sqref="J70">
    <cfRule type="expression" dxfId="6235" priority="710" stopIfTrue="1">
      <formula>OR(J70=祝色)</formula>
    </cfRule>
  </conditionalFormatting>
  <conditionalFormatting sqref="K70">
    <cfRule type="expression" dxfId="6234" priority="709" stopIfTrue="1">
      <formula>OR(K70=祝色)</formula>
    </cfRule>
  </conditionalFormatting>
  <conditionalFormatting sqref="E71">
    <cfRule type="expression" dxfId="6233" priority="708" stopIfTrue="1">
      <formula>OR(E71=祝色)</formula>
    </cfRule>
  </conditionalFormatting>
  <conditionalFormatting sqref="F71">
    <cfRule type="expression" dxfId="6232" priority="707" stopIfTrue="1">
      <formula>OR(F71=祝色)</formula>
    </cfRule>
  </conditionalFormatting>
  <conditionalFormatting sqref="G71">
    <cfRule type="expression" dxfId="6231" priority="706" stopIfTrue="1">
      <formula>OR(G71=祝色)</formula>
    </cfRule>
  </conditionalFormatting>
  <conditionalFormatting sqref="H71">
    <cfRule type="expression" dxfId="6230" priority="705" stopIfTrue="1">
      <formula>OR(H71=祝色)</formula>
    </cfRule>
  </conditionalFormatting>
  <conditionalFormatting sqref="I71">
    <cfRule type="expression" dxfId="6229" priority="704" stopIfTrue="1">
      <formula>OR(I71=祝色)</formula>
    </cfRule>
  </conditionalFormatting>
  <conditionalFormatting sqref="J71">
    <cfRule type="expression" dxfId="6228" priority="703" stopIfTrue="1">
      <formula>OR(J71=祝色)</formula>
    </cfRule>
  </conditionalFormatting>
  <conditionalFormatting sqref="K71">
    <cfRule type="expression" dxfId="6227" priority="702" stopIfTrue="1">
      <formula>OR(K71=祝色)</formula>
    </cfRule>
  </conditionalFormatting>
  <conditionalFormatting sqref="E72">
    <cfRule type="expression" dxfId="6226" priority="701" stopIfTrue="1">
      <formula>OR(E72=祝色)</formula>
    </cfRule>
  </conditionalFormatting>
  <conditionalFormatting sqref="F72">
    <cfRule type="expression" dxfId="6225" priority="700" stopIfTrue="1">
      <formula>OR(F72=祝色)</formula>
    </cfRule>
  </conditionalFormatting>
  <conditionalFormatting sqref="C8:D8">
    <cfRule type="expression" dxfId="6224" priority="699" stopIfTrue="1">
      <formula>OR(C8=祝色)</formula>
    </cfRule>
  </conditionalFormatting>
  <conditionalFormatting sqref="C17:D17">
    <cfRule type="expression" dxfId="6223" priority="698" stopIfTrue="1">
      <formula>OR(C17=祝色)</formula>
    </cfRule>
  </conditionalFormatting>
  <conditionalFormatting sqref="C26:D26">
    <cfRule type="expression" dxfId="6222" priority="697" stopIfTrue="1">
      <formula>OR(C26=祝色)</formula>
    </cfRule>
  </conditionalFormatting>
  <conditionalFormatting sqref="C35:D35">
    <cfRule type="expression" dxfId="6221" priority="696" stopIfTrue="1">
      <formula>OR(C35=祝色)</formula>
    </cfRule>
  </conditionalFormatting>
  <conditionalFormatting sqref="C44:D44">
    <cfRule type="expression" dxfId="6220" priority="695" stopIfTrue="1">
      <formula>OR(C44=祝色)</formula>
    </cfRule>
  </conditionalFormatting>
  <conditionalFormatting sqref="C53:D53">
    <cfRule type="expression" dxfId="6219" priority="694" stopIfTrue="1">
      <formula>OR(C53=祝色)</formula>
    </cfRule>
  </conditionalFormatting>
  <conditionalFormatting sqref="C62:D62">
    <cfRule type="expression" dxfId="6218" priority="693" stopIfTrue="1">
      <formula>OR(C62=祝色)</formula>
    </cfRule>
  </conditionalFormatting>
  <conditionalFormatting sqref="C71:D71">
    <cfRule type="expression" dxfId="6217" priority="692" stopIfTrue="1">
      <formula>OR(C71=祝色)</formula>
    </cfRule>
  </conditionalFormatting>
  <conditionalFormatting sqref="N8:O8">
    <cfRule type="expression" dxfId="6216" priority="691" stopIfTrue="1">
      <formula>OR(N8=祝色)</formula>
    </cfRule>
  </conditionalFormatting>
  <conditionalFormatting sqref="N17:O17">
    <cfRule type="expression" dxfId="6215" priority="690" stopIfTrue="1">
      <formula>OR(N17=祝色)</formula>
    </cfRule>
  </conditionalFormatting>
  <conditionalFormatting sqref="N26:O26">
    <cfRule type="expression" dxfId="6214" priority="689" stopIfTrue="1">
      <formula>OR(N26=祝色)</formula>
    </cfRule>
  </conditionalFormatting>
  <conditionalFormatting sqref="N35:O35">
    <cfRule type="expression" dxfId="6213" priority="688" stopIfTrue="1">
      <formula>OR(N35=祝色)</formula>
    </cfRule>
  </conditionalFormatting>
  <conditionalFormatting sqref="N44:O44">
    <cfRule type="expression" dxfId="6212" priority="687" stopIfTrue="1">
      <formula>OR(N44=祝色)</formula>
    </cfRule>
  </conditionalFormatting>
  <conditionalFormatting sqref="N53:O53">
    <cfRule type="expression" dxfId="6211" priority="686" stopIfTrue="1">
      <formula>OR(N53=祝色)</formula>
    </cfRule>
  </conditionalFormatting>
  <conditionalFormatting sqref="P58">
    <cfRule type="expression" dxfId="6210" priority="685" stopIfTrue="1">
      <formula>OR(P58=祝色)</formula>
    </cfRule>
  </conditionalFormatting>
  <conditionalFormatting sqref="Q58">
    <cfRule type="expression" dxfId="6209" priority="684" stopIfTrue="1">
      <formula>OR(Q58=祝色)</formula>
    </cfRule>
  </conditionalFormatting>
  <conditionalFormatting sqref="R58">
    <cfRule type="expression" dxfId="6208" priority="683" stopIfTrue="1">
      <formula>OR(R58=祝色)</formula>
    </cfRule>
  </conditionalFormatting>
  <conditionalFormatting sqref="S58">
    <cfRule type="expression" dxfId="6207" priority="682" stopIfTrue="1">
      <formula>OR(S58=祝色)</formula>
    </cfRule>
  </conditionalFormatting>
  <conditionalFormatting sqref="T58">
    <cfRule type="expression" dxfId="6206" priority="681" stopIfTrue="1">
      <formula>OR(T58=祝色)</formula>
    </cfRule>
  </conditionalFormatting>
  <conditionalFormatting sqref="U58">
    <cfRule type="expression" dxfId="6205" priority="680" stopIfTrue="1">
      <formula>OR(U58=祝色)</formula>
    </cfRule>
  </conditionalFormatting>
  <conditionalFormatting sqref="V58">
    <cfRule type="expression" dxfId="6204" priority="679" stopIfTrue="1">
      <formula>OR(V58=祝色)</formula>
    </cfRule>
  </conditionalFormatting>
  <conditionalFormatting sqref="P59">
    <cfRule type="expression" dxfId="6203" priority="678" stopIfTrue="1">
      <formula>OR(P59=祝色)</formula>
    </cfRule>
  </conditionalFormatting>
  <conditionalFormatting sqref="Q59">
    <cfRule type="expression" dxfId="6202" priority="677" stopIfTrue="1">
      <formula>OR(Q59=祝色)</formula>
    </cfRule>
  </conditionalFormatting>
  <conditionalFormatting sqref="R59">
    <cfRule type="expression" dxfId="6201" priority="676" stopIfTrue="1">
      <formula>OR(R59=祝色)</formula>
    </cfRule>
  </conditionalFormatting>
  <conditionalFormatting sqref="S59">
    <cfRule type="expression" dxfId="6200" priority="675" stopIfTrue="1">
      <formula>OR(S59=祝色)</formula>
    </cfRule>
  </conditionalFormatting>
  <conditionalFormatting sqref="T59">
    <cfRule type="expression" dxfId="6199" priority="674" stopIfTrue="1">
      <formula>OR(T59=祝色)</formula>
    </cfRule>
  </conditionalFormatting>
  <conditionalFormatting sqref="U59">
    <cfRule type="expression" dxfId="6198" priority="673" stopIfTrue="1">
      <formula>OR(U59=祝色)</formula>
    </cfRule>
  </conditionalFormatting>
  <conditionalFormatting sqref="V59">
    <cfRule type="expression" dxfId="6197" priority="672" stopIfTrue="1">
      <formula>OR(V59=祝色)</formula>
    </cfRule>
  </conditionalFormatting>
  <conditionalFormatting sqref="P60">
    <cfRule type="expression" dxfId="6196" priority="671" stopIfTrue="1">
      <formula>OR(P60=祝色)</formula>
    </cfRule>
  </conditionalFormatting>
  <conditionalFormatting sqref="Q60">
    <cfRule type="expression" dxfId="6195" priority="670" stopIfTrue="1">
      <formula>OR(Q60=祝色)</formula>
    </cfRule>
  </conditionalFormatting>
  <conditionalFormatting sqref="R60">
    <cfRule type="expression" dxfId="6194" priority="669" stopIfTrue="1">
      <formula>OR(R60=祝色)</formula>
    </cfRule>
  </conditionalFormatting>
  <conditionalFormatting sqref="S60">
    <cfRule type="expression" dxfId="6193" priority="668" stopIfTrue="1">
      <formula>OR(S60=祝色)</formula>
    </cfRule>
  </conditionalFormatting>
  <conditionalFormatting sqref="T60">
    <cfRule type="expression" dxfId="6192" priority="667" stopIfTrue="1">
      <formula>OR(T60=祝色)</formula>
    </cfRule>
  </conditionalFormatting>
  <conditionalFormatting sqref="U60">
    <cfRule type="expression" dxfId="6191" priority="666" stopIfTrue="1">
      <formula>OR(U60=祝色)</formula>
    </cfRule>
  </conditionalFormatting>
  <conditionalFormatting sqref="V60">
    <cfRule type="expression" dxfId="6190" priority="665" stopIfTrue="1">
      <formula>OR(V60=祝色)</formula>
    </cfRule>
  </conditionalFormatting>
  <conditionalFormatting sqref="P61">
    <cfRule type="expression" dxfId="6189" priority="664" stopIfTrue="1">
      <formula>OR(P61=祝色)</formula>
    </cfRule>
  </conditionalFormatting>
  <conditionalFormatting sqref="Q61">
    <cfRule type="expression" dxfId="6188" priority="663" stopIfTrue="1">
      <formula>OR(Q61=祝色)</formula>
    </cfRule>
  </conditionalFormatting>
  <conditionalFormatting sqref="R61">
    <cfRule type="expression" dxfId="6187" priority="662" stopIfTrue="1">
      <formula>OR(R61=祝色)</formula>
    </cfRule>
  </conditionalFormatting>
  <conditionalFormatting sqref="S61">
    <cfRule type="expression" dxfId="6186" priority="661" stopIfTrue="1">
      <formula>OR(S61=祝色)</formula>
    </cfRule>
  </conditionalFormatting>
  <conditionalFormatting sqref="T61">
    <cfRule type="expression" dxfId="6185" priority="660" stopIfTrue="1">
      <formula>OR(T61=祝色)</formula>
    </cfRule>
  </conditionalFormatting>
  <conditionalFormatting sqref="U61">
    <cfRule type="expression" dxfId="6184" priority="659" stopIfTrue="1">
      <formula>OR(U61=祝色)</formula>
    </cfRule>
  </conditionalFormatting>
  <conditionalFormatting sqref="V61">
    <cfRule type="expression" dxfId="6183" priority="658" stopIfTrue="1">
      <formula>OR(V61=祝色)</formula>
    </cfRule>
  </conditionalFormatting>
  <conditionalFormatting sqref="P62">
    <cfRule type="expression" dxfId="6182" priority="657" stopIfTrue="1">
      <formula>OR(P62=祝色)</formula>
    </cfRule>
  </conditionalFormatting>
  <conditionalFormatting sqref="Q62">
    <cfRule type="expression" dxfId="6181" priority="656" stopIfTrue="1">
      <formula>OR(Q62=祝色)</formula>
    </cfRule>
  </conditionalFormatting>
  <conditionalFormatting sqref="R62">
    <cfRule type="expression" dxfId="6180" priority="655" stopIfTrue="1">
      <formula>OR(R62=祝色)</formula>
    </cfRule>
  </conditionalFormatting>
  <conditionalFormatting sqref="S62">
    <cfRule type="expression" dxfId="6179" priority="654" stopIfTrue="1">
      <formula>OR(S62=祝色)</formula>
    </cfRule>
  </conditionalFormatting>
  <conditionalFormatting sqref="T62">
    <cfRule type="expression" dxfId="6178" priority="653" stopIfTrue="1">
      <formula>OR(T62=祝色)</formula>
    </cfRule>
  </conditionalFormatting>
  <conditionalFormatting sqref="U62">
    <cfRule type="expression" dxfId="6177" priority="652" stopIfTrue="1">
      <formula>OR(U62=祝色)</formula>
    </cfRule>
  </conditionalFormatting>
  <conditionalFormatting sqref="V62">
    <cfRule type="expression" dxfId="6176" priority="651" stopIfTrue="1">
      <formula>OR(V62=祝色)</formula>
    </cfRule>
  </conditionalFormatting>
  <conditionalFormatting sqref="P63">
    <cfRule type="expression" dxfId="6175" priority="650" stopIfTrue="1">
      <formula>OR(P63=祝色)</formula>
    </cfRule>
  </conditionalFormatting>
  <conditionalFormatting sqref="Q63">
    <cfRule type="expression" dxfId="6174" priority="649" stopIfTrue="1">
      <formula>OR(Q63=祝色)</formula>
    </cfRule>
  </conditionalFormatting>
  <conditionalFormatting sqref="N62:O62">
    <cfRule type="expression" dxfId="6173" priority="648" stopIfTrue="1">
      <formula>OR(N62=祝色)</formula>
    </cfRule>
  </conditionalFormatting>
  <conditionalFormatting sqref="P67">
    <cfRule type="expression" dxfId="6172" priority="647" stopIfTrue="1">
      <formula>OR(P67=祝色)</formula>
    </cfRule>
  </conditionalFormatting>
  <conditionalFormatting sqref="Q67">
    <cfRule type="expression" dxfId="6171" priority="646" stopIfTrue="1">
      <formula>OR(Q67=祝色)</formula>
    </cfRule>
  </conditionalFormatting>
  <conditionalFormatting sqref="R67">
    <cfRule type="expression" dxfId="6170" priority="645" stopIfTrue="1">
      <formula>OR(R67=祝色)</formula>
    </cfRule>
  </conditionalFormatting>
  <conditionalFormatting sqref="S67">
    <cfRule type="expression" dxfId="6169" priority="644" stopIfTrue="1">
      <formula>OR(S67=祝色)</formula>
    </cfRule>
  </conditionalFormatting>
  <conditionalFormatting sqref="T67">
    <cfRule type="expression" dxfId="6168" priority="643" stopIfTrue="1">
      <formula>OR(T67=祝色)</formula>
    </cfRule>
  </conditionalFormatting>
  <conditionalFormatting sqref="U67">
    <cfRule type="expression" dxfId="6167" priority="642" stopIfTrue="1">
      <formula>OR(U67=祝色)</formula>
    </cfRule>
  </conditionalFormatting>
  <conditionalFormatting sqref="V67">
    <cfRule type="expression" dxfId="6166" priority="641" stopIfTrue="1">
      <formula>OR(V67=祝色)</formula>
    </cfRule>
  </conditionalFormatting>
  <conditionalFormatting sqref="P68">
    <cfRule type="expression" dxfId="6165" priority="640" stopIfTrue="1">
      <formula>OR(P68=祝色)</formula>
    </cfRule>
  </conditionalFormatting>
  <conditionalFormatting sqref="Q68">
    <cfRule type="expression" dxfId="6164" priority="639" stopIfTrue="1">
      <formula>OR(Q68=祝色)</formula>
    </cfRule>
  </conditionalFormatting>
  <conditionalFormatting sqref="R68">
    <cfRule type="expression" dxfId="6163" priority="638" stopIfTrue="1">
      <formula>OR(R68=祝色)</formula>
    </cfRule>
  </conditionalFormatting>
  <conditionalFormatting sqref="S68">
    <cfRule type="expression" dxfId="6162" priority="637" stopIfTrue="1">
      <formula>OR(S68=祝色)</formula>
    </cfRule>
  </conditionalFormatting>
  <conditionalFormatting sqref="T68">
    <cfRule type="expression" dxfId="6161" priority="636" stopIfTrue="1">
      <formula>OR(T68=祝色)</formula>
    </cfRule>
  </conditionalFormatting>
  <conditionalFormatting sqref="U68">
    <cfRule type="expression" dxfId="6160" priority="635" stopIfTrue="1">
      <formula>OR(U68=祝色)</formula>
    </cfRule>
  </conditionalFormatting>
  <conditionalFormatting sqref="V68">
    <cfRule type="expression" dxfId="6159" priority="634" stopIfTrue="1">
      <formula>OR(V68=祝色)</formula>
    </cfRule>
  </conditionalFormatting>
  <conditionalFormatting sqref="P69">
    <cfRule type="expression" dxfId="6158" priority="633" stopIfTrue="1">
      <formula>OR(P69=祝色)</formula>
    </cfRule>
  </conditionalFormatting>
  <conditionalFormatting sqref="Q69">
    <cfRule type="expression" dxfId="6157" priority="632" stopIfTrue="1">
      <formula>OR(Q69=祝色)</formula>
    </cfRule>
  </conditionalFormatting>
  <conditionalFormatting sqref="R69">
    <cfRule type="expression" dxfId="6156" priority="631" stopIfTrue="1">
      <formula>OR(R69=祝色)</formula>
    </cfRule>
  </conditionalFormatting>
  <conditionalFormatting sqref="S69">
    <cfRule type="expression" dxfId="6155" priority="630" stopIfTrue="1">
      <formula>OR(S69=祝色)</formula>
    </cfRule>
  </conditionalFormatting>
  <conditionalFormatting sqref="T69">
    <cfRule type="expression" dxfId="6154" priority="629" stopIfTrue="1">
      <formula>OR(T69=祝色)</formula>
    </cfRule>
  </conditionalFormatting>
  <conditionalFormatting sqref="U69">
    <cfRule type="expression" dxfId="6153" priority="628" stopIfTrue="1">
      <formula>OR(U69=祝色)</formula>
    </cfRule>
  </conditionalFormatting>
  <conditionalFormatting sqref="V69">
    <cfRule type="expression" dxfId="6152" priority="627" stopIfTrue="1">
      <formula>OR(V69=祝色)</formula>
    </cfRule>
  </conditionalFormatting>
  <conditionalFormatting sqref="P70">
    <cfRule type="expression" dxfId="6151" priority="626" stopIfTrue="1">
      <formula>OR(P70=祝色)</formula>
    </cfRule>
  </conditionalFormatting>
  <conditionalFormatting sqref="Q70">
    <cfRule type="expression" dxfId="6150" priority="625" stopIfTrue="1">
      <formula>OR(Q70=祝色)</formula>
    </cfRule>
  </conditionalFormatting>
  <conditionalFormatting sqref="R70">
    <cfRule type="expression" dxfId="6149" priority="624" stopIfTrue="1">
      <formula>OR(R70=祝色)</formula>
    </cfRule>
  </conditionalFormatting>
  <conditionalFormatting sqref="S70">
    <cfRule type="expression" dxfId="6148" priority="623" stopIfTrue="1">
      <formula>OR(S70=祝色)</formula>
    </cfRule>
  </conditionalFormatting>
  <conditionalFormatting sqref="T70">
    <cfRule type="expression" dxfId="6147" priority="622" stopIfTrue="1">
      <formula>OR(T70=祝色)</formula>
    </cfRule>
  </conditionalFormatting>
  <conditionalFormatting sqref="U70">
    <cfRule type="expression" dxfId="6146" priority="621" stopIfTrue="1">
      <formula>OR(U70=祝色)</formula>
    </cfRule>
  </conditionalFormatting>
  <conditionalFormatting sqref="V70">
    <cfRule type="expression" dxfId="6145" priority="620" stopIfTrue="1">
      <formula>OR(V70=祝色)</formula>
    </cfRule>
  </conditionalFormatting>
  <conditionalFormatting sqref="P71">
    <cfRule type="expression" dxfId="6144" priority="619" stopIfTrue="1">
      <formula>OR(P71=祝色)</formula>
    </cfRule>
  </conditionalFormatting>
  <conditionalFormatting sqref="Q71">
    <cfRule type="expression" dxfId="6143" priority="618" stopIfTrue="1">
      <formula>OR(Q71=祝色)</formula>
    </cfRule>
  </conditionalFormatting>
  <conditionalFormatting sqref="R71">
    <cfRule type="expression" dxfId="6142" priority="617" stopIfTrue="1">
      <formula>OR(R71=祝色)</formula>
    </cfRule>
  </conditionalFormatting>
  <conditionalFormatting sqref="S71">
    <cfRule type="expression" dxfId="6141" priority="616" stopIfTrue="1">
      <formula>OR(S71=祝色)</formula>
    </cfRule>
  </conditionalFormatting>
  <conditionalFormatting sqref="T71">
    <cfRule type="expression" dxfId="6140" priority="615" stopIfTrue="1">
      <formula>OR(T71=祝色)</formula>
    </cfRule>
  </conditionalFormatting>
  <conditionalFormatting sqref="U71">
    <cfRule type="expression" dxfId="6139" priority="614" stopIfTrue="1">
      <formula>OR(U71=祝色)</formula>
    </cfRule>
  </conditionalFormatting>
  <conditionalFormatting sqref="V71">
    <cfRule type="expression" dxfId="6138" priority="613" stopIfTrue="1">
      <formula>OR(V71=祝色)</formula>
    </cfRule>
  </conditionalFormatting>
  <conditionalFormatting sqref="P72">
    <cfRule type="expression" dxfId="6137" priority="612" stopIfTrue="1">
      <formula>OR(P72=祝色)</formula>
    </cfRule>
  </conditionalFormatting>
  <conditionalFormatting sqref="Q72">
    <cfRule type="expression" dxfId="6136" priority="611" stopIfTrue="1">
      <formula>OR(Q72=祝色)</formula>
    </cfRule>
  </conditionalFormatting>
  <conditionalFormatting sqref="N71:O71">
    <cfRule type="expression" dxfId="6135" priority="610" stopIfTrue="1">
      <formula>OR(N71=祝色)</formula>
    </cfRule>
  </conditionalFormatting>
  <conditionalFormatting sqref="AH4:AI8 AH31:AI35 AH49:AI53 AH13:AI17 AH40:AI44 AH22:AI26 AH58:AI62 AH67:AI71">
    <cfRule type="expression" dxfId="6134" priority="609" stopIfTrue="1">
      <formula>OR(AH4=祝色)</formula>
    </cfRule>
  </conditionalFormatting>
  <conditionalFormatting sqref="AA4">
    <cfRule type="expression" dxfId="6133" priority="608" stopIfTrue="1">
      <formula>OR(AA4=祝色)</formula>
    </cfRule>
  </conditionalFormatting>
  <conditionalFormatting sqref="AB4">
    <cfRule type="expression" dxfId="6132" priority="607" stopIfTrue="1">
      <formula>OR(AB4=祝色)</formula>
    </cfRule>
  </conditionalFormatting>
  <conditionalFormatting sqref="AC4">
    <cfRule type="expression" dxfId="6131" priority="606" stopIfTrue="1">
      <formula>OR(AC4=祝色)</formula>
    </cfRule>
  </conditionalFormatting>
  <conditionalFormatting sqref="AD4">
    <cfRule type="expression" dxfId="6130" priority="605" stopIfTrue="1">
      <formula>OR(AD4=祝色)</formula>
    </cfRule>
  </conditionalFormatting>
  <conditionalFormatting sqref="AE4">
    <cfRule type="expression" dxfId="6129" priority="604" stopIfTrue="1">
      <formula>OR(AE4=祝色)</formula>
    </cfRule>
  </conditionalFormatting>
  <conditionalFormatting sqref="AF4">
    <cfRule type="expression" dxfId="6128" priority="603" stopIfTrue="1">
      <formula>OR(AF4=祝色)</formula>
    </cfRule>
  </conditionalFormatting>
  <conditionalFormatting sqref="AG4">
    <cfRule type="expression" dxfId="6127" priority="602" stopIfTrue="1">
      <formula>OR(AG4=祝色)</formula>
    </cfRule>
  </conditionalFormatting>
  <conditionalFormatting sqref="AA5">
    <cfRule type="expression" dxfId="6126" priority="601" stopIfTrue="1">
      <formula>OR(AA5=祝色)</formula>
    </cfRule>
  </conditionalFormatting>
  <conditionalFormatting sqref="AB5">
    <cfRule type="expression" dxfId="6125" priority="600" stopIfTrue="1">
      <formula>OR(AB5=祝色)</formula>
    </cfRule>
  </conditionalFormatting>
  <conditionalFormatting sqref="AC5">
    <cfRule type="expression" dxfId="6124" priority="599" stopIfTrue="1">
      <formula>OR(AC5=祝色)</formula>
    </cfRule>
  </conditionalFormatting>
  <conditionalFormatting sqref="AD5">
    <cfRule type="expression" dxfId="6123" priority="598" stopIfTrue="1">
      <formula>OR(AD5=祝色)</formula>
    </cfRule>
  </conditionalFormatting>
  <conditionalFormatting sqref="AE5">
    <cfRule type="expression" dxfId="6122" priority="597" stopIfTrue="1">
      <formula>OR(AE5=祝色)</formula>
    </cfRule>
  </conditionalFormatting>
  <conditionalFormatting sqref="AF5">
    <cfRule type="expression" dxfId="6121" priority="596" stopIfTrue="1">
      <formula>OR(AF5=祝色)</formula>
    </cfRule>
  </conditionalFormatting>
  <conditionalFormatting sqref="AG5">
    <cfRule type="expression" dxfId="6120" priority="595" stopIfTrue="1">
      <formula>OR(AG5=祝色)</formula>
    </cfRule>
  </conditionalFormatting>
  <conditionalFormatting sqref="AA6">
    <cfRule type="expression" dxfId="6119" priority="594" stopIfTrue="1">
      <formula>OR(AA6=祝色)</formula>
    </cfRule>
  </conditionalFormatting>
  <conditionalFormatting sqref="AB6">
    <cfRule type="expression" dxfId="6118" priority="593" stopIfTrue="1">
      <formula>OR(AB6=祝色)</formula>
    </cfRule>
  </conditionalFormatting>
  <conditionalFormatting sqref="AC6">
    <cfRule type="expression" dxfId="6117" priority="592" stopIfTrue="1">
      <formula>OR(AC6=祝色)</formula>
    </cfRule>
  </conditionalFormatting>
  <conditionalFormatting sqref="AD6">
    <cfRule type="expression" dxfId="6116" priority="591" stopIfTrue="1">
      <formula>OR(AD6=祝色)</formula>
    </cfRule>
  </conditionalFormatting>
  <conditionalFormatting sqref="AE6">
    <cfRule type="expression" dxfId="6115" priority="590" stopIfTrue="1">
      <formula>OR(AE6=祝色)</formula>
    </cfRule>
  </conditionalFormatting>
  <conditionalFormatting sqref="AF6">
    <cfRule type="expression" dxfId="6114" priority="589" stopIfTrue="1">
      <formula>OR(AF6=祝色)</formula>
    </cfRule>
  </conditionalFormatting>
  <conditionalFormatting sqref="AG6">
    <cfRule type="expression" dxfId="6113" priority="588" stopIfTrue="1">
      <formula>OR(AG6=祝色)</formula>
    </cfRule>
  </conditionalFormatting>
  <conditionalFormatting sqref="AA7">
    <cfRule type="expression" dxfId="6112" priority="587" stopIfTrue="1">
      <formula>OR(AA7=祝色)</formula>
    </cfRule>
  </conditionalFormatting>
  <conditionalFormatting sqref="AB7">
    <cfRule type="expression" dxfId="6111" priority="586" stopIfTrue="1">
      <formula>OR(AB7=祝色)</formula>
    </cfRule>
  </conditionalFormatting>
  <conditionalFormatting sqref="AC7">
    <cfRule type="expression" dxfId="6110" priority="585" stopIfTrue="1">
      <formula>OR(AC7=祝色)</formula>
    </cfRule>
  </conditionalFormatting>
  <conditionalFormatting sqref="AD7">
    <cfRule type="expression" dxfId="6109" priority="584" stopIfTrue="1">
      <formula>OR(AD7=祝色)</formula>
    </cfRule>
  </conditionalFormatting>
  <conditionalFormatting sqref="AE7">
    <cfRule type="expression" dxfId="6108" priority="583" stopIfTrue="1">
      <formula>OR(AE7=祝色)</formula>
    </cfRule>
  </conditionalFormatting>
  <conditionalFormatting sqref="AF7">
    <cfRule type="expression" dxfId="6107" priority="582" stopIfTrue="1">
      <formula>OR(AF7=祝色)</formula>
    </cfRule>
  </conditionalFormatting>
  <conditionalFormatting sqref="AG7">
    <cfRule type="expression" dxfId="6106" priority="581" stopIfTrue="1">
      <formula>OR(AG7=祝色)</formula>
    </cfRule>
  </conditionalFormatting>
  <conditionalFormatting sqref="AA8">
    <cfRule type="expression" dxfId="6105" priority="580" stopIfTrue="1">
      <formula>OR(AA8=祝色)</formula>
    </cfRule>
  </conditionalFormatting>
  <conditionalFormatting sqref="AB8">
    <cfRule type="expression" dxfId="6104" priority="579" stopIfTrue="1">
      <formula>OR(AB8=祝色)</formula>
    </cfRule>
  </conditionalFormatting>
  <conditionalFormatting sqref="AC8">
    <cfRule type="expression" dxfId="6103" priority="578" stopIfTrue="1">
      <formula>OR(AC8=祝色)</formula>
    </cfRule>
  </conditionalFormatting>
  <conditionalFormatting sqref="AD8">
    <cfRule type="expression" dxfId="6102" priority="577" stopIfTrue="1">
      <formula>OR(AD8=祝色)</formula>
    </cfRule>
  </conditionalFormatting>
  <conditionalFormatting sqref="AE8">
    <cfRule type="expression" dxfId="6101" priority="576" stopIfTrue="1">
      <formula>OR(AE8=祝色)</formula>
    </cfRule>
  </conditionalFormatting>
  <conditionalFormatting sqref="AF8">
    <cfRule type="expression" dxfId="6100" priority="575" stopIfTrue="1">
      <formula>OR(AF8=祝色)</formula>
    </cfRule>
  </conditionalFormatting>
  <conditionalFormatting sqref="AG8">
    <cfRule type="expression" dxfId="6099" priority="574" stopIfTrue="1">
      <formula>OR(AG8=祝色)</formula>
    </cfRule>
  </conditionalFormatting>
  <conditionalFormatting sqref="AA9">
    <cfRule type="expression" dxfId="6098" priority="573" stopIfTrue="1">
      <formula>OR(AA9=祝色)</formula>
    </cfRule>
  </conditionalFormatting>
  <conditionalFormatting sqref="AB9">
    <cfRule type="expression" dxfId="6097" priority="572" stopIfTrue="1">
      <formula>OR(AB9=祝色)</formula>
    </cfRule>
  </conditionalFormatting>
  <conditionalFormatting sqref="AL4">
    <cfRule type="expression" dxfId="6096" priority="571" stopIfTrue="1">
      <formula>OR(AL4=祝色)</formula>
    </cfRule>
  </conditionalFormatting>
  <conditionalFormatting sqref="AM4">
    <cfRule type="expression" dxfId="6095" priority="570" stopIfTrue="1">
      <formula>OR(AM4=祝色)</formula>
    </cfRule>
  </conditionalFormatting>
  <conditionalFormatting sqref="AN4">
    <cfRule type="expression" dxfId="6094" priority="569" stopIfTrue="1">
      <formula>OR(AN4=祝色)</formula>
    </cfRule>
  </conditionalFormatting>
  <conditionalFormatting sqref="AO4">
    <cfRule type="expression" dxfId="6093" priority="568" stopIfTrue="1">
      <formula>OR(AO4=祝色)</formula>
    </cfRule>
  </conditionalFormatting>
  <conditionalFormatting sqref="AP4">
    <cfRule type="expression" dxfId="6092" priority="567" stopIfTrue="1">
      <formula>OR(AP4=祝色)</formula>
    </cfRule>
  </conditionalFormatting>
  <conditionalFormatting sqref="AQ4">
    <cfRule type="expression" dxfId="6091" priority="566" stopIfTrue="1">
      <formula>OR(AQ4=祝色)</formula>
    </cfRule>
  </conditionalFormatting>
  <conditionalFormatting sqref="AR4">
    <cfRule type="expression" dxfId="6090" priority="565" stopIfTrue="1">
      <formula>OR(AR4=祝色)</formula>
    </cfRule>
  </conditionalFormatting>
  <conditionalFormatting sqref="AL5">
    <cfRule type="expression" dxfId="6089" priority="564" stopIfTrue="1">
      <formula>OR(AL5=祝色)</formula>
    </cfRule>
  </conditionalFormatting>
  <conditionalFormatting sqref="AM5">
    <cfRule type="expression" dxfId="6088" priority="563" stopIfTrue="1">
      <formula>OR(AM5=祝色)</formula>
    </cfRule>
  </conditionalFormatting>
  <conditionalFormatting sqref="AN5">
    <cfRule type="expression" dxfId="6087" priority="562" stopIfTrue="1">
      <formula>OR(AN5=祝色)</formula>
    </cfRule>
  </conditionalFormatting>
  <conditionalFormatting sqref="AO5">
    <cfRule type="expression" dxfId="6086" priority="561" stopIfTrue="1">
      <formula>OR(AO5=祝色)</formula>
    </cfRule>
  </conditionalFormatting>
  <conditionalFormatting sqref="AP5">
    <cfRule type="expression" dxfId="6085" priority="560" stopIfTrue="1">
      <formula>OR(AP5=祝色)</formula>
    </cfRule>
  </conditionalFormatting>
  <conditionalFormatting sqref="AQ5">
    <cfRule type="expression" dxfId="6084" priority="559" stopIfTrue="1">
      <formula>OR(AQ5=祝色)</formula>
    </cfRule>
  </conditionalFormatting>
  <conditionalFormatting sqref="AR5">
    <cfRule type="expression" dxfId="6083" priority="558" stopIfTrue="1">
      <formula>OR(AR5=祝色)</formula>
    </cfRule>
  </conditionalFormatting>
  <conditionalFormatting sqref="AL6">
    <cfRule type="expression" dxfId="6082" priority="557" stopIfTrue="1">
      <formula>OR(AL6=祝色)</formula>
    </cfRule>
  </conditionalFormatting>
  <conditionalFormatting sqref="AM6">
    <cfRule type="expression" dxfId="6081" priority="556" stopIfTrue="1">
      <formula>OR(AM6=祝色)</formula>
    </cfRule>
  </conditionalFormatting>
  <conditionalFormatting sqref="AN6">
    <cfRule type="expression" dxfId="6080" priority="555" stopIfTrue="1">
      <formula>OR(AN6=祝色)</formula>
    </cfRule>
  </conditionalFormatting>
  <conditionalFormatting sqref="AO6">
    <cfRule type="expression" dxfId="6079" priority="554" stopIfTrue="1">
      <formula>OR(AO6=祝色)</formula>
    </cfRule>
  </conditionalFormatting>
  <conditionalFormatting sqref="AP6">
    <cfRule type="expression" dxfId="6078" priority="553" stopIfTrue="1">
      <formula>OR(AP6=祝色)</formula>
    </cfRule>
  </conditionalFormatting>
  <conditionalFormatting sqref="AQ6">
    <cfRule type="expression" dxfId="6077" priority="552" stopIfTrue="1">
      <formula>OR(AQ6=祝色)</formula>
    </cfRule>
  </conditionalFormatting>
  <conditionalFormatting sqref="AR6">
    <cfRule type="expression" dxfId="6076" priority="551" stopIfTrue="1">
      <formula>OR(AR6=祝色)</formula>
    </cfRule>
  </conditionalFormatting>
  <conditionalFormatting sqref="AL7">
    <cfRule type="expression" dxfId="6075" priority="550" stopIfTrue="1">
      <formula>OR(AL7=祝色)</formula>
    </cfRule>
  </conditionalFormatting>
  <conditionalFormatting sqref="AM7">
    <cfRule type="expression" dxfId="6074" priority="549" stopIfTrue="1">
      <formula>OR(AM7=祝色)</formula>
    </cfRule>
  </conditionalFormatting>
  <conditionalFormatting sqref="AN7">
    <cfRule type="expression" dxfId="6073" priority="548" stopIfTrue="1">
      <formula>OR(AN7=祝色)</formula>
    </cfRule>
  </conditionalFormatting>
  <conditionalFormatting sqref="AO7">
    <cfRule type="expression" dxfId="6072" priority="547" stopIfTrue="1">
      <formula>OR(AO7=祝色)</formula>
    </cfRule>
  </conditionalFormatting>
  <conditionalFormatting sqref="AP7">
    <cfRule type="expression" dxfId="6071" priority="546" stopIfTrue="1">
      <formula>OR(AP7=祝色)</formula>
    </cfRule>
  </conditionalFormatting>
  <conditionalFormatting sqref="AQ7">
    <cfRule type="expression" dxfId="6070" priority="545" stopIfTrue="1">
      <formula>OR(AQ7=祝色)</formula>
    </cfRule>
  </conditionalFormatting>
  <conditionalFormatting sqref="AR7">
    <cfRule type="expression" dxfId="6069" priority="544" stopIfTrue="1">
      <formula>OR(AR7=祝色)</formula>
    </cfRule>
  </conditionalFormatting>
  <conditionalFormatting sqref="AL8">
    <cfRule type="expression" dxfId="6068" priority="543" stopIfTrue="1">
      <formula>OR(AL8=祝色)</formula>
    </cfRule>
  </conditionalFormatting>
  <conditionalFormatting sqref="AM8">
    <cfRule type="expression" dxfId="6067" priority="542" stopIfTrue="1">
      <formula>OR(AM8=祝色)</formula>
    </cfRule>
  </conditionalFormatting>
  <conditionalFormatting sqref="AN8">
    <cfRule type="expression" dxfId="6066" priority="541" stopIfTrue="1">
      <formula>OR(AN8=祝色)</formula>
    </cfRule>
  </conditionalFormatting>
  <conditionalFormatting sqref="AO8">
    <cfRule type="expression" dxfId="6065" priority="540" stopIfTrue="1">
      <formula>OR(AO8=祝色)</formula>
    </cfRule>
  </conditionalFormatting>
  <conditionalFormatting sqref="AP8">
    <cfRule type="expression" dxfId="6064" priority="539" stopIfTrue="1">
      <formula>OR(AP8=祝色)</formula>
    </cfRule>
  </conditionalFormatting>
  <conditionalFormatting sqref="AQ8">
    <cfRule type="expression" dxfId="6063" priority="538" stopIfTrue="1">
      <formula>OR(AQ8=祝色)</formula>
    </cfRule>
  </conditionalFormatting>
  <conditionalFormatting sqref="AR8">
    <cfRule type="expression" dxfId="6062" priority="537" stopIfTrue="1">
      <formula>OR(AR8=祝色)</formula>
    </cfRule>
  </conditionalFormatting>
  <conditionalFormatting sqref="AL9">
    <cfRule type="expression" dxfId="6061" priority="536" stopIfTrue="1">
      <formula>OR(AL9=祝色)</formula>
    </cfRule>
  </conditionalFormatting>
  <conditionalFormatting sqref="AM9">
    <cfRule type="expression" dxfId="6060" priority="535" stopIfTrue="1">
      <formula>OR(AM9=祝色)</formula>
    </cfRule>
  </conditionalFormatting>
  <conditionalFormatting sqref="AA13">
    <cfRule type="expression" dxfId="6059" priority="534" stopIfTrue="1">
      <formula>OR(AA13=祝色)</formula>
    </cfRule>
  </conditionalFormatting>
  <conditionalFormatting sqref="AB13">
    <cfRule type="expression" dxfId="6058" priority="533" stopIfTrue="1">
      <formula>OR(AB13=祝色)</formula>
    </cfRule>
  </conditionalFormatting>
  <conditionalFormatting sqref="AC13">
    <cfRule type="expression" dxfId="6057" priority="532" stopIfTrue="1">
      <formula>OR(AC13=祝色)</formula>
    </cfRule>
  </conditionalFormatting>
  <conditionalFormatting sqref="AD13">
    <cfRule type="expression" dxfId="6056" priority="531" stopIfTrue="1">
      <formula>OR(AD13=祝色)</formula>
    </cfRule>
  </conditionalFormatting>
  <conditionalFormatting sqref="AE13">
    <cfRule type="expression" dxfId="6055" priority="530" stopIfTrue="1">
      <formula>OR(AE13=祝色)</formula>
    </cfRule>
  </conditionalFormatting>
  <conditionalFormatting sqref="AF13">
    <cfRule type="expression" dxfId="6054" priority="529" stopIfTrue="1">
      <formula>OR(AF13=祝色)</formula>
    </cfRule>
  </conditionalFormatting>
  <conditionalFormatting sqref="AG13">
    <cfRule type="expression" dxfId="6053" priority="528" stopIfTrue="1">
      <formula>OR(AG13=祝色)</formula>
    </cfRule>
  </conditionalFormatting>
  <conditionalFormatting sqref="AA14">
    <cfRule type="expression" dxfId="6052" priority="527" stopIfTrue="1">
      <formula>OR(AA14=祝色)</formula>
    </cfRule>
  </conditionalFormatting>
  <conditionalFormatting sqref="AB14">
    <cfRule type="expression" dxfId="6051" priority="526" stopIfTrue="1">
      <formula>OR(AB14=祝色)</formula>
    </cfRule>
  </conditionalFormatting>
  <conditionalFormatting sqref="AC14">
    <cfRule type="expression" dxfId="6050" priority="525" stopIfTrue="1">
      <formula>OR(AC14=祝色)</formula>
    </cfRule>
  </conditionalFormatting>
  <conditionalFormatting sqref="AD14">
    <cfRule type="expression" dxfId="6049" priority="524" stopIfTrue="1">
      <formula>OR(AD14=祝色)</formula>
    </cfRule>
  </conditionalFormatting>
  <conditionalFormatting sqref="AE14">
    <cfRule type="expression" dxfId="6048" priority="523" stopIfTrue="1">
      <formula>OR(AE14=祝色)</formula>
    </cfRule>
  </conditionalFormatting>
  <conditionalFormatting sqref="AF14">
    <cfRule type="expression" dxfId="6047" priority="522" stopIfTrue="1">
      <formula>OR(AF14=祝色)</formula>
    </cfRule>
  </conditionalFormatting>
  <conditionalFormatting sqref="AG14">
    <cfRule type="expression" dxfId="6046" priority="521" stopIfTrue="1">
      <formula>OR(AG14=祝色)</formula>
    </cfRule>
  </conditionalFormatting>
  <conditionalFormatting sqref="AA15">
    <cfRule type="expression" dxfId="6045" priority="520" stopIfTrue="1">
      <formula>OR(AA15=祝色)</formula>
    </cfRule>
  </conditionalFormatting>
  <conditionalFormatting sqref="AB15">
    <cfRule type="expression" dxfId="6044" priority="519" stopIfTrue="1">
      <formula>OR(AB15=祝色)</formula>
    </cfRule>
  </conditionalFormatting>
  <conditionalFormatting sqref="AC15">
    <cfRule type="expression" dxfId="6043" priority="518" stopIfTrue="1">
      <formula>OR(AC15=祝色)</formula>
    </cfRule>
  </conditionalFormatting>
  <conditionalFormatting sqref="AD15">
    <cfRule type="expression" dxfId="6042" priority="517" stopIfTrue="1">
      <formula>OR(AD15=祝色)</formula>
    </cfRule>
  </conditionalFormatting>
  <conditionalFormatting sqref="AE15">
    <cfRule type="expression" dxfId="6041" priority="516" stopIfTrue="1">
      <formula>OR(AE15=祝色)</formula>
    </cfRule>
  </conditionalFormatting>
  <conditionalFormatting sqref="AF15">
    <cfRule type="expression" dxfId="6040" priority="515" stopIfTrue="1">
      <formula>OR(AF15=祝色)</formula>
    </cfRule>
  </conditionalFormatting>
  <conditionalFormatting sqref="AG15">
    <cfRule type="expression" dxfId="6039" priority="514" stopIfTrue="1">
      <formula>OR(AG15=祝色)</formula>
    </cfRule>
  </conditionalFormatting>
  <conditionalFormatting sqref="AA16">
    <cfRule type="expression" dxfId="6038" priority="513" stopIfTrue="1">
      <formula>OR(AA16=祝色)</formula>
    </cfRule>
  </conditionalFormatting>
  <conditionalFormatting sqref="AB16">
    <cfRule type="expression" dxfId="6037" priority="512" stopIfTrue="1">
      <formula>OR(AB16=祝色)</formula>
    </cfRule>
  </conditionalFormatting>
  <conditionalFormatting sqref="AC16">
    <cfRule type="expression" dxfId="6036" priority="511" stopIfTrue="1">
      <formula>OR(AC16=祝色)</formula>
    </cfRule>
  </conditionalFormatting>
  <conditionalFormatting sqref="AD16">
    <cfRule type="expression" dxfId="6035" priority="510" stopIfTrue="1">
      <formula>OR(AD16=祝色)</formula>
    </cfRule>
  </conditionalFormatting>
  <conditionalFormatting sqref="AE16">
    <cfRule type="expression" dxfId="6034" priority="509" stopIfTrue="1">
      <formula>OR(AE16=祝色)</formula>
    </cfRule>
  </conditionalFormatting>
  <conditionalFormatting sqref="AF16">
    <cfRule type="expression" dxfId="6033" priority="508" stopIfTrue="1">
      <formula>OR(AF16=祝色)</formula>
    </cfRule>
  </conditionalFormatting>
  <conditionalFormatting sqref="AG16">
    <cfRule type="expression" dxfId="6032" priority="507" stopIfTrue="1">
      <formula>OR(AG16=祝色)</formula>
    </cfRule>
  </conditionalFormatting>
  <conditionalFormatting sqref="AA17">
    <cfRule type="expression" dxfId="6031" priority="506" stopIfTrue="1">
      <formula>OR(AA17=祝色)</formula>
    </cfRule>
  </conditionalFormatting>
  <conditionalFormatting sqref="AB17">
    <cfRule type="expression" dxfId="6030" priority="505" stopIfTrue="1">
      <formula>OR(AB17=祝色)</formula>
    </cfRule>
  </conditionalFormatting>
  <conditionalFormatting sqref="AC17">
    <cfRule type="expression" dxfId="6029" priority="504" stopIfTrue="1">
      <formula>OR(AC17=祝色)</formula>
    </cfRule>
  </conditionalFormatting>
  <conditionalFormatting sqref="AD17">
    <cfRule type="expression" dxfId="6028" priority="503" stopIfTrue="1">
      <formula>OR(AD17=祝色)</formula>
    </cfRule>
  </conditionalFormatting>
  <conditionalFormatting sqref="AE17">
    <cfRule type="expression" dxfId="6027" priority="502" stopIfTrue="1">
      <formula>OR(AE17=祝色)</formula>
    </cfRule>
  </conditionalFormatting>
  <conditionalFormatting sqref="AF17">
    <cfRule type="expression" dxfId="6026" priority="501" stopIfTrue="1">
      <formula>OR(AF17=祝色)</formula>
    </cfRule>
  </conditionalFormatting>
  <conditionalFormatting sqref="AG17">
    <cfRule type="expression" dxfId="6025" priority="500" stopIfTrue="1">
      <formula>OR(AG17=祝色)</formula>
    </cfRule>
  </conditionalFormatting>
  <conditionalFormatting sqref="AA18">
    <cfRule type="expression" dxfId="6024" priority="499" stopIfTrue="1">
      <formula>OR(AA18=祝色)</formula>
    </cfRule>
  </conditionalFormatting>
  <conditionalFormatting sqref="AB18">
    <cfRule type="expression" dxfId="6023" priority="498" stopIfTrue="1">
      <formula>OR(AB18=祝色)</formula>
    </cfRule>
  </conditionalFormatting>
  <conditionalFormatting sqref="AL13">
    <cfRule type="expression" dxfId="6022" priority="497" stopIfTrue="1">
      <formula>OR(AL13=祝色)</formula>
    </cfRule>
  </conditionalFormatting>
  <conditionalFormatting sqref="AM13">
    <cfRule type="expression" dxfId="6021" priority="496" stopIfTrue="1">
      <formula>OR(AM13=祝色)</formula>
    </cfRule>
  </conditionalFormatting>
  <conditionalFormatting sqref="AN13">
    <cfRule type="expression" dxfId="6020" priority="495" stopIfTrue="1">
      <formula>OR(AN13=祝色)</formula>
    </cfRule>
  </conditionalFormatting>
  <conditionalFormatting sqref="AO13">
    <cfRule type="expression" dxfId="6019" priority="494" stopIfTrue="1">
      <formula>OR(AO13=祝色)</formula>
    </cfRule>
  </conditionalFormatting>
  <conditionalFormatting sqref="AP13">
    <cfRule type="expression" dxfId="6018" priority="493" stopIfTrue="1">
      <formula>OR(AP13=祝色)</formula>
    </cfRule>
  </conditionalFormatting>
  <conditionalFormatting sqref="AQ13">
    <cfRule type="expression" dxfId="6017" priority="492" stopIfTrue="1">
      <formula>OR(AQ13=祝色)</formula>
    </cfRule>
  </conditionalFormatting>
  <conditionalFormatting sqref="AR13">
    <cfRule type="expression" dxfId="6016" priority="491" stopIfTrue="1">
      <formula>OR(AR13=祝色)</formula>
    </cfRule>
  </conditionalFormatting>
  <conditionalFormatting sqref="AL14">
    <cfRule type="expression" dxfId="6015" priority="490" stopIfTrue="1">
      <formula>OR(AL14=祝色)</formula>
    </cfRule>
  </conditionalFormatting>
  <conditionalFormatting sqref="AM14">
    <cfRule type="expression" dxfId="6014" priority="489" stopIfTrue="1">
      <formula>OR(AM14=祝色)</formula>
    </cfRule>
  </conditionalFormatting>
  <conditionalFormatting sqref="AN14">
    <cfRule type="expression" dxfId="6013" priority="488" stopIfTrue="1">
      <formula>OR(AN14=祝色)</formula>
    </cfRule>
  </conditionalFormatting>
  <conditionalFormatting sqref="AO14">
    <cfRule type="expression" dxfId="6012" priority="487" stopIfTrue="1">
      <formula>OR(AO14=祝色)</formula>
    </cfRule>
  </conditionalFormatting>
  <conditionalFormatting sqref="AP14">
    <cfRule type="expression" dxfId="6011" priority="486" stopIfTrue="1">
      <formula>OR(AP14=祝色)</formula>
    </cfRule>
  </conditionalFormatting>
  <conditionalFormatting sqref="AQ14">
    <cfRule type="expression" dxfId="6010" priority="485" stopIfTrue="1">
      <formula>OR(AQ14=祝色)</formula>
    </cfRule>
  </conditionalFormatting>
  <conditionalFormatting sqref="AR14">
    <cfRule type="expression" dxfId="6009" priority="484" stopIfTrue="1">
      <formula>OR(AR14=祝色)</formula>
    </cfRule>
  </conditionalFormatting>
  <conditionalFormatting sqref="AL15">
    <cfRule type="expression" dxfId="6008" priority="483" stopIfTrue="1">
      <formula>OR(AL15=祝色)</formula>
    </cfRule>
  </conditionalFormatting>
  <conditionalFormatting sqref="AM15">
    <cfRule type="expression" dxfId="6007" priority="482" stopIfTrue="1">
      <formula>OR(AM15=祝色)</formula>
    </cfRule>
  </conditionalFormatting>
  <conditionalFormatting sqref="AN15">
    <cfRule type="expression" dxfId="6006" priority="481" stopIfTrue="1">
      <formula>OR(AN15=祝色)</formula>
    </cfRule>
  </conditionalFormatting>
  <conditionalFormatting sqref="AO15">
    <cfRule type="expression" dxfId="6005" priority="480" stopIfTrue="1">
      <formula>OR(AO15=祝色)</formula>
    </cfRule>
  </conditionalFormatting>
  <conditionalFormatting sqref="AP15">
    <cfRule type="expression" dxfId="6004" priority="479" stopIfTrue="1">
      <formula>OR(AP15=祝色)</formula>
    </cfRule>
  </conditionalFormatting>
  <conditionalFormatting sqref="AQ15">
    <cfRule type="expression" dxfId="6003" priority="478" stopIfTrue="1">
      <formula>OR(AQ15=祝色)</formula>
    </cfRule>
  </conditionalFormatting>
  <conditionalFormatting sqref="AR15">
    <cfRule type="expression" dxfId="6002" priority="477" stopIfTrue="1">
      <formula>OR(AR15=祝色)</formula>
    </cfRule>
  </conditionalFormatting>
  <conditionalFormatting sqref="AL16">
    <cfRule type="expression" dxfId="6001" priority="476" stopIfTrue="1">
      <formula>OR(AL16=祝色)</formula>
    </cfRule>
  </conditionalFormatting>
  <conditionalFormatting sqref="AM16">
    <cfRule type="expression" dxfId="6000" priority="475" stopIfTrue="1">
      <formula>OR(AM16=祝色)</formula>
    </cfRule>
  </conditionalFormatting>
  <conditionalFormatting sqref="AN16">
    <cfRule type="expression" dxfId="5999" priority="474" stopIfTrue="1">
      <formula>OR(AN16=祝色)</formula>
    </cfRule>
  </conditionalFormatting>
  <conditionalFormatting sqref="AO16">
    <cfRule type="expression" dxfId="5998" priority="473" stopIfTrue="1">
      <formula>OR(AO16=祝色)</formula>
    </cfRule>
  </conditionalFormatting>
  <conditionalFormatting sqref="AP16">
    <cfRule type="expression" dxfId="5997" priority="472" stopIfTrue="1">
      <formula>OR(AP16=祝色)</formula>
    </cfRule>
  </conditionalFormatting>
  <conditionalFormatting sqref="AQ16">
    <cfRule type="expression" dxfId="5996" priority="471" stopIfTrue="1">
      <formula>OR(AQ16=祝色)</formula>
    </cfRule>
  </conditionalFormatting>
  <conditionalFormatting sqref="AR16">
    <cfRule type="expression" dxfId="5995" priority="470" stopIfTrue="1">
      <formula>OR(AR16=祝色)</formula>
    </cfRule>
  </conditionalFormatting>
  <conditionalFormatting sqref="AL17">
    <cfRule type="expression" dxfId="5994" priority="469" stopIfTrue="1">
      <formula>OR(AL17=祝色)</formula>
    </cfRule>
  </conditionalFormatting>
  <conditionalFormatting sqref="AM17">
    <cfRule type="expression" dxfId="5993" priority="468" stopIfTrue="1">
      <formula>OR(AM17=祝色)</formula>
    </cfRule>
  </conditionalFormatting>
  <conditionalFormatting sqref="AN17">
    <cfRule type="expression" dxfId="5992" priority="467" stopIfTrue="1">
      <formula>OR(AN17=祝色)</formula>
    </cfRule>
  </conditionalFormatting>
  <conditionalFormatting sqref="AO17">
    <cfRule type="expression" dxfId="5991" priority="466" stopIfTrue="1">
      <formula>OR(AO17=祝色)</formula>
    </cfRule>
  </conditionalFormatting>
  <conditionalFormatting sqref="AP17">
    <cfRule type="expression" dxfId="5990" priority="465" stopIfTrue="1">
      <formula>OR(AP17=祝色)</formula>
    </cfRule>
  </conditionalFormatting>
  <conditionalFormatting sqref="AQ17">
    <cfRule type="expression" dxfId="5989" priority="464" stopIfTrue="1">
      <formula>OR(AQ17=祝色)</formula>
    </cfRule>
  </conditionalFormatting>
  <conditionalFormatting sqref="AR17">
    <cfRule type="expression" dxfId="5988" priority="463" stopIfTrue="1">
      <formula>OR(AR17=祝色)</formula>
    </cfRule>
  </conditionalFormatting>
  <conditionalFormatting sqref="AL18">
    <cfRule type="expression" dxfId="5987" priority="462" stopIfTrue="1">
      <formula>OR(AL18=祝色)</formula>
    </cfRule>
  </conditionalFormatting>
  <conditionalFormatting sqref="AM18">
    <cfRule type="expression" dxfId="5986" priority="461" stopIfTrue="1">
      <formula>OR(AM18=祝色)</formula>
    </cfRule>
  </conditionalFormatting>
  <conditionalFormatting sqref="AA22">
    <cfRule type="expression" dxfId="5985" priority="460" stopIfTrue="1">
      <formula>OR(AA22=祝色)</formula>
    </cfRule>
  </conditionalFormatting>
  <conditionalFormatting sqref="AB22">
    <cfRule type="expression" dxfId="5984" priority="459" stopIfTrue="1">
      <formula>OR(AB22=祝色)</formula>
    </cfRule>
  </conditionalFormatting>
  <conditionalFormatting sqref="AC22">
    <cfRule type="expression" dxfId="5983" priority="458" stopIfTrue="1">
      <formula>OR(AC22=祝色)</formula>
    </cfRule>
  </conditionalFormatting>
  <conditionalFormatting sqref="AD22">
    <cfRule type="expression" dxfId="5982" priority="457" stopIfTrue="1">
      <formula>OR(AD22=祝色)</formula>
    </cfRule>
  </conditionalFormatting>
  <conditionalFormatting sqref="AE22">
    <cfRule type="expression" dxfId="5981" priority="456" stopIfTrue="1">
      <formula>OR(AE22=祝色)</formula>
    </cfRule>
  </conditionalFormatting>
  <conditionalFormatting sqref="AF22">
    <cfRule type="expression" dxfId="5980" priority="455" stopIfTrue="1">
      <formula>OR(AF22=祝色)</formula>
    </cfRule>
  </conditionalFormatting>
  <conditionalFormatting sqref="AG22">
    <cfRule type="expression" dxfId="5979" priority="454" stopIfTrue="1">
      <formula>OR(AG22=祝色)</formula>
    </cfRule>
  </conditionalFormatting>
  <conditionalFormatting sqref="AA23">
    <cfRule type="expression" dxfId="5978" priority="453" stopIfTrue="1">
      <formula>OR(AA23=祝色)</formula>
    </cfRule>
  </conditionalFormatting>
  <conditionalFormatting sqref="AB23">
    <cfRule type="expression" dxfId="5977" priority="452" stopIfTrue="1">
      <formula>OR(AB23=祝色)</formula>
    </cfRule>
  </conditionalFormatting>
  <conditionalFormatting sqref="AC23">
    <cfRule type="expression" dxfId="5976" priority="451" stopIfTrue="1">
      <formula>OR(AC23=祝色)</formula>
    </cfRule>
  </conditionalFormatting>
  <conditionalFormatting sqref="AD23">
    <cfRule type="expression" dxfId="5975" priority="450" stopIfTrue="1">
      <formula>OR(AD23=祝色)</formula>
    </cfRule>
  </conditionalFormatting>
  <conditionalFormatting sqref="AE23">
    <cfRule type="expression" dxfId="5974" priority="449" stopIfTrue="1">
      <formula>OR(AE23=祝色)</formula>
    </cfRule>
  </conditionalFormatting>
  <conditionalFormatting sqref="AF23">
    <cfRule type="expression" dxfId="5973" priority="448" stopIfTrue="1">
      <formula>OR(AF23=祝色)</formula>
    </cfRule>
  </conditionalFormatting>
  <conditionalFormatting sqref="AG23">
    <cfRule type="expression" dxfId="5972" priority="447" stopIfTrue="1">
      <formula>OR(AG23=祝色)</formula>
    </cfRule>
  </conditionalFormatting>
  <conditionalFormatting sqref="AA24">
    <cfRule type="expression" dxfId="5971" priority="446" stopIfTrue="1">
      <formula>OR(AA24=祝色)</formula>
    </cfRule>
  </conditionalFormatting>
  <conditionalFormatting sqref="AB24">
    <cfRule type="expression" dxfId="5970" priority="445" stopIfTrue="1">
      <formula>OR(AB24=祝色)</formula>
    </cfRule>
  </conditionalFormatting>
  <conditionalFormatting sqref="AC24">
    <cfRule type="expression" dxfId="5969" priority="444" stopIfTrue="1">
      <formula>OR(AC24=祝色)</formula>
    </cfRule>
  </conditionalFormatting>
  <conditionalFormatting sqref="AD24">
    <cfRule type="expression" dxfId="5968" priority="443" stopIfTrue="1">
      <formula>OR(AD24=祝色)</formula>
    </cfRule>
  </conditionalFormatting>
  <conditionalFormatting sqref="AE24">
    <cfRule type="expression" dxfId="5967" priority="442" stopIfTrue="1">
      <formula>OR(AE24=祝色)</formula>
    </cfRule>
  </conditionalFormatting>
  <conditionalFormatting sqref="AF24">
    <cfRule type="expression" dxfId="5966" priority="441" stopIfTrue="1">
      <formula>OR(AF24=祝色)</formula>
    </cfRule>
  </conditionalFormatting>
  <conditionalFormatting sqref="AG24">
    <cfRule type="expression" dxfId="5965" priority="440" stopIfTrue="1">
      <formula>OR(AG24=祝色)</formula>
    </cfRule>
  </conditionalFormatting>
  <conditionalFormatting sqref="AA25">
    <cfRule type="expression" dxfId="5964" priority="439" stopIfTrue="1">
      <formula>OR(AA25=祝色)</formula>
    </cfRule>
  </conditionalFormatting>
  <conditionalFormatting sqref="AB25">
    <cfRule type="expression" dxfId="5963" priority="438" stopIfTrue="1">
      <formula>OR(AB25=祝色)</formula>
    </cfRule>
  </conditionalFormatting>
  <conditionalFormatting sqref="AC25">
    <cfRule type="expression" dxfId="5962" priority="437" stopIfTrue="1">
      <formula>OR(AC25=祝色)</formula>
    </cfRule>
  </conditionalFormatting>
  <conditionalFormatting sqref="AD25">
    <cfRule type="expression" dxfId="5961" priority="436" stopIfTrue="1">
      <formula>OR(AD25=祝色)</formula>
    </cfRule>
  </conditionalFormatting>
  <conditionalFormatting sqref="AE25">
    <cfRule type="expression" dxfId="5960" priority="435" stopIfTrue="1">
      <formula>OR(AE25=祝色)</formula>
    </cfRule>
  </conditionalFormatting>
  <conditionalFormatting sqref="AF25">
    <cfRule type="expression" dxfId="5959" priority="434" stopIfTrue="1">
      <formula>OR(AF25=祝色)</formula>
    </cfRule>
  </conditionalFormatting>
  <conditionalFormatting sqref="AG25">
    <cfRule type="expression" dxfId="5958" priority="433" stopIfTrue="1">
      <formula>OR(AG25=祝色)</formula>
    </cfRule>
  </conditionalFormatting>
  <conditionalFormatting sqref="AA26">
    <cfRule type="expression" dxfId="5957" priority="432" stopIfTrue="1">
      <formula>OR(AA26=祝色)</formula>
    </cfRule>
  </conditionalFormatting>
  <conditionalFormatting sqref="AB26">
    <cfRule type="expression" dxfId="5956" priority="431" stopIfTrue="1">
      <formula>OR(AB26=祝色)</formula>
    </cfRule>
  </conditionalFormatting>
  <conditionalFormatting sqref="AC26">
    <cfRule type="expression" dxfId="5955" priority="430" stopIfTrue="1">
      <formula>OR(AC26=祝色)</formula>
    </cfRule>
  </conditionalFormatting>
  <conditionalFormatting sqref="AD26">
    <cfRule type="expression" dxfId="5954" priority="429" stopIfTrue="1">
      <formula>OR(AD26=祝色)</formula>
    </cfRule>
  </conditionalFormatting>
  <conditionalFormatting sqref="AE26">
    <cfRule type="expression" dxfId="5953" priority="428" stopIfTrue="1">
      <formula>OR(AE26=祝色)</formula>
    </cfRule>
  </conditionalFormatting>
  <conditionalFormatting sqref="AF26">
    <cfRule type="expression" dxfId="5952" priority="427" stopIfTrue="1">
      <formula>OR(AF26=祝色)</formula>
    </cfRule>
  </conditionalFormatting>
  <conditionalFormatting sqref="AG26">
    <cfRule type="expression" dxfId="5951" priority="426" stopIfTrue="1">
      <formula>OR(AG26=祝色)</formula>
    </cfRule>
  </conditionalFormatting>
  <conditionalFormatting sqref="AA27">
    <cfRule type="expression" dxfId="5950" priority="425" stopIfTrue="1">
      <formula>OR(AA27=祝色)</formula>
    </cfRule>
  </conditionalFormatting>
  <conditionalFormatting sqref="AB27">
    <cfRule type="expression" dxfId="5949" priority="424" stopIfTrue="1">
      <formula>OR(AB27=祝色)</formula>
    </cfRule>
  </conditionalFormatting>
  <conditionalFormatting sqref="AL22">
    <cfRule type="expression" dxfId="5948" priority="423" stopIfTrue="1">
      <formula>OR(AL22=祝色)</formula>
    </cfRule>
  </conditionalFormatting>
  <conditionalFormatting sqref="AM22">
    <cfRule type="expression" dxfId="5947" priority="422" stopIfTrue="1">
      <formula>OR(AM22=祝色)</formula>
    </cfRule>
  </conditionalFormatting>
  <conditionalFormatting sqref="AN22">
    <cfRule type="expression" dxfId="5946" priority="421" stopIfTrue="1">
      <formula>OR(AN22=祝色)</formula>
    </cfRule>
  </conditionalFormatting>
  <conditionalFormatting sqref="AO22">
    <cfRule type="expression" dxfId="5945" priority="420" stopIfTrue="1">
      <formula>OR(AO22=祝色)</formula>
    </cfRule>
  </conditionalFormatting>
  <conditionalFormatting sqref="AP22">
    <cfRule type="expression" dxfId="5944" priority="419" stopIfTrue="1">
      <formula>OR(AP22=祝色)</formula>
    </cfRule>
  </conditionalFormatting>
  <conditionalFormatting sqref="AQ22">
    <cfRule type="expression" dxfId="5943" priority="418" stopIfTrue="1">
      <formula>OR(AQ22=祝色)</formula>
    </cfRule>
  </conditionalFormatting>
  <conditionalFormatting sqref="AR22">
    <cfRule type="expression" dxfId="5942" priority="417" stopIfTrue="1">
      <formula>OR(AR22=祝色)</formula>
    </cfRule>
  </conditionalFormatting>
  <conditionalFormatting sqref="AL23">
    <cfRule type="expression" dxfId="5941" priority="416" stopIfTrue="1">
      <formula>OR(AL23=祝色)</formula>
    </cfRule>
  </conditionalFormatting>
  <conditionalFormatting sqref="AM23">
    <cfRule type="expression" dxfId="5940" priority="415" stopIfTrue="1">
      <formula>OR(AM23=祝色)</formula>
    </cfRule>
  </conditionalFormatting>
  <conditionalFormatting sqref="AN23">
    <cfRule type="expression" dxfId="5939" priority="414" stopIfTrue="1">
      <formula>OR(AN23=祝色)</formula>
    </cfRule>
  </conditionalFormatting>
  <conditionalFormatting sqref="AO23">
    <cfRule type="expression" dxfId="5938" priority="413" stopIfTrue="1">
      <formula>OR(AO23=祝色)</formula>
    </cfRule>
  </conditionalFormatting>
  <conditionalFormatting sqref="AP23">
    <cfRule type="expression" dxfId="5937" priority="412" stopIfTrue="1">
      <formula>OR(AP23=祝色)</formula>
    </cfRule>
  </conditionalFormatting>
  <conditionalFormatting sqref="AQ23">
    <cfRule type="expression" dxfId="5936" priority="411" stopIfTrue="1">
      <formula>OR(AQ23=祝色)</formula>
    </cfRule>
  </conditionalFormatting>
  <conditionalFormatting sqref="AR23">
    <cfRule type="expression" dxfId="5935" priority="410" stopIfTrue="1">
      <formula>OR(AR23=祝色)</formula>
    </cfRule>
  </conditionalFormatting>
  <conditionalFormatting sqref="AL24">
    <cfRule type="expression" dxfId="5934" priority="409" stopIfTrue="1">
      <formula>OR(AL24=祝色)</formula>
    </cfRule>
  </conditionalFormatting>
  <conditionalFormatting sqref="AM24">
    <cfRule type="expression" dxfId="5933" priority="408" stopIfTrue="1">
      <formula>OR(AM24=祝色)</formula>
    </cfRule>
  </conditionalFormatting>
  <conditionalFormatting sqref="AN24">
    <cfRule type="expression" dxfId="5932" priority="407" stopIfTrue="1">
      <formula>OR(AN24=祝色)</formula>
    </cfRule>
  </conditionalFormatting>
  <conditionalFormatting sqref="AO24">
    <cfRule type="expression" dxfId="5931" priority="406" stopIfTrue="1">
      <formula>OR(AO24=祝色)</formula>
    </cfRule>
  </conditionalFormatting>
  <conditionalFormatting sqref="AP24">
    <cfRule type="expression" dxfId="5930" priority="405" stopIfTrue="1">
      <formula>OR(AP24=祝色)</formula>
    </cfRule>
  </conditionalFormatting>
  <conditionalFormatting sqref="AQ24">
    <cfRule type="expression" dxfId="5929" priority="404" stopIfTrue="1">
      <formula>OR(AQ24=祝色)</formula>
    </cfRule>
  </conditionalFormatting>
  <conditionalFormatting sqref="AR24">
    <cfRule type="expression" dxfId="5928" priority="403" stopIfTrue="1">
      <formula>OR(AR24=祝色)</formula>
    </cfRule>
  </conditionalFormatting>
  <conditionalFormatting sqref="AL25">
    <cfRule type="expression" dxfId="5927" priority="402" stopIfTrue="1">
      <formula>OR(AL25=祝色)</formula>
    </cfRule>
  </conditionalFormatting>
  <conditionalFormatting sqref="AM25">
    <cfRule type="expression" dxfId="5926" priority="401" stopIfTrue="1">
      <formula>OR(AM25=祝色)</formula>
    </cfRule>
  </conditionalFormatting>
  <conditionalFormatting sqref="AN25">
    <cfRule type="expression" dxfId="5925" priority="400" stopIfTrue="1">
      <formula>OR(AN25=祝色)</formula>
    </cfRule>
  </conditionalFormatting>
  <conditionalFormatting sqref="AO25">
    <cfRule type="expression" dxfId="5924" priority="399" stopIfTrue="1">
      <formula>OR(AO25=祝色)</formula>
    </cfRule>
  </conditionalFormatting>
  <conditionalFormatting sqref="AP25">
    <cfRule type="expression" dxfId="5923" priority="398" stopIfTrue="1">
      <formula>OR(AP25=祝色)</formula>
    </cfRule>
  </conditionalFormatting>
  <conditionalFormatting sqref="AQ25">
    <cfRule type="expression" dxfId="5922" priority="397" stopIfTrue="1">
      <formula>OR(AQ25=祝色)</formula>
    </cfRule>
  </conditionalFormatting>
  <conditionalFormatting sqref="AR25">
    <cfRule type="expression" dxfId="5921" priority="396" stopIfTrue="1">
      <formula>OR(AR25=祝色)</formula>
    </cfRule>
  </conditionalFormatting>
  <conditionalFormatting sqref="AL26">
    <cfRule type="expression" dxfId="5920" priority="395" stopIfTrue="1">
      <formula>OR(AL26=祝色)</formula>
    </cfRule>
  </conditionalFormatting>
  <conditionalFormatting sqref="AM26">
    <cfRule type="expression" dxfId="5919" priority="394" stopIfTrue="1">
      <formula>OR(AM26=祝色)</formula>
    </cfRule>
  </conditionalFormatting>
  <conditionalFormatting sqref="AN26">
    <cfRule type="expression" dxfId="5918" priority="393" stopIfTrue="1">
      <formula>OR(AN26=祝色)</formula>
    </cfRule>
  </conditionalFormatting>
  <conditionalFormatting sqref="AO26">
    <cfRule type="expression" dxfId="5917" priority="392" stopIfTrue="1">
      <formula>OR(AO26=祝色)</formula>
    </cfRule>
  </conditionalFormatting>
  <conditionalFormatting sqref="AP26">
    <cfRule type="expression" dxfId="5916" priority="391" stopIfTrue="1">
      <formula>OR(AP26=祝色)</formula>
    </cfRule>
  </conditionalFormatting>
  <conditionalFormatting sqref="AQ26">
    <cfRule type="expression" dxfId="5915" priority="390" stopIfTrue="1">
      <formula>OR(AQ26=祝色)</formula>
    </cfRule>
  </conditionalFormatting>
  <conditionalFormatting sqref="AR26">
    <cfRule type="expression" dxfId="5914" priority="389" stopIfTrue="1">
      <formula>OR(AR26=祝色)</formula>
    </cfRule>
  </conditionalFormatting>
  <conditionalFormatting sqref="AL27">
    <cfRule type="expression" dxfId="5913" priority="388" stopIfTrue="1">
      <formula>OR(AL27=祝色)</formula>
    </cfRule>
  </conditionalFormatting>
  <conditionalFormatting sqref="AM27">
    <cfRule type="expression" dxfId="5912" priority="387" stopIfTrue="1">
      <formula>OR(AM27=祝色)</formula>
    </cfRule>
  </conditionalFormatting>
  <conditionalFormatting sqref="AA31">
    <cfRule type="expression" dxfId="5911" priority="386" stopIfTrue="1">
      <formula>OR(AA31=祝色)</formula>
    </cfRule>
  </conditionalFormatting>
  <conditionalFormatting sqref="AB31">
    <cfRule type="expression" dxfId="5910" priority="385" stopIfTrue="1">
      <formula>OR(AB31=祝色)</formula>
    </cfRule>
  </conditionalFormatting>
  <conditionalFormatting sqref="AC31">
    <cfRule type="expression" dxfId="5909" priority="384" stopIfTrue="1">
      <formula>OR(AC31=祝色)</formula>
    </cfRule>
  </conditionalFormatting>
  <conditionalFormatting sqref="AD31">
    <cfRule type="expression" dxfId="5908" priority="383" stopIfTrue="1">
      <formula>OR(AD31=祝色)</formula>
    </cfRule>
  </conditionalFormatting>
  <conditionalFormatting sqref="AE31">
    <cfRule type="expression" dxfId="5907" priority="382" stopIfTrue="1">
      <formula>OR(AE31=祝色)</formula>
    </cfRule>
  </conditionalFormatting>
  <conditionalFormatting sqref="AF31">
    <cfRule type="expression" dxfId="5906" priority="381" stopIfTrue="1">
      <formula>OR(AF31=祝色)</formula>
    </cfRule>
  </conditionalFormatting>
  <conditionalFormatting sqref="AG31">
    <cfRule type="expression" dxfId="5905" priority="380" stopIfTrue="1">
      <formula>OR(AG31=祝色)</formula>
    </cfRule>
  </conditionalFormatting>
  <conditionalFormatting sqref="AA32">
    <cfRule type="expression" dxfId="5904" priority="379" stopIfTrue="1">
      <formula>OR(AA32=祝色)</formula>
    </cfRule>
  </conditionalFormatting>
  <conditionalFormatting sqref="AB32">
    <cfRule type="expression" dxfId="5903" priority="378" stopIfTrue="1">
      <formula>OR(AB32=祝色)</formula>
    </cfRule>
  </conditionalFormatting>
  <conditionalFormatting sqref="AC32">
    <cfRule type="expression" dxfId="5902" priority="377" stopIfTrue="1">
      <formula>OR(AC32=祝色)</formula>
    </cfRule>
  </conditionalFormatting>
  <conditionalFormatting sqref="AD32">
    <cfRule type="expression" dxfId="5901" priority="376" stopIfTrue="1">
      <formula>OR(AD32=祝色)</formula>
    </cfRule>
  </conditionalFormatting>
  <conditionalFormatting sqref="AE32">
    <cfRule type="expression" dxfId="5900" priority="375" stopIfTrue="1">
      <formula>OR(AE32=祝色)</formula>
    </cfRule>
  </conditionalFormatting>
  <conditionalFormatting sqref="AF32">
    <cfRule type="expression" dxfId="5899" priority="374" stopIfTrue="1">
      <formula>OR(AF32=祝色)</formula>
    </cfRule>
  </conditionalFormatting>
  <conditionalFormatting sqref="AG32">
    <cfRule type="expression" dxfId="5898" priority="373" stopIfTrue="1">
      <formula>OR(AG32=祝色)</formula>
    </cfRule>
  </conditionalFormatting>
  <conditionalFormatting sqref="AA33">
    <cfRule type="expression" dxfId="5897" priority="372" stopIfTrue="1">
      <formula>OR(AA33=祝色)</formula>
    </cfRule>
  </conditionalFormatting>
  <conditionalFormatting sqref="AB33">
    <cfRule type="expression" dxfId="5896" priority="371" stopIfTrue="1">
      <formula>OR(AB33=祝色)</formula>
    </cfRule>
  </conditionalFormatting>
  <conditionalFormatting sqref="AC33">
    <cfRule type="expression" dxfId="5895" priority="370" stopIfTrue="1">
      <formula>OR(AC33=祝色)</formula>
    </cfRule>
  </conditionalFormatting>
  <conditionalFormatting sqref="AD33">
    <cfRule type="expression" dxfId="5894" priority="369" stopIfTrue="1">
      <formula>OR(AD33=祝色)</formula>
    </cfRule>
  </conditionalFormatting>
  <conditionalFormatting sqref="AE33">
    <cfRule type="expression" dxfId="5893" priority="368" stopIfTrue="1">
      <formula>OR(AE33=祝色)</formula>
    </cfRule>
  </conditionalFormatting>
  <conditionalFormatting sqref="AF33">
    <cfRule type="expression" dxfId="5892" priority="367" stopIfTrue="1">
      <formula>OR(AF33=祝色)</formula>
    </cfRule>
  </conditionalFormatting>
  <conditionalFormatting sqref="AG33">
    <cfRule type="expression" dxfId="5891" priority="366" stopIfTrue="1">
      <formula>OR(AG33=祝色)</formula>
    </cfRule>
  </conditionalFormatting>
  <conditionalFormatting sqref="AA34">
    <cfRule type="expression" dxfId="5890" priority="365" stopIfTrue="1">
      <formula>OR(AA34=祝色)</formula>
    </cfRule>
  </conditionalFormatting>
  <conditionalFormatting sqref="AB34">
    <cfRule type="expression" dxfId="5889" priority="364" stopIfTrue="1">
      <formula>OR(AB34=祝色)</formula>
    </cfRule>
  </conditionalFormatting>
  <conditionalFormatting sqref="AC34">
    <cfRule type="expression" dxfId="5888" priority="363" stopIfTrue="1">
      <formula>OR(AC34=祝色)</formula>
    </cfRule>
  </conditionalFormatting>
  <conditionalFormatting sqref="AD34">
    <cfRule type="expression" dxfId="5887" priority="362" stopIfTrue="1">
      <formula>OR(AD34=祝色)</formula>
    </cfRule>
  </conditionalFormatting>
  <conditionalFormatting sqref="AE34">
    <cfRule type="expression" dxfId="5886" priority="361" stopIfTrue="1">
      <formula>OR(AE34=祝色)</formula>
    </cfRule>
  </conditionalFormatting>
  <conditionalFormatting sqref="AF34">
    <cfRule type="expression" dxfId="5885" priority="360" stopIfTrue="1">
      <formula>OR(AF34=祝色)</formula>
    </cfRule>
  </conditionalFormatting>
  <conditionalFormatting sqref="AG34">
    <cfRule type="expression" dxfId="5884" priority="359" stopIfTrue="1">
      <formula>OR(AG34=祝色)</formula>
    </cfRule>
  </conditionalFormatting>
  <conditionalFormatting sqref="AA35">
    <cfRule type="expression" dxfId="5883" priority="358" stopIfTrue="1">
      <formula>OR(AA35=祝色)</formula>
    </cfRule>
  </conditionalFormatting>
  <conditionalFormatting sqref="AB35">
    <cfRule type="expression" dxfId="5882" priority="357" stopIfTrue="1">
      <formula>OR(AB35=祝色)</formula>
    </cfRule>
  </conditionalFormatting>
  <conditionalFormatting sqref="AC35">
    <cfRule type="expression" dxfId="5881" priority="356" stopIfTrue="1">
      <formula>OR(AC35=祝色)</formula>
    </cfRule>
  </conditionalFormatting>
  <conditionalFormatting sqref="AD35">
    <cfRule type="expression" dxfId="5880" priority="355" stopIfTrue="1">
      <formula>OR(AD35=祝色)</formula>
    </cfRule>
  </conditionalFormatting>
  <conditionalFormatting sqref="AE35">
    <cfRule type="expression" dxfId="5879" priority="354" stopIfTrue="1">
      <formula>OR(AE35=祝色)</formula>
    </cfRule>
  </conditionalFormatting>
  <conditionalFormatting sqref="AF35">
    <cfRule type="expression" dxfId="5878" priority="353" stopIfTrue="1">
      <formula>OR(AF35=祝色)</formula>
    </cfRule>
  </conditionalFormatting>
  <conditionalFormatting sqref="AG35">
    <cfRule type="expression" dxfId="5877" priority="352" stopIfTrue="1">
      <formula>OR(AG35=祝色)</formula>
    </cfRule>
  </conditionalFormatting>
  <conditionalFormatting sqref="AA36">
    <cfRule type="expression" dxfId="5876" priority="351" stopIfTrue="1">
      <formula>OR(AA36=祝色)</formula>
    </cfRule>
  </conditionalFormatting>
  <conditionalFormatting sqref="AB36">
    <cfRule type="expression" dxfId="5875" priority="350" stopIfTrue="1">
      <formula>OR(AB36=祝色)</formula>
    </cfRule>
  </conditionalFormatting>
  <conditionalFormatting sqref="AL31">
    <cfRule type="expression" dxfId="5874" priority="349" stopIfTrue="1">
      <formula>OR(AL31=祝色)</formula>
    </cfRule>
  </conditionalFormatting>
  <conditionalFormatting sqref="AM31">
    <cfRule type="expression" dxfId="5873" priority="348" stopIfTrue="1">
      <formula>OR(AM31=祝色)</formula>
    </cfRule>
  </conditionalFormatting>
  <conditionalFormatting sqref="AN31">
    <cfRule type="expression" dxfId="5872" priority="347" stopIfTrue="1">
      <formula>OR(AN31=祝色)</formula>
    </cfRule>
  </conditionalFormatting>
  <conditionalFormatting sqref="AO31">
    <cfRule type="expression" dxfId="5871" priority="346" stopIfTrue="1">
      <formula>OR(AO31=祝色)</formula>
    </cfRule>
  </conditionalFormatting>
  <conditionalFormatting sqref="AP31">
    <cfRule type="expression" dxfId="5870" priority="345" stopIfTrue="1">
      <formula>OR(AP31=祝色)</formula>
    </cfRule>
  </conditionalFormatting>
  <conditionalFormatting sqref="AQ31">
    <cfRule type="expression" dxfId="5869" priority="344" stopIfTrue="1">
      <formula>OR(AQ31=祝色)</formula>
    </cfRule>
  </conditionalFormatting>
  <conditionalFormatting sqref="AR31">
    <cfRule type="expression" dxfId="5868" priority="343" stopIfTrue="1">
      <formula>OR(AR31=祝色)</formula>
    </cfRule>
  </conditionalFormatting>
  <conditionalFormatting sqref="AL32">
    <cfRule type="expression" dxfId="5867" priority="342" stopIfTrue="1">
      <formula>OR(AL32=祝色)</formula>
    </cfRule>
  </conditionalFormatting>
  <conditionalFormatting sqref="AM32">
    <cfRule type="expression" dxfId="5866" priority="341" stopIfTrue="1">
      <formula>OR(AM32=祝色)</formula>
    </cfRule>
  </conditionalFormatting>
  <conditionalFormatting sqref="AN32">
    <cfRule type="expression" dxfId="5865" priority="340" stopIfTrue="1">
      <formula>OR(AN32=祝色)</formula>
    </cfRule>
  </conditionalFormatting>
  <conditionalFormatting sqref="AO32">
    <cfRule type="expression" dxfId="5864" priority="339" stopIfTrue="1">
      <formula>OR(AO32=祝色)</formula>
    </cfRule>
  </conditionalFormatting>
  <conditionalFormatting sqref="AP32">
    <cfRule type="expression" dxfId="5863" priority="338" stopIfTrue="1">
      <formula>OR(AP32=祝色)</formula>
    </cfRule>
  </conditionalFormatting>
  <conditionalFormatting sqref="AQ32">
    <cfRule type="expression" dxfId="5862" priority="337" stopIfTrue="1">
      <formula>OR(AQ32=祝色)</formula>
    </cfRule>
  </conditionalFormatting>
  <conditionalFormatting sqref="AR32">
    <cfRule type="expression" dxfId="5861" priority="336" stopIfTrue="1">
      <formula>OR(AR32=祝色)</formula>
    </cfRule>
  </conditionalFormatting>
  <conditionalFormatting sqref="AL33">
    <cfRule type="expression" dxfId="5860" priority="335" stopIfTrue="1">
      <formula>OR(AL33=祝色)</formula>
    </cfRule>
  </conditionalFormatting>
  <conditionalFormatting sqref="AM33">
    <cfRule type="expression" dxfId="5859" priority="334" stopIfTrue="1">
      <formula>OR(AM33=祝色)</formula>
    </cfRule>
  </conditionalFormatting>
  <conditionalFormatting sqref="AN33">
    <cfRule type="expression" dxfId="5858" priority="333" stopIfTrue="1">
      <formula>OR(AN33=祝色)</formula>
    </cfRule>
  </conditionalFormatting>
  <conditionalFormatting sqref="AO33">
    <cfRule type="expression" dxfId="5857" priority="332" stopIfTrue="1">
      <formula>OR(AO33=祝色)</formula>
    </cfRule>
  </conditionalFormatting>
  <conditionalFormatting sqref="AP33">
    <cfRule type="expression" dxfId="5856" priority="331" stopIfTrue="1">
      <formula>OR(AP33=祝色)</formula>
    </cfRule>
  </conditionalFormatting>
  <conditionalFormatting sqref="AQ33">
    <cfRule type="expression" dxfId="5855" priority="330" stopIfTrue="1">
      <formula>OR(AQ33=祝色)</formula>
    </cfRule>
  </conditionalFormatting>
  <conditionalFormatting sqref="AR33">
    <cfRule type="expression" dxfId="5854" priority="329" stopIfTrue="1">
      <formula>OR(AR33=祝色)</formula>
    </cfRule>
  </conditionalFormatting>
  <conditionalFormatting sqref="AL34">
    <cfRule type="expression" dxfId="5853" priority="328" stopIfTrue="1">
      <formula>OR(AL34=祝色)</formula>
    </cfRule>
  </conditionalFormatting>
  <conditionalFormatting sqref="AM34">
    <cfRule type="expression" dxfId="5852" priority="327" stopIfTrue="1">
      <formula>OR(AM34=祝色)</formula>
    </cfRule>
  </conditionalFormatting>
  <conditionalFormatting sqref="AN34">
    <cfRule type="expression" dxfId="5851" priority="326" stopIfTrue="1">
      <formula>OR(AN34=祝色)</formula>
    </cfRule>
  </conditionalFormatting>
  <conditionalFormatting sqref="AO34">
    <cfRule type="expression" dxfId="5850" priority="325" stopIfTrue="1">
      <formula>OR(AO34=祝色)</formula>
    </cfRule>
  </conditionalFormatting>
  <conditionalFormatting sqref="AP34">
    <cfRule type="expression" dxfId="5849" priority="324" stopIfTrue="1">
      <formula>OR(AP34=祝色)</formula>
    </cfRule>
  </conditionalFormatting>
  <conditionalFormatting sqref="AQ34">
    <cfRule type="expression" dxfId="5848" priority="323" stopIfTrue="1">
      <formula>OR(AQ34=祝色)</formula>
    </cfRule>
  </conditionalFormatting>
  <conditionalFormatting sqref="AR34">
    <cfRule type="expression" dxfId="5847" priority="322" stopIfTrue="1">
      <formula>OR(AR34=祝色)</formula>
    </cfRule>
  </conditionalFormatting>
  <conditionalFormatting sqref="AL35">
    <cfRule type="expression" dxfId="5846" priority="321" stopIfTrue="1">
      <formula>OR(AL35=祝色)</formula>
    </cfRule>
  </conditionalFormatting>
  <conditionalFormatting sqref="AM35">
    <cfRule type="expression" dxfId="5845" priority="320" stopIfTrue="1">
      <formula>OR(AM35=祝色)</formula>
    </cfRule>
  </conditionalFormatting>
  <conditionalFormatting sqref="AN35">
    <cfRule type="expression" dxfId="5844" priority="319" stopIfTrue="1">
      <formula>OR(AN35=祝色)</formula>
    </cfRule>
  </conditionalFormatting>
  <conditionalFormatting sqref="AO35">
    <cfRule type="expression" dxfId="5843" priority="318" stopIfTrue="1">
      <formula>OR(AO35=祝色)</formula>
    </cfRule>
  </conditionalFormatting>
  <conditionalFormatting sqref="AP35">
    <cfRule type="expression" dxfId="5842" priority="317" stopIfTrue="1">
      <formula>OR(AP35=祝色)</formula>
    </cfRule>
  </conditionalFormatting>
  <conditionalFormatting sqref="AQ35">
    <cfRule type="expression" dxfId="5841" priority="316" stopIfTrue="1">
      <formula>OR(AQ35=祝色)</formula>
    </cfRule>
  </conditionalFormatting>
  <conditionalFormatting sqref="AR35">
    <cfRule type="expression" dxfId="5840" priority="315" stopIfTrue="1">
      <formula>OR(AR35=祝色)</formula>
    </cfRule>
  </conditionalFormatting>
  <conditionalFormatting sqref="AL36">
    <cfRule type="expression" dxfId="5839" priority="314" stopIfTrue="1">
      <formula>OR(AL36=祝色)</formula>
    </cfRule>
  </conditionalFormatting>
  <conditionalFormatting sqref="AM36">
    <cfRule type="expression" dxfId="5838" priority="313" stopIfTrue="1">
      <formula>OR(AM36=祝色)</formula>
    </cfRule>
  </conditionalFormatting>
  <conditionalFormatting sqref="AA40">
    <cfRule type="expression" dxfId="5837" priority="312" stopIfTrue="1">
      <formula>OR(AA40=祝色)</formula>
    </cfRule>
  </conditionalFormatting>
  <conditionalFormatting sqref="AB40">
    <cfRule type="expression" dxfId="5836" priority="311" stopIfTrue="1">
      <formula>OR(AB40=祝色)</formula>
    </cfRule>
  </conditionalFormatting>
  <conditionalFormatting sqref="AC40">
    <cfRule type="expression" dxfId="5835" priority="310" stopIfTrue="1">
      <formula>OR(AC40=祝色)</formula>
    </cfRule>
  </conditionalFormatting>
  <conditionalFormatting sqref="AD40">
    <cfRule type="expression" dxfId="5834" priority="309" stopIfTrue="1">
      <formula>OR(AD40=祝色)</formula>
    </cfRule>
  </conditionalFormatting>
  <conditionalFormatting sqref="AE40">
    <cfRule type="expression" dxfId="5833" priority="308" stopIfTrue="1">
      <formula>OR(AE40=祝色)</formula>
    </cfRule>
  </conditionalFormatting>
  <conditionalFormatting sqref="AF40">
    <cfRule type="expression" dxfId="5832" priority="307" stopIfTrue="1">
      <formula>OR(AF40=祝色)</formula>
    </cfRule>
  </conditionalFormatting>
  <conditionalFormatting sqref="AG40">
    <cfRule type="expression" dxfId="5831" priority="306" stopIfTrue="1">
      <formula>OR(AG40=祝色)</formula>
    </cfRule>
  </conditionalFormatting>
  <conditionalFormatting sqref="AA41">
    <cfRule type="expression" dxfId="5830" priority="305" stopIfTrue="1">
      <formula>OR(AA41=祝色)</formula>
    </cfRule>
  </conditionalFormatting>
  <conditionalFormatting sqref="AB41">
    <cfRule type="expression" dxfId="5829" priority="304" stopIfTrue="1">
      <formula>OR(AB41=祝色)</formula>
    </cfRule>
  </conditionalFormatting>
  <conditionalFormatting sqref="AC41">
    <cfRule type="expression" dxfId="5828" priority="303" stopIfTrue="1">
      <formula>OR(AC41=祝色)</formula>
    </cfRule>
  </conditionalFormatting>
  <conditionalFormatting sqref="AD41">
    <cfRule type="expression" dxfId="5827" priority="302" stopIfTrue="1">
      <formula>OR(AD41=祝色)</formula>
    </cfRule>
  </conditionalFormatting>
  <conditionalFormatting sqref="AE41">
    <cfRule type="expression" dxfId="5826" priority="301" stopIfTrue="1">
      <formula>OR(AE41=祝色)</formula>
    </cfRule>
  </conditionalFormatting>
  <conditionalFormatting sqref="AF41">
    <cfRule type="expression" dxfId="5825" priority="300" stopIfTrue="1">
      <formula>OR(AF41=祝色)</formula>
    </cfRule>
  </conditionalFormatting>
  <conditionalFormatting sqref="AG41">
    <cfRule type="expression" dxfId="5824" priority="299" stopIfTrue="1">
      <formula>OR(AG41=祝色)</formula>
    </cfRule>
  </conditionalFormatting>
  <conditionalFormatting sqref="AA42">
    <cfRule type="expression" dxfId="5823" priority="298" stopIfTrue="1">
      <formula>OR(AA42=祝色)</formula>
    </cfRule>
  </conditionalFormatting>
  <conditionalFormatting sqref="AB42">
    <cfRule type="expression" dxfId="5822" priority="297" stopIfTrue="1">
      <formula>OR(AB42=祝色)</formula>
    </cfRule>
  </conditionalFormatting>
  <conditionalFormatting sqref="AC42">
    <cfRule type="expression" dxfId="5821" priority="296" stopIfTrue="1">
      <formula>OR(AC42=祝色)</formula>
    </cfRule>
  </conditionalFormatting>
  <conditionalFormatting sqref="AD42">
    <cfRule type="expression" dxfId="5820" priority="295" stopIfTrue="1">
      <formula>OR(AD42=祝色)</formula>
    </cfRule>
  </conditionalFormatting>
  <conditionalFormatting sqref="AE42">
    <cfRule type="expression" dxfId="5819" priority="294" stopIfTrue="1">
      <formula>OR(AE42=祝色)</formula>
    </cfRule>
  </conditionalFormatting>
  <conditionalFormatting sqref="AF42">
    <cfRule type="expression" dxfId="5818" priority="293" stopIfTrue="1">
      <formula>OR(AF42=祝色)</formula>
    </cfRule>
  </conditionalFormatting>
  <conditionalFormatting sqref="AG42">
    <cfRule type="expression" dxfId="5817" priority="292" stopIfTrue="1">
      <formula>OR(AG42=祝色)</formula>
    </cfRule>
  </conditionalFormatting>
  <conditionalFormatting sqref="AA43">
    <cfRule type="expression" dxfId="5816" priority="291" stopIfTrue="1">
      <formula>OR(AA43=祝色)</formula>
    </cfRule>
  </conditionalFormatting>
  <conditionalFormatting sqref="AB43">
    <cfRule type="expression" dxfId="5815" priority="290" stopIfTrue="1">
      <formula>OR(AB43=祝色)</formula>
    </cfRule>
  </conditionalFormatting>
  <conditionalFormatting sqref="AC43">
    <cfRule type="expression" dxfId="5814" priority="289" stopIfTrue="1">
      <formula>OR(AC43=祝色)</formula>
    </cfRule>
  </conditionalFormatting>
  <conditionalFormatting sqref="AD43">
    <cfRule type="expression" dxfId="5813" priority="288" stopIfTrue="1">
      <formula>OR(AD43=祝色)</formula>
    </cfRule>
  </conditionalFormatting>
  <conditionalFormatting sqref="AE43">
    <cfRule type="expression" dxfId="5812" priority="287" stopIfTrue="1">
      <formula>OR(AE43=祝色)</formula>
    </cfRule>
  </conditionalFormatting>
  <conditionalFormatting sqref="AF43">
    <cfRule type="expression" dxfId="5811" priority="286" stopIfTrue="1">
      <formula>OR(AF43=祝色)</formula>
    </cfRule>
  </conditionalFormatting>
  <conditionalFormatting sqref="AG43">
    <cfRule type="expression" dxfId="5810" priority="285" stopIfTrue="1">
      <formula>OR(AG43=祝色)</formula>
    </cfRule>
  </conditionalFormatting>
  <conditionalFormatting sqref="AA44">
    <cfRule type="expression" dxfId="5809" priority="284" stopIfTrue="1">
      <formula>OR(AA44=祝色)</formula>
    </cfRule>
  </conditionalFormatting>
  <conditionalFormatting sqref="AB44">
    <cfRule type="expression" dxfId="5808" priority="283" stopIfTrue="1">
      <formula>OR(AB44=祝色)</formula>
    </cfRule>
  </conditionalFormatting>
  <conditionalFormatting sqref="AC44">
    <cfRule type="expression" dxfId="5807" priority="282" stopIfTrue="1">
      <formula>OR(AC44=祝色)</formula>
    </cfRule>
  </conditionalFormatting>
  <conditionalFormatting sqref="AD44">
    <cfRule type="expression" dxfId="5806" priority="281" stopIfTrue="1">
      <formula>OR(AD44=祝色)</formula>
    </cfRule>
  </conditionalFormatting>
  <conditionalFormatting sqref="AE44">
    <cfRule type="expression" dxfId="5805" priority="280" stopIfTrue="1">
      <formula>OR(AE44=祝色)</formula>
    </cfRule>
  </conditionalFormatting>
  <conditionalFormatting sqref="AF44">
    <cfRule type="expression" dxfId="5804" priority="279" stopIfTrue="1">
      <formula>OR(AF44=祝色)</formula>
    </cfRule>
  </conditionalFormatting>
  <conditionalFormatting sqref="AG44">
    <cfRule type="expression" dxfId="5803" priority="278" stopIfTrue="1">
      <formula>OR(AG44=祝色)</formula>
    </cfRule>
  </conditionalFormatting>
  <conditionalFormatting sqref="AA45">
    <cfRule type="expression" dxfId="5802" priority="277" stopIfTrue="1">
      <formula>OR(AA45=祝色)</formula>
    </cfRule>
  </conditionalFormatting>
  <conditionalFormatting sqref="AB45">
    <cfRule type="expression" dxfId="5801" priority="276" stopIfTrue="1">
      <formula>OR(AB45=祝色)</formula>
    </cfRule>
  </conditionalFormatting>
  <conditionalFormatting sqref="AL40">
    <cfRule type="expression" dxfId="5800" priority="275" stopIfTrue="1">
      <formula>OR(AL40=祝色)</formula>
    </cfRule>
  </conditionalFormatting>
  <conditionalFormatting sqref="AM40">
    <cfRule type="expression" dxfId="5799" priority="274" stopIfTrue="1">
      <formula>OR(AM40=祝色)</formula>
    </cfRule>
  </conditionalFormatting>
  <conditionalFormatting sqref="AN40">
    <cfRule type="expression" dxfId="5798" priority="273" stopIfTrue="1">
      <formula>OR(AN40=祝色)</formula>
    </cfRule>
  </conditionalFormatting>
  <conditionalFormatting sqref="AO40">
    <cfRule type="expression" dxfId="5797" priority="272" stopIfTrue="1">
      <formula>OR(AO40=祝色)</formula>
    </cfRule>
  </conditionalFormatting>
  <conditionalFormatting sqref="AP40">
    <cfRule type="expression" dxfId="5796" priority="271" stopIfTrue="1">
      <formula>OR(AP40=祝色)</formula>
    </cfRule>
  </conditionalFormatting>
  <conditionalFormatting sqref="AQ40">
    <cfRule type="expression" dxfId="5795" priority="270" stopIfTrue="1">
      <formula>OR(AQ40=祝色)</formula>
    </cfRule>
  </conditionalFormatting>
  <conditionalFormatting sqref="AR40">
    <cfRule type="expression" dxfId="5794" priority="269" stopIfTrue="1">
      <formula>OR(AR40=祝色)</formula>
    </cfRule>
  </conditionalFormatting>
  <conditionalFormatting sqref="AL41">
    <cfRule type="expression" dxfId="5793" priority="268" stopIfTrue="1">
      <formula>OR(AL41=祝色)</formula>
    </cfRule>
  </conditionalFormatting>
  <conditionalFormatting sqref="AM41">
    <cfRule type="expression" dxfId="5792" priority="267" stopIfTrue="1">
      <formula>OR(AM41=祝色)</formula>
    </cfRule>
  </conditionalFormatting>
  <conditionalFormatting sqref="AN41">
    <cfRule type="expression" dxfId="5791" priority="266" stopIfTrue="1">
      <formula>OR(AN41=祝色)</formula>
    </cfRule>
  </conditionalFormatting>
  <conditionalFormatting sqref="AO41">
    <cfRule type="expression" dxfId="5790" priority="265" stopIfTrue="1">
      <formula>OR(AO41=祝色)</formula>
    </cfRule>
  </conditionalFormatting>
  <conditionalFormatting sqref="AP41">
    <cfRule type="expression" dxfId="5789" priority="264" stopIfTrue="1">
      <formula>OR(AP41=祝色)</formula>
    </cfRule>
  </conditionalFormatting>
  <conditionalFormatting sqref="AQ41">
    <cfRule type="expression" dxfId="5788" priority="263" stopIfTrue="1">
      <formula>OR(AQ41=祝色)</formula>
    </cfRule>
  </conditionalFormatting>
  <conditionalFormatting sqref="AR41">
    <cfRule type="expression" dxfId="5787" priority="262" stopIfTrue="1">
      <formula>OR(AR41=祝色)</formula>
    </cfRule>
  </conditionalFormatting>
  <conditionalFormatting sqref="AL42">
    <cfRule type="expression" dxfId="5786" priority="261" stopIfTrue="1">
      <formula>OR(AL42=祝色)</formula>
    </cfRule>
  </conditionalFormatting>
  <conditionalFormatting sqref="AM42">
    <cfRule type="expression" dxfId="5785" priority="260" stopIfTrue="1">
      <formula>OR(AM42=祝色)</formula>
    </cfRule>
  </conditionalFormatting>
  <conditionalFormatting sqref="AN42">
    <cfRule type="expression" dxfId="5784" priority="259" stopIfTrue="1">
      <formula>OR(AN42=祝色)</formula>
    </cfRule>
  </conditionalFormatting>
  <conditionalFormatting sqref="AO42">
    <cfRule type="expression" dxfId="5783" priority="258" stopIfTrue="1">
      <formula>OR(AO42=祝色)</formula>
    </cfRule>
  </conditionalFormatting>
  <conditionalFormatting sqref="AP42">
    <cfRule type="expression" dxfId="5782" priority="257" stopIfTrue="1">
      <formula>OR(AP42=祝色)</formula>
    </cfRule>
  </conditionalFormatting>
  <conditionalFormatting sqref="AQ42">
    <cfRule type="expression" dxfId="5781" priority="256" stopIfTrue="1">
      <formula>OR(AQ42=祝色)</formula>
    </cfRule>
  </conditionalFormatting>
  <conditionalFormatting sqref="AR42">
    <cfRule type="expression" dxfId="5780" priority="255" stopIfTrue="1">
      <formula>OR(AR42=祝色)</formula>
    </cfRule>
  </conditionalFormatting>
  <conditionalFormatting sqref="AL43">
    <cfRule type="expression" dxfId="5779" priority="254" stopIfTrue="1">
      <formula>OR(AL43=祝色)</formula>
    </cfRule>
  </conditionalFormatting>
  <conditionalFormatting sqref="AM43">
    <cfRule type="expression" dxfId="5778" priority="253" stopIfTrue="1">
      <formula>OR(AM43=祝色)</formula>
    </cfRule>
  </conditionalFormatting>
  <conditionalFormatting sqref="AN43">
    <cfRule type="expression" dxfId="5777" priority="252" stopIfTrue="1">
      <formula>OR(AN43=祝色)</formula>
    </cfRule>
  </conditionalFormatting>
  <conditionalFormatting sqref="AO43">
    <cfRule type="expression" dxfId="5776" priority="251" stopIfTrue="1">
      <formula>OR(AO43=祝色)</formula>
    </cfRule>
  </conditionalFormatting>
  <conditionalFormatting sqref="AP43">
    <cfRule type="expression" dxfId="5775" priority="250" stopIfTrue="1">
      <formula>OR(AP43=祝色)</formula>
    </cfRule>
  </conditionalFormatting>
  <conditionalFormatting sqref="AQ43">
    <cfRule type="expression" dxfId="5774" priority="249" stopIfTrue="1">
      <formula>OR(AQ43=祝色)</formula>
    </cfRule>
  </conditionalFormatting>
  <conditionalFormatting sqref="AR43">
    <cfRule type="expression" dxfId="5773" priority="248" stopIfTrue="1">
      <formula>OR(AR43=祝色)</formula>
    </cfRule>
  </conditionalFormatting>
  <conditionalFormatting sqref="AL44">
    <cfRule type="expression" dxfId="5772" priority="247" stopIfTrue="1">
      <formula>OR(AL44=祝色)</formula>
    </cfRule>
  </conditionalFormatting>
  <conditionalFormatting sqref="AM44">
    <cfRule type="expression" dxfId="5771" priority="246" stopIfTrue="1">
      <formula>OR(AM44=祝色)</formula>
    </cfRule>
  </conditionalFormatting>
  <conditionalFormatting sqref="AN44">
    <cfRule type="expression" dxfId="5770" priority="245" stopIfTrue="1">
      <formula>OR(AN44=祝色)</formula>
    </cfRule>
  </conditionalFormatting>
  <conditionalFormatting sqref="AO44">
    <cfRule type="expression" dxfId="5769" priority="244" stopIfTrue="1">
      <formula>OR(AO44=祝色)</formula>
    </cfRule>
  </conditionalFormatting>
  <conditionalFormatting sqref="AP44">
    <cfRule type="expression" dxfId="5768" priority="243" stopIfTrue="1">
      <formula>OR(AP44=祝色)</formula>
    </cfRule>
  </conditionalFormatting>
  <conditionalFormatting sqref="AQ44">
    <cfRule type="expression" dxfId="5767" priority="242" stopIfTrue="1">
      <formula>OR(AQ44=祝色)</formula>
    </cfRule>
  </conditionalFormatting>
  <conditionalFormatting sqref="AR44">
    <cfRule type="expression" dxfId="5766" priority="241" stopIfTrue="1">
      <formula>OR(AR44=祝色)</formula>
    </cfRule>
  </conditionalFormatting>
  <conditionalFormatting sqref="AL45">
    <cfRule type="expression" dxfId="5765" priority="240" stopIfTrue="1">
      <formula>OR(AL45=祝色)</formula>
    </cfRule>
  </conditionalFormatting>
  <conditionalFormatting sqref="AM45">
    <cfRule type="expression" dxfId="5764" priority="239" stopIfTrue="1">
      <formula>OR(AM45=祝色)</formula>
    </cfRule>
  </conditionalFormatting>
  <conditionalFormatting sqref="AA49">
    <cfRule type="expression" dxfId="5763" priority="238" stopIfTrue="1">
      <formula>OR(AA49=祝色)</formula>
    </cfRule>
  </conditionalFormatting>
  <conditionalFormatting sqref="AB49">
    <cfRule type="expression" dxfId="5762" priority="237" stopIfTrue="1">
      <formula>OR(AB49=祝色)</formula>
    </cfRule>
  </conditionalFormatting>
  <conditionalFormatting sqref="AC49">
    <cfRule type="expression" dxfId="5761" priority="236" stopIfTrue="1">
      <formula>OR(AC49=祝色)</formula>
    </cfRule>
  </conditionalFormatting>
  <conditionalFormatting sqref="AD49">
    <cfRule type="expression" dxfId="5760" priority="235" stopIfTrue="1">
      <formula>OR(AD49=祝色)</formula>
    </cfRule>
  </conditionalFormatting>
  <conditionalFormatting sqref="AE49">
    <cfRule type="expression" dxfId="5759" priority="234" stopIfTrue="1">
      <formula>OR(AE49=祝色)</formula>
    </cfRule>
  </conditionalFormatting>
  <conditionalFormatting sqref="AF49">
    <cfRule type="expression" dxfId="5758" priority="233" stopIfTrue="1">
      <formula>OR(AF49=祝色)</formula>
    </cfRule>
  </conditionalFormatting>
  <conditionalFormatting sqref="AG49">
    <cfRule type="expression" dxfId="5757" priority="232" stopIfTrue="1">
      <formula>OR(AG49=祝色)</formula>
    </cfRule>
  </conditionalFormatting>
  <conditionalFormatting sqref="AA50">
    <cfRule type="expression" dxfId="5756" priority="231" stopIfTrue="1">
      <formula>OR(AA50=祝色)</formula>
    </cfRule>
  </conditionalFormatting>
  <conditionalFormatting sqref="AB50">
    <cfRule type="expression" dxfId="5755" priority="230" stopIfTrue="1">
      <formula>OR(AB50=祝色)</formula>
    </cfRule>
  </conditionalFormatting>
  <conditionalFormatting sqref="AC50">
    <cfRule type="expression" dxfId="5754" priority="229" stopIfTrue="1">
      <formula>OR(AC50=祝色)</formula>
    </cfRule>
  </conditionalFormatting>
  <conditionalFormatting sqref="AD50">
    <cfRule type="expression" dxfId="5753" priority="228" stopIfTrue="1">
      <formula>OR(AD50=祝色)</formula>
    </cfRule>
  </conditionalFormatting>
  <conditionalFormatting sqref="AE50">
    <cfRule type="expression" dxfId="5752" priority="227" stopIfTrue="1">
      <formula>OR(AE50=祝色)</formula>
    </cfRule>
  </conditionalFormatting>
  <conditionalFormatting sqref="AF50">
    <cfRule type="expression" dxfId="5751" priority="226" stopIfTrue="1">
      <formula>OR(AF50=祝色)</formula>
    </cfRule>
  </conditionalFormatting>
  <conditionalFormatting sqref="AG50">
    <cfRule type="expression" dxfId="5750" priority="225" stopIfTrue="1">
      <formula>OR(AG50=祝色)</formula>
    </cfRule>
  </conditionalFormatting>
  <conditionalFormatting sqref="AA51">
    <cfRule type="expression" dxfId="5749" priority="224" stopIfTrue="1">
      <formula>OR(AA51=祝色)</formula>
    </cfRule>
  </conditionalFormatting>
  <conditionalFormatting sqref="AB51">
    <cfRule type="expression" dxfId="5748" priority="223" stopIfTrue="1">
      <formula>OR(AB51=祝色)</formula>
    </cfRule>
  </conditionalFormatting>
  <conditionalFormatting sqref="AC51">
    <cfRule type="expression" dxfId="5747" priority="222" stopIfTrue="1">
      <formula>OR(AC51=祝色)</formula>
    </cfRule>
  </conditionalFormatting>
  <conditionalFormatting sqref="AD51">
    <cfRule type="expression" dxfId="5746" priority="221" stopIfTrue="1">
      <formula>OR(AD51=祝色)</formula>
    </cfRule>
  </conditionalFormatting>
  <conditionalFormatting sqref="AE51">
    <cfRule type="expression" dxfId="5745" priority="220" stopIfTrue="1">
      <formula>OR(AE51=祝色)</formula>
    </cfRule>
  </conditionalFormatting>
  <conditionalFormatting sqref="AF51">
    <cfRule type="expression" dxfId="5744" priority="219" stopIfTrue="1">
      <formula>OR(AF51=祝色)</formula>
    </cfRule>
  </conditionalFormatting>
  <conditionalFormatting sqref="AG51">
    <cfRule type="expression" dxfId="5743" priority="218" stopIfTrue="1">
      <formula>OR(AG51=祝色)</formula>
    </cfRule>
  </conditionalFormatting>
  <conditionalFormatting sqref="AA52">
    <cfRule type="expression" dxfId="5742" priority="217" stopIfTrue="1">
      <formula>OR(AA52=祝色)</formula>
    </cfRule>
  </conditionalFormatting>
  <conditionalFormatting sqref="AB52">
    <cfRule type="expression" dxfId="5741" priority="216" stopIfTrue="1">
      <formula>OR(AB52=祝色)</formula>
    </cfRule>
  </conditionalFormatting>
  <conditionalFormatting sqref="AC52">
    <cfRule type="expression" dxfId="5740" priority="215" stopIfTrue="1">
      <formula>OR(AC52=祝色)</formula>
    </cfRule>
  </conditionalFormatting>
  <conditionalFormatting sqref="AD52">
    <cfRule type="expression" dxfId="5739" priority="214" stopIfTrue="1">
      <formula>OR(AD52=祝色)</formula>
    </cfRule>
  </conditionalFormatting>
  <conditionalFormatting sqref="AE52">
    <cfRule type="expression" dxfId="5738" priority="213" stopIfTrue="1">
      <formula>OR(AE52=祝色)</formula>
    </cfRule>
  </conditionalFormatting>
  <conditionalFormatting sqref="AF52">
    <cfRule type="expression" dxfId="5737" priority="212" stopIfTrue="1">
      <formula>OR(AF52=祝色)</formula>
    </cfRule>
  </conditionalFormatting>
  <conditionalFormatting sqref="AG52">
    <cfRule type="expression" dxfId="5736" priority="211" stopIfTrue="1">
      <formula>OR(AG52=祝色)</formula>
    </cfRule>
  </conditionalFormatting>
  <conditionalFormatting sqref="AA53">
    <cfRule type="expression" dxfId="5735" priority="210" stopIfTrue="1">
      <formula>OR(AA53=祝色)</formula>
    </cfRule>
  </conditionalFormatting>
  <conditionalFormatting sqref="AB53">
    <cfRule type="expression" dxfId="5734" priority="209" stopIfTrue="1">
      <formula>OR(AB53=祝色)</formula>
    </cfRule>
  </conditionalFormatting>
  <conditionalFormatting sqref="AC53">
    <cfRule type="expression" dxfId="5733" priority="208" stopIfTrue="1">
      <formula>OR(AC53=祝色)</formula>
    </cfRule>
  </conditionalFormatting>
  <conditionalFormatting sqref="AD53">
    <cfRule type="expression" dxfId="5732" priority="207" stopIfTrue="1">
      <formula>OR(AD53=祝色)</formula>
    </cfRule>
  </conditionalFormatting>
  <conditionalFormatting sqref="AE53">
    <cfRule type="expression" dxfId="5731" priority="206" stopIfTrue="1">
      <formula>OR(AE53=祝色)</formula>
    </cfRule>
  </conditionalFormatting>
  <conditionalFormatting sqref="AF53">
    <cfRule type="expression" dxfId="5730" priority="205" stopIfTrue="1">
      <formula>OR(AF53=祝色)</formula>
    </cfRule>
  </conditionalFormatting>
  <conditionalFormatting sqref="AG53">
    <cfRule type="expression" dxfId="5729" priority="204" stopIfTrue="1">
      <formula>OR(AG53=祝色)</formula>
    </cfRule>
  </conditionalFormatting>
  <conditionalFormatting sqref="AA54">
    <cfRule type="expression" dxfId="5728" priority="203" stopIfTrue="1">
      <formula>OR(AA54=祝色)</formula>
    </cfRule>
  </conditionalFormatting>
  <conditionalFormatting sqref="AB54">
    <cfRule type="expression" dxfId="5727" priority="202" stopIfTrue="1">
      <formula>OR(AB54=祝色)</formula>
    </cfRule>
  </conditionalFormatting>
  <conditionalFormatting sqref="AL49">
    <cfRule type="expression" dxfId="5726" priority="201" stopIfTrue="1">
      <formula>OR(AL49=祝色)</formula>
    </cfRule>
  </conditionalFormatting>
  <conditionalFormatting sqref="AM49">
    <cfRule type="expression" dxfId="5725" priority="200" stopIfTrue="1">
      <formula>OR(AM49=祝色)</formula>
    </cfRule>
  </conditionalFormatting>
  <conditionalFormatting sqref="AN49">
    <cfRule type="expression" dxfId="5724" priority="199" stopIfTrue="1">
      <formula>OR(AN49=祝色)</formula>
    </cfRule>
  </conditionalFormatting>
  <conditionalFormatting sqref="AO49">
    <cfRule type="expression" dxfId="5723" priority="198" stopIfTrue="1">
      <formula>OR(AO49=祝色)</formula>
    </cfRule>
  </conditionalFormatting>
  <conditionalFormatting sqref="AP49">
    <cfRule type="expression" dxfId="5722" priority="197" stopIfTrue="1">
      <formula>OR(AP49=祝色)</formula>
    </cfRule>
  </conditionalFormatting>
  <conditionalFormatting sqref="AQ49">
    <cfRule type="expression" dxfId="5721" priority="196" stopIfTrue="1">
      <formula>OR(AQ49=祝色)</formula>
    </cfRule>
  </conditionalFormatting>
  <conditionalFormatting sqref="AR49">
    <cfRule type="expression" dxfId="5720" priority="195" stopIfTrue="1">
      <formula>OR(AR49=祝色)</formula>
    </cfRule>
  </conditionalFormatting>
  <conditionalFormatting sqref="AL50">
    <cfRule type="expression" dxfId="5719" priority="194" stopIfTrue="1">
      <formula>OR(AL50=祝色)</formula>
    </cfRule>
  </conditionalFormatting>
  <conditionalFormatting sqref="AM50">
    <cfRule type="expression" dxfId="5718" priority="193" stopIfTrue="1">
      <formula>OR(AM50=祝色)</formula>
    </cfRule>
  </conditionalFormatting>
  <conditionalFormatting sqref="AN50">
    <cfRule type="expression" dxfId="5717" priority="192" stopIfTrue="1">
      <formula>OR(AN50=祝色)</formula>
    </cfRule>
  </conditionalFormatting>
  <conditionalFormatting sqref="AO50">
    <cfRule type="expression" dxfId="5716" priority="191" stopIfTrue="1">
      <formula>OR(AO50=祝色)</formula>
    </cfRule>
  </conditionalFormatting>
  <conditionalFormatting sqref="AP50">
    <cfRule type="expression" dxfId="5715" priority="190" stopIfTrue="1">
      <formula>OR(AP50=祝色)</formula>
    </cfRule>
  </conditionalFormatting>
  <conditionalFormatting sqref="AQ50">
    <cfRule type="expression" dxfId="5714" priority="189" stopIfTrue="1">
      <formula>OR(AQ50=祝色)</formula>
    </cfRule>
  </conditionalFormatting>
  <conditionalFormatting sqref="AR50">
    <cfRule type="expression" dxfId="5713" priority="188" stopIfTrue="1">
      <formula>OR(AR50=祝色)</formula>
    </cfRule>
  </conditionalFormatting>
  <conditionalFormatting sqref="AL51">
    <cfRule type="expression" dxfId="5712" priority="187" stopIfTrue="1">
      <formula>OR(AL51=祝色)</formula>
    </cfRule>
  </conditionalFormatting>
  <conditionalFormatting sqref="AM51">
    <cfRule type="expression" dxfId="5711" priority="186" stopIfTrue="1">
      <formula>OR(AM51=祝色)</formula>
    </cfRule>
  </conditionalFormatting>
  <conditionalFormatting sqref="AN51">
    <cfRule type="expression" dxfId="5710" priority="185" stopIfTrue="1">
      <formula>OR(AN51=祝色)</formula>
    </cfRule>
  </conditionalFormatting>
  <conditionalFormatting sqref="AO51">
    <cfRule type="expression" dxfId="5709" priority="184" stopIfTrue="1">
      <formula>OR(AO51=祝色)</formula>
    </cfRule>
  </conditionalFormatting>
  <conditionalFormatting sqref="AP51">
    <cfRule type="expression" dxfId="5708" priority="183" stopIfTrue="1">
      <formula>OR(AP51=祝色)</formula>
    </cfRule>
  </conditionalFormatting>
  <conditionalFormatting sqref="AQ51">
    <cfRule type="expression" dxfId="5707" priority="182" stopIfTrue="1">
      <formula>OR(AQ51=祝色)</formula>
    </cfRule>
  </conditionalFormatting>
  <conditionalFormatting sqref="AR51">
    <cfRule type="expression" dxfId="5706" priority="181" stopIfTrue="1">
      <formula>OR(AR51=祝色)</formula>
    </cfRule>
  </conditionalFormatting>
  <conditionalFormatting sqref="AL52">
    <cfRule type="expression" dxfId="5705" priority="180" stopIfTrue="1">
      <formula>OR(AL52=祝色)</formula>
    </cfRule>
  </conditionalFormatting>
  <conditionalFormatting sqref="AM52">
    <cfRule type="expression" dxfId="5704" priority="179" stopIfTrue="1">
      <formula>OR(AM52=祝色)</formula>
    </cfRule>
  </conditionalFormatting>
  <conditionalFormatting sqref="AN52">
    <cfRule type="expression" dxfId="5703" priority="178" stopIfTrue="1">
      <formula>OR(AN52=祝色)</formula>
    </cfRule>
  </conditionalFormatting>
  <conditionalFormatting sqref="AO52">
    <cfRule type="expression" dxfId="5702" priority="177" stopIfTrue="1">
      <formula>OR(AO52=祝色)</formula>
    </cfRule>
  </conditionalFormatting>
  <conditionalFormatting sqref="AP52">
    <cfRule type="expression" dxfId="5701" priority="176" stopIfTrue="1">
      <formula>OR(AP52=祝色)</formula>
    </cfRule>
  </conditionalFormatting>
  <conditionalFormatting sqref="AQ52">
    <cfRule type="expression" dxfId="5700" priority="175" stopIfTrue="1">
      <formula>OR(AQ52=祝色)</formula>
    </cfRule>
  </conditionalFormatting>
  <conditionalFormatting sqref="AR52">
    <cfRule type="expression" dxfId="5699" priority="174" stopIfTrue="1">
      <formula>OR(AR52=祝色)</formula>
    </cfRule>
  </conditionalFormatting>
  <conditionalFormatting sqref="AL53">
    <cfRule type="expression" dxfId="5698" priority="173" stopIfTrue="1">
      <formula>OR(AL53=祝色)</formula>
    </cfRule>
  </conditionalFormatting>
  <conditionalFormatting sqref="AM53">
    <cfRule type="expression" dxfId="5697" priority="172" stopIfTrue="1">
      <formula>OR(AM53=祝色)</formula>
    </cfRule>
  </conditionalFormatting>
  <conditionalFormatting sqref="AN53">
    <cfRule type="expression" dxfId="5696" priority="171" stopIfTrue="1">
      <formula>OR(AN53=祝色)</formula>
    </cfRule>
  </conditionalFormatting>
  <conditionalFormatting sqref="AO53">
    <cfRule type="expression" dxfId="5695" priority="170" stopIfTrue="1">
      <formula>OR(AO53=祝色)</formula>
    </cfRule>
  </conditionalFormatting>
  <conditionalFormatting sqref="AP53">
    <cfRule type="expression" dxfId="5694" priority="169" stopIfTrue="1">
      <formula>OR(AP53=祝色)</formula>
    </cfRule>
  </conditionalFormatting>
  <conditionalFormatting sqref="AQ53">
    <cfRule type="expression" dxfId="5693" priority="168" stopIfTrue="1">
      <formula>OR(AQ53=祝色)</formula>
    </cfRule>
  </conditionalFormatting>
  <conditionalFormatting sqref="AR53">
    <cfRule type="expression" dxfId="5692" priority="167" stopIfTrue="1">
      <formula>OR(AR53=祝色)</formula>
    </cfRule>
  </conditionalFormatting>
  <conditionalFormatting sqref="AL54">
    <cfRule type="expression" dxfId="5691" priority="166" stopIfTrue="1">
      <formula>OR(AL54=祝色)</formula>
    </cfRule>
  </conditionalFormatting>
  <conditionalFormatting sqref="AM54">
    <cfRule type="expression" dxfId="5690" priority="165" stopIfTrue="1">
      <formula>OR(AM54=祝色)</formula>
    </cfRule>
  </conditionalFormatting>
  <conditionalFormatting sqref="AA58">
    <cfRule type="expression" dxfId="5689" priority="164" stopIfTrue="1">
      <formula>OR(AA58=祝色)</formula>
    </cfRule>
  </conditionalFormatting>
  <conditionalFormatting sqref="AB58">
    <cfRule type="expression" dxfId="5688" priority="163" stopIfTrue="1">
      <formula>OR(AB58=祝色)</formula>
    </cfRule>
  </conditionalFormatting>
  <conditionalFormatting sqref="AC58">
    <cfRule type="expression" dxfId="5687" priority="162" stopIfTrue="1">
      <formula>OR(AC58=祝色)</formula>
    </cfRule>
  </conditionalFormatting>
  <conditionalFormatting sqref="AD58">
    <cfRule type="expression" dxfId="5686" priority="161" stopIfTrue="1">
      <formula>OR(AD58=祝色)</formula>
    </cfRule>
  </conditionalFormatting>
  <conditionalFormatting sqref="AE58">
    <cfRule type="expression" dxfId="5685" priority="160" stopIfTrue="1">
      <formula>OR(AE58=祝色)</formula>
    </cfRule>
  </conditionalFormatting>
  <conditionalFormatting sqref="AF58">
    <cfRule type="expression" dxfId="5684" priority="159" stopIfTrue="1">
      <formula>OR(AF58=祝色)</formula>
    </cfRule>
  </conditionalFormatting>
  <conditionalFormatting sqref="AG58">
    <cfRule type="expression" dxfId="5683" priority="158" stopIfTrue="1">
      <formula>OR(AG58=祝色)</formula>
    </cfRule>
  </conditionalFormatting>
  <conditionalFormatting sqref="AA59">
    <cfRule type="expression" dxfId="5682" priority="157" stopIfTrue="1">
      <formula>OR(AA59=祝色)</formula>
    </cfRule>
  </conditionalFormatting>
  <conditionalFormatting sqref="AB59">
    <cfRule type="expression" dxfId="5681" priority="156" stopIfTrue="1">
      <formula>OR(AB59=祝色)</formula>
    </cfRule>
  </conditionalFormatting>
  <conditionalFormatting sqref="AC59">
    <cfRule type="expression" dxfId="5680" priority="155" stopIfTrue="1">
      <formula>OR(AC59=祝色)</formula>
    </cfRule>
  </conditionalFormatting>
  <conditionalFormatting sqref="AD59">
    <cfRule type="expression" dxfId="5679" priority="154" stopIfTrue="1">
      <formula>OR(AD59=祝色)</formula>
    </cfRule>
  </conditionalFormatting>
  <conditionalFormatting sqref="AE59">
    <cfRule type="expression" dxfId="5678" priority="153" stopIfTrue="1">
      <formula>OR(AE59=祝色)</formula>
    </cfRule>
  </conditionalFormatting>
  <conditionalFormatting sqref="AF59">
    <cfRule type="expression" dxfId="5677" priority="152" stopIfTrue="1">
      <formula>OR(AF59=祝色)</formula>
    </cfRule>
  </conditionalFormatting>
  <conditionalFormatting sqref="AG59">
    <cfRule type="expression" dxfId="5676" priority="151" stopIfTrue="1">
      <formula>OR(AG59=祝色)</formula>
    </cfRule>
  </conditionalFormatting>
  <conditionalFormatting sqref="AA60">
    <cfRule type="expression" dxfId="5675" priority="150" stopIfTrue="1">
      <formula>OR(AA60=祝色)</formula>
    </cfRule>
  </conditionalFormatting>
  <conditionalFormatting sqref="AB60">
    <cfRule type="expression" dxfId="5674" priority="149" stopIfTrue="1">
      <formula>OR(AB60=祝色)</formula>
    </cfRule>
  </conditionalFormatting>
  <conditionalFormatting sqref="AC60">
    <cfRule type="expression" dxfId="5673" priority="148" stopIfTrue="1">
      <formula>OR(AC60=祝色)</formula>
    </cfRule>
  </conditionalFormatting>
  <conditionalFormatting sqref="AD60">
    <cfRule type="expression" dxfId="5672" priority="147" stopIfTrue="1">
      <formula>OR(AD60=祝色)</formula>
    </cfRule>
  </conditionalFormatting>
  <conditionalFormatting sqref="AE60">
    <cfRule type="expression" dxfId="5671" priority="146" stopIfTrue="1">
      <formula>OR(AE60=祝色)</formula>
    </cfRule>
  </conditionalFormatting>
  <conditionalFormatting sqref="AF60">
    <cfRule type="expression" dxfId="5670" priority="145" stopIfTrue="1">
      <formula>OR(AF60=祝色)</formula>
    </cfRule>
  </conditionalFormatting>
  <conditionalFormatting sqref="AG60">
    <cfRule type="expression" dxfId="5669" priority="144" stopIfTrue="1">
      <formula>OR(AG60=祝色)</formula>
    </cfRule>
  </conditionalFormatting>
  <conditionalFormatting sqref="AA61">
    <cfRule type="expression" dxfId="5668" priority="143" stopIfTrue="1">
      <formula>OR(AA61=祝色)</formula>
    </cfRule>
  </conditionalFormatting>
  <conditionalFormatting sqref="AB61">
    <cfRule type="expression" dxfId="5667" priority="142" stopIfTrue="1">
      <formula>OR(AB61=祝色)</formula>
    </cfRule>
  </conditionalFormatting>
  <conditionalFormatting sqref="AC61">
    <cfRule type="expression" dxfId="5666" priority="141" stopIfTrue="1">
      <formula>OR(AC61=祝色)</formula>
    </cfRule>
  </conditionalFormatting>
  <conditionalFormatting sqref="AD61">
    <cfRule type="expression" dxfId="5665" priority="140" stopIfTrue="1">
      <formula>OR(AD61=祝色)</formula>
    </cfRule>
  </conditionalFormatting>
  <conditionalFormatting sqref="AE61">
    <cfRule type="expression" dxfId="5664" priority="139" stopIfTrue="1">
      <formula>OR(AE61=祝色)</formula>
    </cfRule>
  </conditionalFormatting>
  <conditionalFormatting sqref="AF61">
    <cfRule type="expression" dxfId="5663" priority="138" stopIfTrue="1">
      <formula>OR(AF61=祝色)</formula>
    </cfRule>
  </conditionalFormatting>
  <conditionalFormatting sqref="AG61">
    <cfRule type="expression" dxfId="5662" priority="137" stopIfTrue="1">
      <formula>OR(AG61=祝色)</formula>
    </cfRule>
  </conditionalFormatting>
  <conditionalFormatting sqref="AA62">
    <cfRule type="expression" dxfId="5661" priority="136" stopIfTrue="1">
      <formula>OR(AA62=祝色)</formula>
    </cfRule>
  </conditionalFormatting>
  <conditionalFormatting sqref="AB62">
    <cfRule type="expression" dxfId="5660" priority="135" stopIfTrue="1">
      <formula>OR(AB62=祝色)</formula>
    </cfRule>
  </conditionalFormatting>
  <conditionalFormatting sqref="AC62">
    <cfRule type="expression" dxfId="5659" priority="134" stopIfTrue="1">
      <formula>OR(AC62=祝色)</formula>
    </cfRule>
  </conditionalFormatting>
  <conditionalFormatting sqref="AD62">
    <cfRule type="expression" dxfId="5658" priority="133" stopIfTrue="1">
      <formula>OR(AD62=祝色)</formula>
    </cfRule>
  </conditionalFormatting>
  <conditionalFormatting sqref="AE62">
    <cfRule type="expression" dxfId="5657" priority="132" stopIfTrue="1">
      <formula>OR(AE62=祝色)</formula>
    </cfRule>
  </conditionalFormatting>
  <conditionalFormatting sqref="AF62">
    <cfRule type="expression" dxfId="5656" priority="131" stopIfTrue="1">
      <formula>OR(AF62=祝色)</formula>
    </cfRule>
  </conditionalFormatting>
  <conditionalFormatting sqref="AG62">
    <cfRule type="expression" dxfId="5655" priority="130" stopIfTrue="1">
      <formula>OR(AG62=祝色)</formula>
    </cfRule>
  </conditionalFormatting>
  <conditionalFormatting sqref="AA63">
    <cfRule type="expression" dxfId="5654" priority="129" stopIfTrue="1">
      <formula>OR(AA63=祝色)</formula>
    </cfRule>
  </conditionalFormatting>
  <conditionalFormatting sqref="AB63">
    <cfRule type="expression" dxfId="5653" priority="128" stopIfTrue="1">
      <formula>OR(AB63=祝色)</formula>
    </cfRule>
  </conditionalFormatting>
  <conditionalFormatting sqref="AA67">
    <cfRule type="expression" dxfId="5652" priority="127" stopIfTrue="1">
      <formula>OR(AA67=祝色)</formula>
    </cfRule>
  </conditionalFormatting>
  <conditionalFormatting sqref="AB67">
    <cfRule type="expression" dxfId="5651" priority="126" stopIfTrue="1">
      <formula>OR(AB67=祝色)</formula>
    </cfRule>
  </conditionalFormatting>
  <conditionalFormatting sqref="AC67">
    <cfRule type="expression" dxfId="5650" priority="125" stopIfTrue="1">
      <formula>OR(AC67=祝色)</formula>
    </cfRule>
  </conditionalFormatting>
  <conditionalFormatting sqref="AD67">
    <cfRule type="expression" dxfId="5649" priority="124" stopIfTrue="1">
      <formula>OR(AD67=祝色)</formula>
    </cfRule>
  </conditionalFormatting>
  <conditionalFormatting sqref="AE67">
    <cfRule type="expression" dxfId="5648" priority="123" stopIfTrue="1">
      <formula>OR(AE67=祝色)</formula>
    </cfRule>
  </conditionalFormatting>
  <conditionalFormatting sqref="AF67">
    <cfRule type="expression" dxfId="5647" priority="122" stopIfTrue="1">
      <formula>OR(AF67=祝色)</formula>
    </cfRule>
  </conditionalFormatting>
  <conditionalFormatting sqref="AG67">
    <cfRule type="expression" dxfId="5646" priority="121" stopIfTrue="1">
      <formula>OR(AG67=祝色)</formula>
    </cfRule>
  </conditionalFormatting>
  <conditionalFormatting sqref="AA68">
    <cfRule type="expression" dxfId="5645" priority="120" stopIfTrue="1">
      <formula>OR(AA68=祝色)</formula>
    </cfRule>
  </conditionalFormatting>
  <conditionalFormatting sqref="AB68">
    <cfRule type="expression" dxfId="5644" priority="119" stopIfTrue="1">
      <formula>OR(AB68=祝色)</formula>
    </cfRule>
  </conditionalFormatting>
  <conditionalFormatting sqref="AC68">
    <cfRule type="expression" dxfId="5643" priority="118" stopIfTrue="1">
      <formula>OR(AC68=祝色)</formula>
    </cfRule>
  </conditionalFormatting>
  <conditionalFormatting sqref="AD68">
    <cfRule type="expression" dxfId="5642" priority="117" stopIfTrue="1">
      <formula>OR(AD68=祝色)</formula>
    </cfRule>
  </conditionalFormatting>
  <conditionalFormatting sqref="AE68">
    <cfRule type="expression" dxfId="5641" priority="116" stopIfTrue="1">
      <formula>OR(AE68=祝色)</formula>
    </cfRule>
  </conditionalFormatting>
  <conditionalFormatting sqref="AF68">
    <cfRule type="expression" dxfId="5640" priority="115" stopIfTrue="1">
      <formula>OR(AF68=祝色)</formula>
    </cfRule>
  </conditionalFormatting>
  <conditionalFormatting sqref="AG68">
    <cfRule type="expression" dxfId="5639" priority="114" stopIfTrue="1">
      <formula>OR(AG68=祝色)</formula>
    </cfRule>
  </conditionalFormatting>
  <conditionalFormatting sqref="AA69">
    <cfRule type="expression" dxfId="5638" priority="113" stopIfTrue="1">
      <formula>OR(AA69=祝色)</formula>
    </cfRule>
  </conditionalFormatting>
  <conditionalFormatting sqref="AB69">
    <cfRule type="expression" dxfId="5637" priority="112" stopIfTrue="1">
      <formula>OR(AB69=祝色)</formula>
    </cfRule>
  </conditionalFormatting>
  <conditionalFormatting sqref="AC69">
    <cfRule type="expression" dxfId="5636" priority="111" stopIfTrue="1">
      <formula>OR(AC69=祝色)</formula>
    </cfRule>
  </conditionalFormatting>
  <conditionalFormatting sqref="AD69">
    <cfRule type="expression" dxfId="5635" priority="110" stopIfTrue="1">
      <formula>OR(AD69=祝色)</formula>
    </cfRule>
  </conditionalFormatting>
  <conditionalFormatting sqref="AE69">
    <cfRule type="expression" dxfId="5634" priority="109" stopIfTrue="1">
      <formula>OR(AE69=祝色)</formula>
    </cfRule>
  </conditionalFormatting>
  <conditionalFormatting sqref="AF69">
    <cfRule type="expression" dxfId="5633" priority="108" stopIfTrue="1">
      <formula>OR(AF69=祝色)</formula>
    </cfRule>
  </conditionalFormatting>
  <conditionalFormatting sqref="AG69">
    <cfRule type="expression" dxfId="5632" priority="107" stopIfTrue="1">
      <formula>OR(AG69=祝色)</formula>
    </cfRule>
  </conditionalFormatting>
  <conditionalFormatting sqref="AA70">
    <cfRule type="expression" dxfId="5631" priority="106" stopIfTrue="1">
      <formula>OR(AA70=祝色)</formula>
    </cfRule>
  </conditionalFormatting>
  <conditionalFormatting sqref="AB70">
    <cfRule type="expression" dxfId="5630" priority="105" stopIfTrue="1">
      <formula>OR(AB70=祝色)</formula>
    </cfRule>
  </conditionalFormatting>
  <conditionalFormatting sqref="AC70">
    <cfRule type="expression" dxfId="5629" priority="104" stopIfTrue="1">
      <formula>OR(AC70=祝色)</formula>
    </cfRule>
  </conditionalFormatting>
  <conditionalFormatting sqref="AD70">
    <cfRule type="expression" dxfId="5628" priority="103" stopIfTrue="1">
      <formula>OR(AD70=祝色)</formula>
    </cfRule>
  </conditionalFormatting>
  <conditionalFormatting sqref="AE70">
    <cfRule type="expression" dxfId="5627" priority="102" stopIfTrue="1">
      <formula>OR(AE70=祝色)</formula>
    </cfRule>
  </conditionalFormatting>
  <conditionalFormatting sqref="AF70">
    <cfRule type="expression" dxfId="5626" priority="101" stopIfTrue="1">
      <formula>OR(AF70=祝色)</formula>
    </cfRule>
  </conditionalFormatting>
  <conditionalFormatting sqref="AG70">
    <cfRule type="expression" dxfId="5625" priority="100" stopIfTrue="1">
      <formula>OR(AG70=祝色)</formula>
    </cfRule>
  </conditionalFormatting>
  <conditionalFormatting sqref="AA71">
    <cfRule type="expression" dxfId="5624" priority="99" stopIfTrue="1">
      <formula>OR(AA71=祝色)</formula>
    </cfRule>
  </conditionalFormatting>
  <conditionalFormatting sqref="AB71">
    <cfRule type="expression" dxfId="5623" priority="98" stopIfTrue="1">
      <formula>OR(AB71=祝色)</formula>
    </cfRule>
  </conditionalFormatting>
  <conditionalFormatting sqref="AC71">
    <cfRule type="expression" dxfId="5622" priority="97" stopIfTrue="1">
      <formula>OR(AC71=祝色)</formula>
    </cfRule>
  </conditionalFormatting>
  <conditionalFormatting sqref="AD71">
    <cfRule type="expression" dxfId="5621" priority="96" stopIfTrue="1">
      <formula>OR(AD71=祝色)</formula>
    </cfRule>
  </conditionalFormatting>
  <conditionalFormatting sqref="AE71">
    <cfRule type="expression" dxfId="5620" priority="95" stopIfTrue="1">
      <formula>OR(AE71=祝色)</formula>
    </cfRule>
  </conditionalFormatting>
  <conditionalFormatting sqref="AF71">
    <cfRule type="expression" dxfId="5619" priority="94" stopIfTrue="1">
      <formula>OR(AF71=祝色)</formula>
    </cfRule>
  </conditionalFormatting>
  <conditionalFormatting sqref="AG71">
    <cfRule type="expression" dxfId="5618" priority="93" stopIfTrue="1">
      <formula>OR(AG71=祝色)</formula>
    </cfRule>
  </conditionalFormatting>
  <conditionalFormatting sqref="AA72">
    <cfRule type="expression" dxfId="5617" priority="92" stopIfTrue="1">
      <formula>OR(AA72=祝色)</formula>
    </cfRule>
  </conditionalFormatting>
  <conditionalFormatting sqref="AB72">
    <cfRule type="expression" dxfId="5616" priority="91" stopIfTrue="1">
      <formula>OR(AB72=祝色)</formula>
    </cfRule>
  </conditionalFormatting>
  <conditionalFormatting sqref="Y8:Z8">
    <cfRule type="expression" dxfId="5615" priority="90" stopIfTrue="1">
      <formula>OR(Y8=祝色)</formula>
    </cfRule>
  </conditionalFormatting>
  <conditionalFormatting sqref="Y17:Z17">
    <cfRule type="expression" dxfId="5614" priority="89" stopIfTrue="1">
      <formula>OR(Y17=祝色)</formula>
    </cfRule>
  </conditionalFormatting>
  <conditionalFormatting sqref="Y26:Z26">
    <cfRule type="expression" dxfId="5613" priority="88" stopIfTrue="1">
      <formula>OR(Y26=祝色)</formula>
    </cfRule>
  </conditionalFormatting>
  <conditionalFormatting sqref="Y35:Z35">
    <cfRule type="expression" dxfId="5612" priority="87" stopIfTrue="1">
      <formula>OR(Y35=祝色)</formula>
    </cfRule>
  </conditionalFormatting>
  <conditionalFormatting sqref="Y44:Z44">
    <cfRule type="expression" dxfId="5611" priority="86" stopIfTrue="1">
      <formula>OR(Y44=祝色)</formula>
    </cfRule>
  </conditionalFormatting>
  <conditionalFormatting sqref="Y53:Z53">
    <cfRule type="expression" dxfId="5610" priority="85" stopIfTrue="1">
      <formula>OR(Y53=祝色)</formula>
    </cfRule>
  </conditionalFormatting>
  <conditionalFormatting sqref="Y62:Z62">
    <cfRule type="expression" dxfId="5609" priority="84" stopIfTrue="1">
      <formula>OR(Y62=祝色)</formula>
    </cfRule>
  </conditionalFormatting>
  <conditionalFormatting sqref="Y71:Z71">
    <cfRule type="expression" dxfId="5608" priority="83" stopIfTrue="1">
      <formula>OR(Y71=祝色)</formula>
    </cfRule>
  </conditionalFormatting>
  <conditionalFormatting sqref="AJ8:AK8">
    <cfRule type="expression" dxfId="5607" priority="82" stopIfTrue="1">
      <formula>OR(AJ8=祝色)</formula>
    </cfRule>
  </conditionalFormatting>
  <conditionalFormatting sqref="AJ17:AK17">
    <cfRule type="expression" dxfId="5606" priority="81" stopIfTrue="1">
      <formula>OR(AJ17=祝色)</formula>
    </cfRule>
  </conditionalFormatting>
  <conditionalFormatting sqref="AJ26:AK26">
    <cfRule type="expression" dxfId="5605" priority="80" stopIfTrue="1">
      <formula>OR(AJ26=祝色)</formula>
    </cfRule>
  </conditionalFormatting>
  <conditionalFormatting sqref="AJ35:AK35">
    <cfRule type="expression" dxfId="5604" priority="79" stopIfTrue="1">
      <formula>OR(AJ35=祝色)</formula>
    </cfRule>
  </conditionalFormatting>
  <conditionalFormatting sqref="AJ44:AK44">
    <cfRule type="expression" dxfId="5603" priority="78" stopIfTrue="1">
      <formula>OR(AJ44=祝色)</formula>
    </cfRule>
  </conditionalFormatting>
  <conditionalFormatting sqref="AJ53:AK53">
    <cfRule type="expression" dxfId="5602" priority="77" stopIfTrue="1">
      <formula>OR(AJ53=祝色)</formula>
    </cfRule>
  </conditionalFormatting>
  <conditionalFormatting sqref="AL58">
    <cfRule type="expression" dxfId="5601" priority="76" stopIfTrue="1">
      <formula>OR(AL58=祝色)</formula>
    </cfRule>
  </conditionalFormatting>
  <conditionalFormatting sqref="AM58">
    <cfRule type="expression" dxfId="5600" priority="75" stopIfTrue="1">
      <formula>OR(AM58=祝色)</formula>
    </cfRule>
  </conditionalFormatting>
  <conditionalFormatting sqref="AN58">
    <cfRule type="expression" dxfId="5599" priority="74" stopIfTrue="1">
      <formula>OR(AN58=祝色)</formula>
    </cfRule>
  </conditionalFormatting>
  <conditionalFormatting sqref="AO58">
    <cfRule type="expression" dxfId="5598" priority="73" stopIfTrue="1">
      <formula>OR(AO58=祝色)</formula>
    </cfRule>
  </conditionalFormatting>
  <conditionalFormatting sqref="AP58">
    <cfRule type="expression" dxfId="5597" priority="72" stopIfTrue="1">
      <formula>OR(AP58=祝色)</formula>
    </cfRule>
  </conditionalFormatting>
  <conditionalFormatting sqref="AQ58">
    <cfRule type="expression" dxfId="5596" priority="71" stopIfTrue="1">
      <formula>OR(AQ58=祝色)</formula>
    </cfRule>
  </conditionalFormatting>
  <conditionalFormatting sqref="AR58">
    <cfRule type="expression" dxfId="5595" priority="70" stopIfTrue="1">
      <formula>OR(AR58=祝色)</formula>
    </cfRule>
  </conditionalFormatting>
  <conditionalFormatting sqref="AL59">
    <cfRule type="expression" dxfId="5594" priority="69" stopIfTrue="1">
      <formula>OR(AL59=祝色)</formula>
    </cfRule>
  </conditionalFormatting>
  <conditionalFormatting sqref="AM59">
    <cfRule type="expression" dxfId="5593" priority="68" stopIfTrue="1">
      <formula>OR(AM59=祝色)</formula>
    </cfRule>
  </conditionalFormatting>
  <conditionalFormatting sqref="AN59">
    <cfRule type="expression" dxfId="5592" priority="67" stopIfTrue="1">
      <formula>OR(AN59=祝色)</formula>
    </cfRule>
  </conditionalFormatting>
  <conditionalFormatting sqref="AO59">
    <cfRule type="expression" dxfId="5591" priority="66" stopIfTrue="1">
      <formula>OR(AO59=祝色)</formula>
    </cfRule>
  </conditionalFormatting>
  <conditionalFormatting sqref="AP59">
    <cfRule type="expression" dxfId="5590" priority="65" stopIfTrue="1">
      <formula>OR(AP59=祝色)</formula>
    </cfRule>
  </conditionalFormatting>
  <conditionalFormatting sqref="AQ59">
    <cfRule type="expression" dxfId="5589" priority="64" stopIfTrue="1">
      <formula>OR(AQ59=祝色)</formula>
    </cfRule>
  </conditionalFormatting>
  <conditionalFormatting sqref="AR59">
    <cfRule type="expression" dxfId="5588" priority="63" stopIfTrue="1">
      <formula>OR(AR59=祝色)</formula>
    </cfRule>
  </conditionalFormatting>
  <conditionalFormatting sqref="AL60">
    <cfRule type="expression" dxfId="5587" priority="62" stopIfTrue="1">
      <formula>OR(AL60=祝色)</formula>
    </cfRule>
  </conditionalFormatting>
  <conditionalFormatting sqref="AM60">
    <cfRule type="expression" dxfId="5586" priority="61" stopIfTrue="1">
      <formula>OR(AM60=祝色)</formula>
    </cfRule>
  </conditionalFormatting>
  <conditionalFormatting sqref="AN60">
    <cfRule type="expression" dxfId="5585" priority="60" stopIfTrue="1">
      <formula>OR(AN60=祝色)</formula>
    </cfRule>
  </conditionalFormatting>
  <conditionalFormatting sqref="AO60">
    <cfRule type="expression" dxfId="5584" priority="59" stopIfTrue="1">
      <formula>OR(AO60=祝色)</formula>
    </cfRule>
  </conditionalFormatting>
  <conditionalFormatting sqref="AP60">
    <cfRule type="expression" dxfId="5583" priority="58" stopIfTrue="1">
      <formula>OR(AP60=祝色)</formula>
    </cfRule>
  </conditionalFormatting>
  <conditionalFormatting sqref="AQ60">
    <cfRule type="expression" dxfId="5582" priority="57" stopIfTrue="1">
      <formula>OR(AQ60=祝色)</formula>
    </cfRule>
  </conditionalFormatting>
  <conditionalFormatting sqref="AR60">
    <cfRule type="expression" dxfId="5581" priority="56" stopIfTrue="1">
      <formula>OR(AR60=祝色)</formula>
    </cfRule>
  </conditionalFormatting>
  <conditionalFormatting sqref="AL61">
    <cfRule type="expression" dxfId="5580" priority="55" stopIfTrue="1">
      <formula>OR(AL61=祝色)</formula>
    </cfRule>
  </conditionalFormatting>
  <conditionalFormatting sqref="AM61">
    <cfRule type="expression" dxfId="5579" priority="54" stopIfTrue="1">
      <formula>OR(AM61=祝色)</formula>
    </cfRule>
  </conditionalFormatting>
  <conditionalFormatting sqref="AN61">
    <cfRule type="expression" dxfId="5578" priority="53" stopIfTrue="1">
      <formula>OR(AN61=祝色)</formula>
    </cfRule>
  </conditionalFormatting>
  <conditionalFormatting sqref="AO61">
    <cfRule type="expression" dxfId="5577" priority="52" stopIfTrue="1">
      <formula>OR(AO61=祝色)</formula>
    </cfRule>
  </conditionalFormatting>
  <conditionalFormatting sqref="AP61">
    <cfRule type="expression" dxfId="5576" priority="51" stopIfTrue="1">
      <formula>OR(AP61=祝色)</formula>
    </cfRule>
  </conditionalFormatting>
  <conditionalFormatting sqref="AQ61">
    <cfRule type="expression" dxfId="5575" priority="50" stopIfTrue="1">
      <formula>OR(AQ61=祝色)</formula>
    </cfRule>
  </conditionalFormatting>
  <conditionalFormatting sqref="AR61">
    <cfRule type="expression" dxfId="5574" priority="49" stopIfTrue="1">
      <formula>OR(AR61=祝色)</formula>
    </cfRule>
  </conditionalFormatting>
  <conditionalFormatting sqref="AL62">
    <cfRule type="expression" dxfId="5573" priority="48" stopIfTrue="1">
      <formula>OR(AL62=祝色)</formula>
    </cfRule>
  </conditionalFormatting>
  <conditionalFormatting sqref="AM62">
    <cfRule type="expression" dxfId="5572" priority="47" stopIfTrue="1">
      <formula>OR(AM62=祝色)</formula>
    </cfRule>
  </conditionalFormatting>
  <conditionalFormatting sqref="AN62">
    <cfRule type="expression" dxfId="5571" priority="46" stopIfTrue="1">
      <formula>OR(AN62=祝色)</formula>
    </cfRule>
  </conditionalFormatting>
  <conditionalFormatting sqref="AO62">
    <cfRule type="expression" dxfId="5570" priority="45" stopIfTrue="1">
      <formula>OR(AO62=祝色)</formula>
    </cfRule>
  </conditionalFormatting>
  <conditionalFormatting sqref="AP62">
    <cfRule type="expression" dxfId="5569" priority="44" stopIfTrue="1">
      <formula>OR(AP62=祝色)</formula>
    </cfRule>
  </conditionalFormatting>
  <conditionalFormatting sqref="AQ62">
    <cfRule type="expression" dxfId="5568" priority="43" stopIfTrue="1">
      <formula>OR(AQ62=祝色)</formula>
    </cfRule>
  </conditionalFormatting>
  <conditionalFormatting sqref="AR62">
    <cfRule type="expression" dxfId="5567" priority="42" stopIfTrue="1">
      <formula>OR(AR62=祝色)</formula>
    </cfRule>
  </conditionalFormatting>
  <conditionalFormatting sqref="AL63">
    <cfRule type="expression" dxfId="5566" priority="41" stopIfTrue="1">
      <formula>OR(AL63=祝色)</formula>
    </cfRule>
  </conditionalFormatting>
  <conditionalFormatting sqref="AM63">
    <cfRule type="expression" dxfId="5565" priority="40" stopIfTrue="1">
      <formula>OR(AM63=祝色)</formula>
    </cfRule>
  </conditionalFormatting>
  <conditionalFormatting sqref="AJ62:AK62">
    <cfRule type="expression" dxfId="5564" priority="39" stopIfTrue="1">
      <formula>OR(AJ62=祝色)</formula>
    </cfRule>
  </conditionalFormatting>
  <conditionalFormatting sqref="AL67">
    <cfRule type="expression" dxfId="5563" priority="38" stopIfTrue="1">
      <formula>OR(AL67=祝色)</formula>
    </cfRule>
  </conditionalFormatting>
  <conditionalFormatting sqref="AM67">
    <cfRule type="expression" dxfId="5562" priority="37" stopIfTrue="1">
      <formula>OR(AM67=祝色)</formula>
    </cfRule>
  </conditionalFormatting>
  <conditionalFormatting sqref="AN67">
    <cfRule type="expression" dxfId="5561" priority="36" stopIfTrue="1">
      <formula>OR(AN67=祝色)</formula>
    </cfRule>
  </conditionalFormatting>
  <conditionalFormatting sqref="AO67">
    <cfRule type="expression" dxfId="5560" priority="35" stopIfTrue="1">
      <formula>OR(AO67=祝色)</formula>
    </cfRule>
  </conditionalFormatting>
  <conditionalFormatting sqref="AP67">
    <cfRule type="expression" dxfId="5559" priority="34" stopIfTrue="1">
      <formula>OR(AP67=祝色)</formula>
    </cfRule>
  </conditionalFormatting>
  <conditionalFormatting sqref="AQ67">
    <cfRule type="expression" dxfId="5558" priority="33" stopIfTrue="1">
      <formula>OR(AQ67=祝色)</formula>
    </cfRule>
  </conditionalFormatting>
  <conditionalFormatting sqref="AR67">
    <cfRule type="expression" dxfId="5557" priority="32" stopIfTrue="1">
      <formula>OR(AR67=祝色)</formula>
    </cfRule>
  </conditionalFormatting>
  <conditionalFormatting sqref="AL68">
    <cfRule type="expression" dxfId="5556" priority="31" stopIfTrue="1">
      <formula>OR(AL68=祝色)</formula>
    </cfRule>
  </conditionalFormatting>
  <conditionalFormatting sqref="AM68">
    <cfRule type="expression" dxfId="5555" priority="30" stopIfTrue="1">
      <formula>OR(AM68=祝色)</formula>
    </cfRule>
  </conditionalFormatting>
  <conditionalFormatting sqref="AN68">
    <cfRule type="expression" dxfId="5554" priority="29" stopIfTrue="1">
      <formula>OR(AN68=祝色)</formula>
    </cfRule>
  </conditionalFormatting>
  <conditionalFormatting sqref="AO68">
    <cfRule type="expression" dxfId="5553" priority="28" stopIfTrue="1">
      <formula>OR(AO68=祝色)</formula>
    </cfRule>
  </conditionalFormatting>
  <conditionalFormatting sqref="AP68">
    <cfRule type="expression" dxfId="5552" priority="27" stopIfTrue="1">
      <formula>OR(AP68=祝色)</formula>
    </cfRule>
  </conditionalFormatting>
  <conditionalFormatting sqref="AQ68">
    <cfRule type="expression" dxfId="5551" priority="26" stopIfTrue="1">
      <formula>OR(AQ68=祝色)</formula>
    </cfRule>
  </conditionalFormatting>
  <conditionalFormatting sqref="AR68">
    <cfRule type="expression" dxfId="5550" priority="25" stopIfTrue="1">
      <formula>OR(AR68=祝色)</formula>
    </cfRule>
  </conditionalFormatting>
  <conditionalFormatting sqref="AL69">
    <cfRule type="expression" dxfId="5549" priority="24" stopIfTrue="1">
      <formula>OR(AL69=祝色)</formula>
    </cfRule>
  </conditionalFormatting>
  <conditionalFormatting sqref="AM69">
    <cfRule type="expression" dxfId="5548" priority="23" stopIfTrue="1">
      <formula>OR(AM69=祝色)</formula>
    </cfRule>
  </conditionalFormatting>
  <conditionalFormatting sqref="AN69">
    <cfRule type="expression" dxfId="5547" priority="22" stopIfTrue="1">
      <formula>OR(AN69=祝色)</formula>
    </cfRule>
  </conditionalFormatting>
  <conditionalFormatting sqref="AO69">
    <cfRule type="expression" dxfId="5546" priority="21" stopIfTrue="1">
      <formula>OR(AO69=祝色)</formula>
    </cfRule>
  </conditionalFormatting>
  <conditionalFormatting sqref="AP69">
    <cfRule type="expression" dxfId="5545" priority="20" stopIfTrue="1">
      <formula>OR(AP69=祝色)</formula>
    </cfRule>
  </conditionalFormatting>
  <conditionalFormatting sqref="AQ69">
    <cfRule type="expression" dxfId="5544" priority="19" stopIfTrue="1">
      <formula>OR(AQ69=祝色)</formula>
    </cfRule>
  </conditionalFormatting>
  <conditionalFormatting sqref="AR69">
    <cfRule type="expression" dxfId="5543" priority="18" stopIfTrue="1">
      <formula>OR(AR69=祝色)</formula>
    </cfRule>
  </conditionalFormatting>
  <conditionalFormatting sqref="AL70">
    <cfRule type="expression" dxfId="5542" priority="17" stopIfTrue="1">
      <formula>OR(AL70=祝色)</formula>
    </cfRule>
  </conditionalFormatting>
  <conditionalFormatting sqref="AM70">
    <cfRule type="expression" dxfId="5541" priority="16" stopIfTrue="1">
      <formula>OR(AM70=祝色)</formula>
    </cfRule>
  </conditionalFormatting>
  <conditionalFormatting sqref="AN70">
    <cfRule type="expression" dxfId="5540" priority="15" stopIfTrue="1">
      <formula>OR(AN70=祝色)</formula>
    </cfRule>
  </conditionalFormatting>
  <conditionalFormatting sqref="AO70">
    <cfRule type="expression" dxfId="5539" priority="14" stopIfTrue="1">
      <formula>OR(AO70=祝色)</formula>
    </cfRule>
  </conditionalFormatting>
  <conditionalFormatting sqref="AP70">
    <cfRule type="expression" dxfId="5538" priority="13" stopIfTrue="1">
      <formula>OR(AP70=祝色)</formula>
    </cfRule>
  </conditionalFormatting>
  <conditionalFormatting sqref="AQ70">
    <cfRule type="expression" dxfId="5537" priority="12" stopIfTrue="1">
      <formula>OR(AQ70=祝色)</formula>
    </cfRule>
  </conditionalFormatting>
  <conditionalFormatting sqref="AR70">
    <cfRule type="expression" dxfId="5536" priority="11" stopIfTrue="1">
      <formula>OR(AR70=祝色)</formula>
    </cfRule>
  </conditionalFormatting>
  <conditionalFormatting sqref="AL71">
    <cfRule type="expression" dxfId="5535" priority="10" stopIfTrue="1">
      <formula>OR(AL71=祝色)</formula>
    </cfRule>
  </conditionalFormatting>
  <conditionalFormatting sqref="AM71">
    <cfRule type="expression" dxfId="5534" priority="9" stopIfTrue="1">
      <formula>OR(AM71=祝色)</formula>
    </cfRule>
  </conditionalFormatting>
  <conditionalFormatting sqref="AN71">
    <cfRule type="expression" dxfId="5533" priority="8" stopIfTrue="1">
      <formula>OR(AN71=祝色)</formula>
    </cfRule>
  </conditionalFormatting>
  <conditionalFormatting sqref="AO71">
    <cfRule type="expression" dxfId="5532" priority="7" stopIfTrue="1">
      <formula>OR(AO71=祝色)</formula>
    </cfRule>
  </conditionalFormatting>
  <conditionalFormatting sqref="AP71">
    <cfRule type="expression" dxfId="5531" priority="6" stopIfTrue="1">
      <formula>OR(AP71=祝色)</formula>
    </cfRule>
  </conditionalFormatting>
  <conditionalFormatting sqref="AQ71">
    <cfRule type="expression" dxfId="5530" priority="5" stopIfTrue="1">
      <formula>OR(AQ71=祝色)</formula>
    </cfRule>
  </conditionalFormatting>
  <conditionalFormatting sqref="AR71">
    <cfRule type="expression" dxfId="5529" priority="4" stopIfTrue="1">
      <formula>OR(AR71=祝色)</formula>
    </cfRule>
  </conditionalFormatting>
  <conditionalFormatting sqref="AL72">
    <cfRule type="expression" dxfId="5528" priority="3" stopIfTrue="1">
      <formula>OR(AL72=祝色)</formula>
    </cfRule>
  </conditionalFormatting>
  <conditionalFormatting sqref="AM72">
    <cfRule type="expression" dxfId="5527" priority="2" stopIfTrue="1">
      <formula>OR(AM72=祝色)</formula>
    </cfRule>
  </conditionalFormatting>
  <conditionalFormatting sqref="AJ71:AK71">
    <cfRule type="expression" dxfId="5526" priority="1" stopIfTrue="1">
      <formula>OR(AJ71=祝色)</formula>
    </cfRule>
  </conditionalFormatting>
  <pageMargins left="0" right="0" top="0" bottom="0" header="0.51181102362204722" footer="0.51181102362204722"/>
  <pageSetup paperSize="9" scale="82" orientation="portrait" r:id="rId1"/>
  <headerFooter alignWithMargins="0"/>
  <legacy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B1:AS74"/>
  <sheetViews>
    <sheetView zoomScale="50" zoomScaleNormal="50" workbookViewId="0">
      <selection activeCell="AT2" sqref="AT2"/>
    </sheetView>
  </sheetViews>
  <sheetFormatPr defaultRowHeight="13.5" x14ac:dyDescent="0.15"/>
  <cols>
    <col min="1" max="1" width="0.25" customWidth="1"/>
    <col min="2" max="2" width="1.75" customWidth="1"/>
    <col min="3" max="3" width="3" customWidth="1"/>
    <col min="4" max="4" width="1" customWidth="1"/>
    <col min="5" max="11" width="3.125" customWidth="1"/>
    <col min="12" max="13" width="1.75" customWidth="1"/>
    <col min="14" max="14" width="3" customWidth="1"/>
    <col min="15" max="15" width="1" customWidth="1"/>
    <col min="16" max="22" width="3.125" customWidth="1"/>
    <col min="23" max="24" width="1.75" customWidth="1"/>
    <col min="25" max="25" width="3" customWidth="1"/>
    <col min="26" max="26" width="1" customWidth="1"/>
    <col min="27" max="33" width="3.125" customWidth="1"/>
    <col min="34" max="35" width="1.75" customWidth="1"/>
    <col min="36" max="36" width="3" customWidth="1"/>
    <col min="37" max="37" width="1" customWidth="1"/>
    <col min="38" max="44" width="3.125" customWidth="1"/>
    <col min="45" max="45" width="1.75" customWidth="1"/>
  </cols>
  <sheetData>
    <row r="1" spans="2:45" ht="30.75" customHeight="1" x14ac:dyDescent="0.15"/>
    <row r="2" spans="2:45" ht="11.25" customHeight="1" x14ac:dyDescent="0.15">
      <c r="B2" s="28"/>
      <c r="C2" s="21"/>
      <c r="D2" s="21"/>
      <c r="E2" s="21"/>
      <c r="F2" s="21"/>
      <c r="G2" s="21"/>
      <c r="H2" s="21"/>
      <c r="I2" s="21"/>
      <c r="J2" s="21"/>
      <c r="K2" s="21"/>
      <c r="L2" s="21"/>
      <c r="M2" s="21"/>
      <c r="N2" s="21"/>
      <c r="O2" s="21"/>
      <c r="P2" s="21"/>
      <c r="Q2" s="21"/>
      <c r="R2" s="21"/>
      <c r="S2" s="21"/>
      <c r="T2" s="21"/>
      <c r="U2" s="21"/>
      <c r="V2" s="21"/>
      <c r="W2" s="21"/>
      <c r="X2" s="21"/>
      <c r="Y2" s="21"/>
      <c r="Z2" s="21"/>
      <c r="AA2" s="21"/>
      <c r="AB2" s="21"/>
      <c r="AC2" s="21"/>
      <c r="AD2" s="21"/>
      <c r="AE2" s="21"/>
      <c r="AF2" s="21"/>
      <c r="AG2" s="21"/>
      <c r="AH2" s="21"/>
      <c r="AI2" s="21"/>
      <c r="AJ2" s="21"/>
      <c r="AK2" s="21"/>
      <c r="AL2" s="21"/>
      <c r="AM2" s="21"/>
      <c r="AN2" s="21"/>
      <c r="AO2" s="21"/>
      <c r="AP2" s="21"/>
      <c r="AQ2" s="21"/>
      <c r="AR2" s="21"/>
      <c r="AS2" s="22"/>
    </row>
    <row r="3" spans="2:45" ht="10.5" customHeight="1" x14ac:dyDescent="0.15">
      <c r="B3" s="23"/>
      <c r="C3" s="1530"/>
      <c r="D3" s="1531"/>
      <c r="E3" s="230" t="s">
        <v>24</v>
      </c>
      <c r="F3" s="229" t="s">
        <v>263</v>
      </c>
      <c r="G3" s="229" t="s">
        <v>264</v>
      </c>
      <c r="H3" s="229" t="s">
        <v>265</v>
      </c>
      <c r="I3" s="229" t="s">
        <v>266</v>
      </c>
      <c r="J3" s="229" t="s">
        <v>267</v>
      </c>
      <c r="K3" s="228" t="s">
        <v>268</v>
      </c>
      <c r="N3" s="1530"/>
      <c r="O3" s="1531"/>
      <c r="P3" s="230" t="s">
        <v>24</v>
      </c>
      <c r="Q3" s="229" t="s">
        <v>263</v>
      </c>
      <c r="R3" s="229" t="s">
        <v>264</v>
      </c>
      <c r="S3" s="229" t="s">
        <v>265</v>
      </c>
      <c r="T3" s="229" t="s">
        <v>266</v>
      </c>
      <c r="U3" s="229" t="s">
        <v>267</v>
      </c>
      <c r="V3" s="228" t="s">
        <v>268</v>
      </c>
      <c r="Y3" s="28"/>
      <c r="Z3" s="21"/>
      <c r="AA3" s="21"/>
      <c r="AB3" s="21"/>
      <c r="AC3" s="21"/>
      <c r="AD3" s="21"/>
      <c r="AE3" s="21"/>
      <c r="AF3" s="21"/>
      <c r="AG3" s="22"/>
      <c r="AJ3" s="1530"/>
      <c r="AK3" s="1531"/>
      <c r="AL3" s="230" t="s">
        <v>24</v>
      </c>
      <c r="AM3" s="229" t="s">
        <v>263</v>
      </c>
      <c r="AN3" s="229" t="s">
        <v>264</v>
      </c>
      <c r="AO3" s="229" t="s">
        <v>265</v>
      </c>
      <c r="AP3" s="229" t="s">
        <v>266</v>
      </c>
      <c r="AQ3" s="229" t="s">
        <v>267</v>
      </c>
      <c r="AR3" s="228" t="s">
        <v>268</v>
      </c>
      <c r="AS3" s="17"/>
    </row>
    <row r="4" spans="2:45" ht="15" customHeight="1" x14ac:dyDescent="0.15">
      <c r="B4" s="23"/>
      <c r="C4" s="1532">
        <f>C7</f>
        <v>46023</v>
      </c>
      <c r="D4" s="1533"/>
      <c r="E4" s="227" t="str">
        <f>IF(WEEKDAY(C7)=1,C7,"")</f>
        <v/>
      </c>
      <c r="F4" s="226" t="str">
        <f>IF(E4="",IF(WEEKDAY(C7)=2,C7,""),E4+1)</f>
        <v/>
      </c>
      <c r="G4" s="226" t="str">
        <f>IF(F4="",IF(WEEKDAY(C7)=3,C7,""),F4+1)</f>
        <v/>
      </c>
      <c r="H4" s="226" t="str">
        <f>IF(G4="",IF(WEEKDAY(C7)=4,C7,""),G4+1)</f>
        <v/>
      </c>
      <c r="I4" s="226">
        <f>IF(H4="",IF(WEEKDAY(C7)=5,C7,""),H4+1)</f>
        <v>46023</v>
      </c>
      <c r="J4" s="226">
        <f>IF(I4="",IF(WEEKDAY(C7)=6,C7,""),I4+1)</f>
        <v>46024</v>
      </c>
      <c r="K4" s="225">
        <f>IF(J4="",C7,J4+1)</f>
        <v>46025</v>
      </c>
      <c r="N4" s="1534">
        <f>N7</f>
        <v>46113</v>
      </c>
      <c r="O4" s="1535"/>
      <c r="P4" s="227" t="str">
        <f>IF(WEEKDAY(N7)=1,N7,"")</f>
        <v/>
      </c>
      <c r="Q4" s="226" t="str">
        <f>IF(P4="",IF(WEEKDAY(N7)=2,N7,""),P4+1)</f>
        <v/>
      </c>
      <c r="R4" s="226" t="str">
        <f>IF(Q4="",IF(WEEKDAY(N7)=3,N7,""),Q4+1)</f>
        <v/>
      </c>
      <c r="S4" s="226">
        <f>IF(R4="",IF(WEEKDAY(N7)=4,N7,""),R4+1)</f>
        <v>46113</v>
      </c>
      <c r="T4" s="226">
        <f>IF(S4="",IF(WEEKDAY(N7)=5,N7,""),S4+1)</f>
        <v>46114</v>
      </c>
      <c r="U4" s="226">
        <f>IF(T4="",IF(WEEKDAY(N7)=6,N7,""),T4+1)</f>
        <v>46115</v>
      </c>
      <c r="V4" s="225">
        <f>IF(U4="",N7,U4+1)</f>
        <v>46116</v>
      </c>
      <c r="Y4" s="23"/>
      <c r="AG4" s="17"/>
      <c r="AJ4" s="1532">
        <f>AJ7</f>
        <v>46204</v>
      </c>
      <c r="AK4" s="1533"/>
      <c r="AL4" s="227" t="str">
        <f>IF(WEEKDAY(AJ7)=1,AJ7,"")</f>
        <v/>
      </c>
      <c r="AM4" s="226" t="str">
        <f>IF(AL4="",IF(WEEKDAY(AJ7)=2,AJ7,""),AL4+1)</f>
        <v/>
      </c>
      <c r="AN4" s="226" t="str">
        <f>IF(AM4="",IF(WEEKDAY(AJ7)=3,AJ7,""),AM4+1)</f>
        <v/>
      </c>
      <c r="AO4" s="226">
        <f>IF(AN4="",IF(WEEKDAY(AJ7)=4,AJ7,""),AN4+1)</f>
        <v>46204</v>
      </c>
      <c r="AP4" s="226">
        <f>IF(AO4="",IF(WEEKDAY(AJ7)=5,AJ7,""),AO4+1)</f>
        <v>46205</v>
      </c>
      <c r="AQ4" s="226">
        <f>IF(AP4="",IF(WEEKDAY(AJ7)=6,AJ7,""),AP4+1)</f>
        <v>46206</v>
      </c>
      <c r="AR4" s="225">
        <f>IF(AQ4="",AJ7,AQ4+1)</f>
        <v>46207</v>
      </c>
      <c r="AS4" s="17"/>
    </row>
    <row r="5" spans="2:45" ht="15" customHeight="1" x14ac:dyDescent="0.15">
      <c r="B5" s="23"/>
      <c r="C5" s="1532"/>
      <c r="D5" s="1533"/>
      <c r="E5" s="227">
        <f>K4+1</f>
        <v>46026</v>
      </c>
      <c r="F5" s="226">
        <f t="shared" ref="F5:K7" si="0">E5+1</f>
        <v>46027</v>
      </c>
      <c r="G5" s="226">
        <f t="shared" si="0"/>
        <v>46028</v>
      </c>
      <c r="H5" s="226">
        <f t="shared" si="0"/>
        <v>46029</v>
      </c>
      <c r="I5" s="226">
        <f t="shared" si="0"/>
        <v>46030</v>
      </c>
      <c r="J5" s="226">
        <f t="shared" si="0"/>
        <v>46031</v>
      </c>
      <c r="K5" s="225">
        <f t="shared" si="0"/>
        <v>46032</v>
      </c>
      <c r="N5" s="1534"/>
      <c r="O5" s="1535"/>
      <c r="P5" s="227">
        <f>V4+1</f>
        <v>46117</v>
      </c>
      <c r="Q5" s="226">
        <f t="shared" ref="Q5:V7" si="1">P5+1</f>
        <v>46118</v>
      </c>
      <c r="R5" s="226">
        <f t="shared" si="1"/>
        <v>46119</v>
      </c>
      <c r="S5" s="226">
        <f t="shared" si="1"/>
        <v>46120</v>
      </c>
      <c r="T5" s="226">
        <f t="shared" si="1"/>
        <v>46121</v>
      </c>
      <c r="U5" s="226">
        <f t="shared" si="1"/>
        <v>46122</v>
      </c>
      <c r="V5" s="225">
        <f t="shared" si="1"/>
        <v>46123</v>
      </c>
      <c r="Y5" s="23"/>
      <c r="AG5" s="17"/>
      <c r="AJ5" s="1532"/>
      <c r="AK5" s="1533"/>
      <c r="AL5" s="227">
        <f>AR4+1</f>
        <v>46208</v>
      </c>
      <c r="AM5" s="226">
        <f t="shared" ref="AM5:AR7" si="2">AL5+1</f>
        <v>46209</v>
      </c>
      <c r="AN5" s="226">
        <f t="shared" si="2"/>
        <v>46210</v>
      </c>
      <c r="AO5" s="226">
        <f t="shared" si="2"/>
        <v>46211</v>
      </c>
      <c r="AP5" s="226">
        <f t="shared" si="2"/>
        <v>46212</v>
      </c>
      <c r="AQ5" s="226">
        <f t="shared" si="2"/>
        <v>46213</v>
      </c>
      <c r="AR5" s="225">
        <f t="shared" si="2"/>
        <v>46214</v>
      </c>
      <c r="AS5" s="17"/>
    </row>
    <row r="6" spans="2:45" ht="15" customHeight="1" x14ac:dyDescent="0.15">
      <c r="B6" s="23"/>
      <c r="C6" s="1522">
        <f>C7</f>
        <v>46023</v>
      </c>
      <c r="D6" s="1523"/>
      <c r="E6" s="227">
        <f>K5+1</f>
        <v>46033</v>
      </c>
      <c r="F6" s="226">
        <f t="shared" si="0"/>
        <v>46034</v>
      </c>
      <c r="G6" s="226">
        <f t="shared" si="0"/>
        <v>46035</v>
      </c>
      <c r="H6" s="226">
        <f t="shared" si="0"/>
        <v>46036</v>
      </c>
      <c r="I6" s="226">
        <f t="shared" si="0"/>
        <v>46037</v>
      </c>
      <c r="J6" s="226">
        <f t="shared" si="0"/>
        <v>46038</v>
      </c>
      <c r="K6" s="225">
        <f t="shared" si="0"/>
        <v>46039</v>
      </c>
      <c r="N6" s="1524">
        <f>N7</f>
        <v>46113</v>
      </c>
      <c r="O6" s="1525"/>
      <c r="P6" s="227">
        <f>V5+1</f>
        <v>46124</v>
      </c>
      <c r="Q6" s="226">
        <f t="shared" si="1"/>
        <v>46125</v>
      </c>
      <c r="R6" s="226">
        <f t="shared" si="1"/>
        <v>46126</v>
      </c>
      <c r="S6" s="226">
        <f t="shared" si="1"/>
        <v>46127</v>
      </c>
      <c r="T6" s="226">
        <f t="shared" si="1"/>
        <v>46128</v>
      </c>
      <c r="U6" s="226">
        <f t="shared" si="1"/>
        <v>46129</v>
      </c>
      <c r="V6" s="225">
        <f t="shared" si="1"/>
        <v>46130</v>
      </c>
      <c r="Y6" s="23"/>
      <c r="AG6" s="17"/>
      <c r="AJ6" s="1522">
        <f>AJ7</f>
        <v>46204</v>
      </c>
      <c r="AK6" s="1523"/>
      <c r="AL6" s="227">
        <f>AR5+1</f>
        <v>46215</v>
      </c>
      <c r="AM6" s="226">
        <f t="shared" si="2"/>
        <v>46216</v>
      </c>
      <c r="AN6" s="226">
        <f t="shared" si="2"/>
        <v>46217</v>
      </c>
      <c r="AO6" s="226">
        <f t="shared" si="2"/>
        <v>46218</v>
      </c>
      <c r="AP6" s="226">
        <f t="shared" si="2"/>
        <v>46219</v>
      </c>
      <c r="AQ6" s="226">
        <f t="shared" si="2"/>
        <v>46220</v>
      </c>
      <c r="AR6" s="225">
        <f t="shared" si="2"/>
        <v>46221</v>
      </c>
      <c r="AS6" s="17"/>
    </row>
    <row r="7" spans="2:45" ht="15" customHeight="1" x14ac:dyDescent="0.15">
      <c r="B7" s="23"/>
      <c r="C7" s="1536">
        <v>46023</v>
      </c>
      <c r="D7" s="1536"/>
      <c r="E7" s="227">
        <f>K6+1</f>
        <v>46040</v>
      </c>
      <c r="F7" s="226">
        <f t="shared" si="0"/>
        <v>46041</v>
      </c>
      <c r="G7" s="226">
        <f t="shared" si="0"/>
        <v>46042</v>
      </c>
      <c r="H7" s="226">
        <f t="shared" si="0"/>
        <v>46043</v>
      </c>
      <c r="I7" s="226">
        <f t="shared" si="0"/>
        <v>46044</v>
      </c>
      <c r="J7" s="226">
        <f t="shared" si="0"/>
        <v>46045</v>
      </c>
      <c r="K7" s="225">
        <f t="shared" si="0"/>
        <v>46046</v>
      </c>
      <c r="N7" s="1536">
        <f>C34</f>
        <v>46113</v>
      </c>
      <c r="O7" s="1536"/>
      <c r="P7" s="227">
        <f>V6+1</f>
        <v>46131</v>
      </c>
      <c r="Q7" s="226">
        <f t="shared" si="1"/>
        <v>46132</v>
      </c>
      <c r="R7" s="226">
        <f t="shared" si="1"/>
        <v>46133</v>
      </c>
      <c r="S7" s="226">
        <f t="shared" si="1"/>
        <v>46134</v>
      </c>
      <c r="T7" s="226">
        <f t="shared" si="1"/>
        <v>46135</v>
      </c>
      <c r="U7" s="226">
        <f t="shared" si="1"/>
        <v>46136</v>
      </c>
      <c r="V7" s="225">
        <f t="shared" si="1"/>
        <v>46137</v>
      </c>
      <c r="Y7" s="23"/>
      <c r="AG7" s="17"/>
      <c r="AJ7" s="1536">
        <f>N34</f>
        <v>46204</v>
      </c>
      <c r="AK7" s="1536"/>
      <c r="AL7" s="227">
        <f>AR6+1</f>
        <v>46222</v>
      </c>
      <c r="AM7" s="226">
        <f t="shared" si="2"/>
        <v>46223</v>
      </c>
      <c r="AN7" s="226">
        <f t="shared" si="2"/>
        <v>46224</v>
      </c>
      <c r="AO7" s="226">
        <f t="shared" si="2"/>
        <v>46225</v>
      </c>
      <c r="AP7" s="226">
        <f t="shared" si="2"/>
        <v>46226</v>
      </c>
      <c r="AQ7" s="226">
        <f t="shared" si="2"/>
        <v>46227</v>
      </c>
      <c r="AR7" s="225">
        <f t="shared" si="2"/>
        <v>46228</v>
      </c>
      <c r="AS7" s="17"/>
    </row>
    <row r="8" spans="2:45" ht="15" customHeight="1" x14ac:dyDescent="0.15">
      <c r="B8" s="23"/>
      <c r="C8" s="1520" t="str">
        <f>IF(C7&gt;=43586,"令和","平成")</f>
        <v>令和</v>
      </c>
      <c r="D8" s="1521"/>
      <c r="E8" s="227">
        <f>IF(DAY(K7)+1&gt;IF(MONTH(C7)=12,31,DATE(YEAR(C7),MONTH(C7)+1,1)-C7),"",K7+1)</f>
        <v>46047</v>
      </c>
      <c r="F8" s="226">
        <f>IF(E8="","",IF(DAY(E8)+1&gt;IF(MONTH(C7)=12,31,DATE(YEAR(C7),MONTH(C7)+1,1)-C7),"",E8+1))</f>
        <v>46048</v>
      </c>
      <c r="G8" s="226">
        <f>IF(F8="","",IF(DAY(F8)+1&gt;IF(MONTH(C7)=12,31,DATE(YEAR(C7),MONTH(C7)+1,1)-C7),"",F8+1))</f>
        <v>46049</v>
      </c>
      <c r="H8" s="226">
        <f>IF(G8="","",IF(DAY(G8)+1&gt;IF(MONTH(C7)=12,31,DATE(YEAR(C7),MONTH(C7)+1,1)-C7),"",G8+1))</f>
        <v>46050</v>
      </c>
      <c r="I8" s="226">
        <f>IF(H8="","",IF(DAY(H8)+1&gt;IF(MONTH(C7)=12,31,DATE(YEAR(C7),MONTH(C7)+1,1)-C7),"",H8+1))</f>
        <v>46051</v>
      </c>
      <c r="J8" s="226">
        <f>IF(I8="","",IF(DAY(I8)+1&gt;IF(MONTH(C7)=12,31,DATE(YEAR(C7),MONTH(C7)+1,1)-C7),"",I8+1))</f>
        <v>46052</v>
      </c>
      <c r="K8" s="225">
        <f>IF(J8="","",IF(DAY(J8)+1&gt;IF(MONTH(C7)=12,31,DATE(YEAR(C7),MONTH(C7)+1,1)-C7),"",J8+1))</f>
        <v>46053</v>
      </c>
      <c r="N8" s="1520" t="str">
        <f>IF(N7&gt;=43586,"令和","平成")</f>
        <v>令和</v>
      </c>
      <c r="O8" s="1521"/>
      <c r="P8" s="227">
        <f>IF(DAY(V7)+1&gt;IF(MONTH(N7)=12,31,DATE(YEAR(N7),MONTH(N7)+1,1)-N7),"",V7+1)</f>
        <v>46138</v>
      </c>
      <c r="Q8" s="226">
        <f>IF(P8="","",IF(DAY(P8)+1&gt;IF(MONTH(N7)=12,31,DATE(YEAR(N7),MONTH(N7)+1,1)-N7),"",P8+1))</f>
        <v>46139</v>
      </c>
      <c r="R8" s="226">
        <f>IF(Q8="","",IF(DAY(Q8)+1&gt;IF(MONTH(N7)=12,31,DATE(YEAR(N7),MONTH(N7)+1,1)-N7),"",Q8+1))</f>
        <v>46140</v>
      </c>
      <c r="S8" s="226">
        <f>IF(R8="","",IF(DAY(R8)+1&gt;IF(MONTH(N7)=12,31,DATE(YEAR(N7),MONTH(N7)+1,1)-N7),"",R8+1))</f>
        <v>46141</v>
      </c>
      <c r="T8" s="226">
        <f>IF(S8="","",IF(DAY(S8)+1&gt;IF(MONTH(N7)=12,31,DATE(YEAR(N7),MONTH(N7)+1,1)-N7),"",S8+1))</f>
        <v>46142</v>
      </c>
      <c r="U8" s="226" t="str">
        <f>IF(T8="","",IF(DAY(T8)+1&gt;IF(MONTH(N7)=12,31,DATE(YEAR(N7),MONTH(N7)+1,1)-N7),"",T8+1))</f>
        <v/>
      </c>
      <c r="V8" s="225" t="str">
        <f>IF(U8="","",IF(DAY(U8)+1&gt;IF(MONTH(N7)=12,31,DATE(YEAR(N7),MONTH(N7)+1,1)-N7),"",U8+1))</f>
        <v/>
      </c>
      <c r="Y8" s="23"/>
      <c r="AG8" s="17"/>
      <c r="AJ8" s="1520" t="str">
        <f>IF(AJ7&gt;=43586,"令和","平成")</f>
        <v>令和</v>
      </c>
      <c r="AK8" s="1521"/>
      <c r="AL8" s="227">
        <f>IF(DAY(AR7)+1&gt;IF(MONTH(AJ7)=12,31,DATE(YEAR(AJ7),MONTH(AJ7)+1,1)-AJ7),"",AR7+1)</f>
        <v>46229</v>
      </c>
      <c r="AM8" s="226">
        <f>IF(AL8="","",IF(DAY(AL8)+1&gt;IF(MONTH(AJ7)=12,31,DATE(YEAR(AJ7),MONTH(AJ7)+1,1)-AJ7),"",AL8+1))</f>
        <v>46230</v>
      </c>
      <c r="AN8" s="226">
        <f>IF(AM8="","",IF(DAY(AM8)+1&gt;IF(MONTH(AJ7)=12,31,DATE(YEAR(AJ7),MONTH(AJ7)+1,1)-AJ7),"",AM8+1))</f>
        <v>46231</v>
      </c>
      <c r="AO8" s="226">
        <f>IF(AN8="","",IF(DAY(AN8)+1&gt;IF(MONTH(AJ7)=12,31,DATE(YEAR(AJ7),MONTH(AJ7)+1,1)-AJ7),"",AN8+1))</f>
        <v>46232</v>
      </c>
      <c r="AP8" s="226">
        <f>IF(AO8="","",IF(DAY(AO8)+1&gt;IF(MONTH(AJ7)=12,31,DATE(YEAR(AJ7),MONTH(AJ7)+1,1)-AJ7),"",AO8+1))</f>
        <v>46233</v>
      </c>
      <c r="AQ8" s="226">
        <f>IF(AP8="","",IF(DAY(AP8)+1&gt;IF(MONTH(AJ7)=12,31,DATE(YEAR(AJ7),MONTH(AJ7)+1,1)-AJ7),"",AP8+1))</f>
        <v>46234</v>
      </c>
      <c r="AR8" s="225" t="str">
        <f>IF(AQ8="","",IF(DAY(AQ8)+1&gt;IF(MONTH(AJ7)=12,31,DATE(YEAR(AJ7),MONTH(AJ7)+1,1)-AJ7),"",AQ8+1))</f>
        <v/>
      </c>
      <c r="AS8" s="17"/>
    </row>
    <row r="9" spans="2:45" ht="15" customHeight="1" x14ac:dyDescent="0.15">
      <c r="B9" s="23"/>
      <c r="C9" s="1526" t="str">
        <f>IF(C7&gt;=43586,IF(YEAR(C7)-2018=1,"元",YEAR(C7)-2018)&amp;"年",(YEAR(C7)-1988)&amp;"年")</f>
        <v>8年</v>
      </c>
      <c r="D9" s="1527"/>
      <c r="E9" s="224" t="str">
        <f>IF(K8="","",IF(DAY(K8)+1&gt;IF(MONTH(C7)=12,31,DATE(YEAR(C7),MONTH(C7)+1,1)-C7),"",K8+1))</f>
        <v/>
      </c>
      <c r="F9" s="223" t="str">
        <f>IF(E9="","",IF(DAY(E9)+1&gt;IF(MONTH(C7)=12,31,DATE(YEAR(C7),MONTH(C7)+1,1)-C7),"",E9+1))</f>
        <v/>
      </c>
      <c r="G9" s="1528" t="str">
        <f>VLOOKUP(C7,祝節名,2,FALSE)</f>
        <v>1 元日、12 成人の日
小寒5、大寒20</v>
      </c>
      <c r="H9" s="1528"/>
      <c r="I9" s="1528"/>
      <c r="J9" s="1528"/>
      <c r="K9" s="1529"/>
      <c r="N9" s="1526" t="str">
        <f>IF(N7&gt;=43586,IF(YEAR(N7)-2018=1,"元",YEAR(N7)-2018)&amp;"年",(YEAR(N7)-1988)&amp;"年")</f>
        <v>8年</v>
      </c>
      <c r="O9" s="1527"/>
      <c r="P9" s="224" t="str">
        <f>IF(V8="","",IF(DAY(V8)+1&gt;IF(MONTH(N7)=12,31,DATE(YEAR(N7),MONTH(N7)+1,1)-N7),"",V8+1))</f>
        <v/>
      </c>
      <c r="Q9" s="223" t="str">
        <f>IF(P9="","",IF(DAY(P9)+1&gt;IF(MONTH(N7)=12,31,DATE(YEAR(N7),MONTH(N7)+1,1)-N7),"",P9+1))</f>
        <v/>
      </c>
      <c r="R9" s="1528" t="str">
        <f>VLOOKUP(N7,祝節名,2,FALSE)</f>
        <v>29 昭和の日
清明5、穀雨20</v>
      </c>
      <c r="S9" s="1528"/>
      <c r="T9" s="1528"/>
      <c r="U9" s="1528"/>
      <c r="V9" s="1529"/>
      <c r="Y9" s="18"/>
      <c r="Z9" s="19"/>
      <c r="AA9" s="19"/>
      <c r="AB9" s="19"/>
      <c r="AC9" s="19"/>
      <c r="AD9" s="19"/>
      <c r="AE9" s="19"/>
      <c r="AF9" s="19"/>
      <c r="AG9" s="20"/>
      <c r="AJ9" s="1526" t="str">
        <f>IF(AJ7&gt;=43586,IF(YEAR(AJ7)-2018=1,"元",YEAR(AJ7)-2018)&amp;"年",(YEAR(AJ7)-1988)&amp;"年")</f>
        <v>8年</v>
      </c>
      <c r="AK9" s="1527"/>
      <c r="AL9" s="224" t="str">
        <f>IF(AR8="","",IF(DAY(AR8)+1&gt;IF(MONTH(AJ7)=12,31,DATE(YEAR(AJ7),MONTH(AJ7)+1,1)-AJ7),"",AR8+1))</f>
        <v/>
      </c>
      <c r="AM9" s="223" t="str">
        <f>IF(AL9="","",IF(DAY(AL9)+1&gt;IF(MONTH(AJ7)=12,31,DATE(YEAR(AJ7),MONTH(AJ7)+1,1)-AJ7),"",AL9+1))</f>
        <v/>
      </c>
      <c r="AN9" s="1528" t="str">
        <f>VLOOKUP(AJ7,祝節名,2,FALSE)</f>
        <v>20 海の日
小暑7、大暑23</v>
      </c>
      <c r="AO9" s="1528"/>
      <c r="AP9" s="1528"/>
      <c r="AQ9" s="1528"/>
      <c r="AR9" s="1529"/>
      <c r="AS9" s="17"/>
    </row>
    <row r="10" spans="2:45" ht="11.25" customHeight="1" x14ac:dyDescent="0.15">
      <c r="B10" s="23"/>
      <c r="C10" s="231" t="s">
        <v>661</v>
      </c>
      <c r="AS10" s="17"/>
    </row>
    <row r="11" spans="2:45" ht="11.25" customHeight="1" x14ac:dyDescent="0.15">
      <c r="B11" s="23"/>
      <c r="AS11" s="17"/>
    </row>
    <row r="12" spans="2:45" ht="10.5" customHeight="1" x14ac:dyDescent="0.15">
      <c r="B12" s="23"/>
      <c r="C12" s="1530"/>
      <c r="D12" s="1531"/>
      <c r="E12" s="230" t="s">
        <v>24</v>
      </c>
      <c r="F12" s="229" t="s">
        <v>263</v>
      </c>
      <c r="G12" s="229" t="s">
        <v>264</v>
      </c>
      <c r="H12" s="229" t="s">
        <v>265</v>
      </c>
      <c r="I12" s="229" t="s">
        <v>266</v>
      </c>
      <c r="J12" s="229" t="s">
        <v>267</v>
      </c>
      <c r="K12" s="228" t="s">
        <v>268</v>
      </c>
      <c r="N12" s="1530"/>
      <c r="O12" s="1531"/>
      <c r="P12" s="230" t="s">
        <v>24</v>
      </c>
      <c r="Q12" s="229" t="s">
        <v>263</v>
      </c>
      <c r="R12" s="229" t="s">
        <v>264</v>
      </c>
      <c r="S12" s="229" t="s">
        <v>265</v>
      </c>
      <c r="T12" s="229" t="s">
        <v>266</v>
      </c>
      <c r="U12" s="229" t="s">
        <v>267</v>
      </c>
      <c r="V12" s="228" t="s">
        <v>268</v>
      </c>
      <c r="Y12" s="28"/>
      <c r="Z12" s="21"/>
      <c r="AA12" s="21"/>
      <c r="AB12" s="21"/>
      <c r="AC12" s="21"/>
      <c r="AD12" s="21"/>
      <c r="AE12" s="21"/>
      <c r="AF12" s="21"/>
      <c r="AG12" s="22"/>
      <c r="AJ12" s="1530"/>
      <c r="AK12" s="1531"/>
      <c r="AL12" s="230" t="s">
        <v>24</v>
      </c>
      <c r="AM12" s="229" t="s">
        <v>263</v>
      </c>
      <c r="AN12" s="229" t="s">
        <v>264</v>
      </c>
      <c r="AO12" s="229" t="s">
        <v>265</v>
      </c>
      <c r="AP12" s="229" t="s">
        <v>266</v>
      </c>
      <c r="AQ12" s="229" t="s">
        <v>267</v>
      </c>
      <c r="AR12" s="228" t="s">
        <v>268</v>
      </c>
      <c r="AS12" s="17"/>
    </row>
    <row r="13" spans="2:45" ht="15" customHeight="1" x14ac:dyDescent="0.15">
      <c r="B13" s="23"/>
      <c r="C13" s="1534">
        <f>C16</f>
        <v>46054</v>
      </c>
      <c r="D13" s="1535"/>
      <c r="E13" s="227">
        <f>IF(WEEKDAY(C16)=1,C16,"")</f>
        <v>46054</v>
      </c>
      <c r="F13" s="226">
        <f>IF(E13="",IF(WEEKDAY(C16)=2,C16,""),E13+1)</f>
        <v>46055</v>
      </c>
      <c r="G13" s="226">
        <f>IF(F13="",IF(WEEKDAY(C16)=3,C16,""),F13+1)</f>
        <v>46056</v>
      </c>
      <c r="H13" s="226">
        <f>IF(G13="",IF(WEEKDAY(C16)=4,C16,""),G13+1)</f>
        <v>46057</v>
      </c>
      <c r="I13" s="226">
        <f>IF(H13="",IF(WEEKDAY(C16)=5,C16,""),H13+1)</f>
        <v>46058</v>
      </c>
      <c r="J13" s="226">
        <f>IF(I13="",IF(WEEKDAY(C16)=6,C16,""),I13+1)</f>
        <v>46059</v>
      </c>
      <c r="K13" s="225">
        <f>IF(J13="",C16,J13+1)</f>
        <v>46060</v>
      </c>
      <c r="N13" s="1532">
        <f>N16</f>
        <v>46143</v>
      </c>
      <c r="O13" s="1533"/>
      <c r="P13" s="227" t="str">
        <f>IF(WEEKDAY(N16)=1,N16,"")</f>
        <v/>
      </c>
      <c r="Q13" s="226" t="str">
        <f>IF(P13="",IF(WEEKDAY(N16)=2,N16,""),P13+1)</f>
        <v/>
      </c>
      <c r="R13" s="226" t="str">
        <f>IF(Q13="",IF(WEEKDAY(N16)=3,N16,""),Q13+1)</f>
        <v/>
      </c>
      <c r="S13" s="226" t="str">
        <f>IF(R13="",IF(WEEKDAY(N16)=4,N16,""),R13+1)</f>
        <v/>
      </c>
      <c r="T13" s="226" t="str">
        <f>IF(S13="",IF(WEEKDAY(N16)=5,N16,""),S13+1)</f>
        <v/>
      </c>
      <c r="U13" s="226">
        <f>IF(T13="",IF(WEEKDAY(N16)=6,N16,""),T13+1)</f>
        <v>46143</v>
      </c>
      <c r="V13" s="225">
        <f>IF(U13="",N16,U13+1)</f>
        <v>46144</v>
      </c>
      <c r="Y13" s="23"/>
      <c r="AG13" s="17"/>
      <c r="AJ13" s="1534">
        <f>AJ16</f>
        <v>46235</v>
      </c>
      <c r="AK13" s="1535"/>
      <c r="AL13" s="227" t="str">
        <f>IF(WEEKDAY(AJ16)=1,AJ16,"")</f>
        <v/>
      </c>
      <c r="AM13" s="226" t="str">
        <f>IF(AL13="",IF(WEEKDAY(AJ16)=2,AJ16,""),AL13+1)</f>
        <v/>
      </c>
      <c r="AN13" s="226" t="str">
        <f>IF(AM13="",IF(WEEKDAY(AJ16)=3,AJ16,""),AM13+1)</f>
        <v/>
      </c>
      <c r="AO13" s="226" t="str">
        <f>IF(AN13="",IF(WEEKDAY(AJ16)=4,AJ16,""),AN13+1)</f>
        <v/>
      </c>
      <c r="AP13" s="226" t="str">
        <f>IF(AO13="",IF(WEEKDAY(AJ16)=5,AJ16,""),AO13+1)</f>
        <v/>
      </c>
      <c r="AQ13" s="226" t="str">
        <f>IF(AP13="",IF(WEEKDAY(AJ16)=6,AJ16,""),AP13+1)</f>
        <v/>
      </c>
      <c r="AR13" s="225">
        <f>IF(AQ13="",AJ16,AQ13+1)</f>
        <v>46235</v>
      </c>
      <c r="AS13" s="17"/>
    </row>
    <row r="14" spans="2:45" ht="15" customHeight="1" x14ac:dyDescent="0.15">
      <c r="B14" s="23"/>
      <c r="C14" s="1534"/>
      <c r="D14" s="1535"/>
      <c r="E14" s="227">
        <f>K13+1</f>
        <v>46061</v>
      </c>
      <c r="F14" s="226">
        <f t="shared" ref="F14:K16" si="3">E14+1</f>
        <v>46062</v>
      </c>
      <c r="G14" s="226">
        <f t="shared" si="3"/>
        <v>46063</v>
      </c>
      <c r="H14" s="226">
        <f t="shared" si="3"/>
        <v>46064</v>
      </c>
      <c r="I14" s="226">
        <f t="shared" si="3"/>
        <v>46065</v>
      </c>
      <c r="J14" s="226">
        <f t="shared" si="3"/>
        <v>46066</v>
      </c>
      <c r="K14" s="225">
        <f t="shared" si="3"/>
        <v>46067</v>
      </c>
      <c r="N14" s="1532"/>
      <c r="O14" s="1533"/>
      <c r="P14" s="227">
        <f>V13+1</f>
        <v>46145</v>
      </c>
      <c r="Q14" s="226">
        <f t="shared" ref="Q14:V16" si="4">P14+1</f>
        <v>46146</v>
      </c>
      <c r="R14" s="226">
        <f t="shared" si="4"/>
        <v>46147</v>
      </c>
      <c r="S14" s="226">
        <f t="shared" si="4"/>
        <v>46148</v>
      </c>
      <c r="T14" s="226">
        <f t="shared" si="4"/>
        <v>46149</v>
      </c>
      <c r="U14" s="226">
        <f t="shared" si="4"/>
        <v>46150</v>
      </c>
      <c r="V14" s="225">
        <f t="shared" si="4"/>
        <v>46151</v>
      </c>
      <c r="Y14" s="23"/>
      <c r="AG14" s="17"/>
      <c r="AJ14" s="1534"/>
      <c r="AK14" s="1535"/>
      <c r="AL14" s="227">
        <f>AR13+1</f>
        <v>46236</v>
      </c>
      <c r="AM14" s="226">
        <f t="shared" ref="AM14:AR16" si="5">AL14+1</f>
        <v>46237</v>
      </c>
      <c r="AN14" s="226">
        <f t="shared" si="5"/>
        <v>46238</v>
      </c>
      <c r="AO14" s="226">
        <f t="shared" si="5"/>
        <v>46239</v>
      </c>
      <c r="AP14" s="226">
        <f t="shared" si="5"/>
        <v>46240</v>
      </c>
      <c r="AQ14" s="226">
        <f t="shared" si="5"/>
        <v>46241</v>
      </c>
      <c r="AR14" s="225">
        <f t="shared" si="5"/>
        <v>46242</v>
      </c>
      <c r="AS14" s="17"/>
    </row>
    <row r="15" spans="2:45" ht="15" customHeight="1" x14ac:dyDescent="0.15">
      <c r="B15" s="23"/>
      <c r="C15" s="1524">
        <f>C16</f>
        <v>46054</v>
      </c>
      <c r="D15" s="1525"/>
      <c r="E15" s="227">
        <f>K14+1</f>
        <v>46068</v>
      </c>
      <c r="F15" s="226">
        <f t="shared" si="3"/>
        <v>46069</v>
      </c>
      <c r="G15" s="226">
        <f t="shared" si="3"/>
        <v>46070</v>
      </c>
      <c r="H15" s="226">
        <f t="shared" si="3"/>
        <v>46071</v>
      </c>
      <c r="I15" s="226">
        <f t="shared" si="3"/>
        <v>46072</v>
      </c>
      <c r="J15" s="226">
        <f t="shared" si="3"/>
        <v>46073</v>
      </c>
      <c r="K15" s="225">
        <f t="shared" si="3"/>
        <v>46074</v>
      </c>
      <c r="N15" s="1522">
        <f>N16</f>
        <v>46143</v>
      </c>
      <c r="O15" s="1523"/>
      <c r="P15" s="227">
        <f>V14+1</f>
        <v>46152</v>
      </c>
      <c r="Q15" s="226">
        <f t="shared" si="4"/>
        <v>46153</v>
      </c>
      <c r="R15" s="226">
        <f t="shared" si="4"/>
        <v>46154</v>
      </c>
      <c r="S15" s="226">
        <f t="shared" si="4"/>
        <v>46155</v>
      </c>
      <c r="T15" s="226">
        <f t="shared" si="4"/>
        <v>46156</v>
      </c>
      <c r="U15" s="226">
        <f t="shared" si="4"/>
        <v>46157</v>
      </c>
      <c r="V15" s="225">
        <f t="shared" si="4"/>
        <v>46158</v>
      </c>
      <c r="Y15" s="23"/>
      <c r="AG15" s="17"/>
      <c r="AJ15" s="1524">
        <f>AJ16</f>
        <v>46235</v>
      </c>
      <c r="AK15" s="1525"/>
      <c r="AL15" s="227">
        <f>AR14+1</f>
        <v>46243</v>
      </c>
      <c r="AM15" s="226">
        <f t="shared" si="5"/>
        <v>46244</v>
      </c>
      <c r="AN15" s="226">
        <f t="shared" si="5"/>
        <v>46245</v>
      </c>
      <c r="AO15" s="226">
        <f t="shared" si="5"/>
        <v>46246</v>
      </c>
      <c r="AP15" s="226">
        <f t="shared" si="5"/>
        <v>46247</v>
      </c>
      <c r="AQ15" s="226">
        <f t="shared" si="5"/>
        <v>46248</v>
      </c>
      <c r="AR15" s="225">
        <f t="shared" si="5"/>
        <v>46249</v>
      </c>
      <c r="AS15" s="17"/>
    </row>
    <row r="16" spans="2:45" ht="15" customHeight="1" x14ac:dyDescent="0.15">
      <c r="B16" s="23"/>
      <c r="C16" s="1536">
        <f>IF(MONTH(C7)=12,DATE(YEAR(C7)+1,1,1),DATE(YEAR(C7),MONTH(C7)+1,1))</f>
        <v>46054</v>
      </c>
      <c r="D16" s="1536"/>
      <c r="E16" s="227">
        <f>K15+1</f>
        <v>46075</v>
      </c>
      <c r="F16" s="226">
        <f t="shared" si="3"/>
        <v>46076</v>
      </c>
      <c r="G16" s="226">
        <f t="shared" si="3"/>
        <v>46077</v>
      </c>
      <c r="H16" s="226">
        <f t="shared" si="3"/>
        <v>46078</v>
      </c>
      <c r="I16" s="226">
        <f t="shared" si="3"/>
        <v>46079</v>
      </c>
      <c r="J16" s="226">
        <f t="shared" si="3"/>
        <v>46080</v>
      </c>
      <c r="K16" s="225">
        <f t="shared" si="3"/>
        <v>46081</v>
      </c>
      <c r="N16" s="1536">
        <f>IF(MONTH(N7)=12,DATE(YEAR(N7)+1,1,1),DATE(YEAR(N7),MONTH(N7)+1,1))</f>
        <v>46143</v>
      </c>
      <c r="O16" s="1536"/>
      <c r="P16" s="227">
        <f>V15+1</f>
        <v>46159</v>
      </c>
      <c r="Q16" s="226">
        <f t="shared" si="4"/>
        <v>46160</v>
      </c>
      <c r="R16" s="226">
        <f t="shared" si="4"/>
        <v>46161</v>
      </c>
      <c r="S16" s="226">
        <f t="shared" si="4"/>
        <v>46162</v>
      </c>
      <c r="T16" s="226">
        <f t="shared" si="4"/>
        <v>46163</v>
      </c>
      <c r="U16" s="226">
        <f t="shared" si="4"/>
        <v>46164</v>
      </c>
      <c r="V16" s="225">
        <f t="shared" si="4"/>
        <v>46165</v>
      </c>
      <c r="Y16" s="23"/>
      <c r="AG16" s="17"/>
      <c r="AJ16" s="1536">
        <f>IF(MONTH(AJ7)=12,DATE(YEAR(AJ7)+1,1,1),DATE(YEAR(AJ7),MONTH(AJ7)+1,1))</f>
        <v>46235</v>
      </c>
      <c r="AK16" s="1536"/>
      <c r="AL16" s="227">
        <f>AR15+1</f>
        <v>46250</v>
      </c>
      <c r="AM16" s="226">
        <f t="shared" si="5"/>
        <v>46251</v>
      </c>
      <c r="AN16" s="226">
        <f t="shared" si="5"/>
        <v>46252</v>
      </c>
      <c r="AO16" s="226">
        <f t="shared" si="5"/>
        <v>46253</v>
      </c>
      <c r="AP16" s="226">
        <f t="shared" si="5"/>
        <v>46254</v>
      </c>
      <c r="AQ16" s="226">
        <f t="shared" si="5"/>
        <v>46255</v>
      </c>
      <c r="AR16" s="225">
        <f t="shared" si="5"/>
        <v>46256</v>
      </c>
      <c r="AS16" s="17"/>
    </row>
    <row r="17" spans="2:45" ht="15" customHeight="1" x14ac:dyDescent="0.15">
      <c r="B17" s="23"/>
      <c r="C17" s="1520" t="str">
        <f>IF(C16&gt;=43586,"令和","平成")</f>
        <v>令和</v>
      </c>
      <c r="D17" s="1521"/>
      <c r="E17" s="227" t="str">
        <f>IF(DAY(K16)+1&gt;IF(MONTH(C16)=12,31,DATE(YEAR(C16),MONTH(C16)+1,1)-C16),"",K16+1)</f>
        <v/>
      </c>
      <c r="F17" s="226" t="str">
        <f>IF(E17="","",IF(DAY(E17)+1&gt;IF(MONTH(C16)=12,31,DATE(YEAR(C16),MONTH(C16)+1,1)-C16),"",E17+1))</f>
        <v/>
      </c>
      <c r="G17" s="226" t="str">
        <f>IF(F17="","",IF(DAY(F17)+1&gt;IF(MONTH(C16)=12,31,DATE(YEAR(C16),MONTH(C16)+1,1)-C16),"",F17+1))</f>
        <v/>
      </c>
      <c r="H17" s="226" t="str">
        <f>IF(G17="","",IF(DAY(G17)+1&gt;IF(MONTH(C16)=12,31,DATE(YEAR(C16),MONTH(C16)+1,1)-C16),"",G17+1))</f>
        <v/>
      </c>
      <c r="I17" s="226" t="str">
        <f>IF(H17="","",IF(DAY(H17)+1&gt;IF(MONTH(C16)=12,31,DATE(YEAR(C16),MONTH(C16)+1,1)-C16),"",H17+1))</f>
        <v/>
      </c>
      <c r="J17" s="226" t="str">
        <f>IF(I17="","",IF(DAY(I17)+1&gt;IF(MONTH(C16)=12,31,DATE(YEAR(C16),MONTH(C16)+1,1)-C16),"",I17+1))</f>
        <v/>
      </c>
      <c r="K17" s="225" t="str">
        <f>IF(J17="","",IF(DAY(J17)+1&gt;IF(MONTH(C16)=12,31,DATE(YEAR(C16),MONTH(C16)+1,1)-C16),"",J17+1))</f>
        <v/>
      </c>
      <c r="N17" s="1520" t="str">
        <f>IF(N16&gt;=43586,"令和","平成")</f>
        <v>令和</v>
      </c>
      <c r="O17" s="1521"/>
      <c r="P17" s="227">
        <f>IF(DAY(V16)+1&gt;IF(MONTH(N16)=12,31,DATE(YEAR(N16),MONTH(N16)+1,1)-N16),"",V16+1)</f>
        <v>46166</v>
      </c>
      <c r="Q17" s="226">
        <f>IF(P17="","",IF(DAY(P17)+1&gt;IF(MONTH(N16)=12,31,DATE(YEAR(N16),MONTH(N16)+1,1)-N16),"",P17+1))</f>
        <v>46167</v>
      </c>
      <c r="R17" s="226">
        <f>IF(Q17="","",IF(DAY(Q17)+1&gt;IF(MONTH(N16)=12,31,DATE(YEAR(N16),MONTH(N16)+1,1)-N16),"",Q17+1))</f>
        <v>46168</v>
      </c>
      <c r="S17" s="226">
        <f>IF(R17="","",IF(DAY(R17)+1&gt;IF(MONTH(N16)=12,31,DATE(YEAR(N16),MONTH(N16)+1,1)-N16),"",R17+1))</f>
        <v>46169</v>
      </c>
      <c r="T17" s="226">
        <f>IF(S17="","",IF(DAY(S17)+1&gt;IF(MONTH(N16)=12,31,DATE(YEAR(N16),MONTH(N16)+1,1)-N16),"",S17+1))</f>
        <v>46170</v>
      </c>
      <c r="U17" s="226">
        <f>IF(T17="","",IF(DAY(T17)+1&gt;IF(MONTH(N16)=12,31,DATE(YEAR(N16),MONTH(N16)+1,1)-N16),"",T17+1))</f>
        <v>46171</v>
      </c>
      <c r="V17" s="225">
        <f>IF(U17="","",IF(DAY(U17)+1&gt;IF(MONTH(N16)=12,31,DATE(YEAR(N16),MONTH(N16)+1,1)-N16),"",U17+1))</f>
        <v>46172</v>
      </c>
      <c r="Y17" s="23"/>
      <c r="AG17" s="17"/>
      <c r="AJ17" s="1520" t="str">
        <f>IF(AJ16&gt;=43586,"令和","平成")</f>
        <v>令和</v>
      </c>
      <c r="AK17" s="1521"/>
      <c r="AL17" s="227">
        <f>IF(DAY(AR16)+1&gt;IF(MONTH(AJ16)=12,31,DATE(YEAR(AJ16),MONTH(AJ16)+1,1)-AJ16),"",AR16+1)</f>
        <v>46257</v>
      </c>
      <c r="AM17" s="226">
        <f>IF(AL17="","",IF(DAY(AL17)+1&gt;IF(MONTH(AJ16)=12,31,DATE(YEAR(AJ16),MONTH(AJ16)+1,1)-AJ16),"",AL17+1))</f>
        <v>46258</v>
      </c>
      <c r="AN17" s="226">
        <f>IF(AM17="","",IF(DAY(AM17)+1&gt;IF(MONTH(AJ16)=12,31,DATE(YEAR(AJ16),MONTH(AJ16)+1,1)-AJ16),"",AM17+1))</f>
        <v>46259</v>
      </c>
      <c r="AO17" s="226">
        <f>IF(AN17="","",IF(DAY(AN17)+1&gt;IF(MONTH(AJ16)=12,31,DATE(YEAR(AJ16),MONTH(AJ16)+1,1)-AJ16),"",AN17+1))</f>
        <v>46260</v>
      </c>
      <c r="AP17" s="226">
        <f>IF(AO17="","",IF(DAY(AO17)+1&gt;IF(MONTH(AJ16)=12,31,DATE(YEAR(AJ16),MONTH(AJ16)+1,1)-AJ16),"",AO17+1))</f>
        <v>46261</v>
      </c>
      <c r="AQ17" s="226">
        <f>IF(AP17="","",IF(DAY(AP17)+1&gt;IF(MONTH(AJ16)=12,31,DATE(YEAR(AJ16),MONTH(AJ16)+1,1)-AJ16),"",AP17+1))</f>
        <v>46262</v>
      </c>
      <c r="AR17" s="225">
        <f>IF(AQ17="","",IF(DAY(AQ17)+1&gt;IF(MONTH(AJ16)=12,31,DATE(YEAR(AJ16),MONTH(AJ16)+1,1)-AJ16),"",AQ17+1))</f>
        <v>46263</v>
      </c>
      <c r="AS17" s="17"/>
    </row>
    <row r="18" spans="2:45" ht="15" customHeight="1" x14ac:dyDescent="0.15">
      <c r="B18" s="23"/>
      <c r="C18" s="1526" t="str">
        <f>IF(C16&gt;=43586,IF(YEAR(C16)-2018=1,"元",YEAR(C16)-2018)&amp;"年",(YEAR(C16)-1988)&amp;"年")</f>
        <v>8年</v>
      </c>
      <c r="D18" s="1527"/>
      <c r="E18" s="224" t="str">
        <f>IF(K17="","",IF(DAY(K17)+1&gt;IF(MONTH(C16)=12,31,DATE(YEAR(C16),MONTH(C16)+1,1)-C16),"",K17+1))</f>
        <v/>
      </c>
      <c r="F18" s="223" t="str">
        <f>IF(E18="","",IF(DAY(E18)+1&gt;IF(MONTH(C16)=12,31,DATE(YEAR(C16),MONTH(C16)+1,1)-C16),"",E18+1))</f>
        <v/>
      </c>
      <c r="G18" s="1528" t="str">
        <f>VLOOKUP(C16,祝節名,2,FALSE)</f>
        <v>11建国記念の日、23天皇誕生日
立春4、雨水19</v>
      </c>
      <c r="H18" s="1528"/>
      <c r="I18" s="1528"/>
      <c r="J18" s="1528"/>
      <c r="K18" s="1529"/>
      <c r="N18" s="1526" t="str">
        <f>IF(N16&gt;=43586,IF(YEAR(N16)-2018=1,"元",YEAR(N16)-2018)&amp;"年",(YEAR(N16)-1988)&amp;"年")</f>
        <v>8年</v>
      </c>
      <c r="O18" s="1527"/>
      <c r="P18" s="224">
        <f>IF(V17="","",IF(DAY(V17)+1&gt;IF(MONTH(N16)=12,31,DATE(YEAR(N16),MONTH(N16)+1,1)-N16),"",V17+1))</f>
        <v>46173</v>
      </c>
      <c r="Q18" s="223" t="str">
        <f>IF(P18="","",IF(DAY(P18)+1&gt;IF(MONTH(N16)=12,31,DATE(YEAR(N16),MONTH(N16)+1,1)-N16),"",P18+1))</f>
        <v/>
      </c>
      <c r="R18" s="1528" t="str">
        <f>VLOOKUP(N16,祝節名,2,FALSE)</f>
        <v>3憲法記念日、4みどりの日
5こどもの日、6振休。立夏5小満21</v>
      </c>
      <c r="S18" s="1528"/>
      <c r="T18" s="1528"/>
      <c r="U18" s="1528"/>
      <c r="V18" s="1529"/>
      <c r="Y18" s="18"/>
      <c r="Z18" s="19"/>
      <c r="AA18" s="19"/>
      <c r="AB18" s="19"/>
      <c r="AC18" s="19"/>
      <c r="AD18" s="19"/>
      <c r="AE18" s="19"/>
      <c r="AF18" s="19"/>
      <c r="AG18" s="20"/>
      <c r="AJ18" s="1526" t="str">
        <f>IF(AJ16&gt;=43586,IF(YEAR(AJ16)-2018=1,"元",YEAR(AJ16)-2018)&amp;"年",(YEAR(AJ16)-1988)&amp;"年")</f>
        <v>8年</v>
      </c>
      <c r="AK18" s="1527"/>
      <c r="AL18" s="224">
        <f>IF(AR17="","",IF(DAY(AR17)+1&gt;IF(MONTH(AJ16)=12,31,DATE(YEAR(AJ16),MONTH(AJ16)+1,1)-AJ16),"",AR17+1))</f>
        <v>46264</v>
      </c>
      <c r="AM18" s="223">
        <f>IF(AL18="","",IF(DAY(AL18)+1&gt;IF(MONTH(AJ16)=12,31,DATE(YEAR(AJ16),MONTH(AJ16)+1,1)-AJ16),"",AL18+1))</f>
        <v>46265</v>
      </c>
      <c r="AN18" s="1528" t="str">
        <f>VLOOKUP(AJ16,祝節名,2,FALSE)</f>
        <v>11 山の日
立秋7、処暑23</v>
      </c>
      <c r="AO18" s="1528"/>
      <c r="AP18" s="1528"/>
      <c r="AQ18" s="1528"/>
      <c r="AR18" s="1529"/>
      <c r="AS18" s="17"/>
    </row>
    <row r="19" spans="2:45" ht="11.25" customHeight="1" x14ac:dyDescent="0.15">
      <c r="B19" s="23"/>
      <c r="AS19" s="17"/>
    </row>
    <row r="20" spans="2:45" ht="11.25" customHeight="1" x14ac:dyDescent="0.15">
      <c r="B20" s="23"/>
      <c r="AS20" s="17"/>
    </row>
    <row r="21" spans="2:45" ht="10.5" customHeight="1" x14ac:dyDescent="0.15">
      <c r="B21" s="23"/>
      <c r="C21" s="1530"/>
      <c r="D21" s="1531"/>
      <c r="E21" s="230" t="s">
        <v>24</v>
      </c>
      <c r="F21" s="229" t="s">
        <v>263</v>
      </c>
      <c r="G21" s="229" t="s">
        <v>264</v>
      </c>
      <c r="H21" s="229" t="s">
        <v>265</v>
      </c>
      <c r="I21" s="229" t="s">
        <v>266</v>
      </c>
      <c r="J21" s="229" t="s">
        <v>267</v>
      </c>
      <c r="K21" s="228" t="s">
        <v>268</v>
      </c>
      <c r="N21" s="1530"/>
      <c r="O21" s="1531"/>
      <c r="P21" s="230" t="s">
        <v>24</v>
      </c>
      <c r="Q21" s="229" t="s">
        <v>263</v>
      </c>
      <c r="R21" s="229" t="s">
        <v>264</v>
      </c>
      <c r="S21" s="229" t="s">
        <v>265</v>
      </c>
      <c r="T21" s="229" t="s">
        <v>266</v>
      </c>
      <c r="U21" s="229" t="s">
        <v>267</v>
      </c>
      <c r="V21" s="228" t="s">
        <v>268</v>
      </c>
      <c r="Y21" s="28"/>
      <c r="Z21" s="21"/>
      <c r="AA21" s="21"/>
      <c r="AB21" s="21"/>
      <c r="AC21" s="21"/>
      <c r="AD21" s="21"/>
      <c r="AE21" s="21"/>
      <c r="AF21" s="21"/>
      <c r="AG21" s="22"/>
      <c r="AJ21" s="1530"/>
      <c r="AK21" s="1531"/>
      <c r="AL21" s="230" t="s">
        <v>24</v>
      </c>
      <c r="AM21" s="229" t="s">
        <v>263</v>
      </c>
      <c r="AN21" s="229" t="s">
        <v>264</v>
      </c>
      <c r="AO21" s="229" t="s">
        <v>265</v>
      </c>
      <c r="AP21" s="229" t="s">
        <v>266</v>
      </c>
      <c r="AQ21" s="229" t="s">
        <v>267</v>
      </c>
      <c r="AR21" s="228" t="s">
        <v>268</v>
      </c>
      <c r="AS21" s="17"/>
    </row>
    <row r="22" spans="2:45" ht="15" customHeight="1" x14ac:dyDescent="0.15">
      <c r="B22" s="23"/>
      <c r="C22" s="1532">
        <f>C25</f>
        <v>46082</v>
      </c>
      <c r="D22" s="1533"/>
      <c r="E22" s="227">
        <f>IF(WEEKDAY(C25)=1,C25,"")</f>
        <v>46082</v>
      </c>
      <c r="F22" s="226">
        <f>IF(E22="",IF(WEEKDAY(C25)=2,C25,""),E22+1)</f>
        <v>46083</v>
      </c>
      <c r="G22" s="226">
        <f>IF(F22="",IF(WEEKDAY(C25)=3,C25,""),F22+1)</f>
        <v>46084</v>
      </c>
      <c r="H22" s="226">
        <f>IF(G22="",IF(WEEKDAY(C25)=4,C25,""),G22+1)</f>
        <v>46085</v>
      </c>
      <c r="I22" s="226">
        <f>IF(H22="",IF(WEEKDAY(C25)=5,C25,""),H22+1)</f>
        <v>46086</v>
      </c>
      <c r="J22" s="226">
        <f>IF(I22="",IF(WEEKDAY(C25)=6,C25,""),I22+1)</f>
        <v>46087</v>
      </c>
      <c r="K22" s="225">
        <f>IF(J22="",C25,J22+1)</f>
        <v>46088</v>
      </c>
      <c r="N22" s="1534">
        <f>N25</f>
        <v>46174</v>
      </c>
      <c r="O22" s="1535"/>
      <c r="P22" s="227" t="str">
        <f>IF(WEEKDAY(N25)=1,N25,"")</f>
        <v/>
      </c>
      <c r="Q22" s="226">
        <f>IF(P22="",IF(WEEKDAY(N25)=2,N25,""),P22+1)</f>
        <v>46174</v>
      </c>
      <c r="R22" s="226">
        <f>IF(Q22="",IF(WEEKDAY(N25)=3,N25,""),Q22+1)</f>
        <v>46175</v>
      </c>
      <c r="S22" s="226">
        <f>IF(R22="",IF(WEEKDAY(N25)=4,N25,""),R22+1)</f>
        <v>46176</v>
      </c>
      <c r="T22" s="226">
        <f>IF(S22="",IF(WEEKDAY(N25)=5,N25,""),S22+1)</f>
        <v>46177</v>
      </c>
      <c r="U22" s="226">
        <f>IF(T22="",IF(WEEKDAY(N25)=6,N25,""),T22+1)</f>
        <v>46178</v>
      </c>
      <c r="V22" s="225">
        <f>IF(U22="",N25,U22+1)</f>
        <v>46179</v>
      </c>
      <c r="Y22" s="23"/>
      <c r="AG22" s="17"/>
      <c r="AJ22" s="1532">
        <f>AJ25</f>
        <v>46266</v>
      </c>
      <c r="AK22" s="1533"/>
      <c r="AL22" s="227" t="str">
        <f>IF(WEEKDAY(AJ25)=1,AJ25,"")</f>
        <v/>
      </c>
      <c r="AM22" s="226" t="str">
        <f>IF(AL22="",IF(WEEKDAY(AJ25)=2,AJ25,""),AL22+1)</f>
        <v/>
      </c>
      <c r="AN22" s="226">
        <f>IF(AM22="",IF(WEEKDAY(AJ25)=3,AJ25,""),AM22+1)</f>
        <v>46266</v>
      </c>
      <c r="AO22" s="226">
        <f>IF(AN22="",IF(WEEKDAY(AJ25)=4,AJ25,""),AN22+1)</f>
        <v>46267</v>
      </c>
      <c r="AP22" s="226">
        <f>IF(AO22="",IF(WEEKDAY(AJ25)=5,AJ25,""),AO22+1)</f>
        <v>46268</v>
      </c>
      <c r="AQ22" s="226">
        <f>IF(AP22="",IF(WEEKDAY(AJ25)=6,AJ25,""),AP22+1)</f>
        <v>46269</v>
      </c>
      <c r="AR22" s="225">
        <f>IF(AQ22="",AJ25,AQ22+1)</f>
        <v>46270</v>
      </c>
      <c r="AS22" s="17"/>
    </row>
    <row r="23" spans="2:45" ht="15" customHeight="1" x14ac:dyDescent="0.15">
      <c r="B23" s="23"/>
      <c r="C23" s="1532"/>
      <c r="D23" s="1533"/>
      <c r="E23" s="227">
        <f>K22+1</f>
        <v>46089</v>
      </c>
      <c r="F23" s="226">
        <f t="shared" ref="F23:K25" si="6">E23+1</f>
        <v>46090</v>
      </c>
      <c r="G23" s="226">
        <f t="shared" si="6"/>
        <v>46091</v>
      </c>
      <c r="H23" s="226">
        <f t="shared" si="6"/>
        <v>46092</v>
      </c>
      <c r="I23" s="226">
        <f t="shared" si="6"/>
        <v>46093</v>
      </c>
      <c r="J23" s="226">
        <f t="shared" si="6"/>
        <v>46094</v>
      </c>
      <c r="K23" s="225">
        <f t="shared" si="6"/>
        <v>46095</v>
      </c>
      <c r="N23" s="1534"/>
      <c r="O23" s="1535"/>
      <c r="P23" s="227">
        <f>V22+1</f>
        <v>46180</v>
      </c>
      <c r="Q23" s="226">
        <f t="shared" ref="Q23:V25" si="7">P23+1</f>
        <v>46181</v>
      </c>
      <c r="R23" s="226">
        <f t="shared" si="7"/>
        <v>46182</v>
      </c>
      <c r="S23" s="226">
        <f t="shared" si="7"/>
        <v>46183</v>
      </c>
      <c r="T23" s="226">
        <f t="shared" si="7"/>
        <v>46184</v>
      </c>
      <c r="U23" s="226">
        <f t="shared" si="7"/>
        <v>46185</v>
      </c>
      <c r="V23" s="225">
        <f t="shared" si="7"/>
        <v>46186</v>
      </c>
      <c r="Y23" s="23"/>
      <c r="AG23" s="17"/>
      <c r="AJ23" s="1532"/>
      <c r="AK23" s="1533"/>
      <c r="AL23" s="227">
        <f>AR22+1</f>
        <v>46271</v>
      </c>
      <c r="AM23" s="226">
        <f t="shared" ref="AM23:AR25" si="8">AL23+1</f>
        <v>46272</v>
      </c>
      <c r="AN23" s="226">
        <f t="shared" si="8"/>
        <v>46273</v>
      </c>
      <c r="AO23" s="226">
        <f t="shared" si="8"/>
        <v>46274</v>
      </c>
      <c r="AP23" s="226">
        <f t="shared" si="8"/>
        <v>46275</v>
      </c>
      <c r="AQ23" s="226">
        <f t="shared" si="8"/>
        <v>46276</v>
      </c>
      <c r="AR23" s="225">
        <f t="shared" si="8"/>
        <v>46277</v>
      </c>
      <c r="AS23" s="17"/>
    </row>
    <row r="24" spans="2:45" ht="15" customHeight="1" x14ac:dyDescent="0.15">
      <c r="B24" s="23"/>
      <c r="C24" s="1522">
        <f>C25</f>
        <v>46082</v>
      </c>
      <c r="D24" s="1523"/>
      <c r="E24" s="227">
        <f>K23+1</f>
        <v>46096</v>
      </c>
      <c r="F24" s="226">
        <f t="shared" si="6"/>
        <v>46097</v>
      </c>
      <c r="G24" s="226">
        <f t="shared" si="6"/>
        <v>46098</v>
      </c>
      <c r="H24" s="226">
        <f t="shared" si="6"/>
        <v>46099</v>
      </c>
      <c r="I24" s="226">
        <f t="shared" si="6"/>
        <v>46100</v>
      </c>
      <c r="J24" s="226">
        <f t="shared" si="6"/>
        <v>46101</v>
      </c>
      <c r="K24" s="225">
        <f t="shared" si="6"/>
        <v>46102</v>
      </c>
      <c r="N24" s="1524">
        <f>N25</f>
        <v>46174</v>
      </c>
      <c r="O24" s="1525"/>
      <c r="P24" s="227">
        <f>V23+1</f>
        <v>46187</v>
      </c>
      <c r="Q24" s="226">
        <f t="shared" si="7"/>
        <v>46188</v>
      </c>
      <c r="R24" s="226">
        <f t="shared" si="7"/>
        <v>46189</v>
      </c>
      <c r="S24" s="226">
        <f t="shared" si="7"/>
        <v>46190</v>
      </c>
      <c r="T24" s="226">
        <f t="shared" si="7"/>
        <v>46191</v>
      </c>
      <c r="U24" s="226">
        <f t="shared" si="7"/>
        <v>46192</v>
      </c>
      <c r="V24" s="225">
        <f t="shared" si="7"/>
        <v>46193</v>
      </c>
      <c r="Y24" s="23"/>
      <c r="AG24" s="17"/>
      <c r="AJ24" s="1522">
        <f>AJ25</f>
        <v>46266</v>
      </c>
      <c r="AK24" s="1523"/>
      <c r="AL24" s="227">
        <f>AR23+1</f>
        <v>46278</v>
      </c>
      <c r="AM24" s="226">
        <f t="shared" si="8"/>
        <v>46279</v>
      </c>
      <c r="AN24" s="226">
        <f t="shared" si="8"/>
        <v>46280</v>
      </c>
      <c r="AO24" s="226">
        <f t="shared" si="8"/>
        <v>46281</v>
      </c>
      <c r="AP24" s="226">
        <f t="shared" si="8"/>
        <v>46282</v>
      </c>
      <c r="AQ24" s="226">
        <f t="shared" si="8"/>
        <v>46283</v>
      </c>
      <c r="AR24" s="225">
        <f t="shared" si="8"/>
        <v>46284</v>
      </c>
      <c r="AS24" s="17"/>
    </row>
    <row r="25" spans="2:45" ht="15" customHeight="1" x14ac:dyDescent="0.15">
      <c r="B25" s="23"/>
      <c r="C25" s="1536">
        <f>IF(MONTH(C16)=12,DATE(YEAR(C16)+1,1,1),DATE(YEAR(C16),MONTH(C16)+1,1))</f>
        <v>46082</v>
      </c>
      <c r="D25" s="1536"/>
      <c r="E25" s="227">
        <f>K24+1</f>
        <v>46103</v>
      </c>
      <c r="F25" s="226">
        <f t="shared" si="6"/>
        <v>46104</v>
      </c>
      <c r="G25" s="226">
        <f t="shared" si="6"/>
        <v>46105</v>
      </c>
      <c r="H25" s="226">
        <f t="shared" si="6"/>
        <v>46106</v>
      </c>
      <c r="I25" s="226">
        <f t="shared" si="6"/>
        <v>46107</v>
      </c>
      <c r="J25" s="226">
        <f t="shared" si="6"/>
        <v>46108</v>
      </c>
      <c r="K25" s="225">
        <f t="shared" si="6"/>
        <v>46109</v>
      </c>
      <c r="N25" s="1536">
        <f>IF(MONTH(N16)=12,DATE(YEAR(N16)+1,1,1),DATE(YEAR(N16),MONTH(N16)+1,1))</f>
        <v>46174</v>
      </c>
      <c r="O25" s="1536"/>
      <c r="P25" s="227">
        <f>V24+1</f>
        <v>46194</v>
      </c>
      <c r="Q25" s="226">
        <f t="shared" si="7"/>
        <v>46195</v>
      </c>
      <c r="R25" s="226">
        <f t="shared" si="7"/>
        <v>46196</v>
      </c>
      <c r="S25" s="226">
        <f t="shared" si="7"/>
        <v>46197</v>
      </c>
      <c r="T25" s="226">
        <f t="shared" si="7"/>
        <v>46198</v>
      </c>
      <c r="U25" s="226">
        <f t="shared" si="7"/>
        <v>46199</v>
      </c>
      <c r="V25" s="225">
        <f t="shared" si="7"/>
        <v>46200</v>
      </c>
      <c r="Y25" s="23"/>
      <c r="AG25" s="17"/>
      <c r="AJ25" s="1536">
        <f>IF(MONTH(AJ16)=12,DATE(YEAR(AJ16)+1,1,1),DATE(YEAR(AJ16),MONTH(AJ16)+1,1))</f>
        <v>46266</v>
      </c>
      <c r="AK25" s="1536"/>
      <c r="AL25" s="227">
        <f>AR24+1</f>
        <v>46285</v>
      </c>
      <c r="AM25" s="226">
        <f t="shared" si="8"/>
        <v>46286</v>
      </c>
      <c r="AN25" s="226">
        <f t="shared" si="8"/>
        <v>46287</v>
      </c>
      <c r="AO25" s="226">
        <f t="shared" si="8"/>
        <v>46288</v>
      </c>
      <c r="AP25" s="226">
        <f t="shared" si="8"/>
        <v>46289</v>
      </c>
      <c r="AQ25" s="226">
        <f t="shared" si="8"/>
        <v>46290</v>
      </c>
      <c r="AR25" s="225">
        <f t="shared" si="8"/>
        <v>46291</v>
      </c>
      <c r="AS25" s="17"/>
    </row>
    <row r="26" spans="2:45" ht="15" customHeight="1" x14ac:dyDescent="0.15">
      <c r="B26" s="23"/>
      <c r="C26" s="1520" t="str">
        <f>IF(C25&gt;=43586,"令和","平成")</f>
        <v>令和</v>
      </c>
      <c r="D26" s="1521"/>
      <c r="E26" s="227">
        <f>IF(DAY(K25)+1&gt;IF(MONTH(C25)=12,31,DATE(YEAR(C25),MONTH(C25)+1,1)-C25),"",K25+1)</f>
        <v>46110</v>
      </c>
      <c r="F26" s="226">
        <f>IF(E26="","",IF(DAY(E26)+1&gt;IF(MONTH(C25)=12,31,DATE(YEAR(C25),MONTH(C25)+1,1)-C25),"",E26+1))</f>
        <v>46111</v>
      </c>
      <c r="G26" s="226">
        <f>IF(F26="","",IF(DAY(F26)+1&gt;IF(MONTH(C25)=12,31,DATE(YEAR(C25),MONTH(C25)+1,1)-C25),"",F26+1))</f>
        <v>46112</v>
      </c>
      <c r="H26" s="226" t="str">
        <f>IF(G26="","",IF(DAY(G26)+1&gt;IF(MONTH(C25)=12,31,DATE(YEAR(C25),MONTH(C25)+1,1)-C25),"",G26+1))</f>
        <v/>
      </c>
      <c r="I26" s="226" t="str">
        <f>IF(H26="","",IF(DAY(H26)+1&gt;IF(MONTH(C25)=12,31,DATE(YEAR(C25),MONTH(C25)+1,1)-C25),"",H26+1))</f>
        <v/>
      </c>
      <c r="J26" s="226" t="str">
        <f>IF(I26="","",IF(DAY(I26)+1&gt;IF(MONTH(C25)=12,31,DATE(YEAR(C25),MONTH(C25)+1,1)-C25),"",I26+1))</f>
        <v/>
      </c>
      <c r="K26" s="225" t="str">
        <f>IF(J26="","",IF(DAY(J26)+1&gt;IF(MONTH(C25)=12,31,DATE(YEAR(C25),MONTH(C25)+1,1)-C25),"",J26+1))</f>
        <v/>
      </c>
      <c r="N26" s="1520" t="str">
        <f>IF(N25&gt;=43586,"令和","平成")</f>
        <v>令和</v>
      </c>
      <c r="O26" s="1521"/>
      <c r="P26" s="227">
        <f>IF(DAY(V25)+1&gt;IF(MONTH(N25)=12,31,DATE(YEAR(N25),MONTH(N25)+1,1)-N25),"",V25+1)</f>
        <v>46201</v>
      </c>
      <c r="Q26" s="226">
        <f>IF(P26="","",IF(DAY(P26)+1&gt;IF(MONTH(N25)=12,31,DATE(YEAR(N25),MONTH(N25)+1,1)-N25),"",P26+1))</f>
        <v>46202</v>
      </c>
      <c r="R26" s="226">
        <f>IF(Q26="","",IF(DAY(Q26)+1&gt;IF(MONTH(N25)=12,31,DATE(YEAR(N25),MONTH(N25)+1,1)-N25),"",Q26+1))</f>
        <v>46203</v>
      </c>
      <c r="S26" s="226" t="str">
        <f>IF(R26="","",IF(DAY(R26)+1&gt;IF(MONTH(N25)=12,31,DATE(YEAR(N25),MONTH(N25)+1,1)-N25),"",R26+1))</f>
        <v/>
      </c>
      <c r="T26" s="226" t="str">
        <f>IF(S26="","",IF(DAY(S26)+1&gt;IF(MONTH(N25)=12,31,DATE(YEAR(N25),MONTH(N25)+1,1)-N25),"",S26+1))</f>
        <v/>
      </c>
      <c r="U26" s="226" t="str">
        <f>IF(T26="","",IF(DAY(T26)+1&gt;IF(MONTH(N25)=12,31,DATE(YEAR(N25),MONTH(N25)+1,1)-N25),"",T26+1))</f>
        <v/>
      </c>
      <c r="V26" s="225" t="str">
        <f>IF(U26="","",IF(DAY(U26)+1&gt;IF(MONTH(N25)=12,31,DATE(YEAR(N25),MONTH(N25)+1,1)-N25),"",U26+1))</f>
        <v/>
      </c>
      <c r="Y26" s="23"/>
      <c r="AG26" s="17"/>
      <c r="AJ26" s="1520" t="str">
        <f>IF(AJ25&gt;=43586,"令和","平成")</f>
        <v>令和</v>
      </c>
      <c r="AK26" s="1521"/>
      <c r="AL26" s="227">
        <f>IF(DAY(AR25)+1&gt;IF(MONTH(AJ25)=12,31,DATE(YEAR(AJ25),MONTH(AJ25)+1,1)-AJ25),"",AR25+1)</f>
        <v>46292</v>
      </c>
      <c r="AM26" s="226">
        <f>IF(AL26="","",IF(DAY(AL26)+1&gt;IF(MONTH(AJ25)=12,31,DATE(YEAR(AJ25),MONTH(AJ25)+1,1)-AJ25),"",AL26+1))</f>
        <v>46293</v>
      </c>
      <c r="AN26" s="226">
        <f>IF(AM26="","",IF(DAY(AM26)+1&gt;IF(MONTH(AJ25)=12,31,DATE(YEAR(AJ25),MONTH(AJ25)+1,1)-AJ25),"",AM26+1))</f>
        <v>46294</v>
      </c>
      <c r="AO26" s="226">
        <f>IF(AN26="","",IF(DAY(AN26)+1&gt;IF(MONTH(AJ25)=12,31,DATE(YEAR(AJ25),MONTH(AJ25)+1,1)-AJ25),"",AN26+1))</f>
        <v>46295</v>
      </c>
      <c r="AP26" s="226" t="str">
        <f>IF(AO26="","",IF(DAY(AO26)+1&gt;IF(MONTH(AJ25)=12,31,DATE(YEAR(AJ25),MONTH(AJ25)+1,1)-AJ25),"",AO26+1))</f>
        <v/>
      </c>
      <c r="AQ26" s="226" t="str">
        <f>IF(AP26="","",IF(DAY(AP26)+1&gt;IF(MONTH(AJ25)=12,31,DATE(YEAR(AJ25),MONTH(AJ25)+1,1)-AJ25),"",AP26+1))</f>
        <v/>
      </c>
      <c r="AR26" s="225" t="str">
        <f>IF(AQ26="","",IF(DAY(AQ26)+1&gt;IF(MONTH(AJ25)=12,31,DATE(YEAR(AJ25),MONTH(AJ25)+1,1)-AJ25),"",AQ26+1))</f>
        <v/>
      </c>
      <c r="AS26" s="17"/>
    </row>
    <row r="27" spans="2:45" ht="15" customHeight="1" x14ac:dyDescent="0.15">
      <c r="B27" s="23"/>
      <c r="C27" s="1526" t="str">
        <f>IF(C25&gt;=43586,IF(YEAR(C25)-2018=1,"元",YEAR(C25)-2018)&amp;"年",(YEAR(C25)-1988)&amp;"年")</f>
        <v>8年</v>
      </c>
      <c r="D27" s="1527"/>
      <c r="E27" s="224" t="str">
        <f>IF(K26="","",IF(DAY(K26)+1&gt;IF(MONTH(C25)=12,31,DATE(YEAR(C25),MONTH(C25)+1,1)-C25),"",K26+1))</f>
        <v/>
      </c>
      <c r="F27" s="223" t="str">
        <f>IF(E27="","",IF(DAY(E27)+1&gt;IF(MONTH(C25)=12,31,DATE(YEAR(C25),MONTH(C25)+1,1)-C25),"",E27+1))</f>
        <v/>
      </c>
      <c r="G27" s="1528" t="str">
        <f>VLOOKUP(C25,祝節名,2,FALSE)</f>
        <v>20 春分の日
啓蟄5、春分20</v>
      </c>
      <c r="H27" s="1528"/>
      <c r="I27" s="1528"/>
      <c r="J27" s="1528"/>
      <c r="K27" s="1529"/>
      <c r="N27" s="1526" t="str">
        <f>IF(N25&gt;=43586,IF(YEAR(N25)-2018=1,"元",YEAR(N25)-2018)&amp;"年",(YEAR(N25)-1988)&amp;"年")</f>
        <v>8年</v>
      </c>
      <c r="O27" s="1527"/>
      <c r="P27" s="224" t="str">
        <f>IF(V26="","",IF(DAY(V26)+1&gt;IF(MONTH(N25)=12,31,DATE(YEAR(N25),MONTH(N25)+1,1)-N25),"",V26+1))</f>
        <v/>
      </c>
      <c r="Q27" s="223" t="str">
        <f>IF(P27="","",IF(DAY(P27)+1&gt;IF(MONTH(N25)=12,31,DATE(YEAR(N25),MONTH(N25)+1,1)-N25),"",P27+1))</f>
        <v/>
      </c>
      <c r="R27" s="1528" t="str">
        <f>VLOOKUP(N25,祝節名,2,FALSE)</f>
        <v xml:space="preserve">
芒種6、夏至21</v>
      </c>
      <c r="S27" s="1528"/>
      <c r="T27" s="1528"/>
      <c r="U27" s="1528"/>
      <c r="V27" s="1529"/>
      <c r="Y27" s="18"/>
      <c r="Z27" s="19"/>
      <c r="AA27" s="19"/>
      <c r="AB27" s="19"/>
      <c r="AC27" s="19"/>
      <c r="AD27" s="19"/>
      <c r="AE27" s="19"/>
      <c r="AF27" s="19"/>
      <c r="AG27" s="20"/>
      <c r="AJ27" s="1526" t="str">
        <f>IF(AJ25&gt;=43586,IF(YEAR(AJ25)-2018=1,"元",YEAR(AJ25)-2018)&amp;"年",(YEAR(AJ25)-1988)&amp;"年")</f>
        <v>8年</v>
      </c>
      <c r="AK27" s="1527"/>
      <c r="AL27" s="224" t="str">
        <f>IF(AR26="","",IF(DAY(AR26)+1&gt;IF(MONTH(AJ25)=12,31,DATE(YEAR(AJ25),MONTH(AJ25)+1,1)-AJ25),"",AR26+1))</f>
        <v/>
      </c>
      <c r="AM27" s="223" t="str">
        <f>IF(AL27="","",IF(DAY(AL27)+1&gt;IF(MONTH(AJ25)=12,31,DATE(YEAR(AJ25),MONTH(AJ25)+1,1)-AJ25),"",AL27+1))</f>
        <v/>
      </c>
      <c r="AN27" s="1528" t="str">
        <f>VLOOKUP(AJ25,祝節名,2,FALSE)</f>
        <v>21 敬老の日、22 国民の休日
23 秋分の日。白露7、秋分23</v>
      </c>
      <c r="AO27" s="1528"/>
      <c r="AP27" s="1528"/>
      <c r="AQ27" s="1528"/>
      <c r="AR27" s="1529"/>
      <c r="AS27" s="17"/>
    </row>
    <row r="28" spans="2:45" ht="11.25" customHeight="1" x14ac:dyDescent="0.15">
      <c r="B28" s="23"/>
      <c r="AS28" s="17"/>
    </row>
    <row r="29" spans="2:45" ht="11.25" customHeight="1" x14ac:dyDescent="0.15">
      <c r="B29" s="23"/>
      <c r="AS29" s="17"/>
    </row>
    <row r="30" spans="2:45" ht="10.5" customHeight="1" x14ac:dyDescent="0.15">
      <c r="B30" s="23"/>
      <c r="C30" s="1530"/>
      <c r="D30" s="1531"/>
      <c r="E30" s="230" t="s">
        <v>24</v>
      </c>
      <c r="F30" s="229" t="s">
        <v>263</v>
      </c>
      <c r="G30" s="229" t="s">
        <v>264</v>
      </c>
      <c r="H30" s="229" t="s">
        <v>265</v>
      </c>
      <c r="I30" s="229" t="s">
        <v>266</v>
      </c>
      <c r="J30" s="229" t="s">
        <v>267</v>
      </c>
      <c r="K30" s="228" t="s">
        <v>268</v>
      </c>
      <c r="N30" s="1530"/>
      <c r="O30" s="1531"/>
      <c r="P30" s="230" t="s">
        <v>24</v>
      </c>
      <c r="Q30" s="229" t="s">
        <v>263</v>
      </c>
      <c r="R30" s="229" t="s">
        <v>264</v>
      </c>
      <c r="S30" s="229" t="s">
        <v>265</v>
      </c>
      <c r="T30" s="229" t="s">
        <v>266</v>
      </c>
      <c r="U30" s="229" t="s">
        <v>267</v>
      </c>
      <c r="V30" s="228" t="s">
        <v>268</v>
      </c>
      <c r="Y30" s="28"/>
      <c r="Z30" s="21"/>
      <c r="AA30" s="21"/>
      <c r="AB30" s="21"/>
      <c r="AC30" s="21"/>
      <c r="AD30" s="21"/>
      <c r="AE30" s="21"/>
      <c r="AF30" s="21"/>
      <c r="AG30" s="22"/>
      <c r="AJ30" s="1530"/>
      <c r="AK30" s="1531"/>
      <c r="AL30" s="230" t="s">
        <v>24</v>
      </c>
      <c r="AM30" s="229" t="s">
        <v>263</v>
      </c>
      <c r="AN30" s="229" t="s">
        <v>264</v>
      </c>
      <c r="AO30" s="229" t="s">
        <v>265</v>
      </c>
      <c r="AP30" s="229" t="s">
        <v>266</v>
      </c>
      <c r="AQ30" s="229" t="s">
        <v>267</v>
      </c>
      <c r="AR30" s="228" t="s">
        <v>268</v>
      </c>
      <c r="AS30" s="17"/>
    </row>
    <row r="31" spans="2:45" ht="15" customHeight="1" x14ac:dyDescent="0.15">
      <c r="B31" s="23"/>
      <c r="C31" s="1537">
        <f>C34</f>
        <v>46113</v>
      </c>
      <c r="D31" s="1538"/>
      <c r="E31" s="227" t="str">
        <f>IF(WEEKDAY(C34)=1,C34,"")</f>
        <v/>
      </c>
      <c r="F31" s="226" t="str">
        <f>IF(E31="",IF(WEEKDAY(C34)=2,C34,""),E31+1)</f>
        <v/>
      </c>
      <c r="G31" s="226" t="str">
        <f>IF(F31="",IF(WEEKDAY(C34)=3,C34,""),F31+1)</f>
        <v/>
      </c>
      <c r="H31" s="226">
        <f>IF(G31="",IF(WEEKDAY(C34)=4,C34,""),G31+1)</f>
        <v>46113</v>
      </c>
      <c r="I31" s="226">
        <f>IF(H31="",IF(WEEKDAY(C34)=5,C34,""),H31+1)</f>
        <v>46114</v>
      </c>
      <c r="J31" s="226">
        <f>IF(I31="",IF(WEEKDAY(C34)=6,C34,""),I31+1)</f>
        <v>46115</v>
      </c>
      <c r="K31" s="225">
        <f>IF(J31="",C34,J31+1)</f>
        <v>46116</v>
      </c>
      <c r="N31" s="1539">
        <f>N34</f>
        <v>46204</v>
      </c>
      <c r="O31" s="1540"/>
      <c r="P31" s="227" t="str">
        <f>IF(WEEKDAY(N34)=1,N34,"")</f>
        <v/>
      </c>
      <c r="Q31" s="226" t="str">
        <f>IF(P31="",IF(WEEKDAY(N34)=2,N34,""),P31+1)</f>
        <v/>
      </c>
      <c r="R31" s="226" t="str">
        <f>IF(Q31="",IF(WEEKDAY(N34)=3,N34,""),Q31+1)</f>
        <v/>
      </c>
      <c r="S31" s="226">
        <f>IF(R31="",IF(WEEKDAY(N34)=4,N34,""),R31+1)</f>
        <v>46204</v>
      </c>
      <c r="T31" s="226">
        <f>IF(S31="",IF(WEEKDAY(N34)=5,N34,""),S31+1)</f>
        <v>46205</v>
      </c>
      <c r="U31" s="226">
        <f>IF(T31="",IF(WEEKDAY(N34)=6,N34,""),T31+1)</f>
        <v>46206</v>
      </c>
      <c r="V31" s="225">
        <f>IF(U31="",N34,U31+1)</f>
        <v>46207</v>
      </c>
      <c r="Y31" s="23"/>
      <c r="AG31" s="17"/>
      <c r="AJ31" s="1537">
        <f>AJ34</f>
        <v>46296</v>
      </c>
      <c r="AK31" s="1538"/>
      <c r="AL31" s="227" t="str">
        <f>IF(WEEKDAY(AJ34)=1,AJ34,"")</f>
        <v/>
      </c>
      <c r="AM31" s="226" t="str">
        <f>IF(AL31="",IF(WEEKDAY(AJ34)=2,AJ34,""),AL31+1)</f>
        <v/>
      </c>
      <c r="AN31" s="226" t="str">
        <f>IF(AM31="",IF(WEEKDAY(AJ34)=3,AJ34,""),AM31+1)</f>
        <v/>
      </c>
      <c r="AO31" s="226" t="str">
        <f>IF(AN31="",IF(WEEKDAY(AJ34)=4,AJ34,""),AN31+1)</f>
        <v/>
      </c>
      <c r="AP31" s="226">
        <f>IF(AO31="",IF(WEEKDAY(AJ34)=5,AJ34,""),AO31+1)</f>
        <v>46296</v>
      </c>
      <c r="AQ31" s="226">
        <f>IF(AP31="",IF(WEEKDAY(AJ34)=6,AJ34,""),AP31+1)</f>
        <v>46297</v>
      </c>
      <c r="AR31" s="225">
        <f>IF(AQ31="",AJ34,AQ31+1)</f>
        <v>46298</v>
      </c>
      <c r="AS31" s="17"/>
    </row>
    <row r="32" spans="2:45" ht="15" customHeight="1" x14ac:dyDescent="0.15">
      <c r="B32" s="23"/>
      <c r="C32" s="1537"/>
      <c r="D32" s="1538"/>
      <c r="E32" s="227">
        <f>K31+1</f>
        <v>46117</v>
      </c>
      <c r="F32" s="226">
        <f t="shared" ref="F32:K34" si="9">E32+1</f>
        <v>46118</v>
      </c>
      <c r="G32" s="226">
        <f t="shared" si="9"/>
        <v>46119</v>
      </c>
      <c r="H32" s="226">
        <f t="shared" si="9"/>
        <v>46120</v>
      </c>
      <c r="I32" s="226">
        <f t="shared" si="9"/>
        <v>46121</v>
      </c>
      <c r="J32" s="226">
        <f t="shared" si="9"/>
        <v>46122</v>
      </c>
      <c r="K32" s="225">
        <f t="shared" si="9"/>
        <v>46123</v>
      </c>
      <c r="N32" s="1539"/>
      <c r="O32" s="1540"/>
      <c r="P32" s="227">
        <f>V31+1</f>
        <v>46208</v>
      </c>
      <c r="Q32" s="226">
        <f t="shared" ref="Q32:V34" si="10">P32+1</f>
        <v>46209</v>
      </c>
      <c r="R32" s="226">
        <f t="shared" si="10"/>
        <v>46210</v>
      </c>
      <c r="S32" s="226">
        <f t="shared" si="10"/>
        <v>46211</v>
      </c>
      <c r="T32" s="226">
        <f t="shared" si="10"/>
        <v>46212</v>
      </c>
      <c r="U32" s="226">
        <f t="shared" si="10"/>
        <v>46213</v>
      </c>
      <c r="V32" s="225">
        <f t="shared" si="10"/>
        <v>46214</v>
      </c>
      <c r="Y32" s="23"/>
      <c r="AG32" s="17"/>
      <c r="AJ32" s="1537"/>
      <c r="AK32" s="1538"/>
      <c r="AL32" s="227">
        <f>AR31+1</f>
        <v>46299</v>
      </c>
      <c r="AM32" s="226">
        <f t="shared" ref="AM32:AR34" si="11">AL32+1</f>
        <v>46300</v>
      </c>
      <c r="AN32" s="226">
        <f t="shared" si="11"/>
        <v>46301</v>
      </c>
      <c r="AO32" s="226">
        <f t="shared" si="11"/>
        <v>46302</v>
      </c>
      <c r="AP32" s="226">
        <f t="shared" si="11"/>
        <v>46303</v>
      </c>
      <c r="AQ32" s="226">
        <f t="shared" si="11"/>
        <v>46304</v>
      </c>
      <c r="AR32" s="225">
        <f t="shared" si="11"/>
        <v>46305</v>
      </c>
      <c r="AS32" s="17"/>
    </row>
    <row r="33" spans="2:45" ht="15" customHeight="1" x14ac:dyDescent="0.15">
      <c r="B33" s="23"/>
      <c r="C33" s="1541">
        <f>C34</f>
        <v>46113</v>
      </c>
      <c r="D33" s="1542"/>
      <c r="E33" s="227">
        <f>K32+1</f>
        <v>46124</v>
      </c>
      <c r="F33" s="226">
        <f t="shared" si="9"/>
        <v>46125</v>
      </c>
      <c r="G33" s="226">
        <f t="shared" si="9"/>
        <v>46126</v>
      </c>
      <c r="H33" s="226">
        <f t="shared" si="9"/>
        <v>46127</v>
      </c>
      <c r="I33" s="226">
        <f t="shared" si="9"/>
        <v>46128</v>
      </c>
      <c r="J33" s="226">
        <f t="shared" si="9"/>
        <v>46129</v>
      </c>
      <c r="K33" s="225">
        <f t="shared" si="9"/>
        <v>46130</v>
      </c>
      <c r="N33" s="1543">
        <f>N34</f>
        <v>46204</v>
      </c>
      <c r="O33" s="1544"/>
      <c r="P33" s="227">
        <f>V32+1</f>
        <v>46215</v>
      </c>
      <c r="Q33" s="226">
        <f t="shared" si="10"/>
        <v>46216</v>
      </c>
      <c r="R33" s="226">
        <f t="shared" si="10"/>
        <v>46217</v>
      </c>
      <c r="S33" s="226">
        <f t="shared" si="10"/>
        <v>46218</v>
      </c>
      <c r="T33" s="226">
        <f t="shared" si="10"/>
        <v>46219</v>
      </c>
      <c r="U33" s="226">
        <f t="shared" si="10"/>
        <v>46220</v>
      </c>
      <c r="V33" s="225">
        <f t="shared" si="10"/>
        <v>46221</v>
      </c>
      <c r="Y33" s="23"/>
      <c r="AG33" s="17"/>
      <c r="AJ33" s="1541">
        <f>AJ34</f>
        <v>46296</v>
      </c>
      <c r="AK33" s="1542"/>
      <c r="AL33" s="227">
        <f>AR32+1</f>
        <v>46306</v>
      </c>
      <c r="AM33" s="226">
        <f t="shared" si="11"/>
        <v>46307</v>
      </c>
      <c r="AN33" s="226">
        <f t="shared" si="11"/>
        <v>46308</v>
      </c>
      <c r="AO33" s="226">
        <f t="shared" si="11"/>
        <v>46309</v>
      </c>
      <c r="AP33" s="226">
        <f t="shared" si="11"/>
        <v>46310</v>
      </c>
      <c r="AQ33" s="226">
        <f t="shared" si="11"/>
        <v>46311</v>
      </c>
      <c r="AR33" s="225">
        <f t="shared" si="11"/>
        <v>46312</v>
      </c>
      <c r="AS33" s="17"/>
    </row>
    <row r="34" spans="2:45" ht="15" customHeight="1" x14ac:dyDescent="0.15">
      <c r="B34" s="23"/>
      <c r="C34" s="1536">
        <f>IF(MONTH(C25)=12,DATE(YEAR(C25)+1,1,1),DATE(YEAR(C25),MONTH(C25)+1,1))</f>
        <v>46113</v>
      </c>
      <c r="D34" s="1536"/>
      <c r="E34" s="227">
        <f>K33+1</f>
        <v>46131</v>
      </c>
      <c r="F34" s="226">
        <f t="shared" si="9"/>
        <v>46132</v>
      </c>
      <c r="G34" s="226">
        <f t="shared" si="9"/>
        <v>46133</v>
      </c>
      <c r="H34" s="226">
        <f t="shared" si="9"/>
        <v>46134</v>
      </c>
      <c r="I34" s="226">
        <f t="shared" si="9"/>
        <v>46135</v>
      </c>
      <c r="J34" s="226">
        <f t="shared" si="9"/>
        <v>46136</v>
      </c>
      <c r="K34" s="225">
        <f t="shared" si="9"/>
        <v>46137</v>
      </c>
      <c r="N34" s="1536">
        <f>IF(MONTH(N25)=12,DATE(YEAR(N25)+1,1,1),DATE(YEAR(N25),MONTH(N25)+1,1))</f>
        <v>46204</v>
      </c>
      <c r="O34" s="1536"/>
      <c r="P34" s="227">
        <f>V33+1</f>
        <v>46222</v>
      </c>
      <c r="Q34" s="226">
        <f t="shared" si="10"/>
        <v>46223</v>
      </c>
      <c r="R34" s="226">
        <f t="shared" si="10"/>
        <v>46224</v>
      </c>
      <c r="S34" s="226">
        <f t="shared" si="10"/>
        <v>46225</v>
      </c>
      <c r="T34" s="226">
        <f t="shared" si="10"/>
        <v>46226</v>
      </c>
      <c r="U34" s="226">
        <f t="shared" si="10"/>
        <v>46227</v>
      </c>
      <c r="V34" s="225">
        <f t="shared" si="10"/>
        <v>46228</v>
      </c>
      <c r="Y34" s="23"/>
      <c r="AG34" s="17"/>
      <c r="AJ34" s="1536">
        <f>IF(MONTH(AJ25)=12,DATE(YEAR(AJ25)+1,1,1),DATE(YEAR(AJ25),MONTH(AJ25)+1,1))</f>
        <v>46296</v>
      </c>
      <c r="AK34" s="1536"/>
      <c r="AL34" s="227">
        <f>AR33+1</f>
        <v>46313</v>
      </c>
      <c r="AM34" s="226">
        <f t="shared" si="11"/>
        <v>46314</v>
      </c>
      <c r="AN34" s="226">
        <f t="shared" si="11"/>
        <v>46315</v>
      </c>
      <c r="AO34" s="226">
        <f t="shared" si="11"/>
        <v>46316</v>
      </c>
      <c r="AP34" s="226">
        <f t="shared" si="11"/>
        <v>46317</v>
      </c>
      <c r="AQ34" s="226">
        <f t="shared" si="11"/>
        <v>46318</v>
      </c>
      <c r="AR34" s="225">
        <f t="shared" si="11"/>
        <v>46319</v>
      </c>
      <c r="AS34" s="17"/>
    </row>
    <row r="35" spans="2:45" ht="15" customHeight="1" x14ac:dyDescent="0.15">
      <c r="B35" s="23"/>
      <c r="C35" s="1520" t="str">
        <f>IF(C34&gt;=43586,"令和","平成")</f>
        <v>令和</v>
      </c>
      <c r="D35" s="1521"/>
      <c r="E35" s="227">
        <f>IF(DAY(K34)+1&gt;IF(MONTH(C34)=12,31,DATE(YEAR(C34),MONTH(C34)+1,1)-C34),"",K34+1)</f>
        <v>46138</v>
      </c>
      <c r="F35" s="226">
        <f>IF(E35="","",IF(DAY(E35)+1&gt;IF(MONTH(C34)=12,31,DATE(YEAR(C34),MONTH(C34)+1,1)-C34),"",E35+1))</f>
        <v>46139</v>
      </c>
      <c r="G35" s="226">
        <f>IF(F35="","",IF(DAY(F35)+1&gt;IF(MONTH(C34)=12,31,DATE(YEAR(C34),MONTH(C34)+1,1)-C34),"",F35+1))</f>
        <v>46140</v>
      </c>
      <c r="H35" s="226">
        <f>IF(G35="","",IF(DAY(G35)+1&gt;IF(MONTH(C34)=12,31,DATE(YEAR(C34),MONTH(C34)+1,1)-C34),"",G35+1))</f>
        <v>46141</v>
      </c>
      <c r="I35" s="226">
        <f>IF(H35="","",IF(DAY(H35)+1&gt;IF(MONTH(C34)=12,31,DATE(YEAR(C34),MONTH(C34)+1,1)-C34),"",H35+1))</f>
        <v>46142</v>
      </c>
      <c r="J35" s="226" t="str">
        <f>IF(I35="","",IF(DAY(I35)+1&gt;IF(MONTH(C34)=12,31,DATE(YEAR(C34),MONTH(C34)+1,1)-C34),"",I35+1))</f>
        <v/>
      </c>
      <c r="K35" s="225" t="str">
        <f>IF(J35="","",IF(DAY(J35)+1&gt;IF(MONTH(C34)=12,31,DATE(YEAR(C34),MONTH(C34)+1,1)-C34),"",J35+1))</f>
        <v/>
      </c>
      <c r="N35" s="1520" t="str">
        <f>IF(N34&gt;=43586,"令和","平成")</f>
        <v>令和</v>
      </c>
      <c r="O35" s="1521"/>
      <c r="P35" s="227">
        <f>IF(DAY(V34)+1&gt;IF(MONTH(N34)=12,31,DATE(YEAR(N34),MONTH(N34)+1,1)-N34),"",V34+1)</f>
        <v>46229</v>
      </c>
      <c r="Q35" s="226">
        <f>IF(P35="","",IF(DAY(P35)+1&gt;IF(MONTH(N34)=12,31,DATE(YEAR(N34),MONTH(N34)+1,1)-N34),"",P35+1))</f>
        <v>46230</v>
      </c>
      <c r="R35" s="226">
        <f>IF(Q35="","",IF(DAY(Q35)+1&gt;IF(MONTH(N34)=12,31,DATE(YEAR(N34),MONTH(N34)+1,1)-N34),"",Q35+1))</f>
        <v>46231</v>
      </c>
      <c r="S35" s="226">
        <f>IF(R35="","",IF(DAY(R35)+1&gt;IF(MONTH(N34)=12,31,DATE(YEAR(N34),MONTH(N34)+1,1)-N34),"",R35+1))</f>
        <v>46232</v>
      </c>
      <c r="T35" s="226">
        <f>IF(S35="","",IF(DAY(S35)+1&gt;IF(MONTH(N34)=12,31,DATE(YEAR(N34),MONTH(N34)+1,1)-N34),"",S35+1))</f>
        <v>46233</v>
      </c>
      <c r="U35" s="226">
        <f>IF(T35="","",IF(DAY(T35)+1&gt;IF(MONTH(N34)=12,31,DATE(YEAR(N34),MONTH(N34)+1,1)-N34),"",T35+1))</f>
        <v>46234</v>
      </c>
      <c r="V35" s="225" t="str">
        <f>IF(U35="","",IF(DAY(U35)+1&gt;IF(MONTH(N34)=12,31,DATE(YEAR(N34),MONTH(N34)+1,1)-N34),"",U35+1))</f>
        <v/>
      </c>
      <c r="Y35" s="23"/>
      <c r="AG35" s="17"/>
      <c r="AJ35" s="1520" t="str">
        <f>IF(AJ34&gt;=43586,"令和","平成")</f>
        <v>令和</v>
      </c>
      <c r="AK35" s="1521"/>
      <c r="AL35" s="227">
        <f>IF(DAY(AR34)+1&gt;IF(MONTH(AJ34)=12,31,DATE(YEAR(AJ34),MONTH(AJ34)+1,1)-AJ34),"",AR34+1)</f>
        <v>46320</v>
      </c>
      <c r="AM35" s="226">
        <f>IF(AL35="","",IF(DAY(AL35)+1&gt;IF(MONTH(AJ34)=12,31,DATE(YEAR(AJ34),MONTH(AJ34)+1,1)-AJ34),"",AL35+1))</f>
        <v>46321</v>
      </c>
      <c r="AN35" s="226">
        <f>IF(AM35="","",IF(DAY(AM35)+1&gt;IF(MONTH(AJ34)=12,31,DATE(YEAR(AJ34),MONTH(AJ34)+1,1)-AJ34),"",AM35+1))</f>
        <v>46322</v>
      </c>
      <c r="AO35" s="226">
        <f>IF(AN35="","",IF(DAY(AN35)+1&gt;IF(MONTH(AJ34)=12,31,DATE(YEAR(AJ34),MONTH(AJ34)+1,1)-AJ34),"",AN35+1))</f>
        <v>46323</v>
      </c>
      <c r="AP35" s="226">
        <f>IF(AO35="","",IF(DAY(AO35)+1&gt;IF(MONTH(AJ34)=12,31,DATE(YEAR(AJ34),MONTH(AJ34)+1,1)-AJ34),"",AO35+1))</f>
        <v>46324</v>
      </c>
      <c r="AQ35" s="226">
        <f>IF(AP35="","",IF(DAY(AP35)+1&gt;IF(MONTH(AJ34)=12,31,DATE(YEAR(AJ34),MONTH(AJ34)+1,1)-AJ34),"",AP35+1))</f>
        <v>46325</v>
      </c>
      <c r="AR35" s="225">
        <f>IF(AQ35="","",IF(DAY(AQ35)+1&gt;IF(MONTH(AJ34)=12,31,DATE(YEAR(AJ34),MONTH(AJ34)+1,1)-AJ34),"",AQ35+1))</f>
        <v>46326</v>
      </c>
      <c r="AS35" s="17"/>
    </row>
    <row r="36" spans="2:45" ht="15" customHeight="1" x14ac:dyDescent="0.15">
      <c r="B36" s="23"/>
      <c r="C36" s="1526" t="str">
        <f>IF(C34&gt;=43586,IF(YEAR(C34)-2018=1,"元",YEAR(C34)-2018)&amp;"年",(YEAR(C34)-1988)&amp;"年")</f>
        <v>8年</v>
      </c>
      <c r="D36" s="1527"/>
      <c r="E36" s="224" t="str">
        <f>IF(K35="","",IF(DAY(K35)+1&gt;IF(MONTH(C34)=12,31,DATE(YEAR(C34),MONTH(C34)+1,1)-C34),"",K35+1))</f>
        <v/>
      </c>
      <c r="F36" s="223" t="str">
        <f>IF(E36="","",IF(DAY(E36)+1&gt;IF(MONTH(C34)=12,31,DATE(YEAR(C34),MONTH(C34)+1,1)-C34),"",E36+1))</f>
        <v/>
      </c>
      <c r="G36" s="1528" t="str">
        <f>VLOOKUP(C34,祝節名,2,FALSE)</f>
        <v>29 昭和の日
清明5、穀雨20</v>
      </c>
      <c r="H36" s="1528"/>
      <c r="I36" s="1528"/>
      <c r="J36" s="1528"/>
      <c r="K36" s="1529"/>
      <c r="N36" s="1526" t="str">
        <f>IF(N34&gt;=43586,IF(YEAR(N34)-2018=1,"元",YEAR(N34)-2018)&amp;"年",(YEAR(N34)-1988)&amp;"年")</f>
        <v>8年</v>
      </c>
      <c r="O36" s="1527"/>
      <c r="P36" s="224" t="str">
        <f>IF(V35="","",IF(DAY(V35)+1&gt;IF(MONTH(N34)=12,31,DATE(YEAR(N34),MONTH(N34)+1,1)-N34),"",V35+1))</f>
        <v/>
      </c>
      <c r="Q36" s="223" t="str">
        <f>IF(P36="","",IF(DAY(P36)+1&gt;IF(MONTH(N34)=12,31,DATE(YEAR(N34),MONTH(N34)+1,1)-N34),"",P36+1))</f>
        <v/>
      </c>
      <c r="R36" s="1528" t="str">
        <f>VLOOKUP(N34,祝節名,2,FALSE)</f>
        <v>20 海の日
小暑7、大暑23</v>
      </c>
      <c r="S36" s="1528"/>
      <c r="T36" s="1528"/>
      <c r="U36" s="1528"/>
      <c r="V36" s="1529"/>
      <c r="Y36" s="18"/>
      <c r="Z36" s="19"/>
      <c r="AA36" s="19"/>
      <c r="AB36" s="19"/>
      <c r="AC36" s="19"/>
      <c r="AD36" s="19"/>
      <c r="AE36" s="19"/>
      <c r="AF36" s="19"/>
      <c r="AG36" s="20"/>
      <c r="AJ36" s="1526" t="str">
        <f>IF(AJ34&gt;=43586,IF(YEAR(AJ34)-2018=1,"元",YEAR(AJ34)-2018)&amp;"年",(YEAR(AJ34)-1988)&amp;"年")</f>
        <v>8年</v>
      </c>
      <c r="AK36" s="1527"/>
      <c r="AL36" s="224" t="str">
        <f>IF(AR35="","",IF(DAY(AR35)+1&gt;IF(MONTH(AJ34)=12,31,DATE(YEAR(AJ34),MONTH(AJ34)+1,1)-AJ34),"",AR35+1))</f>
        <v/>
      </c>
      <c r="AM36" s="223" t="str">
        <f>IF(AL36="","",IF(DAY(AL36)+1&gt;IF(MONTH(AJ34)=12,31,DATE(YEAR(AJ34),MONTH(AJ34)+1,1)-AJ34),"",AL36+1))</f>
        <v/>
      </c>
      <c r="AN36" s="1528" t="str">
        <f>VLOOKUP(AJ34,祝節名,2,FALSE)</f>
        <v>12 スポーツの日
寒露8、霜降23</v>
      </c>
      <c r="AO36" s="1528"/>
      <c r="AP36" s="1528"/>
      <c r="AQ36" s="1528"/>
      <c r="AR36" s="1529"/>
      <c r="AS36" s="17"/>
    </row>
    <row r="37" spans="2:45" ht="11.25" customHeight="1" x14ac:dyDescent="0.15">
      <c r="B37" s="23"/>
      <c r="AS37" s="17"/>
    </row>
    <row r="38" spans="2:45" ht="11.25" customHeight="1" x14ac:dyDescent="0.15">
      <c r="B38" s="28"/>
      <c r="C38" s="21"/>
      <c r="D38" s="21"/>
      <c r="E38" s="21"/>
      <c r="F38" s="21"/>
      <c r="G38" s="21"/>
      <c r="H38" s="21"/>
      <c r="I38" s="21"/>
      <c r="J38" s="21"/>
      <c r="K38" s="21"/>
      <c r="L38" s="21"/>
      <c r="M38" s="21"/>
      <c r="N38" s="21"/>
      <c r="O38" s="21"/>
      <c r="P38" s="21"/>
      <c r="Q38" s="21"/>
      <c r="R38" s="21"/>
      <c r="S38" s="21"/>
      <c r="T38" s="21"/>
      <c r="U38" s="21"/>
      <c r="V38" s="21"/>
      <c r="W38" s="21"/>
      <c r="X38" s="21"/>
      <c r="Y38" s="21"/>
      <c r="Z38" s="21"/>
      <c r="AA38" s="21"/>
      <c r="AB38" s="21"/>
      <c r="AC38" s="21"/>
      <c r="AD38" s="21"/>
      <c r="AE38" s="21"/>
      <c r="AF38" s="21"/>
      <c r="AG38" s="21"/>
      <c r="AH38" s="21"/>
      <c r="AI38" s="21"/>
      <c r="AJ38" s="21"/>
      <c r="AK38" s="21"/>
      <c r="AL38" s="21"/>
      <c r="AM38" s="21"/>
      <c r="AN38" s="21"/>
      <c r="AO38" s="21"/>
      <c r="AP38" s="21"/>
      <c r="AQ38" s="21"/>
      <c r="AR38" s="21"/>
      <c r="AS38" s="22"/>
    </row>
    <row r="39" spans="2:45" ht="10.5" customHeight="1" x14ac:dyDescent="0.15">
      <c r="B39" s="23"/>
      <c r="C39" s="1530"/>
      <c r="D39" s="1531"/>
      <c r="E39" s="230" t="s">
        <v>24</v>
      </c>
      <c r="F39" s="229" t="s">
        <v>263</v>
      </c>
      <c r="G39" s="229" t="s">
        <v>264</v>
      </c>
      <c r="H39" s="229" t="s">
        <v>265</v>
      </c>
      <c r="I39" s="229" t="s">
        <v>266</v>
      </c>
      <c r="J39" s="229" t="s">
        <v>267</v>
      </c>
      <c r="K39" s="228" t="s">
        <v>268</v>
      </c>
      <c r="N39" s="1530"/>
      <c r="O39" s="1531"/>
      <c r="P39" s="230" t="s">
        <v>24</v>
      </c>
      <c r="Q39" s="229" t="s">
        <v>263</v>
      </c>
      <c r="R39" s="229" t="s">
        <v>264</v>
      </c>
      <c r="S39" s="229" t="s">
        <v>265</v>
      </c>
      <c r="T39" s="229" t="s">
        <v>266</v>
      </c>
      <c r="U39" s="229" t="s">
        <v>267</v>
      </c>
      <c r="V39" s="228" t="s">
        <v>268</v>
      </c>
      <c r="Y39" s="28"/>
      <c r="Z39" s="21"/>
      <c r="AA39" s="21"/>
      <c r="AB39" s="21"/>
      <c r="AC39" s="21"/>
      <c r="AD39" s="21"/>
      <c r="AE39" s="21"/>
      <c r="AF39" s="21"/>
      <c r="AG39" s="22"/>
      <c r="AJ39" s="1530"/>
      <c r="AK39" s="1531"/>
      <c r="AL39" s="230" t="s">
        <v>24</v>
      </c>
      <c r="AM39" s="229" t="s">
        <v>263</v>
      </c>
      <c r="AN39" s="229" t="s">
        <v>264</v>
      </c>
      <c r="AO39" s="229" t="s">
        <v>265</v>
      </c>
      <c r="AP39" s="229" t="s">
        <v>266</v>
      </c>
      <c r="AQ39" s="229" t="s">
        <v>267</v>
      </c>
      <c r="AR39" s="228" t="s">
        <v>268</v>
      </c>
      <c r="AS39" s="17"/>
    </row>
    <row r="40" spans="2:45" ht="15" customHeight="1" x14ac:dyDescent="0.15">
      <c r="B40" s="23"/>
      <c r="C40" s="1532">
        <f>C43</f>
        <v>46023</v>
      </c>
      <c r="D40" s="1533"/>
      <c r="E40" s="227" t="str">
        <f>IF(WEEKDAY(C43)=1,C43,"")</f>
        <v/>
      </c>
      <c r="F40" s="226" t="str">
        <f>IF(E40="",IF(WEEKDAY(C43)=2,C43,""),E40+1)</f>
        <v/>
      </c>
      <c r="G40" s="226" t="str">
        <f>IF(F40="",IF(WEEKDAY(C43)=3,C43,""),F40+1)</f>
        <v/>
      </c>
      <c r="H40" s="226" t="str">
        <f>IF(G40="",IF(WEEKDAY(C43)=4,C43,""),G40+1)</f>
        <v/>
      </c>
      <c r="I40" s="226">
        <f>IF(H40="",IF(WEEKDAY(C43)=5,C43,""),H40+1)</f>
        <v>46023</v>
      </c>
      <c r="J40" s="226">
        <f>IF(I40="",IF(WEEKDAY(C43)=6,C43,""),I40+1)</f>
        <v>46024</v>
      </c>
      <c r="K40" s="225">
        <f>IF(J40="",C43,J40+1)</f>
        <v>46025</v>
      </c>
      <c r="N40" s="1534">
        <f>N43</f>
        <v>46113</v>
      </c>
      <c r="O40" s="1535"/>
      <c r="P40" s="227" t="str">
        <f>IF(WEEKDAY(N43)=1,N43,"")</f>
        <v/>
      </c>
      <c r="Q40" s="226" t="str">
        <f>IF(P40="",IF(WEEKDAY(N43)=2,N43,""),P40+1)</f>
        <v/>
      </c>
      <c r="R40" s="226" t="str">
        <f>IF(Q40="",IF(WEEKDAY(N43)=3,N43,""),Q40+1)</f>
        <v/>
      </c>
      <c r="S40" s="226">
        <f>IF(R40="",IF(WEEKDAY(N43)=4,N43,""),R40+1)</f>
        <v>46113</v>
      </c>
      <c r="T40" s="226">
        <f>IF(S40="",IF(WEEKDAY(N43)=5,N43,""),S40+1)</f>
        <v>46114</v>
      </c>
      <c r="U40" s="226">
        <f>IF(T40="",IF(WEEKDAY(N43)=6,N43,""),T40+1)</f>
        <v>46115</v>
      </c>
      <c r="V40" s="225">
        <f>IF(U40="",N43,U40+1)</f>
        <v>46116</v>
      </c>
      <c r="Y40" s="23"/>
      <c r="AG40" s="17"/>
      <c r="AJ40" s="1532">
        <f>AJ43</f>
        <v>46204</v>
      </c>
      <c r="AK40" s="1533"/>
      <c r="AL40" s="227" t="str">
        <f>IF(WEEKDAY(AJ43)=1,AJ43,"")</f>
        <v/>
      </c>
      <c r="AM40" s="226" t="str">
        <f>IF(AL40="",IF(WEEKDAY(AJ43)=2,AJ43,""),AL40+1)</f>
        <v/>
      </c>
      <c r="AN40" s="226" t="str">
        <f>IF(AM40="",IF(WEEKDAY(AJ43)=3,AJ43,""),AM40+1)</f>
        <v/>
      </c>
      <c r="AO40" s="226">
        <f>IF(AN40="",IF(WEEKDAY(AJ43)=4,AJ43,""),AN40+1)</f>
        <v>46204</v>
      </c>
      <c r="AP40" s="226">
        <f>IF(AO40="",IF(WEEKDAY(AJ43)=5,AJ43,""),AO40+1)</f>
        <v>46205</v>
      </c>
      <c r="AQ40" s="226">
        <f>IF(AP40="",IF(WEEKDAY(AJ43)=6,AJ43,""),AP40+1)</f>
        <v>46206</v>
      </c>
      <c r="AR40" s="225">
        <f>IF(AQ40="",AJ43,AQ40+1)</f>
        <v>46207</v>
      </c>
      <c r="AS40" s="17"/>
    </row>
    <row r="41" spans="2:45" ht="15" customHeight="1" x14ac:dyDescent="0.15">
      <c r="B41" s="23"/>
      <c r="C41" s="1532"/>
      <c r="D41" s="1533"/>
      <c r="E41" s="227">
        <f>K40+1</f>
        <v>46026</v>
      </c>
      <c r="F41" s="226">
        <f t="shared" ref="F41:K43" si="12">E41+1</f>
        <v>46027</v>
      </c>
      <c r="G41" s="226">
        <f t="shared" si="12"/>
        <v>46028</v>
      </c>
      <c r="H41" s="226">
        <f t="shared" si="12"/>
        <v>46029</v>
      </c>
      <c r="I41" s="226">
        <f t="shared" si="12"/>
        <v>46030</v>
      </c>
      <c r="J41" s="226">
        <f t="shared" si="12"/>
        <v>46031</v>
      </c>
      <c r="K41" s="225">
        <f t="shared" si="12"/>
        <v>46032</v>
      </c>
      <c r="N41" s="1534"/>
      <c r="O41" s="1535"/>
      <c r="P41" s="227">
        <f>V40+1</f>
        <v>46117</v>
      </c>
      <c r="Q41" s="226">
        <f t="shared" ref="Q41:V43" si="13">P41+1</f>
        <v>46118</v>
      </c>
      <c r="R41" s="226">
        <f t="shared" si="13"/>
        <v>46119</v>
      </c>
      <c r="S41" s="226">
        <f t="shared" si="13"/>
        <v>46120</v>
      </c>
      <c r="T41" s="226">
        <f t="shared" si="13"/>
        <v>46121</v>
      </c>
      <c r="U41" s="226">
        <f t="shared" si="13"/>
        <v>46122</v>
      </c>
      <c r="V41" s="225">
        <f t="shared" si="13"/>
        <v>46123</v>
      </c>
      <c r="Y41" s="23"/>
      <c r="AG41" s="17"/>
      <c r="AJ41" s="1532"/>
      <c r="AK41" s="1533"/>
      <c r="AL41" s="227">
        <f>AR40+1</f>
        <v>46208</v>
      </c>
      <c r="AM41" s="226">
        <f t="shared" ref="AM41:AR43" si="14">AL41+1</f>
        <v>46209</v>
      </c>
      <c r="AN41" s="226">
        <f t="shared" si="14"/>
        <v>46210</v>
      </c>
      <c r="AO41" s="226">
        <f t="shared" si="14"/>
        <v>46211</v>
      </c>
      <c r="AP41" s="226">
        <f t="shared" si="14"/>
        <v>46212</v>
      </c>
      <c r="AQ41" s="226">
        <f t="shared" si="14"/>
        <v>46213</v>
      </c>
      <c r="AR41" s="225">
        <f t="shared" si="14"/>
        <v>46214</v>
      </c>
      <c r="AS41" s="17"/>
    </row>
    <row r="42" spans="2:45" ht="15" customHeight="1" x14ac:dyDescent="0.15">
      <c r="B42" s="23"/>
      <c r="C42" s="1522">
        <f>C43</f>
        <v>46023</v>
      </c>
      <c r="D42" s="1523"/>
      <c r="E42" s="227">
        <f>K41+1</f>
        <v>46033</v>
      </c>
      <c r="F42" s="226">
        <f t="shared" si="12"/>
        <v>46034</v>
      </c>
      <c r="G42" s="226">
        <f t="shared" si="12"/>
        <v>46035</v>
      </c>
      <c r="H42" s="226">
        <f t="shared" si="12"/>
        <v>46036</v>
      </c>
      <c r="I42" s="226">
        <f t="shared" si="12"/>
        <v>46037</v>
      </c>
      <c r="J42" s="226">
        <f t="shared" si="12"/>
        <v>46038</v>
      </c>
      <c r="K42" s="225">
        <f t="shared" si="12"/>
        <v>46039</v>
      </c>
      <c r="N42" s="1524">
        <f>N43</f>
        <v>46113</v>
      </c>
      <c r="O42" s="1525"/>
      <c r="P42" s="227">
        <f>V41+1</f>
        <v>46124</v>
      </c>
      <c r="Q42" s="226">
        <f t="shared" si="13"/>
        <v>46125</v>
      </c>
      <c r="R42" s="226">
        <f t="shared" si="13"/>
        <v>46126</v>
      </c>
      <c r="S42" s="226">
        <f t="shared" si="13"/>
        <v>46127</v>
      </c>
      <c r="T42" s="226">
        <f t="shared" si="13"/>
        <v>46128</v>
      </c>
      <c r="U42" s="226">
        <f t="shared" si="13"/>
        <v>46129</v>
      </c>
      <c r="V42" s="225">
        <f t="shared" si="13"/>
        <v>46130</v>
      </c>
      <c r="Y42" s="23"/>
      <c r="AG42" s="17"/>
      <c r="AJ42" s="1522">
        <f>AJ43</f>
        <v>46204</v>
      </c>
      <c r="AK42" s="1523"/>
      <c r="AL42" s="227">
        <f>AR41+1</f>
        <v>46215</v>
      </c>
      <c r="AM42" s="226">
        <f t="shared" si="14"/>
        <v>46216</v>
      </c>
      <c r="AN42" s="226">
        <f t="shared" si="14"/>
        <v>46217</v>
      </c>
      <c r="AO42" s="226">
        <f t="shared" si="14"/>
        <v>46218</v>
      </c>
      <c r="AP42" s="226">
        <f t="shared" si="14"/>
        <v>46219</v>
      </c>
      <c r="AQ42" s="226">
        <f t="shared" si="14"/>
        <v>46220</v>
      </c>
      <c r="AR42" s="225">
        <f t="shared" si="14"/>
        <v>46221</v>
      </c>
      <c r="AS42" s="17"/>
    </row>
    <row r="43" spans="2:45" ht="15" customHeight="1" x14ac:dyDescent="0.15">
      <c r="B43" s="23"/>
      <c r="C43" s="1536">
        <f>C7</f>
        <v>46023</v>
      </c>
      <c r="D43" s="1536"/>
      <c r="E43" s="227">
        <f>K42+1</f>
        <v>46040</v>
      </c>
      <c r="F43" s="226">
        <f t="shared" si="12"/>
        <v>46041</v>
      </c>
      <c r="G43" s="226">
        <f t="shared" si="12"/>
        <v>46042</v>
      </c>
      <c r="H43" s="226">
        <f t="shared" si="12"/>
        <v>46043</v>
      </c>
      <c r="I43" s="226">
        <f t="shared" si="12"/>
        <v>46044</v>
      </c>
      <c r="J43" s="226">
        <f t="shared" si="12"/>
        <v>46045</v>
      </c>
      <c r="K43" s="225">
        <f t="shared" si="12"/>
        <v>46046</v>
      </c>
      <c r="N43" s="1536">
        <f>C70</f>
        <v>46113</v>
      </c>
      <c r="O43" s="1536"/>
      <c r="P43" s="227">
        <f>V42+1</f>
        <v>46131</v>
      </c>
      <c r="Q43" s="226">
        <f t="shared" si="13"/>
        <v>46132</v>
      </c>
      <c r="R43" s="226">
        <f t="shared" si="13"/>
        <v>46133</v>
      </c>
      <c r="S43" s="226">
        <f t="shared" si="13"/>
        <v>46134</v>
      </c>
      <c r="T43" s="226">
        <f t="shared" si="13"/>
        <v>46135</v>
      </c>
      <c r="U43" s="226">
        <f t="shared" si="13"/>
        <v>46136</v>
      </c>
      <c r="V43" s="225">
        <f t="shared" si="13"/>
        <v>46137</v>
      </c>
      <c r="Y43" s="23"/>
      <c r="AG43" s="17"/>
      <c r="AJ43" s="1536">
        <f>N70</f>
        <v>46204</v>
      </c>
      <c r="AK43" s="1536"/>
      <c r="AL43" s="227">
        <f>AR42+1</f>
        <v>46222</v>
      </c>
      <c r="AM43" s="226">
        <f t="shared" si="14"/>
        <v>46223</v>
      </c>
      <c r="AN43" s="226">
        <f t="shared" si="14"/>
        <v>46224</v>
      </c>
      <c r="AO43" s="226">
        <f t="shared" si="14"/>
        <v>46225</v>
      </c>
      <c r="AP43" s="226">
        <f t="shared" si="14"/>
        <v>46226</v>
      </c>
      <c r="AQ43" s="226">
        <f t="shared" si="14"/>
        <v>46227</v>
      </c>
      <c r="AR43" s="225">
        <f t="shared" si="14"/>
        <v>46228</v>
      </c>
      <c r="AS43" s="17"/>
    </row>
    <row r="44" spans="2:45" ht="15" customHeight="1" x14ac:dyDescent="0.15">
      <c r="B44" s="23"/>
      <c r="C44" s="1520" t="str">
        <f>IF(C43&gt;=43586,"令和","平成")</f>
        <v>令和</v>
      </c>
      <c r="D44" s="1521"/>
      <c r="E44" s="227">
        <f>IF(DAY(K43)+1&gt;IF(MONTH(C43)=12,31,DATE(YEAR(C43),MONTH(C43)+1,1)-C43),"",K43+1)</f>
        <v>46047</v>
      </c>
      <c r="F44" s="226">
        <f>IF(E44="","",IF(DAY(E44)+1&gt;IF(MONTH(C43)=12,31,DATE(YEAR(C43),MONTH(C43)+1,1)-C43),"",E44+1))</f>
        <v>46048</v>
      </c>
      <c r="G44" s="226">
        <f>IF(F44="","",IF(DAY(F44)+1&gt;IF(MONTH(C43)=12,31,DATE(YEAR(C43),MONTH(C43)+1,1)-C43),"",F44+1))</f>
        <v>46049</v>
      </c>
      <c r="H44" s="226">
        <f>IF(G44="","",IF(DAY(G44)+1&gt;IF(MONTH(C43)=12,31,DATE(YEAR(C43),MONTH(C43)+1,1)-C43),"",G44+1))</f>
        <v>46050</v>
      </c>
      <c r="I44" s="226">
        <f>IF(H44="","",IF(DAY(H44)+1&gt;IF(MONTH(C43)=12,31,DATE(YEAR(C43),MONTH(C43)+1,1)-C43),"",H44+1))</f>
        <v>46051</v>
      </c>
      <c r="J44" s="226">
        <f>IF(I44="","",IF(DAY(I44)+1&gt;IF(MONTH(C43)=12,31,DATE(YEAR(C43),MONTH(C43)+1,1)-C43),"",I44+1))</f>
        <v>46052</v>
      </c>
      <c r="K44" s="225">
        <f>IF(J44="","",IF(DAY(J44)+1&gt;IF(MONTH(C43)=12,31,DATE(YEAR(C43),MONTH(C43)+1,1)-C43),"",J44+1))</f>
        <v>46053</v>
      </c>
      <c r="N44" s="1520" t="str">
        <f>IF(N43&gt;=43586,"令和","平成")</f>
        <v>令和</v>
      </c>
      <c r="O44" s="1521"/>
      <c r="P44" s="227">
        <f>IF(DAY(V43)+1&gt;IF(MONTH(N43)=12,31,DATE(YEAR(N43),MONTH(N43)+1,1)-N43),"",V43+1)</f>
        <v>46138</v>
      </c>
      <c r="Q44" s="226">
        <f>IF(P44="","",IF(DAY(P44)+1&gt;IF(MONTH(N43)=12,31,DATE(YEAR(N43),MONTH(N43)+1,1)-N43),"",P44+1))</f>
        <v>46139</v>
      </c>
      <c r="R44" s="226">
        <f>IF(Q44="","",IF(DAY(Q44)+1&gt;IF(MONTH(N43)=12,31,DATE(YEAR(N43),MONTH(N43)+1,1)-N43),"",Q44+1))</f>
        <v>46140</v>
      </c>
      <c r="S44" s="226">
        <f>IF(R44="","",IF(DAY(R44)+1&gt;IF(MONTH(N43)=12,31,DATE(YEAR(N43),MONTH(N43)+1,1)-N43),"",R44+1))</f>
        <v>46141</v>
      </c>
      <c r="T44" s="226">
        <f>IF(S44="","",IF(DAY(S44)+1&gt;IF(MONTH(N43)=12,31,DATE(YEAR(N43),MONTH(N43)+1,1)-N43),"",S44+1))</f>
        <v>46142</v>
      </c>
      <c r="U44" s="226" t="str">
        <f>IF(T44="","",IF(DAY(T44)+1&gt;IF(MONTH(N43)=12,31,DATE(YEAR(N43),MONTH(N43)+1,1)-N43),"",T44+1))</f>
        <v/>
      </c>
      <c r="V44" s="225" t="str">
        <f>IF(U44="","",IF(DAY(U44)+1&gt;IF(MONTH(N43)=12,31,DATE(YEAR(N43),MONTH(N43)+1,1)-N43),"",U44+1))</f>
        <v/>
      </c>
      <c r="Y44" s="23"/>
      <c r="AG44" s="17"/>
      <c r="AJ44" s="1520" t="str">
        <f>IF(AJ43&gt;=43586,"令和","平成")</f>
        <v>令和</v>
      </c>
      <c r="AK44" s="1521"/>
      <c r="AL44" s="227">
        <f>IF(DAY(AR43)+1&gt;IF(MONTH(AJ43)=12,31,DATE(YEAR(AJ43),MONTH(AJ43)+1,1)-AJ43),"",AR43+1)</f>
        <v>46229</v>
      </c>
      <c r="AM44" s="226">
        <f>IF(AL44="","",IF(DAY(AL44)+1&gt;IF(MONTH(AJ43)=12,31,DATE(YEAR(AJ43),MONTH(AJ43)+1,1)-AJ43),"",AL44+1))</f>
        <v>46230</v>
      </c>
      <c r="AN44" s="226">
        <f>IF(AM44="","",IF(DAY(AM44)+1&gt;IF(MONTH(AJ43)=12,31,DATE(YEAR(AJ43),MONTH(AJ43)+1,1)-AJ43),"",AM44+1))</f>
        <v>46231</v>
      </c>
      <c r="AO44" s="226">
        <f>IF(AN44="","",IF(DAY(AN44)+1&gt;IF(MONTH(AJ43)=12,31,DATE(YEAR(AJ43),MONTH(AJ43)+1,1)-AJ43),"",AN44+1))</f>
        <v>46232</v>
      </c>
      <c r="AP44" s="226">
        <f>IF(AO44="","",IF(DAY(AO44)+1&gt;IF(MONTH(AJ43)=12,31,DATE(YEAR(AJ43),MONTH(AJ43)+1,1)-AJ43),"",AO44+1))</f>
        <v>46233</v>
      </c>
      <c r="AQ44" s="226">
        <f>IF(AP44="","",IF(DAY(AP44)+1&gt;IF(MONTH(AJ43)=12,31,DATE(YEAR(AJ43),MONTH(AJ43)+1,1)-AJ43),"",AP44+1))</f>
        <v>46234</v>
      </c>
      <c r="AR44" s="225" t="str">
        <f>IF(AQ44="","",IF(DAY(AQ44)+1&gt;IF(MONTH(AJ43)=12,31,DATE(YEAR(AJ43),MONTH(AJ43)+1,1)-AJ43),"",AQ44+1))</f>
        <v/>
      </c>
      <c r="AS44" s="17"/>
    </row>
    <row r="45" spans="2:45" ht="15" customHeight="1" x14ac:dyDescent="0.15">
      <c r="B45" s="23"/>
      <c r="C45" s="1526" t="str">
        <f>IF(C43&gt;=43586,IF(YEAR(C43)-2018=1,"元",YEAR(C43)-2018)&amp;"年",(YEAR(C43)-1988)&amp;"年")</f>
        <v>8年</v>
      </c>
      <c r="D45" s="1527"/>
      <c r="E45" s="224" t="str">
        <f>IF(K44="","",IF(DAY(K44)+1&gt;IF(MONTH(C43)=12,31,DATE(YEAR(C43),MONTH(C43)+1,1)-C43),"",K44+1))</f>
        <v/>
      </c>
      <c r="F45" s="223" t="str">
        <f>IF(E45="","",IF(DAY(E45)+1&gt;IF(MONTH(C43)=12,31,DATE(YEAR(C43),MONTH(C43)+1,1)-C43),"",E45+1))</f>
        <v/>
      </c>
      <c r="G45" s="1528" t="str">
        <f>VLOOKUP(C43,祝節名,2,FALSE)</f>
        <v>1 元日、12 成人の日
小寒5、大寒20</v>
      </c>
      <c r="H45" s="1528"/>
      <c r="I45" s="1528"/>
      <c r="J45" s="1528"/>
      <c r="K45" s="1529"/>
      <c r="N45" s="1526" t="str">
        <f>IF(N43&gt;=43586,IF(YEAR(N43)-2018=1,"元",YEAR(N43)-2018)&amp;"年",(YEAR(N43)-1988)&amp;"年")</f>
        <v>8年</v>
      </c>
      <c r="O45" s="1527"/>
      <c r="P45" s="224" t="str">
        <f>IF(V44="","",IF(DAY(V44)+1&gt;IF(MONTH(N43)=12,31,DATE(YEAR(N43),MONTH(N43)+1,1)-N43),"",V44+1))</f>
        <v/>
      </c>
      <c r="Q45" s="223" t="str">
        <f>IF(P45="","",IF(DAY(P45)+1&gt;IF(MONTH(N43)=12,31,DATE(YEAR(N43),MONTH(N43)+1,1)-N43),"",P45+1))</f>
        <v/>
      </c>
      <c r="R45" s="1528" t="str">
        <f>VLOOKUP(N43,祝節名,2,FALSE)</f>
        <v>29 昭和の日
清明5、穀雨20</v>
      </c>
      <c r="S45" s="1528"/>
      <c r="T45" s="1528"/>
      <c r="U45" s="1528"/>
      <c r="V45" s="1529"/>
      <c r="Y45" s="18"/>
      <c r="Z45" s="19"/>
      <c r="AA45" s="19"/>
      <c r="AB45" s="19"/>
      <c r="AC45" s="19"/>
      <c r="AD45" s="19"/>
      <c r="AE45" s="19"/>
      <c r="AF45" s="19"/>
      <c r="AG45" s="20"/>
      <c r="AJ45" s="1526" t="str">
        <f>IF(AJ43&gt;=43586,IF(YEAR(AJ43)-2018=1,"元",YEAR(AJ43)-2018)&amp;"年",(YEAR(AJ43)-1988)&amp;"年")</f>
        <v>8年</v>
      </c>
      <c r="AK45" s="1527"/>
      <c r="AL45" s="224" t="str">
        <f>IF(AR44="","",IF(DAY(AR44)+1&gt;IF(MONTH(AJ43)=12,31,DATE(YEAR(AJ43),MONTH(AJ43)+1,1)-AJ43),"",AR44+1))</f>
        <v/>
      </c>
      <c r="AM45" s="223" t="str">
        <f>IF(AL45="","",IF(DAY(AL45)+1&gt;IF(MONTH(AJ43)=12,31,DATE(YEAR(AJ43),MONTH(AJ43)+1,1)-AJ43),"",AL45+1))</f>
        <v/>
      </c>
      <c r="AN45" s="1528" t="str">
        <f>VLOOKUP(AJ43,祝節名,2,FALSE)</f>
        <v>20 海の日
小暑7、大暑23</v>
      </c>
      <c r="AO45" s="1528"/>
      <c r="AP45" s="1528"/>
      <c r="AQ45" s="1528"/>
      <c r="AR45" s="1529"/>
      <c r="AS45" s="17"/>
    </row>
    <row r="46" spans="2:45" ht="11.25" customHeight="1" x14ac:dyDescent="0.15">
      <c r="B46" s="23"/>
      <c r="C46" s="231" t="s">
        <v>660</v>
      </c>
      <c r="AS46" s="17"/>
    </row>
    <row r="47" spans="2:45" ht="11.25" customHeight="1" x14ac:dyDescent="0.15">
      <c r="B47" s="23"/>
      <c r="AS47" s="17"/>
    </row>
    <row r="48" spans="2:45" ht="10.5" customHeight="1" x14ac:dyDescent="0.15">
      <c r="B48" s="23"/>
      <c r="C48" s="1530"/>
      <c r="D48" s="1531"/>
      <c r="E48" s="230" t="s">
        <v>24</v>
      </c>
      <c r="F48" s="229" t="s">
        <v>263</v>
      </c>
      <c r="G48" s="229" t="s">
        <v>264</v>
      </c>
      <c r="H48" s="229" t="s">
        <v>265</v>
      </c>
      <c r="I48" s="229" t="s">
        <v>266</v>
      </c>
      <c r="J48" s="229" t="s">
        <v>267</v>
      </c>
      <c r="K48" s="228" t="s">
        <v>268</v>
      </c>
      <c r="N48" s="1530"/>
      <c r="O48" s="1531"/>
      <c r="P48" s="230" t="s">
        <v>24</v>
      </c>
      <c r="Q48" s="229" t="s">
        <v>263</v>
      </c>
      <c r="R48" s="229" t="s">
        <v>264</v>
      </c>
      <c r="S48" s="229" t="s">
        <v>265</v>
      </c>
      <c r="T48" s="229" t="s">
        <v>266</v>
      </c>
      <c r="U48" s="229" t="s">
        <v>267</v>
      </c>
      <c r="V48" s="228" t="s">
        <v>268</v>
      </c>
      <c r="Y48" s="28"/>
      <c r="Z48" s="21"/>
      <c r="AA48" s="21"/>
      <c r="AB48" s="21"/>
      <c r="AC48" s="21"/>
      <c r="AD48" s="21"/>
      <c r="AE48" s="21"/>
      <c r="AF48" s="21"/>
      <c r="AG48" s="22"/>
      <c r="AJ48" s="1530"/>
      <c r="AK48" s="1531"/>
      <c r="AL48" s="230" t="s">
        <v>24</v>
      </c>
      <c r="AM48" s="229" t="s">
        <v>263</v>
      </c>
      <c r="AN48" s="229" t="s">
        <v>264</v>
      </c>
      <c r="AO48" s="229" t="s">
        <v>265</v>
      </c>
      <c r="AP48" s="229" t="s">
        <v>266</v>
      </c>
      <c r="AQ48" s="229" t="s">
        <v>267</v>
      </c>
      <c r="AR48" s="228" t="s">
        <v>268</v>
      </c>
      <c r="AS48" s="17"/>
    </row>
    <row r="49" spans="2:45" ht="15" customHeight="1" x14ac:dyDescent="0.15">
      <c r="B49" s="23"/>
      <c r="C49" s="1534">
        <f>C52</f>
        <v>46054</v>
      </c>
      <c r="D49" s="1535"/>
      <c r="E49" s="227">
        <f>IF(WEEKDAY(C52)=1,C52,"")</f>
        <v>46054</v>
      </c>
      <c r="F49" s="226">
        <f>IF(E49="",IF(WEEKDAY(C52)=2,C52,""),E49+1)</f>
        <v>46055</v>
      </c>
      <c r="G49" s="226">
        <f>IF(F49="",IF(WEEKDAY(C52)=3,C52,""),F49+1)</f>
        <v>46056</v>
      </c>
      <c r="H49" s="226">
        <f>IF(G49="",IF(WEEKDAY(C52)=4,C52,""),G49+1)</f>
        <v>46057</v>
      </c>
      <c r="I49" s="226">
        <f>IF(H49="",IF(WEEKDAY(C52)=5,C52,""),H49+1)</f>
        <v>46058</v>
      </c>
      <c r="J49" s="226">
        <f>IF(I49="",IF(WEEKDAY(C52)=6,C52,""),I49+1)</f>
        <v>46059</v>
      </c>
      <c r="K49" s="225">
        <f>IF(J49="",C52,J49+1)</f>
        <v>46060</v>
      </c>
      <c r="N49" s="1532">
        <f>N52</f>
        <v>46143</v>
      </c>
      <c r="O49" s="1533"/>
      <c r="P49" s="227" t="str">
        <f>IF(WEEKDAY(N52)=1,N52,"")</f>
        <v/>
      </c>
      <c r="Q49" s="226" t="str">
        <f>IF(P49="",IF(WEEKDAY(N52)=2,N52,""),P49+1)</f>
        <v/>
      </c>
      <c r="R49" s="226" t="str">
        <f>IF(Q49="",IF(WEEKDAY(N52)=3,N52,""),Q49+1)</f>
        <v/>
      </c>
      <c r="S49" s="226" t="str">
        <f>IF(R49="",IF(WEEKDAY(N52)=4,N52,""),R49+1)</f>
        <v/>
      </c>
      <c r="T49" s="226" t="str">
        <f>IF(S49="",IF(WEEKDAY(N52)=5,N52,""),S49+1)</f>
        <v/>
      </c>
      <c r="U49" s="226">
        <f>IF(T49="",IF(WEEKDAY(N52)=6,N52,""),T49+1)</f>
        <v>46143</v>
      </c>
      <c r="V49" s="225">
        <f>IF(U49="",N52,U49+1)</f>
        <v>46144</v>
      </c>
      <c r="Y49" s="23"/>
      <c r="AG49" s="17"/>
      <c r="AJ49" s="1534">
        <f>AJ52</f>
        <v>46235</v>
      </c>
      <c r="AK49" s="1535"/>
      <c r="AL49" s="227" t="str">
        <f>IF(WEEKDAY(AJ52)=1,AJ52,"")</f>
        <v/>
      </c>
      <c r="AM49" s="226" t="str">
        <f>IF(AL49="",IF(WEEKDAY(AJ52)=2,AJ52,""),AL49+1)</f>
        <v/>
      </c>
      <c r="AN49" s="226" t="str">
        <f>IF(AM49="",IF(WEEKDAY(AJ52)=3,AJ52,""),AM49+1)</f>
        <v/>
      </c>
      <c r="AO49" s="226" t="str">
        <f>IF(AN49="",IF(WEEKDAY(AJ52)=4,AJ52,""),AN49+1)</f>
        <v/>
      </c>
      <c r="AP49" s="226" t="str">
        <f>IF(AO49="",IF(WEEKDAY(AJ52)=5,AJ52,""),AO49+1)</f>
        <v/>
      </c>
      <c r="AQ49" s="226" t="str">
        <f>IF(AP49="",IF(WEEKDAY(AJ52)=6,AJ52,""),AP49+1)</f>
        <v/>
      </c>
      <c r="AR49" s="225">
        <f>IF(AQ49="",AJ52,AQ49+1)</f>
        <v>46235</v>
      </c>
      <c r="AS49" s="17"/>
    </row>
    <row r="50" spans="2:45" ht="15" customHeight="1" x14ac:dyDescent="0.15">
      <c r="B50" s="23"/>
      <c r="C50" s="1534"/>
      <c r="D50" s="1535"/>
      <c r="E50" s="227">
        <f>K49+1</f>
        <v>46061</v>
      </c>
      <c r="F50" s="226">
        <f t="shared" ref="F50:K52" si="15">E50+1</f>
        <v>46062</v>
      </c>
      <c r="G50" s="226">
        <f t="shared" si="15"/>
        <v>46063</v>
      </c>
      <c r="H50" s="226">
        <f t="shared" si="15"/>
        <v>46064</v>
      </c>
      <c r="I50" s="226">
        <f t="shared" si="15"/>
        <v>46065</v>
      </c>
      <c r="J50" s="226">
        <f t="shared" si="15"/>
        <v>46066</v>
      </c>
      <c r="K50" s="225">
        <f t="shared" si="15"/>
        <v>46067</v>
      </c>
      <c r="N50" s="1532"/>
      <c r="O50" s="1533"/>
      <c r="P50" s="227">
        <f>V49+1</f>
        <v>46145</v>
      </c>
      <c r="Q50" s="226">
        <f t="shared" ref="Q50:V52" si="16">P50+1</f>
        <v>46146</v>
      </c>
      <c r="R50" s="226">
        <f t="shared" si="16"/>
        <v>46147</v>
      </c>
      <c r="S50" s="226">
        <f t="shared" si="16"/>
        <v>46148</v>
      </c>
      <c r="T50" s="226">
        <f t="shared" si="16"/>
        <v>46149</v>
      </c>
      <c r="U50" s="226">
        <f t="shared" si="16"/>
        <v>46150</v>
      </c>
      <c r="V50" s="225">
        <f t="shared" si="16"/>
        <v>46151</v>
      </c>
      <c r="Y50" s="23"/>
      <c r="AG50" s="17"/>
      <c r="AJ50" s="1534"/>
      <c r="AK50" s="1535"/>
      <c r="AL50" s="227">
        <f>AR49+1</f>
        <v>46236</v>
      </c>
      <c r="AM50" s="226">
        <f t="shared" ref="AM50:AR52" si="17">AL50+1</f>
        <v>46237</v>
      </c>
      <c r="AN50" s="226">
        <f t="shared" si="17"/>
        <v>46238</v>
      </c>
      <c r="AO50" s="226">
        <f t="shared" si="17"/>
        <v>46239</v>
      </c>
      <c r="AP50" s="226">
        <f t="shared" si="17"/>
        <v>46240</v>
      </c>
      <c r="AQ50" s="226">
        <f t="shared" si="17"/>
        <v>46241</v>
      </c>
      <c r="AR50" s="225">
        <f t="shared" si="17"/>
        <v>46242</v>
      </c>
      <c r="AS50" s="17"/>
    </row>
    <row r="51" spans="2:45" ht="15" customHeight="1" x14ac:dyDescent="0.15">
      <c r="B51" s="23"/>
      <c r="C51" s="1524">
        <f>C52</f>
        <v>46054</v>
      </c>
      <c r="D51" s="1525"/>
      <c r="E51" s="227">
        <f>K50+1</f>
        <v>46068</v>
      </c>
      <c r="F51" s="226">
        <f t="shared" si="15"/>
        <v>46069</v>
      </c>
      <c r="G51" s="226">
        <f t="shared" si="15"/>
        <v>46070</v>
      </c>
      <c r="H51" s="226">
        <f t="shared" si="15"/>
        <v>46071</v>
      </c>
      <c r="I51" s="226">
        <f t="shared" si="15"/>
        <v>46072</v>
      </c>
      <c r="J51" s="226">
        <f t="shared" si="15"/>
        <v>46073</v>
      </c>
      <c r="K51" s="225">
        <f t="shared" si="15"/>
        <v>46074</v>
      </c>
      <c r="N51" s="1522">
        <f>N52</f>
        <v>46143</v>
      </c>
      <c r="O51" s="1523"/>
      <c r="P51" s="227">
        <f>V50+1</f>
        <v>46152</v>
      </c>
      <c r="Q51" s="226">
        <f t="shared" si="16"/>
        <v>46153</v>
      </c>
      <c r="R51" s="226">
        <f t="shared" si="16"/>
        <v>46154</v>
      </c>
      <c r="S51" s="226">
        <f t="shared" si="16"/>
        <v>46155</v>
      </c>
      <c r="T51" s="226">
        <f t="shared" si="16"/>
        <v>46156</v>
      </c>
      <c r="U51" s="226">
        <f t="shared" si="16"/>
        <v>46157</v>
      </c>
      <c r="V51" s="225">
        <f t="shared" si="16"/>
        <v>46158</v>
      </c>
      <c r="Y51" s="23"/>
      <c r="AG51" s="17"/>
      <c r="AJ51" s="1524">
        <f>AJ52</f>
        <v>46235</v>
      </c>
      <c r="AK51" s="1525"/>
      <c r="AL51" s="227">
        <f>AR50+1</f>
        <v>46243</v>
      </c>
      <c r="AM51" s="226">
        <f t="shared" si="17"/>
        <v>46244</v>
      </c>
      <c r="AN51" s="226">
        <f t="shared" si="17"/>
        <v>46245</v>
      </c>
      <c r="AO51" s="226">
        <f t="shared" si="17"/>
        <v>46246</v>
      </c>
      <c r="AP51" s="226">
        <f t="shared" si="17"/>
        <v>46247</v>
      </c>
      <c r="AQ51" s="226">
        <f t="shared" si="17"/>
        <v>46248</v>
      </c>
      <c r="AR51" s="225">
        <f t="shared" si="17"/>
        <v>46249</v>
      </c>
      <c r="AS51" s="17"/>
    </row>
    <row r="52" spans="2:45" ht="15" customHeight="1" x14ac:dyDescent="0.15">
      <c r="B52" s="23"/>
      <c r="C52" s="1536">
        <f>IF(MONTH(C43)=12,DATE(YEAR(C43)+1,1,1),DATE(YEAR(C43),MONTH(C43)+1,1))</f>
        <v>46054</v>
      </c>
      <c r="D52" s="1536"/>
      <c r="E52" s="227">
        <f>K51+1</f>
        <v>46075</v>
      </c>
      <c r="F52" s="226">
        <f t="shared" si="15"/>
        <v>46076</v>
      </c>
      <c r="G52" s="226">
        <f t="shared" si="15"/>
        <v>46077</v>
      </c>
      <c r="H52" s="226">
        <f t="shared" si="15"/>
        <v>46078</v>
      </c>
      <c r="I52" s="226">
        <f t="shared" si="15"/>
        <v>46079</v>
      </c>
      <c r="J52" s="226">
        <f t="shared" si="15"/>
        <v>46080</v>
      </c>
      <c r="K52" s="225">
        <f t="shared" si="15"/>
        <v>46081</v>
      </c>
      <c r="N52" s="1536">
        <f>IF(MONTH(N43)=12,DATE(YEAR(N43)+1,1,1),DATE(YEAR(N43),MONTH(N43)+1,1))</f>
        <v>46143</v>
      </c>
      <c r="O52" s="1536"/>
      <c r="P52" s="227">
        <f>V51+1</f>
        <v>46159</v>
      </c>
      <c r="Q52" s="226">
        <f t="shared" si="16"/>
        <v>46160</v>
      </c>
      <c r="R52" s="226">
        <f t="shared" si="16"/>
        <v>46161</v>
      </c>
      <c r="S52" s="226">
        <f t="shared" si="16"/>
        <v>46162</v>
      </c>
      <c r="T52" s="226">
        <f t="shared" si="16"/>
        <v>46163</v>
      </c>
      <c r="U52" s="226">
        <f t="shared" si="16"/>
        <v>46164</v>
      </c>
      <c r="V52" s="225">
        <f t="shared" si="16"/>
        <v>46165</v>
      </c>
      <c r="Y52" s="23"/>
      <c r="AG52" s="17"/>
      <c r="AJ52" s="1536">
        <f>IF(MONTH(AJ43)=12,DATE(YEAR(AJ43)+1,1,1),DATE(YEAR(AJ43),MONTH(AJ43)+1,1))</f>
        <v>46235</v>
      </c>
      <c r="AK52" s="1536"/>
      <c r="AL52" s="227">
        <f>AR51+1</f>
        <v>46250</v>
      </c>
      <c r="AM52" s="226">
        <f t="shared" si="17"/>
        <v>46251</v>
      </c>
      <c r="AN52" s="226">
        <f t="shared" si="17"/>
        <v>46252</v>
      </c>
      <c r="AO52" s="226">
        <f t="shared" si="17"/>
        <v>46253</v>
      </c>
      <c r="AP52" s="226">
        <f t="shared" si="17"/>
        <v>46254</v>
      </c>
      <c r="AQ52" s="226">
        <f t="shared" si="17"/>
        <v>46255</v>
      </c>
      <c r="AR52" s="225">
        <f t="shared" si="17"/>
        <v>46256</v>
      </c>
      <c r="AS52" s="17"/>
    </row>
    <row r="53" spans="2:45" ht="15" customHeight="1" x14ac:dyDescent="0.15">
      <c r="B53" s="23"/>
      <c r="C53" s="1520" t="str">
        <f>IF(C52&gt;=43586,"令和","平成")</f>
        <v>令和</v>
      </c>
      <c r="D53" s="1521"/>
      <c r="E53" s="227" t="str">
        <f>IF(DAY(K52)+1&gt;IF(MONTH(C52)=12,31,DATE(YEAR(C52),MONTH(C52)+1,1)-C52),"",K52+1)</f>
        <v/>
      </c>
      <c r="F53" s="226" t="str">
        <f>IF(E53="","",IF(DAY(E53)+1&gt;IF(MONTH(C52)=12,31,DATE(YEAR(C52),MONTH(C52)+1,1)-C52),"",E53+1))</f>
        <v/>
      </c>
      <c r="G53" s="226" t="str">
        <f>IF(F53="","",IF(DAY(F53)+1&gt;IF(MONTH(C52)=12,31,DATE(YEAR(C52),MONTH(C52)+1,1)-C52),"",F53+1))</f>
        <v/>
      </c>
      <c r="H53" s="226" t="str">
        <f>IF(G53="","",IF(DAY(G53)+1&gt;IF(MONTH(C52)=12,31,DATE(YEAR(C52),MONTH(C52)+1,1)-C52),"",G53+1))</f>
        <v/>
      </c>
      <c r="I53" s="226" t="str">
        <f>IF(H53="","",IF(DAY(H53)+1&gt;IF(MONTH(C52)=12,31,DATE(YEAR(C52),MONTH(C52)+1,1)-C52),"",H53+1))</f>
        <v/>
      </c>
      <c r="J53" s="226" t="str">
        <f>IF(I53="","",IF(DAY(I53)+1&gt;IF(MONTH(C52)=12,31,DATE(YEAR(C52),MONTH(C52)+1,1)-C52),"",I53+1))</f>
        <v/>
      </c>
      <c r="K53" s="225" t="str">
        <f>IF(J53="","",IF(DAY(J53)+1&gt;IF(MONTH(C52)=12,31,DATE(YEAR(C52),MONTH(C52)+1,1)-C52),"",J53+1))</f>
        <v/>
      </c>
      <c r="N53" s="1520" t="str">
        <f>IF(N52&gt;=43586,"令和","平成")</f>
        <v>令和</v>
      </c>
      <c r="O53" s="1521"/>
      <c r="P53" s="227">
        <f>IF(DAY(V52)+1&gt;IF(MONTH(N52)=12,31,DATE(YEAR(N52),MONTH(N52)+1,1)-N52),"",V52+1)</f>
        <v>46166</v>
      </c>
      <c r="Q53" s="226">
        <f>IF(P53="","",IF(DAY(P53)+1&gt;IF(MONTH(N52)=12,31,DATE(YEAR(N52),MONTH(N52)+1,1)-N52),"",P53+1))</f>
        <v>46167</v>
      </c>
      <c r="R53" s="226">
        <f>IF(Q53="","",IF(DAY(Q53)+1&gt;IF(MONTH(N52)=12,31,DATE(YEAR(N52),MONTH(N52)+1,1)-N52),"",Q53+1))</f>
        <v>46168</v>
      </c>
      <c r="S53" s="226">
        <f>IF(R53="","",IF(DAY(R53)+1&gt;IF(MONTH(N52)=12,31,DATE(YEAR(N52),MONTH(N52)+1,1)-N52),"",R53+1))</f>
        <v>46169</v>
      </c>
      <c r="T53" s="226">
        <f>IF(S53="","",IF(DAY(S53)+1&gt;IF(MONTH(N52)=12,31,DATE(YEAR(N52),MONTH(N52)+1,1)-N52),"",S53+1))</f>
        <v>46170</v>
      </c>
      <c r="U53" s="226">
        <f>IF(T53="","",IF(DAY(T53)+1&gt;IF(MONTH(N52)=12,31,DATE(YEAR(N52),MONTH(N52)+1,1)-N52),"",T53+1))</f>
        <v>46171</v>
      </c>
      <c r="V53" s="225">
        <f>IF(U53="","",IF(DAY(U53)+1&gt;IF(MONTH(N52)=12,31,DATE(YEAR(N52),MONTH(N52)+1,1)-N52),"",U53+1))</f>
        <v>46172</v>
      </c>
      <c r="Y53" s="23"/>
      <c r="AG53" s="17"/>
      <c r="AJ53" s="1520" t="str">
        <f>IF(AJ52&gt;=43586,"令和","平成")</f>
        <v>令和</v>
      </c>
      <c r="AK53" s="1521"/>
      <c r="AL53" s="227">
        <f>IF(DAY(AR52)+1&gt;IF(MONTH(AJ52)=12,31,DATE(YEAR(AJ52),MONTH(AJ52)+1,1)-AJ52),"",AR52+1)</f>
        <v>46257</v>
      </c>
      <c r="AM53" s="226">
        <f>IF(AL53="","",IF(DAY(AL53)+1&gt;IF(MONTH(AJ52)=12,31,DATE(YEAR(AJ52),MONTH(AJ52)+1,1)-AJ52),"",AL53+1))</f>
        <v>46258</v>
      </c>
      <c r="AN53" s="226">
        <f>IF(AM53="","",IF(DAY(AM53)+1&gt;IF(MONTH(AJ52)=12,31,DATE(YEAR(AJ52),MONTH(AJ52)+1,1)-AJ52),"",AM53+1))</f>
        <v>46259</v>
      </c>
      <c r="AO53" s="226">
        <f>IF(AN53="","",IF(DAY(AN53)+1&gt;IF(MONTH(AJ52)=12,31,DATE(YEAR(AJ52),MONTH(AJ52)+1,1)-AJ52),"",AN53+1))</f>
        <v>46260</v>
      </c>
      <c r="AP53" s="226">
        <f>IF(AO53="","",IF(DAY(AO53)+1&gt;IF(MONTH(AJ52)=12,31,DATE(YEAR(AJ52),MONTH(AJ52)+1,1)-AJ52),"",AO53+1))</f>
        <v>46261</v>
      </c>
      <c r="AQ53" s="226">
        <f>IF(AP53="","",IF(DAY(AP53)+1&gt;IF(MONTH(AJ52)=12,31,DATE(YEAR(AJ52),MONTH(AJ52)+1,1)-AJ52),"",AP53+1))</f>
        <v>46262</v>
      </c>
      <c r="AR53" s="225">
        <f>IF(AQ53="","",IF(DAY(AQ53)+1&gt;IF(MONTH(AJ52)=12,31,DATE(YEAR(AJ52),MONTH(AJ52)+1,1)-AJ52),"",AQ53+1))</f>
        <v>46263</v>
      </c>
      <c r="AS53" s="17"/>
    </row>
    <row r="54" spans="2:45" ht="15" customHeight="1" x14ac:dyDescent="0.15">
      <c r="B54" s="23"/>
      <c r="C54" s="1526" t="str">
        <f>IF(C52&gt;=43586,IF(YEAR(C52)-2018=1,"元",YEAR(C52)-2018)&amp;"年",(YEAR(C52)-1988)&amp;"年")</f>
        <v>8年</v>
      </c>
      <c r="D54" s="1527"/>
      <c r="E54" s="224" t="str">
        <f>IF(K53="","",IF(DAY(K53)+1&gt;IF(MONTH(C52)=12,31,DATE(YEAR(C52),MONTH(C52)+1,1)-C52),"",K53+1))</f>
        <v/>
      </c>
      <c r="F54" s="223" t="str">
        <f>IF(E54="","",IF(DAY(E54)+1&gt;IF(MONTH(C52)=12,31,DATE(YEAR(C52),MONTH(C52)+1,1)-C52),"",E54+1))</f>
        <v/>
      </c>
      <c r="G54" s="1528" t="str">
        <f>VLOOKUP(C52,祝節名,2,FALSE)</f>
        <v>11建国記念の日、23天皇誕生日
立春4、雨水19</v>
      </c>
      <c r="H54" s="1528"/>
      <c r="I54" s="1528"/>
      <c r="J54" s="1528"/>
      <c r="K54" s="1529"/>
      <c r="N54" s="1526" t="str">
        <f>IF(N52&gt;=43586,IF(YEAR(N52)-2018=1,"元",YEAR(N52)-2018)&amp;"年",(YEAR(N52)-1988)&amp;"年")</f>
        <v>8年</v>
      </c>
      <c r="O54" s="1527"/>
      <c r="P54" s="224">
        <f>IF(V53="","",IF(DAY(V53)+1&gt;IF(MONTH(N52)=12,31,DATE(YEAR(N52),MONTH(N52)+1,1)-N52),"",V53+1))</f>
        <v>46173</v>
      </c>
      <c r="Q54" s="223" t="str">
        <f>IF(P54="","",IF(DAY(P54)+1&gt;IF(MONTH(N52)=12,31,DATE(YEAR(N52),MONTH(N52)+1,1)-N52),"",P54+1))</f>
        <v/>
      </c>
      <c r="R54" s="1528" t="str">
        <f>VLOOKUP(N52,祝節名,2,FALSE)</f>
        <v>3憲法記念日、4みどりの日
5こどもの日、6振休。立夏5小満21</v>
      </c>
      <c r="S54" s="1528"/>
      <c r="T54" s="1528"/>
      <c r="U54" s="1528"/>
      <c r="V54" s="1529"/>
      <c r="Y54" s="18"/>
      <c r="Z54" s="19"/>
      <c r="AA54" s="19"/>
      <c r="AB54" s="19"/>
      <c r="AC54" s="19"/>
      <c r="AD54" s="19"/>
      <c r="AE54" s="19"/>
      <c r="AF54" s="19"/>
      <c r="AG54" s="20"/>
      <c r="AJ54" s="1526" t="str">
        <f>IF(AJ52&gt;=43586,IF(YEAR(AJ52)-2018=1,"元",YEAR(AJ52)-2018)&amp;"年",(YEAR(AJ52)-1988)&amp;"年")</f>
        <v>8年</v>
      </c>
      <c r="AK54" s="1527"/>
      <c r="AL54" s="224">
        <f>IF(AR53="","",IF(DAY(AR53)+1&gt;IF(MONTH(AJ52)=12,31,DATE(YEAR(AJ52),MONTH(AJ52)+1,1)-AJ52),"",AR53+1))</f>
        <v>46264</v>
      </c>
      <c r="AM54" s="223">
        <f>IF(AL54="","",IF(DAY(AL54)+1&gt;IF(MONTH(AJ52)=12,31,DATE(YEAR(AJ52),MONTH(AJ52)+1,1)-AJ52),"",AL54+1))</f>
        <v>46265</v>
      </c>
      <c r="AN54" s="1528" t="str">
        <f>VLOOKUP(AJ52,祝節名,2,FALSE)</f>
        <v>11 山の日
立秋7、処暑23</v>
      </c>
      <c r="AO54" s="1528"/>
      <c r="AP54" s="1528"/>
      <c r="AQ54" s="1528"/>
      <c r="AR54" s="1529"/>
      <c r="AS54" s="17"/>
    </row>
    <row r="55" spans="2:45" ht="11.25" customHeight="1" x14ac:dyDescent="0.15">
      <c r="B55" s="23"/>
      <c r="AS55" s="17"/>
    </row>
    <row r="56" spans="2:45" ht="11.25" customHeight="1" x14ac:dyDescent="0.15">
      <c r="B56" s="23"/>
      <c r="AS56" s="17"/>
    </row>
    <row r="57" spans="2:45" ht="10.5" customHeight="1" x14ac:dyDescent="0.15">
      <c r="B57" s="23"/>
      <c r="C57" s="1530"/>
      <c r="D57" s="1531"/>
      <c r="E57" s="230" t="s">
        <v>24</v>
      </c>
      <c r="F57" s="229" t="s">
        <v>263</v>
      </c>
      <c r="G57" s="229" t="s">
        <v>264</v>
      </c>
      <c r="H57" s="229" t="s">
        <v>265</v>
      </c>
      <c r="I57" s="229" t="s">
        <v>266</v>
      </c>
      <c r="J57" s="229" t="s">
        <v>267</v>
      </c>
      <c r="K57" s="228" t="s">
        <v>268</v>
      </c>
      <c r="N57" s="1530"/>
      <c r="O57" s="1531"/>
      <c r="P57" s="230" t="s">
        <v>24</v>
      </c>
      <c r="Q57" s="229" t="s">
        <v>263</v>
      </c>
      <c r="R57" s="229" t="s">
        <v>264</v>
      </c>
      <c r="S57" s="229" t="s">
        <v>265</v>
      </c>
      <c r="T57" s="229" t="s">
        <v>266</v>
      </c>
      <c r="U57" s="229" t="s">
        <v>267</v>
      </c>
      <c r="V57" s="228" t="s">
        <v>268</v>
      </c>
      <c r="Y57" s="28"/>
      <c r="Z57" s="21"/>
      <c r="AA57" s="21"/>
      <c r="AB57" s="21"/>
      <c r="AC57" s="21"/>
      <c r="AD57" s="21"/>
      <c r="AE57" s="21"/>
      <c r="AF57" s="21"/>
      <c r="AG57" s="22"/>
      <c r="AJ57" s="1530"/>
      <c r="AK57" s="1531"/>
      <c r="AL57" s="230" t="s">
        <v>24</v>
      </c>
      <c r="AM57" s="229" t="s">
        <v>263</v>
      </c>
      <c r="AN57" s="229" t="s">
        <v>264</v>
      </c>
      <c r="AO57" s="229" t="s">
        <v>265</v>
      </c>
      <c r="AP57" s="229" t="s">
        <v>266</v>
      </c>
      <c r="AQ57" s="229" t="s">
        <v>267</v>
      </c>
      <c r="AR57" s="228" t="s">
        <v>268</v>
      </c>
      <c r="AS57" s="17"/>
    </row>
    <row r="58" spans="2:45" ht="15" customHeight="1" x14ac:dyDescent="0.15">
      <c r="B58" s="23"/>
      <c r="C58" s="1532">
        <f>C61</f>
        <v>46082</v>
      </c>
      <c r="D58" s="1533"/>
      <c r="E58" s="227">
        <f>IF(WEEKDAY(C61)=1,C61,"")</f>
        <v>46082</v>
      </c>
      <c r="F58" s="226">
        <f>IF(E58="",IF(WEEKDAY(C61)=2,C61,""),E58+1)</f>
        <v>46083</v>
      </c>
      <c r="G58" s="226">
        <f>IF(F58="",IF(WEEKDAY(C61)=3,C61,""),F58+1)</f>
        <v>46084</v>
      </c>
      <c r="H58" s="226">
        <f>IF(G58="",IF(WEEKDAY(C61)=4,C61,""),G58+1)</f>
        <v>46085</v>
      </c>
      <c r="I58" s="226">
        <f>IF(H58="",IF(WEEKDAY(C61)=5,C61,""),H58+1)</f>
        <v>46086</v>
      </c>
      <c r="J58" s="226">
        <f>IF(I58="",IF(WEEKDAY(C61)=6,C61,""),I58+1)</f>
        <v>46087</v>
      </c>
      <c r="K58" s="225">
        <f>IF(J58="",C61,J58+1)</f>
        <v>46088</v>
      </c>
      <c r="N58" s="1534">
        <f>N61</f>
        <v>46174</v>
      </c>
      <c r="O58" s="1535"/>
      <c r="P58" s="227" t="str">
        <f>IF(WEEKDAY(N61)=1,N61,"")</f>
        <v/>
      </c>
      <c r="Q58" s="226">
        <f>IF(P58="",IF(WEEKDAY(N61)=2,N61,""),P58+1)</f>
        <v>46174</v>
      </c>
      <c r="R58" s="226">
        <f>IF(Q58="",IF(WEEKDAY(N61)=3,N61,""),Q58+1)</f>
        <v>46175</v>
      </c>
      <c r="S58" s="226">
        <f>IF(R58="",IF(WEEKDAY(N61)=4,N61,""),R58+1)</f>
        <v>46176</v>
      </c>
      <c r="T58" s="226">
        <f>IF(S58="",IF(WEEKDAY(N61)=5,N61,""),S58+1)</f>
        <v>46177</v>
      </c>
      <c r="U58" s="226">
        <f>IF(T58="",IF(WEEKDAY(N61)=6,N61,""),T58+1)</f>
        <v>46178</v>
      </c>
      <c r="V58" s="225">
        <f>IF(U58="",N61,U58+1)</f>
        <v>46179</v>
      </c>
      <c r="Y58" s="23"/>
      <c r="AG58" s="17"/>
      <c r="AJ58" s="1532">
        <f>AJ61</f>
        <v>46266</v>
      </c>
      <c r="AK58" s="1533"/>
      <c r="AL58" s="227" t="str">
        <f>IF(WEEKDAY(AJ61)=1,AJ61,"")</f>
        <v/>
      </c>
      <c r="AM58" s="226" t="str">
        <f>IF(AL58="",IF(WEEKDAY(AJ61)=2,AJ61,""),AL58+1)</f>
        <v/>
      </c>
      <c r="AN58" s="226">
        <f>IF(AM58="",IF(WEEKDAY(AJ61)=3,AJ61,""),AM58+1)</f>
        <v>46266</v>
      </c>
      <c r="AO58" s="226">
        <f>IF(AN58="",IF(WEEKDAY(AJ61)=4,AJ61,""),AN58+1)</f>
        <v>46267</v>
      </c>
      <c r="AP58" s="226">
        <f>IF(AO58="",IF(WEEKDAY(AJ61)=5,AJ61,""),AO58+1)</f>
        <v>46268</v>
      </c>
      <c r="AQ58" s="226">
        <f>IF(AP58="",IF(WEEKDAY(AJ61)=6,AJ61,""),AP58+1)</f>
        <v>46269</v>
      </c>
      <c r="AR58" s="225">
        <f>IF(AQ58="",AJ61,AQ58+1)</f>
        <v>46270</v>
      </c>
      <c r="AS58" s="17"/>
    </row>
    <row r="59" spans="2:45" ht="15" customHeight="1" x14ac:dyDescent="0.15">
      <c r="B59" s="23"/>
      <c r="C59" s="1532"/>
      <c r="D59" s="1533"/>
      <c r="E59" s="227">
        <f>K58+1</f>
        <v>46089</v>
      </c>
      <c r="F59" s="226">
        <f t="shared" ref="F59:K61" si="18">E59+1</f>
        <v>46090</v>
      </c>
      <c r="G59" s="226">
        <f t="shared" si="18"/>
        <v>46091</v>
      </c>
      <c r="H59" s="226">
        <f t="shared" si="18"/>
        <v>46092</v>
      </c>
      <c r="I59" s="226">
        <f t="shared" si="18"/>
        <v>46093</v>
      </c>
      <c r="J59" s="226">
        <f t="shared" si="18"/>
        <v>46094</v>
      </c>
      <c r="K59" s="225">
        <f t="shared" si="18"/>
        <v>46095</v>
      </c>
      <c r="N59" s="1534"/>
      <c r="O59" s="1535"/>
      <c r="P59" s="227">
        <f>V58+1</f>
        <v>46180</v>
      </c>
      <c r="Q59" s="226">
        <f t="shared" ref="Q59:V61" si="19">P59+1</f>
        <v>46181</v>
      </c>
      <c r="R59" s="226">
        <f t="shared" si="19"/>
        <v>46182</v>
      </c>
      <c r="S59" s="226">
        <f t="shared" si="19"/>
        <v>46183</v>
      </c>
      <c r="T59" s="226">
        <f t="shared" si="19"/>
        <v>46184</v>
      </c>
      <c r="U59" s="226">
        <f t="shared" si="19"/>
        <v>46185</v>
      </c>
      <c r="V59" s="225">
        <f t="shared" si="19"/>
        <v>46186</v>
      </c>
      <c r="Y59" s="23"/>
      <c r="AG59" s="17"/>
      <c r="AJ59" s="1532"/>
      <c r="AK59" s="1533"/>
      <c r="AL59" s="227">
        <f>AR58+1</f>
        <v>46271</v>
      </c>
      <c r="AM59" s="226">
        <f t="shared" ref="AM59:AR61" si="20">AL59+1</f>
        <v>46272</v>
      </c>
      <c r="AN59" s="226">
        <f t="shared" si="20"/>
        <v>46273</v>
      </c>
      <c r="AO59" s="226">
        <f t="shared" si="20"/>
        <v>46274</v>
      </c>
      <c r="AP59" s="226">
        <f t="shared" si="20"/>
        <v>46275</v>
      </c>
      <c r="AQ59" s="226">
        <f t="shared" si="20"/>
        <v>46276</v>
      </c>
      <c r="AR59" s="225">
        <f t="shared" si="20"/>
        <v>46277</v>
      </c>
      <c r="AS59" s="17"/>
    </row>
    <row r="60" spans="2:45" ht="15" customHeight="1" x14ac:dyDescent="0.15">
      <c r="B60" s="23"/>
      <c r="C60" s="1522">
        <f>C61</f>
        <v>46082</v>
      </c>
      <c r="D60" s="1523"/>
      <c r="E60" s="227">
        <f>K59+1</f>
        <v>46096</v>
      </c>
      <c r="F60" s="226">
        <f t="shared" si="18"/>
        <v>46097</v>
      </c>
      <c r="G60" s="226">
        <f t="shared" si="18"/>
        <v>46098</v>
      </c>
      <c r="H60" s="226">
        <f t="shared" si="18"/>
        <v>46099</v>
      </c>
      <c r="I60" s="226">
        <f t="shared" si="18"/>
        <v>46100</v>
      </c>
      <c r="J60" s="226">
        <f t="shared" si="18"/>
        <v>46101</v>
      </c>
      <c r="K60" s="225">
        <f t="shared" si="18"/>
        <v>46102</v>
      </c>
      <c r="N60" s="1524">
        <f>N61</f>
        <v>46174</v>
      </c>
      <c r="O60" s="1525"/>
      <c r="P60" s="227">
        <f>V59+1</f>
        <v>46187</v>
      </c>
      <c r="Q60" s="226">
        <f t="shared" si="19"/>
        <v>46188</v>
      </c>
      <c r="R60" s="226">
        <f t="shared" si="19"/>
        <v>46189</v>
      </c>
      <c r="S60" s="226">
        <f t="shared" si="19"/>
        <v>46190</v>
      </c>
      <c r="T60" s="226">
        <f t="shared" si="19"/>
        <v>46191</v>
      </c>
      <c r="U60" s="226">
        <f t="shared" si="19"/>
        <v>46192</v>
      </c>
      <c r="V60" s="225">
        <f t="shared" si="19"/>
        <v>46193</v>
      </c>
      <c r="Y60" s="23"/>
      <c r="AG60" s="17"/>
      <c r="AJ60" s="1522">
        <f>AJ61</f>
        <v>46266</v>
      </c>
      <c r="AK60" s="1523"/>
      <c r="AL60" s="227">
        <f>AR59+1</f>
        <v>46278</v>
      </c>
      <c r="AM60" s="226">
        <f t="shared" si="20"/>
        <v>46279</v>
      </c>
      <c r="AN60" s="226">
        <f t="shared" si="20"/>
        <v>46280</v>
      </c>
      <c r="AO60" s="226">
        <f t="shared" si="20"/>
        <v>46281</v>
      </c>
      <c r="AP60" s="226">
        <f t="shared" si="20"/>
        <v>46282</v>
      </c>
      <c r="AQ60" s="226">
        <f t="shared" si="20"/>
        <v>46283</v>
      </c>
      <c r="AR60" s="225">
        <f t="shared" si="20"/>
        <v>46284</v>
      </c>
      <c r="AS60" s="17"/>
    </row>
    <row r="61" spans="2:45" ht="15" customHeight="1" x14ac:dyDescent="0.15">
      <c r="B61" s="23"/>
      <c r="C61" s="1536">
        <f>IF(MONTH(C52)=12,DATE(YEAR(C52)+1,1,1),DATE(YEAR(C52),MONTH(C52)+1,1))</f>
        <v>46082</v>
      </c>
      <c r="D61" s="1536"/>
      <c r="E61" s="227">
        <f>K60+1</f>
        <v>46103</v>
      </c>
      <c r="F61" s="226">
        <f t="shared" si="18"/>
        <v>46104</v>
      </c>
      <c r="G61" s="226">
        <f t="shared" si="18"/>
        <v>46105</v>
      </c>
      <c r="H61" s="226">
        <f t="shared" si="18"/>
        <v>46106</v>
      </c>
      <c r="I61" s="226">
        <f t="shared" si="18"/>
        <v>46107</v>
      </c>
      <c r="J61" s="226">
        <f t="shared" si="18"/>
        <v>46108</v>
      </c>
      <c r="K61" s="225">
        <f t="shared" si="18"/>
        <v>46109</v>
      </c>
      <c r="N61" s="1536">
        <f>IF(MONTH(N52)=12,DATE(YEAR(N52)+1,1,1),DATE(YEAR(N52),MONTH(N52)+1,1))</f>
        <v>46174</v>
      </c>
      <c r="O61" s="1536"/>
      <c r="P61" s="227">
        <f>V60+1</f>
        <v>46194</v>
      </c>
      <c r="Q61" s="226">
        <f t="shared" si="19"/>
        <v>46195</v>
      </c>
      <c r="R61" s="226">
        <f t="shared" si="19"/>
        <v>46196</v>
      </c>
      <c r="S61" s="226">
        <f t="shared" si="19"/>
        <v>46197</v>
      </c>
      <c r="T61" s="226">
        <f t="shared" si="19"/>
        <v>46198</v>
      </c>
      <c r="U61" s="226">
        <f t="shared" si="19"/>
        <v>46199</v>
      </c>
      <c r="V61" s="225">
        <f t="shared" si="19"/>
        <v>46200</v>
      </c>
      <c r="Y61" s="23"/>
      <c r="AG61" s="17"/>
      <c r="AJ61" s="1536">
        <f>IF(MONTH(AJ52)=12,DATE(YEAR(AJ52)+1,1,1),DATE(YEAR(AJ52),MONTH(AJ52)+1,1))</f>
        <v>46266</v>
      </c>
      <c r="AK61" s="1536"/>
      <c r="AL61" s="227">
        <f>AR60+1</f>
        <v>46285</v>
      </c>
      <c r="AM61" s="226">
        <f t="shared" si="20"/>
        <v>46286</v>
      </c>
      <c r="AN61" s="226">
        <f t="shared" si="20"/>
        <v>46287</v>
      </c>
      <c r="AO61" s="226">
        <f t="shared" si="20"/>
        <v>46288</v>
      </c>
      <c r="AP61" s="226">
        <f t="shared" si="20"/>
        <v>46289</v>
      </c>
      <c r="AQ61" s="226">
        <f t="shared" si="20"/>
        <v>46290</v>
      </c>
      <c r="AR61" s="225">
        <f t="shared" si="20"/>
        <v>46291</v>
      </c>
      <c r="AS61" s="17"/>
    </row>
    <row r="62" spans="2:45" ht="15" customHeight="1" x14ac:dyDescent="0.15">
      <c r="B62" s="23"/>
      <c r="C62" s="1520" t="str">
        <f>IF(C61&gt;=43586,"令和","平成")</f>
        <v>令和</v>
      </c>
      <c r="D62" s="1521"/>
      <c r="E62" s="227">
        <f>IF(DAY(K61)+1&gt;IF(MONTH(C61)=12,31,DATE(YEAR(C61),MONTH(C61)+1,1)-C61),"",K61+1)</f>
        <v>46110</v>
      </c>
      <c r="F62" s="226">
        <f>IF(E62="","",IF(DAY(E62)+1&gt;IF(MONTH(C61)=12,31,DATE(YEAR(C61),MONTH(C61)+1,1)-C61),"",E62+1))</f>
        <v>46111</v>
      </c>
      <c r="G62" s="226">
        <f>IF(F62="","",IF(DAY(F62)+1&gt;IF(MONTH(C61)=12,31,DATE(YEAR(C61),MONTH(C61)+1,1)-C61),"",F62+1))</f>
        <v>46112</v>
      </c>
      <c r="H62" s="226" t="str">
        <f>IF(G62="","",IF(DAY(G62)+1&gt;IF(MONTH(C61)=12,31,DATE(YEAR(C61),MONTH(C61)+1,1)-C61),"",G62+1))</f>
        <v/>
      </c>
      <c r="I62" s="226" t="str">
        <f>IF(H62="","",IF(DAY(H62)+1&gt;IF(MONTH(C61)=12,31,DATE(YEAR(C61),MONTH(C61)+1,1)-C61),"",H62+1))</f>
        <v/>
      </c>
      <c r="J62" s="226" t="str">
        <f>IF(I62="","",IF(DAY(I62)+1&gt;IF(MONTH(C61)=12,31,DATE(YEAR(C61),MONTH(C61)+1,1)-C61),"",I62+1))</f>
        <v/>
      </c>
      <c r="K62" s="225" t="str">
        <f>IF(J62="","",IF(DAY(J62)+1&gt;IF(MONTH(C61)=12,31,DATE(YEAR(C61),MONTH(C61)+1,1)-C61),"",J62+1))</f>
        <v/>
      </c>
      <c r="N62" s="1520" t="str">
        <f>IF(N61&gt;=43586,"令和","平成")</f>
        <v>令和</v>
      </c>
      <c r="O62" s="1521"/>
      <c r="P62" s="227">
        <f>IF(DAY(V61)+1&gt;IF(MONTH(N61)=12,31,DATE(YEAR(N61),MONTH(N61)+1,1)-N61),"",V61+1)</f>
        <v>46201</v>
      </c>
      <c r="Q62" s="226">
        <f>IF(P62="","",IF(DAY(P62)+1&gt;IF(MONTH(N61)=12,31,DATE(YEAR(N61),MONTH(N61)+1,1)-N61),"",P62+1))</f>
        <v>46202</v>
      </c>
      <c r="R62" s="226">
        <f>IF(Q62="","",IF(DAY(Q62)+1&gt;IF(MONTH(N61)=12,31,DATE(YEAR(N61),MONTH(N61)+1,1)-N61),"",Q62+1))</f>
        <v>46203</v>
      </c>
      <c r="S62" s="226" t="str">
        <f>IF(R62="","",IF(DAY(R62)+1&gt;IF(MONTH(N61)=12,31,DATE(YEAR(N61),MONTH(N61)+1,1)-N61),"",R62+1))</f>
        <v/>
      </c>
      <c r="T62" s="226" t="str">
        <f>IF(S62="","",IF(DAY(S62)+1&gt;IF(MONTH(N61)=12,31,DATE(YEAR(N61),MONTH(N61)+1,1)-N61),"",S62+1))</f>
        <v/>
      </c>
      <c r="U62" s="226" t="str">
        <f>IF(T62="","",IF(DAY(T62)+1&gt;IF(MONTH(N61)=12,31,DATE(YEAR(N61),MONTH(N61)+1,1)-N61),"",T62+1))</f>
        <v/>
      </c>
      <c r="V62" s="225" t="str">
        <f>IF(U62="","",IF(DAY(U62)+1&gt;IF(MONTH(N61)=12,31,DATE(YEAR(N61),MONTH(N61)+1,1)-N61),"",U62+1))</f>
        <v/>
      </c>
      <c r="Y62" s="23"/>
      <c r="AG62" s="17"/>
      <c r="AJ62" s="1520" t="str">
        <f>IF(AJ61&gt;=43586,"令和","平成")</f>
        <v>令和</v>
      </c>
      <c r="AK62" s="1521"/>
      <c r="AL62" s="227">
        <f>IF(DAY(AR61)+1&gt;IF(MONTH(AJ61)=12,31,DATE(YEAR(AJ61),MONTH(AJ61)+1,1)-AJ61),"",AR61+1)</f>
        <v>46292</v>
      </c>
      <c r="AM62" s="226">
        <f>IF(AL62="","",IF(DAY(AL62)+1&gt;IF(MONTH(AJ61)=12,31,DATE(YEAR(AJ61),MONTH(AJ61)+1,1)-AJ61),"",AL62+1))</f>
        <v>46293</v>
      </c>
      <c r="AN62" s="226">
        <f>IF(AM62="","",IF(DAY(AM62)+1&gt;IF(MONTH(AJ61)=12,31,DATE(YEAR(AJ61),MONTH(AJ61)+1,1)-AJ61),"",AM62+1))</f>
        <v>46294</v>
      </c>
      <c r="AO62" s="226">
        <f>IF(AN62="","",IF(DAY(AN62)+1&gt;IF(MONTH(AJ61)=12,31,DATE(YEAR(AJ61),MONTH(AJ61)+1,1)-AJ61),"",AN62+1))</f>
        <v>46295</v>
      </c>
      <c r="AP62" s="226" t="str">
        <f>IF(AO62="","",IF(DAY(AO62)+1&gt;IF(MONTH(AJ61)=12,31,DATE(YEAR(AJ61),MONTH(AJ61)+1,1)-AJ61),"",AO62+1))</f>
        <v/>
      </c>
      <c r="AQ62" s="226" t="str">
        <f>IF(AP62="","",IF(DAY(AP62)+1&gt;IF(MONTH(AJ61)=12,31,DATE(YEAR(AJ61),MONTH(AJ61)+1,1)-AJ61),"",AP62+1))</f>
        <v/>
      </c>
      <c r="AR62" s="225" t="str">
        <f>IF(AQ62="","",IF(DAY(AQ62)+1&gt;IF(MONTH(AJ61)=12,31,DATE(YEAR(AJ61),MONTH(AJ61)+1,1)-AJ61),"",AQ62+1))</f>
        <v/>
      </c>
      <c r="AS62" s="17"/>
    </row>
    <row r="63" spans="2:45" ht="15" customHeight="1" x14ac:dyDescent="0.15">
      <c r="B63" s="23"/>
      <c r="C63" s="1526" t="str">
        <f>IF(C61&gt;=43586,IF(YEAR(C61)-2018=1,"元",YEAR(C61)-2018)&amp;"年",(YEAR(C61)-1988)&amp;"年")</f>
        <v>8年</v>
      </c>
      <c r="D63" s="1527"/>
      <c r="E63" s="224" t="str">
        <f>IF(K62="","",IF(DAY(K62)+1&gt;IF(MONTH(C61)=12,31,DATE(YEAR(C61),MONTH(C61)+1,1)-C61),"",K62+1))</f>
        <v/>
      </c>
      <c r="F63" s="223" t="str">
        <f>IF(E63="","",IF(DAY(E63)+1&gt;IF(MONTH(C61)=12,31,DATE(YEAR(C61),MONTH(C61)+1,1)-C61),"",E63+1))</f>
        <v/>
      </c>
      <c r="G63" s="1528" t="str">
        <f>VLOOKUP(C61,祝節名,2,FALSE)</f>
        <v>20 春分の日
啓蟄5、春分20</v>
      </c>
      <c r="H63" s="1528"/>
      <c r="I63" s="1528"/>
      <c r="J63" s="1528"/>
      <c r="K63" s="1529"/>
      <c r="N63" s="1526" t="str">
        <f>IF(N61&gt;=43586,IF(YEAR(N61)-2018=1,"元",YEAR(N61)-2018)&amp;"年",(YEAR(N61)-1988)&amp;"年")</f>
        <v>8年</v>
      </c>
      <c r="O63" s="1527"/>
      <c r="P63" s="224" t="str">
        <f>IF(V62="","",IF(DAY(V62)+1&gt;IF(MONTH(N61)=12,31,DATE(YEAR(N61),MONTH(N61)+1,1)-N61),"",V62+1))</f>
        <v/>
      </c>
      <c r="Q63" s="223" t="str">
        <f>IF(P63="","",IF(DAY(P63)+1&gt;IF(MONTH(N61)=12,31,DATE(YEAR(N61),MONTH(N61)+1,1)-N61),"",P63+1))</f>
        <v/>
      </c>
      <c r="R63" s="1528" t="str">
        <f>VLOOKUP(N61,祝節名,2,FALSE)</f>
        <v xml:space="preserve">
芒種6、夏至21</v>
      </c>
      <c r="S63" s="1528"/>
      <c r="T63" s="1528"/>
      <c r="U63" s="1528"/>
      <c r="V63" s="1529"/>
      <c r="Y63" s="18"/>
      <c r="Z63" s="19"/>
      <c r="AA63" s="19"/>
      <c r="AB63" s="19"/>
      <c r="AC63" s="19"/>
      <c r="AD63" s="19"/>
      <c r="AE63" s="19"/>
      <c r="AF63" s="19"/>
      <c r="AG63" s="20"/>
      <c r="AJ63" s="1526" t="str">
        <f>IF(AJ61&gt;=43586,IF(YEAR(AJ61)-2018=1,"元",YEAR(AJ61)-2018)&amp;"年",(YEAR(AJ61)-1988)&amp;"年")</f>
        <v>8年</v>
      </c>
      <c r="AK63" s="1527"/>
      <c r="AL63" s="224" t="str">
        <f>IF(AR62="","",IF(DAY(AR62)+1&gt;IF(MONTH(AJ61)=12,31,DATE(YEAR(AJ61),MONTH(AJ61)+1,1)-AJ61),"",AR62+1))</f>
        <v/>
      </c>
      <c r="AM63" s="223" t="str">
        <f>IF(AL63="","",IF(DAY(AL63)+1&gt;IF(MONTH(AJ61)=12,31,DATE(YEAR(AJ61),MONTH(AJ61)+1,1)-AJ61),"",AL63+1))</f>
        <v/>
      </c>
      <c r="AN63" s="1528" t="str">
        <f>VLOOKUP(AJ61,祝節名,2,FALSE)</f>
        <v>21 敬老の日、22 国民の休日
23 秋分の日。白露7、秋分23</v>
      </c>
      <c r="AO63" s="1528"/>
      <c r="AP63" s="1528"/>
      <c r="AQ63" s="1528"/>
      <c r="AR63" s="1529"/>
      <c r="AS63" s="17"/>
    </row>
    <row r="64" spans="2:45" ht="11.25" customHeight="1" x14ac:dyDescent="0.15">
      <c r="B64" s="23"/>
      <c r="AS64" s="17"/>
    </row>
    <row r="65" spans="2:45" ht="11.25" customHeight="1" x14ac:dyDescent="0.15">
      <c r="B65" s="23"/>
      <c r="AS65" s="17"/>
    </row>
    <row r="66" spans="2:45" ht="10.5" customHeight="1" x14ac:dyDescent="0.15">
      <c r="B66" s="23"/>
      <c r="C66" s="1530"/>
      <c r="D66" s="1531"/>
      <c r="E66" s="230" t="s">
        <v>24</v>
      </c>
      <c r="F66" s="229" t="s">
        <v>263</v>
      </c>
      <c r="G66" s="229" t="s">
        <v>264</v>
      </c>
      <c r="H66" s="229" t="s">
        <v>265</v>
      </c>
      <c r="I66" s="229" t="s">
        <v>266</v>
      </c>
      <c r="J66" s="229" t="s">
        <v>267</v>
      </c>
      <c r="K66" s="228" t="s">
        <v>268</v>
      </c>
      <c r="N66" s="1530"/>
      <c r="O66" s="1531"/>
      <c r="P66" s="230" t="s">
        <v>24</v>
      </c>
      <c r="Q66" s="229" t="s">
        <v>263</v>
      </c>
      <c r="R66" s="229" t="s">
        <v>264</v>
      </c>
      <c r="S66" s="229" t="s">
        <v>265</v>
      </c>
      <c r="T66" s="229" t="s">
        <v>266</v>
      </c>
      <c r="U66" s="229" t="s">
        <v>267</v>
      </c>
      <c r="V66" s="228" t="s">
        <v>268</v>
      </c>
      <c r="Y66" s="28"/>
      <c r="Z66" s="21"/>
      <c r="AA66" s="21"/>
      <c r="AB66" s="21"/>
      <c r="AC66" s="21"/>
      <c r="AD66" s="21"/>
      <c r="AE66" s="21"/>
      <c r="AF66" s="21"/>
      <c r="AG66" s="22"/>
      <c r="AJ66" s="1530"/>
      <c r="AK66" s="1531"/>
      <c r="AL66" s="230" t="s">
        <v>24</v>
      </c>
      <c r="AM66" s="229" t="s">
        <v>263</v>
      </c>
      <c r="AN66" s="229" t="s">
        <v>264</v>
      </c>
      <c r="AO66" s="229" t="s">
        <v>265</v>
      </c>
      <c r="AP66" s="229" t="s">
        <v>266</v>
      </c>
      <c r="AQ66" s="229" t="s">
        <v>267</v>
      </c>
      <c r="AR66" s="228" t="s">
        <v>268</v>
      </c>
      <c r="AS66" s="17"/>
    </row>
    <row r="67" spans="2:45" ht="15" customHeight="1" x14ac:dyDescent="0.15">
      <c r="B67" s="23"/>
      <c r="C67" s="1537">
        <f>C70</f>
        <v>46113</v>
      </c>
      <c r="D67" s="1538"/>
      <c r="E67" s="227" t="str">
        <f>IF(WEEKDAY(C70)=1,C70,"")</f>
        <v/>
      </c>
      <c r="F67" s="226" t="str">
        <f>IF(E67="",IF(WEEKDAY(C70)=2,C70,""),E67+1)</f>
        <v/>
      </c>
      <c r="G67" s="226" t="str">
        <f>IF(F67="",IF(WEEKDAY(C70)=3,C70,""),F67+1)</f>
        <v/>
      </c>
      <c r="H67" s="226">
        <f>IF(G67="",IF(WEEKDAY(C70)=4,C70,""),G67+1)</f>
        <v>46113</v>
      </c>
      <c r="I67" s="226">
        <f>IF(H67="",IF(WEEKDAY(C70)=5,C70,""),H67+1)</f>
        <v>46114</v>
      </c>
      <c r="J67" s="226">
        <f>IF(I67="",IF(WEEKDAY(C70)=6,C70,""),I67+1)</f>
        <v>46115</v>
      </c>
      <c r="K67" s="225">
        <f>IF(J67="",C70,J67+1)</f>
        <v>46116</v>
      </c>
      <c r="N67" s="1539">
        <f>N70</f>
        <v>46204</v>
      </c>
      <c r="O67" s="1540"/>
      <c r="P67" s="227" t="str">
        <f>IF(WEEKDAY(N70)=1,N70,"")</f>
        <v/>
      </c>
      <c r="Q67" s="226" t="str">
        <f>IF(P67="",IF(WEEKDAY(N70)=2,N70,""),P67+1)</f>
        <v/>
      </c>
      <c r="R67" s="226" t="str">
        <f>IF(Q67="",IF(WEEKDAY(N70)=3,N70,""),Q67+1)</f>
        <v/>
      </c>
      <c r="S67" s="226">
        <f>IF(R67="",IF(WEEKDAY(N70)=4,N70,""),R67+1)</f>
        <v>46204</v>
      </c>
      <c r="T67" s="226">
        <f>IF(S67="",IF(WEEKDAY(N70)=5,N70,""),S67+1)</f>
        <v>46205</v>
      </c>
      <c r="U67" s="226">
        <f>IF(T67="",IF(WEEKDAY(N70)=6,N70,""),T67+1)</f>
        <v>46206</v>
      </c>
      <c r="V67" s="225">
        <f>IF(U67="",N70,U67+1)</f>
        <v>46207</v>
      </c>
      <c r="Y67" s="23"/>
      <c r="AG67" s="17"/>
      <c r="AJ67" s="1537">
        <f>AJ70</f>
        <v>46296</v>
      </c>
      <c r="AK67" s="1538"/>
      <c r="AL67" s="227" t="str">
        <f>IF(WEEKDAY(AJ70)=1,AJ70,"")</f>
        <v/>
      </c>
      <c r="AM67" s="226" t="str">
        <f>IF(AL67="",IF(WEEKDAY(AJ70)=2,AJ70,""),AL67+1)</f>
        <v/>
      </c>
      <c r="AN67" s="226" t="str">
        <f>IF(AM67="",IF(WEEKDAY(AJ70)=3,AJ70,""),AM67+1)</f>
        <v/>
      </c>
      <c r="AO67" s="226" t="str">
        <f>IF(AN67="",IF(WEEKDAY(AJ70)=4,AJ70,""),AN67+1)</f>
        <v/>
      </c>
      <c r="AP67" s="226">
        <f>IF(AO67="",IF(WEEKDAY(AJ70)=5,AJ70,""),AO67+1)</f>
        <v>46296</v>
      </c>
      <c r="AQ67" s="226">
        <f>IF(AP67="",IF(WEEKDAY(AJ70)=6,AJ70,""),AP67+1)</f>
        <v>46297</v>
      </c>
      <c r="AR67" s="225">
        <f>IF(AQ67="",AJ70,AQ67+1)</f>
        <v>46298</v>
      </c>
      <c r="AS67" s="17"/>
    </row>
    <row r="68" spans="2:45" ht="15" customHeight="1" x14ac:dyDescent="0.15">
      <c r="B68" s="23"/>
      <c r="C68" s="1537"/>
      <c r="D68" s="1538"/>
      <c r="E68" s="227">
        <f>K67+1</f>
        <v>46117</v>
      </c>
      <c r="F68" s="226">
        <f t="shared" ref="F68:K70" si="21">E68+1</f>
        <v>46118</v>
      </c>
      <c r="G68" s="226">
        <f t="shared" si="21"/>
        <v>46119</v>
      </c>
      <c r="H68" s="226">
        <f t="shared" si="21"/>
        <v>46120</v>
      </c>
      <c r="I68" s="226">
        <f t="shared" si="21"/>
        <v>46121</v>
      </c>
      <c r="J68" s="226">
        <f t="shared" si="21"/>
        <v>46122</v>
      </c>
      <c r="K68" s="225">
        <f t="shared" si="21"/>
        <v>46123</v>
      </c>
      <c r="N68" s="1539"/>
      <c r="O68" s="1540"/>
      <c r="P68" s="227">
        <f>V67+1</f>
        <v>46208</v>
      </c>
      <c r="Q68" s="226">
        <f t="shared" ref="Q68:V70" si="22">P68+1</f>
        <v>46209</v>
      </c>
      <c r="R68" s="226">
        <f t="shared" si="22"/>
        <v>46210</v>
      </c>
      <c r="S68" s="226">
        <f t="shared" si="22"/>
        <v>46211</v>
      </c>
      <c r="T68" s="226">
        <f t="shared" si="22"/>
        <v>46212</v>
      </c>
      <c r="U68" s="226">
        <f t="shared" si="22"/>
        <v>46213</v>
      </c>
      <c r="V68" s="225">
        <f t="shared" si="22"/>
        <v>46214</v>
      </c>
      <c r="Y68" s="23"/>
      <c r="AG68" s="17"/>
      <c r="AJ68" s="1537"/>
      <c r="AK68" s="1538"/>
      <c r="AL68" s="227">
        <f>AR67+1</f>
        <v>46299</v>
      </c>
      <c r="AM68" s="226">
        <f t="shared" ref="AM68:AR70" si="23">AL68+1</f>
        <v>46300</v>
      </c>
      <c r="AN68" s="226">
        <f t="shared" si="23"/>
        <v>46301</v>
      </c>
      <c r="AO68" s="226">
        <f t="shared" si="23"/>
        <v>46302</v>
      </c>
      <c r="AP68" s="226">
        <f t="shared" si="23"/>
        <v>46303</v>
      </c>
      <c r="AQ68" s="226">
        <f t="shared" si="23"/>
        <v>46304</v>
      </c>
      <c r="AR68" s="225">
        <f t="shared" si="23"/>
        <v>46305</v>
      </c>
      <c r="AS68" s="17"/>
    </row>
    <row r="69" spans="2:45" ht="15" customHeight="1" x14ac:dyDescent="0.15">
      <c r="B69" s="23"/>
      <c r="C69" s="1541">
        <f>C70</f>
        <v>46113</v>
      </c>
      <c r="D69" s="1542"/>
      <c r="E69" s="227">
        <f>K68+1</f>
        <v>46124</v>
      </c>
      <c r="F69" s="226">
        <f t="shared" si="21"/>
        <v>46125</v>
      </c>
      <c r="G69" s="226">
        <f t="shared" si="21"/>
        <v>46126</v>
      </c>
      <c r="H69" s="226">
        <f t="shared" si="21"/>
        <v>46127</v>
      </c>
      <c r="I69" s="226">
        <f t="shared" si="21"/>
        <v>46128</v>
      </c>
      <c r="J69" s="226">
        <f t="shared" si="21"/>
        <v>46129</v>
      </c>
      <c r="K69" s="225">
        <f t="shared" si="21"/>
        <v>46130</v>
      </c>
      <c r="N69" s="1543">
        <f>N70</f>
        <v>46204</v>
      </c>
      <c r="O69" s="1544"/>
      <c r="P69" s="227">
        <f>V68+1</f>
        <v>46215</v>
      </c>
      <c r="Q69" s="226">
        <f t="shared" si="22"/>
        <v>46216</v>
      </c>
      <c r="R69" s="226">
        <f t="shared" si="22"/>
        <v>46217</v>
      </c>
      <c r="S69" s="226">
        <f t="shared" si="22"/>
        <v>46218</v>
      </c>
      <c r="T69" s="226">
        <f t="shared" si="22"/>
        <v>46219</v>
      </c>
      <c r="U69" s="226">
        <f t="shared" si="22"/>
        <v>46220</v>
      </c>
      <c r="V69" s="225">
        <f t="shared" si="22"/>
        <v>46221</v>
      </c>
      <c r="Y69" s="23"/>
      <c r="AG69" s="17"/>
      <c r="AJ69" s="1541">
        <f>AJ70</f>
        <v>46296</v>
      </c>
      <c r="AK69" s="1542"/>
      <c r="AL69" s="227">
        <f>AR68+1</f>
        <v>46306</v>
      </c>
      <c r="AM69" s="226">
        <f t="shared" si="23"/>
        <v>46307</v>
      </c>
      <c r="AN69" s="226">
        <f t="shared" si="23"/>
        <v>46308</v>
      </c>
      <c r="AO69" s="226">
        <f t="shared" si="23"/>
        <v>46309</v>
      </c>
      <c r="AP69" s="226">
        <f t="shared" si="23"/>
        <v>46310</v>
      </c>
      <c r="AQ69" s="226">
        <f t="shared" si="23"/>
        <v>46311</v>
      </c>
      <c r="AR69" s="225">
        <f t="shared" si="23"/>
        <v>46312</v>
      </c>
      <c r="AS69" s="17"/>
    </row>
    <row r="70" spans="2:45" ht="15" customHeight="1" x14ac:dyDescent="0.15">
      <c r="B70" s="23"/>
      <c r="C70" s="1536">
        <f>IF(MONTH(C61)=12,DATE(YEAR(C61)+1,1,1),DATE(YEAR(C61),MONTH(C61)+1,1))</f>
        <v>46113</v>
      </c>
      <c r="D70" s="1536"/>
      <c r="E70" s="227">
        <f>K69+1</f>
        <v>46131</v>
      </c>
      <c r="F70" s="226">
        <f t="shared" si="21"/>
        <v>46132</v>
      </c>
      <c r="G70" s="226">
        <f t="shared" si="21"/>
        <v>46133</v>
      </c>
      <c r="H70" s="226">
        <f t="shared" si="21"/>
        <v>46134</v>
      </c>
      <c r="I70" s="226">
        <f t="shared" si="21"/>
        <v>46135</v>
      </c>
      <c r="J70" s="226">
        <f t="shared" si="21"/>
        <v>46136</v>
      </c>
      <c r="K70" s="225">
        <f t="shared" si="21"/>
        <v>46137</v>
      </c>
      <c r="N70" s="1536">
        <f>IF(MONTH(N61)=12,DATE(YEAR(N61)+1,1,1),DATE(YEAR(N61),MONTH(N61)+1,1))</f>
        <v>46204</v>
      </c>
      <c r="O70" s="1536"/>
      <c r="P70" s="227">
        <f>V69+1</f>
        <v>46222</v>
      </c>
      <c r="Q70" s="226">
        <f t="shared" si="22"/>
        <v>46223</v>
      </c>
      <c r="R70" s="226">
        <f t="shared" si="22"/>
        <v>46224</v>
      </c>
      <c r="S70" s="226">
        <f t="shared" si="22"/>
        <v>46225</v>
      </c>
      <c r="T70" s="226">
        <f t="shared" si="22"/>
        <v>46226</v>
      </c>
      <c r="U70" s="226">
        <f t="shared" si="22"/>
        <v>46227</v>
      </c>
      <c r="V70" s="225">
        <f t="shared" si="22"/>
        <v>46228</v>
      </c>
      <c r="Y70" s="23"/>
      <c r="AG70" s="17"/>
      <c r="AJ70" s="1536">
        <f>IF(MONTH(AJ61)=12,DATE(YEAR(AJ61)+1,1,1),DATE(YEAR(AJ61),MONTH(AJ61)+1,1))</f>
        <v>46296</v>
      </c>
      <c r="AK70" s="1536"/>
      <c r="AL70" s="227">
        <f>AR69+1</f>
        <v>46313</v>
      </c>
      <c r="AM70" s="226">
        <f t="shared" si="23"/>
        <v>46314</v>
      </c>
      <c r="AN70" s="226">
        <f t="shared" si="23"/>
        <v>46315</v>
      </c>
      <c r="AO70" s="226">
        <f t="shared" si="23"/>
        <v>46316</v>
      </c>
      <c r="AP70" s="226">
        <f t="shared" si="23"/>
        <v>46317</v>
      </c>
      <c r="AQ70" s="226">
        <f t="shared" si="23"/>
        <v>46318</v>
      </c>
      <c r="AR70" s="225">
        <f t="shared" si="23"/>
        <v>46319</v>
      </c>
      <c r="AS70" s="17"/>
    </row>
    <row r="71" spans="2:45" ht="15" customHeight="1" x14ac:dyDescent="0.15">
      <c r="B71" s="23"/>
      <c r="C71" s="1520" t="str">
        <f>IF(C70&gt;=43586,"令和","平成")</f>
        <v>令和</v>
      </c>
      <c r="D71" s="1521"/>
      <c r="E71" s="227">
        <f>IF(DAY(K70)+1&gt;IF(MONTH(C70)=12,31,DATE(YEAR(C70),MONTH(C70)+1,1)-C70),"",K70+1)</f>
        <v>46138</v>
      </c>
      <c r="F71" s="226">
        <f>IF(E71="","",IF(DAY(E71)+1&gt;IF(MONTH(C70)=12,31,DATE(YEAR(C70),MONTH(C70)+1,1)-C70),"",E71+1))</f>
        <v>46139</v>
      </c>
      <c r="G71" s="226">
        <f>IF(F71="","",IF(DAY(F71)+1&gt;IF(MONTH(C70)=12,31,DATE(YEAR(C70),MONTH(C70)+1,1)-C70),"",F71+1))</f>
        <v>46140</v>
      </c>
      <c r="H71" s="226">
        <f>IF(G71="","",IF(DAY(G71)+1&gt;IF(MONTH(C70)=12,31,DATE(YEAR(C70),MONTH(C70)+1,1)-C70),"",G71+1))</f>
        <v>46141</v>
      </c>
      <c r="I71" s="226">
        <f>IF(H71="","",IF(DAY(H71)+1&gt;IF(MONTH(C70)=12,31,DATE(YEAR(C70),MONTH(C70)+1,1)-C70),"",H71+1))</f>
        <v>46142</v>
      </c>
      <c r="J71" s="226" t="str">
        <f>IF(I71="","",IF(DAY(I71)+1&gt;IF(MONTH(C70)=12,31,DATE(YEAR(C70),MONTH(C70)+1,1)-C70),"",I71+1))</f>
        <v/>
      </c>
      <c r="K71" s="225" t="str">
        <f>IF(J71="","",IF(DAY(J71)+1&gt;IF(MONTH(C70)=12,31,DATE(YEAR(C70),MONTH(C70)+1,1)-C70),"",J71+1))</f>
        <v/>
      </c>
      <c r="N71" s="1520" t="str">
        <f>IF(N70&gt;=43586,"令和","平成")</f>
        <v>令和</v>
      </c>
      <c r="O71" s="1521"/>
      <c r="P71" s="227">
        <f>IF(DAY(V70)+1&gt;IF(MONTH(N70)=12,31,DATE(YEAR(N70),MONTH(N70)+1,1)-N70),"",V70+1)</f>
        <v>46229</v>
      </c>
      <c r="Q71" s="226">
        <f>IF(P71="","",IF(DAY(P71)+1&gt;IF(MONTH(N70)=12,31,DATE(YEAR(N70),MONTH(N70)+1,1)-N70),"",P71+1))</f>
        <v>46230</v>
      </c>
      <c r="R71" s="226">
        <f>IF(Q71="","",IF(DAY(Q71)+1&gt;IF(MONTH(N70)=12,31,DATE(YEAR(N70),MONTH(N70)+1,1)-N70),"",Q71+1))</f>
        <v>46231</v>
      </c>
      <c r="S71" s="226">
        <f>IF(R71="","",IF(DAY(R71)+1&gt;IF(MONTH(N70)=12,31,DATE(YEAR(N70),MONTH(N70)+1,1)-N70),"",R71+1))</f>
        <v>46232</v>
      </c>
      <c r="T71" s="226">
        <f>IF(S71="","",IF(DAY(S71)+1&gt;IF(MONTH(N70)=12,31,DATE(YEAR(N70),MONTH(N70)+1,1)-N70),"",S71+1))</f>
        <v>46233</v>
      </c>
      <c r="U71" s="226">
        <f>IF(T71="","",IF(DAY(T71)+1&gt;IF(MONTH(N70)=12,31,DATE(YEAR(N70),MONTH(N70)+1,1)-N70),"",T71+1))</f>
        <v>46234</v>
      </c>
      <c r="V71" s="225" t="str">
        <f>IF(U71="","",IF(DAY(U71)+1&gt;IF(MONTH(N70)=12,31,DATE(YEAR(N70),MONTH(N70)+1,1)-N70),"",U71+1))</f>
        <v/>
      </c>
      <c r="Y71" s="23"/>
      <c r="AG71" s="17"/>
      <c r="AJ71" s="1520" t="str">
        <f>IF(AJ70&gt;=43586,"令和","平成")</f>
        <v>令和</v>
      </c>
      <c r="AK71" s="1521"/>
      <c r="AL71" s="227">
        <f>IF(DAY(AR70)+1&gt;IF(MONTH(AJ70)=12,31,DATE(YEAR(AJ70),MONTH(AJ70)+1,1)-AJ70),"",AR70+1)</f>
        <v>46320</v>
      </c>
      <c r="AM71" s="226">
        <f>IF(AL71="","",IF(DAY(AL71)+1&gt;IF(MONTH(AJ70)=12,31,DATE(YEAR(AJ70),MONTH(AJ70)+1,1)-AJ70),"",AL71+1))</f>
        <v>46321</v>
      </c>
      <c r="AN71" s="226">
        <f>IF(AM71="","",IF(DAY(AM71)+1&gt;IF(MONTH(AJ70)=12,31,DATE(YEAR(AJ70),MONTH(AJ70)+1,1)-AJ70),"",AM71+1))</f>
        <v>46322</v>
      </c>
      <c r="AO71" s="226">
        <f>IF(AN71="","",IF(DAY(AN71)+1&gt;IF(MONTH(AJ70)=12,31,DATE(YEAR(AJ70),MONTH(AJ70)+1,1)-AJ70),"",AN71+1))</f>
        <v>46323</v>
      </c>
      <c r="AP71" s="226">
        <f>IF(AO71="","",IF(DAY(AO71)+1&gt;IF(MONTH(AJ70)=12,31,DATE(YEAR(AJ70),MONTH(AJ70)+1,1)-AJ70),"",AO71+1))</f>
        <v>46324</v>
      </c>
      <c r="AQ71" s="226">
        <f>IF(AP71="","",IF(DAY(AP71)+1&gt;IF(MONTH(AJ70)=12,31,DATE(YEAR(AJ70),MONTH(AJ70)+1,1)-AJ70),"",AP71+1))</f>
        <v>46325</v>
      </c>
      <c r="AR71" s="225">
        <f>IF(AQ71="","",IF(DAY(AQ71)+1&gt;IF(MONTH(AJ70)=12,31,DATE(YEAR(AJ70),MONTH(AJ70)+1,1)-AJ70),"",AQ71+1))</f>
        <v>46326</v>
      </c>
      <c r="AS71" s="17"/>
    </row>
    <row r="72" spans="2:45" ht="15" customHeight="1" x14ac:dyDescent="0.15">
      <c r="B72" s="23"/>
      <c r="C72" s="1526" t="str">
        <f>IF(C70&gt;=43586,IF(YEAR(C70)-2018=1,"元",YEAR(C70)-2018)&amp;"年",(YEAR(C70)-1988)&amp;"年")</f>
        <v>8年</v>
      </c>
      <c r="D72" s="1527"/>
      <c r="E72" s="224" t="str">
        <f>IF(K71="","",IF(DAY(K71)+1&gt;IF(MONTH(C70)=12,31,DATE(YEAR(C70),MONTH(C70)+1,1)-C70),"",K71+1))</f>
        <v/>
      </c>
      <c r="F72" s="223" t="str">
        <f>IF(E72="","",IF(DAY(E72)+1&gt;IF(MONTH(C70)=12,31,DATE(YEAR(C70),MONTH(C70)+1,1)-C70),"",E72+1))</f>
        <v/>
      </c>
      <c r="G72" s="1528" t="str">
        <f>VLOOKUP(C70,祝節名,2,FALSE)</f>
        <v>29 昭和の日
清明5、穀雨20</v>
      </c>
      <c r="H72" s="1528"/>
      <c r="I72" s="1528"/>
      <c r="J72" s="1528"/>
      <c r="K72" s="1529"/>
      <c r="N72" s="1526" t="str">
        <f>IF(N70&gt;=43586,IF(YEAR(N70)-2018=1,"元",YEAR(N70)-2018)&amp;"年",(YEAR(N70)-1988)&amp;"年")</f>
        <v>8年</v>
      </c>
      <c r="O72" s="1527"/>
      <c r="P72" s="224" t="str">
        <f>IF(V71="","",IF(DAY(V71)+1&gt;IF(MONTH(N70)=12,31,DATE(YEAR(N70),MONTH(N70)+1,1)-N70),"",V71+1))</f>
        <v/>
      </c>
      <c r="Q72" s="223" t="str">
        <f>IF(P72="","",IF(DAY(P72)+1&gt;IF(MONTH(N70)=12,31,DATE(YEAR(N70),MONTH(N70)+1,1)-N70),"",P72+1))</f>
        <v/>
      </c>
      <c r="R72" s="1528" t="str">
        <f>VLOOKUP(N70,祝節名,2,FALSE)</f>
        <v>20 海の日
小暑7、大暑23</v>
      </c>
      <c r="S72" s="1528"/>
      <c r="T72" s="1528"/>
      <c r="U72" s="1528"/>
      <c r="V72" s="1529"/>
      <c r="Y72" s="18"/>
      <c r="Z72" s="19"/>
      <c r="AA72" s="19"/>
      <c r="AB72" s="19"/>
      <c r="AC72" s="19"/>
      <c r="AD72" s="19"/>
      <c r="AE72" s="19"/>
      <c r="AF72" s="19"/>
      <c r="AG72" s="20"/>
      <c r="AJ72" s="1526" t="str">
        <f>IF(AJ70&gt;=43586,IF(YEAR(AJ70)-2018=1,"元",YEAR(AJ70)-2018)&amp;"年",(YEAR(AJ70)-1988)&amp;"年")</f>
        <v>8年</v>
      </c>
      <c r="AK72" s="1527"/>
      <c r="AL72" s="224" t="str">
        <f>IF(AR71="","",IF(DAY(AR71)+1&gt;IF(MONTH(AJ70)=12,31,DATE(YEAR(AJ70),MONTH(AJ70)+1,1)-AJ70),"",AR71+1))</f>
        <v/>
      </c>
      <c r="AM72" s="223" t="str">
        <f>IF(AL72="","",IF(DAY(AL72)+1&gt;IF(MONTH(AJ70)=12,31,DATE(YEAR(AJ70),MONTH(AJ70)+1,1)-AJ70),"",AL72+1))</f>
        <v/>
      </c>
      <c r="AN72" s="1528" t="str">
        <f>VLOOKUP(AJ70,祝節名,2,FALSE)</f>
        <v>12 スポーツの日
寒露8、霜降23</v>
      </c>
      <c r="AO72" s="1528"/>
      <c r="AP72" s="1528"/>
      <c r="AQ72" s="1528"/>
      <c r="AR72" s="1529"/>
      <c r="AS72" s="17"/>
    </row>
    <row r="73" spans="2:45" ht="11.25" customHeight="1" x14ac:dyDescent="0.15">
      <c r="B73" s="18"/>
      <c r="C73" s="19"/>
      <c r="D73" s="19"/>
      <c r="E73" s="19"/>
      <c r="F73" s="19"/>
      <c r="G73" s="19"/>
      <c r="H73" s="19"/>
      <c r="I73" s="19"/>
      <c r="J73" s="19"/>
      <c r="K73" s="19"/>
      <c r="L73" s="19"/>
      <c r="M73" s="19"/>
      <c r="N73" s="19"/>
      <c r="O73" s="19"/>
      <c r="P73" s="19"/>
      <c r="Q73" s="19"/>
      <c r="R73" s="19"/>
      <c r="S73" s="19"/>
      <c r="T73" s="19"/>
      <c r="V73" s="19"/>
      <c r="W73" s="19"/>
      <c r="X73" s="19"/>
      <c r="Y73" s="19"/>
      <c r="Z73" s="19"/>
      <c r="AA73" s="19"/>
      <c r="AB73" s="19"/>
      <c r="AC73" s="19"/>
      <c r="AD73" s="19"/>
      <c r="AE73" s="19"/>
      <c r="AF73" s="19"/>
      <c r="AG73" s="19"/>
      <c r="AH73" s="19"/>
      <c r="AI73" s="19"/>
      <c r="AJ73" s="19"/>
      <c r="AK73" s="19"/>
      <c r="AL73" s="19"/>
      <c r="AM73" s="19"/>
      <c r="AN73" s="19"/>
      <c r="AO73" s="19"/>
      <c r="AP73" s="19"/>
      <c r="AR73" s="19"/>
      <c r="AS73" s="20"/>
    </row>
    <row r="74" spans="2:45" x14ac:dyDescent="0.15">
      <c r="U74" s="21"/>
      <c r="AQ74" s="21"/>
    </row>
  </sheetData>
  <mergeCells count="168">
    <mergeCell ref="C70:D70"/>
    <mergeCell ref="N70:O70"/>
    <mergeCell ref="AJ70:AK70"/>
    <mergeCell ref="AN72:AR72"/>
    <mergeCell ref="C71:D71"/>
    <mergeCell ref="N71:O71"/>
    <mergeCell ref="AJ71:AK71"/>
    <mergeCell ref="C72:D72"/>
    <mergeCell ref="G72:K72"/>
    <mergeCell ref="N72:O72"/>
    <mergeCell ref="R72:V72"/>
    <mergeCell ref="AJ72:AK72"/>
    <mergeCell ref="AN63:AR63"/>
    <mergeCell ref="C66:D66"/>
    <mergeCell ref="N66:O66"/>
    <mergeCell ref="AJ66:AK66"/>
    <mergeCell ref="C67:D68"/>
    <mergeCell ref="N67:O68"/>
    <mergeCell ref="AJ67:AK68"/>
    <mergeCell ref="C69:D69"/>
    <mergeCell ref="N69:O69"/>
    <mergeCell ref="AJ69:AK69"/>
    <mergeCell ref="C61:D61"/>
    <mergeCell ref="N61:O61"/>
    <mergeCell ref="AJ61:AK61"/>
    <mergeCell ref="C62:D62"/>
    <mergeCell ref="N62:O62"/>
    <mergeCell ref="AJ62:AK62"/>
    <mergeCell ref="C63:D63"/>
    <mergeCell ref="G63:K63"/>
    <mergeCell ref="N63:O63"/>
    <mergeCell ref="R63:V63"/>
    <mergeCell ref="AJ63:AK63"/>
    <mergeCell ref="AN54:AR54"/>
    <mergeCell ref="C57:D57"/>
    <mergeCell ref="N57:O57"/>
    <mergeCell ref="AJ57:AK57"/>
    <mergeCell ref="C58:D59"/>
    <mergeCell ref="N58:O59"/>
    <mergeCell ref="AJ58:AK59"/>
    <mergeCell ref="C60:D60"/>
    <mergeCell ref="N60:O60"/>
    <mergeCell ref="AJ60:AK60"/>
    <mergeCell ref="C52:D52"/>
    <mergeCell ref="N52:O52"/>
    <mergeCell ref="AJ52:AK52"/>
    <mergeCell ref="C53:D53"/>
    <mergeCell ref="N53:O53"/>
    <mergeCell ref="AJ53:AK53"/>
    <mergeCell ref="C54:D54"/>
    <mergeCell ref="G54:K54"/>
    <mergeCell ref="N54:O54"/>
    <mergeCell ref="R54:V54"/>
    <mergeCell ref="AJ54:AK54"/>
    <mergeCell ref="AN45:AR45"/>
    <mergeCell ref="C48:D48"/>
    <mergeCell ref="N48:O48"/>
    <mergeCell ref="AJ48:AK48"/>
    <mergeCell ref="C49:D50"/>
    <mergeCell ref="N49:O50"/>
    <mergeCell ref="AJ49:AK50"/>
    <mergeCell ref="C51:D51"/>
    <mergeCell ref="N51:O51"/>
    <mergeCell ref="AJ51:AK51"/>
    <mergeCell ref="C43:D43"/>
    <mergeCell ref="N43:O43"/>
    <mergeCell ref="AJ43:AK43"/>
    <mergeCell ref="C44:D44"/>
    <mergeCell ref="N44:O44"/>
    <mergeCell ref="AJ44:AK44"/>
    <mergeCell ref="C45:D45"/>
    <mergeCell ref="G45:K45"/>
    <mergeCell ref="N45:O45"/>
    <mergeCell ref="R45:V45"/>
    <mergeCell ref="AJ45:AK45"/>
    <mergeCell ref="AN36:AR36"/>
    <mergeCell ref="C39:D39"/>
    <mergeCell ref="N39:O39"/>
    <mergeCell ref="AJ39:AK39"/>
    <mergeCell ref="C40:D41"/>
    <mergeCell ref="N40:O41"/>
    <mergeCell ref="AJ40:AK41"/>
    <mergeCell ref="C42:D42"/>
    <mergeCell ref="N42:O42"/>
    <mergeCell ref="AJ42:AK42"/>
    <mergeCell ref="C34:D34"/>
    <mergeCell ref="N34:O34"/>
    <mergeCell ref="AJ34:AK34"/>
    <mergeCell ref="C35:D35"/>
    <mergeCell ref="N35:O35"/>
    <mergeCell ref="AJ35:AK35"/>
    <mergeCell ref="C36:D36"/>
    <mergeCell ref="G36:K36"/>
    <mergeCell ref="N36:O36"/>
    <mergeCell ref="R36:V36"/>
    <mergeCell ref="AJ36:AK36"/>
    <mergeCell ref="AN27:AR27"/>
    <mergeCell ref="C30:D30"/>
    <mergeCell ref="N30:O30"/>
    <mergeCell ref="AJ30:AK30"/>
    <mergeCell ref="C31:D32"/>
    <mergeCell ref="N31:O32"/>
    <mergeCell ref="AJ31:AK32"/>
    <mergeCell ref="C33:D33"/>
    <mergeCell ref="N33:O33"/>
    <mergeCell ref="AJ33:AK33"/>
    <mergeCell ref="C25:D25"/>
    <mergeCell ref="N25:O25"/>
    <mergeCell ref="AJ25:AK25"/>
    <mergeCell ref="C26:D26"/>
    <mergeCell ref="N26:O26"/>
    <mergeCell ref="AJ26:AK26"/>
    <mergeCell ref="C27:D27"/>
    <mergeCell ref="G27:K27"/>
    <mergeCell ref="N27:O27"/>
    <mergeCell ref="R27:V27"/>
    <mergeCell ref="AJ27:AK27"/>
    <mergeCell ref="C21:D21"/>
    <mergeCell ref="N21:O21"/>
    <mergeCell ref="AJ21:AK21"/>
    <mergeCell ref="C22:D23"/>
    <mergeCell ref="N22:O23"/>
    <mergeCell ref="AJ22:AK23"/>
    <mergeCell ref="C24:D24"/>
    <mergeCell ref="N24:O24"/>
    <mergeCell ref="AJ24:AK24"/>
    <mergeCell ref="C17:D17"/>
    <mergeCell ref="N17:O17"/>
    <mergeCell ref="AJ17:AK17"/>
    <mergeCell ref="C18:D18"/>
    <mergeCell ref="G18:K18"/>
    <mergeCell ref="N18:O18"/>
    <mergeCell ref="R18:V18"/>
    <mergeCell ref="AJ18:AK18"/>
    <mergeCell ref="AN18:AR18"/>
    <mergeCell ref="C3:D3"/>
    <mergeCell ref="N3:O3"/>
    <mergeCell ref="AJ3:AK3"/>
    <mergeCell ref="C4:D5"/>
    <mergeCell ref="N4:O5"/>
    <mergeCell ref="C16:D16"/>
    <mergeCell ref="N16:O16"/>
    <mergeCell ref="AJ16:AK16"/>
    <mergeCell ref="AN9:AR9"/>
    <mergeCell ref="C12:D12"/>
    <mergeCell ref="N12:O12"/>
    <mergeCell ref="AJ12:AK12"/>
    <mergeCell ref="C13:D14"/>
    <mergeCell ref="N13:O14"/>
    <mergeCell ref="AJ13:AK14"/>
    <mergeCell ref="C7:D7"/>
    <mergeCell ref="N7:O7"/>
    <mergeCell ref="AJ7:AK7"/>
    <mergeCell ref="AJ4:AK5"/>
    <mergeCell ref="C15:D15"/>
    <mergeCell ref="N15:O15"/>
    <mergeCell ref="AJ15:AK15"/>
    <mergeCell ref="C8:D8"/>
    <mergeCell ref="N8:O8"/>
    <mergeCell ref="AJ8:AK8"/>
    <mergeCell ref="C6:D6"/>
    <mergeCell ref="N6:O6"/>
    <mergeCell ref="AJ6:AK6"/>
    <mergeCell ref="C9:D9"/>
    <mergeCell ref="G9:K9"/>
    <mergeCell ref="N9:O9"/>
    <mergeCell ref="R9:V9"/>
    <mergeCell ref="AJ9:AK9"/>
  </mergeCells>
  <phoneticPr fontId="2"/>
  <conditionalFormatting sqref="AS31:AS35 AS13:AS17 AS4:AS8 AS22:AS26 AS67:AS71 AS49:AS53 AS40:AS44 AS58:AS62">
    <cfRule type="expression" dxfId="5525" priority="914" stopIfTrue="1">
      <formula>OR(AS4=祝色)</formula>
    </cfRule>
  </conditionalFormatting>
  <conditionalFormatting sqref="C8:D8">
    <cfRule type="expression" dxfId="5524" priority="913" stopIfTrue="1">
      <formula>OR(C8=祝色)</formula>
    </cfRule>
  </conditionalFormatting>
  <conditionalFormatting sqref="AJ8:AK8">
    <cfRule type="expression" dxfId="5523" priority="912" stopIfTrue="1">
      <formula>OR(AJ8=祝色)</formula>
    </cfRule>
  </conditionalFormatting>
  <conditionalFormatting sqref="N8:O8">
    <cfRule type="expression" dxfId="5522" priority="911" stopIfTrue="1">
      <formula>OR(N8=祝色)</formula>
    </cfRule>
  </conditionalFormatting>
  <conditionalFormatting sqref="C17:D17">
    <cfRule type="expression" dxfId="5521" priority="910" stopIfTrue="1">
      <formula>OR(C17=祝色)</formula>
    </cfRule>
  </conditionalFormatting>
  <conditionalFormatting sqref="AJ17:AK17">
    <cfRule type="expression" dxfId="5520" priority="909" stopIfTrue="1">
      <formula>OR(AJ17=祝色)</formula>
    </cfRule>
  </conditionalFormatting>
  <conditionalFormatting sqref="C26:D26">
    <cfRule type="expression" dxfId="5519" priority="908" stopIfTrue="1">
      <formula>OR(C26=祝色)</formula>
    </cfRule>
  </conditionalFormatting>
  <conditionalFormatting sqref="N26:O26">
    <cfRule type="expression" dxfId="5518" priority="907" stopIfTrue="1">
      <formula>OR(N26=祝色)</formula>
    </cfRule>
  </conditionalFormatting>
  <conditionalFormatting sqref="AJ26:AK26">
    <cfRule type="expression" dxfId="5517" priority="906" stopIfTrue="1">
      <formula>OR(AJ26=祝色)</formula>
    </cfRule>
  </conditionalFormatting>
  <conditionalFormatting sqref="C35:D35">
    <cfRule type="expression" dxfId="5516" priority="905" stopIfTrue="1">
      <formula>OR(C35=祝色)</formula>
    </cfRule>
  </conditionalFormatting>
  <conditionalFormatting sqref="N35:O35">
    <cfRule type="expression" dxfId="5515" priority="904" stopIfTrue="1">
      <formula>OR(N35=祝色)</formula>
    </cfRule>
  </conditionalFormatting>
  <conditionalFormatting sqref="AJ35:AK35">
    <cfRule type="expression" dxfId="5514" priority="903" stopIfTrue="1">
      <formula>OR(AJ35=祝色)</formula>
    </cfRule>
  </conditionalFormatting>
  <conditionalFormatting sqref="W40:X44 AH49:AI53 W49:X53 L67:M71 AH67:AI71 L58:M62 W58:X62 AH58:AI62 W67:X71 L40:M44 L49:M53 AH40:AI44">
    <cfRule type="expression" dxfId="5513" priority="902" stopIfTrue="1">
      <formula>OR(L40=祝色)</formula>
    </cfRule>
  </conditionalFormatting>
  <conditionalFormatting sqref="C44:D44">
    <cfRule type="expression" dxfId="5512" priority="901" stopIfTrue="1">
      <formula>OR(C44=祝色)</formula>
    </cfRule>
  </conditionalFormatting>
  <conditionalFormatting sqref="AJ44:AK44">
    <cfRule type="expression" dxfId="5511" priority="900" stopIfTrue="1">
      <formula>OR(AJ44=祝色)</formula>
    </cfRule>
  </conditionalFormatting>
  <conditionalFormatting sqref="N44:O44">
    <cfRule type="expression" dxfId="5510" priority="899" stopIfTrue="1">
      <formula>OR(N44=祝色)</formula>
    </cfRule>
  </conditionalFormatting>
  <conditionalFormatting sqref="C53:D53">
    <cfRule type="expression" dxfId="5509" priority="898" stopIfTrue="1">
      <formula>OR(C53=祝色)</formula>
    </cfRule>
  </conditionalFormatting>
  <conditionalFormatting sqref="N53:O53">
    <cfRule type="expression" dxfId="5508" priority="897" stopIfTrue="1">
      <formula>OR(N53=祝色)</formula>
    </cfRule>
  </conditionalFormatting>
  <conditionalFormatting sqref="AJ53:AK53">
    <cfRule type="expression" dxfId="5507" priority="896" stopIfTrue="1">
      <formula>OR(AJ53=祝色)</formula>
    </cfRule>
  </conditionalFormatting>
  <conditionalFormatting sqref="C62:D62">
    <cfRule type="expression" dxfId="5506" priority="895" stopIfTrue="1">
      <formula>OR(C62=祝色)</formula>
    </cfRule>
  </conditionalFormatting>
  <conditionalFormatting sqref="N62:O62">
    <cfRule type="expression" dxfId="5505" priority="894" stopIfTrue="1">
      <formula>OR(N62=祝色)</formula>
    </cfRule>
  </conditionalFormatting>
  <conditionalFormatting sqref="AJ62:AK62">
    <cfRule type="expression" dxfId="5504" priority="893" stopIfTrue="1">
      <formula>OR(AJ62=祝色)</formula>
    </cfRule>
  </conditionalFormatting>
  <conditionalFormatting sqref="C71:D71">
    <cfRule type="expression" dxfId="5503" priority="892" stopIfTrue="1">
      <formula>OR(C71=祝色)</formula>
    </cfRule>
  </conditionalFormatting>
  <conditionalFormatting sqref="N71:O71">
    <cfRule type="expression" dxfId="5502" priority="891" stopIfTrue="1">
      <formula>OR(N71=祝色)</formula>
    </cfRule>
  </conditionalFormatting>
  <conditionalFormatting sqref="AJ71:AK71">
    <cfRule type="expression" dxfId="5501" priority="890" stopIfTrue="1">
      <formula>OR(AJ71=祝色)</formula>
    </cfRule>
  </conditionalFormatting>
  <conditionalFormatting sqref="N17:O17">
    <cfRule type="expression" dxfId="5500" priority="889" stopIfTrue="1">
      <formula>OR(N17=祝色)</formula>
    </cfRule>
  </conditionalFormatting>
  <conditionalFormatting sqref="E4">
    <cfRule type="expression" dxfId="5499" priority="888" stopIfTrue="1">
      <formula>OR(E4=祝色)</formula>
    </cfRule>
  </conditionalFormatting>
  <conditionalFormatting sqref="F4">
    <cfRule type="expression" dxfId="5498" priority="887" stopIfTrue="1">
      <formula>OR(F4=祝色)</formula>
    </cfRule>
  </conditionalFormatting>
  <conditionalFormatting sqref="G4">
    <cfRule type="expression" dxfId="5497" priority="886" stopIfTrue="1">
      <formula>OR(G4=祝色)</formula>
    </cfRule>
  </conditionalFormatting>
  <conditionalFormatting sqref="H4">
    <cfRule type="expression" dxfId="5496" priority="885" stopIfTrue="1">
      <formula>OR(H4=祝色)</formula>
    </cfRule>
  </conditionalFormatting>
  <conditionalFormatting sqref="I4">
    <cfRule type="expression" dxfId="5495" priority="884" stopIfTrue="1">
      <formula>OR(I4=祝色)</formula>
    </cfRule>
  </conditionalFormatting>
  <conditionalFormatting sqref="J4">
    <cfRule type="expression" dxfId="5494" priority="883" stopIfTrue="1">
      <formula>OR(J4=祝色)</formula>
    </cfRule>
  </conditionalFormatting>
  <conditionalFormatting sqref="K4">
    <cfRule type="expression" dxfId="5493" priority="882" stopIfTrue="1">
      <formula>OR(K4=祝色)</formula>
    </cfRule>
  </conditionalFormatting>
  <conditionalFormatting sqref="E5">
    <cfRule type="expression" dxfId="5492" priority="881" stopIfTrue="1">
      <formula>OR(E5=祝色)</formula>
    </cfRule>
  </conditionalFormatting>
  <conditionalFormatting sqref="F5">
    <cfRule type="expression" dxfId="5491" priority="880" stopIfTrue="1">
      <formula>OR(F5=祝色)</formula>
    </cfRule>
  </conditionalFormatting>
  <conditionalFormatting sqref="G5">
    <cfRule type="expression" dxfId="5490" priority="879" stopIfTrue="1">
      <formula>OR(G5=祝色)</formula>
    </cfRule>
  </conditionalFormatting>
  <conditionalFormatting sqref="H5">
    <cfRule type="expression" dxfId="5489" priority="878" stopIfTrue="1">
      <formula>OR(H5=祝色)</formula>
    </cfRule>
  </conditionalFormatting>
  <conditionalFormatting sqref="I5">
    <cfRule type="expression" dxfId="5488" priority="877" stopIfTrue="1">
      <formula>OR(I5=祝色)</formula>
    </cfRule>
  </conditionalFormatting>
  <conditionalFormatting sqref="J5">
    <cfRule type="expression" dxfId="5487" priority="876" stopIfTrue="1">
      <formula>OR(J5=祝色)</formula>
    </cfRule>
  </conditionalFormatting>
  <conditionalFormatting sqref="K5">
    <cfRule type="expression" dxfId="5486" priority="875" stopIfTrue="1">
      <formula>OR(K5=祝色)</formula>
    </cfRule>
  </conditionalFormatting>
  <conditionalFormatting sqref="E6">
    <cfRule type="expression" dxfId="5485" priority="874" stopIfTrue="1">
      <formula>OR(E6=祝色)</formula>
    </cfRule>
  </conditionalFormatting>
  <conditionalFormatting sqref="F6">
    <cfRule type="expression" dxfId="5484" priority="873" stopIfTrue="1">
      <formula>OR(F6=祝色)</formula>
    </cfRule>
  </conditionalFormatting>
  <conditionalFormatting sqref="G6">
    <cfRule type="expression" dxfId="5483" priority="872" stopIfTrue="1">
      <formula>OR(G6=祝色)</formula>
    </cfRule>
  </conditionalFormatting>
  <conditionalFormatting sqref="H6">
    <cfRule type="expression" dxfId="5482" priority="871" stopIfTrue="1">
      <formula>OR(H6=祝色)</formula>
    </cfRule>
  </conditionalFormatting>
  <conditionalFormatting sqref="I6">
    <cfRule type="expression" dxfId="5481" priority="870" stopIfTrue="1">
      <formula>OR(I6=祝色)</formula>
    </cfRule>
  </conditionalFormatting>
  <conditionalFormatting sqref="J6">
    <cfRule type="expression" dxfId="5480" priority="869" stopIfTrue="1">
      <formula>OR(J6=祝色)</formula>
    </cfRule>
  </conditionalFormatting>
  <conditionalFormatting sqref="K6">
    <cfRule type="expression" dxfId="5479" priority="868" stopIfTrue="1">
      <formula>OR(K6=祝色)</formula>
    </cfRule>
  </conditionalFormatting>
  <conditionalFormatting sqref="E7">
    <cfRule type="expression" dxfId="5478" priority="867" stopIfTrue="1">
      <formula>OR(E7=祝色)</formula>
    </cfRule>
  </conditionalFormatting>
  <conditionalFormatting sqref="F7">
    <cfRule type="expression" dxfId="5477" priority="866" stopIfTrue="1">
      <formula>OR(F7=祝色)</formula>
    </cfRule>
  </conditionalFormatting>
  <conditionalFormatting sqref="G7">
    <cfRule type="expression" dxfId="5476" priority="865" stopIfTrue="1">
      <formula>OR(G7=祝色)</formula>
    </cfRule>
  </conditionalFormatting>
  <conditionalFormatting sqref="H7">
    <cfRule type="expression" dxfId="5475" priority="864" stopIfTrue="1">
      <formula>OR(H7=祝色)</formula>
    </cfRule>
  </conditionalFormatting>
  <conditionalFormatting sqref="I7">
    <cfRule type="expression" dxfId="5474" priority="863" stopIfTrue="1">
      <formula>OR(I7=祝色)</formula>
    </cfRule>
  </conditionalFormatting>
  <conditionalFormatting sqref="J7">
    <cfRule type="expression" dxfId="5473" priority="862" stopIfTrue="1">
      <formula>OR(J7=祝色)</formula>
    </cfRule>
  </conditionalFormatting>
  <conditionalFormatting sqref="K7">
    <cfRule type="expression" dxfId="5472" priority="861" stopIfTrue="1">
      <formula>OR(K7=祝色)</formula>
    </cfRule>
  </conditionalFormatting>
  <conditionalFormatting sqref="E8">
    <cfRule type="expression" dxfId="5471" priority="860" stopIfTrue="1">
      <formula>OR(E8=祝色)</formula>
    </cfRule>
  </conditionalFormatting>
  <conditionalFormatting sqref="F8">
    <cfRule type="expression" dxfId="5470" priority="859" stopIfTrue="1">
      <formula>OR(F8=祝色)</formula>
    </cfRule>
  </conditionalFormatting>
  <conditionalFormatting sqref="G8">
    <cfRule type="expression" dxfId="5469" priority="858" stopIfTrue="1">
      <formula>OR(G8=祝色)</formula>
    </cfRule>
  </conditionalFormatting>
  <conditionalFormatting sqref="H8">
    <cfRule type="expression" dxfId="5468" priority="857" stopIfTrue="1">
      <formula>OR(H8=祝色)</formula>
    </cfRule>
  </conditionalFormatting>
  <conditionalFormatting sqref="I8">
    <cfRule type="expression" dxfId="5467" priority="856" stopIfTrue="1">
      <formula>OR(I8=祝色)</formula>
    </cfRule>
  </conditionalFormatting>
  <conditionalFormatting sqref="J8">
    <cfRule type="expression" dxfId="5466" priority="855" stopIfTrue="1">
      <formula>OR(J8=祝色)</formula>
    </cfRule>
  </conditionalFormatting>
  <conditionalFormatting sqref="K8">
    <cfRule type="expression" dxfId="5465" priority="854" stopIfTrue="1">
      <formula>OR(K8=祝色)</formula>
    </cfRule>
  </conditionalFormatting>
  <conditionalFormatting sqref="E9">
    <cfRule type="expression" dxfId="5464" priority="853" stopIfTrue="1">
      <formula>OR(E9=祝色)</formula>
    </cfRule>
  </conditionalFormatting>
  <conditionalFormatting sqref="F9">
    <cfRule type="expression" dxfId="5463" priority="852" stopIfTrue="1">
      <formula>OR(F9=祝色)</formula>
    </cfRule>
  </conditionalFormatting>
  <conditionalFormatting sqref="P4">
    <cfRule type="expression" dxfId="5462" priority="851" stopIfTrue="1">
      <formula>OR(P4=祝色)</formula>
    </cfRule>
  </conditionalFormatting>
  <conditionalFormatting sqref="Q4">
    <cfRule type="expression" dxfId="5461" priority="850" stopIfTrue="1">
      <formula>OR(Q4=祝色)</formula>
    </cfRule>
  </conditionalFormatting>
  <conditionalFormatting sqref="R4">
    <cfRule type="expression" dxfId="5460" priority="849" stopIfTrue="1">
      <formula>OR(R4=祝色)</formula>
    </cfRule>
  </conditionalFormatting>
  <conditionalFormatting sqref="S4">
    <cfRule type="expression" dxfId="5459" priority="848" stopIfTrue="1">
      <formula>OR(S4=祝色)</formula>
    </cfRule>
  </conditionalFormatting>
  <conditionalFormatting sqref="T4">
    <cfRule type="expression" dxfId="5458" priority="847" stopIfTrue="1">
      <formula>OR(T4=祝色)</formula>
    </cfRule>
  </conditionalFormatting>
  <conditionalFormatting sqref="U4">
    <cfRule type="expression" dxfId="5457" priority="846" stopIfTrue="1">
      <formula>OR(U4=祝色)</formula>
    </cfRule>
  </conditionalFormatting>
  <conditionalFormatting sqref="V4">
    <cfRule type="expression" dxfId="5456" priority="845" stopIfTrue="1">
      <formula>OR(V4=祝色)</formula>
    </cfRule>
  </conditionalFormatting>
  <conditionalFormatting sqref="P5">
    <cfRule type="expression" dxfId="5455" priority="844" stopIfTrue="1">
      <formula>OR(P5=祝色)</formula>
    </cfRule>
  </conditionalFormatting>
  <conditionalFormatting sqref="Q5">
    <cfRule type="expression" dxfId="5454" priority="843" stopIfTrue="1">
      <formula>OR(Q5=祝色)</formula>
    </cfRule>
  </conditionalFormatting>
  <conditionalFormatting sqref="R5">
    <cfRule type="expression" dxfId="5453" priority="842" stopIfTrue="1">
      <formula>OR(R5=祝色)</formula>
    </cfRule>
  </conditionalFormatting>
  <conditionalFormatting sqref="S5">
    <cfRule type="expression" dxfId="5452" priority="841" stopIfTrue="1">
      <formula>OR(S5=祝色)</formula>
    </cfRule>
  </conditionalFormatting>
  <conditionalFormatting sqref="T5">
    <cfRule type="expression" dxfId="5451" priority="840" stopIfTrue="1">
      <formula>OR(T5=祝色)</formula>
    </cfRule>
  </conditionalFormatting>
  <conditionalFormatting sqref="U5">
    <cfRule type="expression" dxfId="5450" priority="839" stopIfTrue="1">
      <formula>OR(U5=祝色)</formula>
    </cfRule>
  </conditionalFormatting>
  <conditionalFormatting sqref="V5">
    <cfRule type="expression" dxfId="5449" priority="838" stopIfTrue="1">
      <formula>OR(V5=祝色)</formula>
    </cfRule>
  </conditionalFormatting>
  <conditionalFormatting sqref="P6">
    <cfRule type="expression" dxfId="5448" priority="837" stopIfTrue="1">
      <formula>OR(P6=祝色)</formula>
    </cfRule>
  </conditionalFormatting>
  <conditionalFormatting sqref="Q6">
    <cfRule type="expression" dxfId="5447" priority="836" stopIfTrue="1">
      <formula>OR(Q6=祝色)</formula>
    </cfRule>
  </conditionalFormatting>
  <conditionalFormatting sqref="R6">
    <cfRule type="expression" dxfId="5446" priority="835" stopIfTrue="1">
      <formula>OR(R6=祝色)</formula>
    </cfRule>
  </conditionalFormatting>
  <conditionalFormatting sqref="S6">
    <cfRule type="expression" dxfId="5445" priority="834" stopIfTrue="1">
      <formula>OR(S6=祝色)</formula>
    </cfRule>
  </conditionalFormatting>
  <conditionalFormatting sqref="T6">
    <cfRule type="expression" dxfId="5444" priority="833" stopIfTrue="1">
      <formula>OR(T6=祝色)</formula>
    </cfRule>
  </conditionalFormatting>
  <conditionalFormatting sqref="U6">
    <cfRule type="expression" dxfId="5443" priority="832" stopIfTrue="1">
      <formula>OR(U6=祝色)</formula>
    </cfRule>
  </conditionalFormatting>
  <conditionalFormatting sqref="V6">
    <cfRule type="expression" dxfId="5442" priority="831" stopIfTrue="1">
      <formula>OR(V6=祝色)</formula>
    </cfRule>
  </conditionalFormatting>
  <conditionalFormatting sqref="P7">
    <cfRule type="expression" dxfId="5441" priority="830" stopIfTrue="1">
      <formula>OR(P7=祝色)</formula>
    </cfRule>
  </conditionalFormatting>
  <conditionalFormatting sqref="Q7">
    <cfRule type="expression" dxfId="5440" priority="829" stopIfTrue="1">
      <formula>OR(Q7=祝色)</formula>
    </cfRule>
  </conditionalFormatting>
  <conditionalFormatting sqref="R7">
    <cfRule type="expression" dxfId="5439" priority="828" stopIfTrue="1">
      <formula>OR(R7=祝色)</formula>
    </cfRule>
  </conditionalFormatting>
  <conditionalFormatting sqref="S7">
    <cfRule type="expression" dxfId="5438" priority="827" stopIfTrue="1">
      <formula>OR(S7=祝色)</formula>
    </cfRule>
  </conditionalFormatting>
  <conditionalFormatting sqref="T7">
    <cfRule type="expression" dxfId="5437" priority="826" stopIfTrue="1">
      <formula>OR(T7=祝色)</formula>
    </cfRule>
  </conditionalFormatting>
  <conditionalFormatting sqref="U7">
    <cfRule type="expression" dxfId="5436" priority="825" stopIfTrue="1">
      <formula>OR(U7=祝色)</formula>
    </cfRule>
  </conditionalFormatting>
  <conditionalFormatting sqref="V7">
    <cfRule type="expression" dxfId="5435" priority="824" stopIfTrue="1">
      <formula>OR(V7=祝色)</formula>
    </cfRule>
  </conditionalFormatting>
  <conditionalFormatting sqref="P8">
    <cfRule type="expression" dxfId="5434" priority="823" stopIfTrue="1">
      <formula>OR(P8=祝色)</formula>
    </cfRule>
  </conditionalFormatting>
  <conditionalFormatting sqref="Q8">
    <cfRule type="expression" dxfId="5433" priority="822" stopIfTrue="1">
      <formula>OR(Q8=祝色)</formula>
    </cfRule>
  </conditionalFormatting>
  <conditionalFormatting sqref="R8">
    <cfRule type="expression" dxfId="5432" priority="821" stopIfTrue="1">
      <formula>OR(R8=祝色)</formula>
    </cfRule>
  </conditionalFormatting>
  <conditionalFormatting sqref="S8">
    <cfRule type="expression" dxfId="5431" priority="820" stopIfTrue="1">
      <formula>OR(S8=祝色)</formula>
    </cfRule>
  </conditionalFormatting>
  <conditionalFormatting sqref="T8">
    <cfRule type="expression" dxfId="5430" priority="819" stopIfTrue="1">
      <formula>OR(T8=祝色)</formula>
    </cfRule>
  </conditionalFormatting>
  <conditionalFormatting sqref="U8">
    <cfRule type="expression" dxfId="5429" priority="818" stopIfTrue="1">
      <formula>OR(U8=祝色)</formula>
    </cfRule>
  </conditionalFormatting>
  <conditionalFormatting sqref="V8">
    <cfRule type="expression" dxfId="5428" priority="817" stopIfTrue="1">
      <formula>OR(V8=祝色)</formula>
    </cfRule>
  </conditionalFormatting>
  <conditionalFormatting sqref="P9">
    <cfRule type="expression" dxfId="5427" priority="816" stopIfTrue="1">
      <formula>OR(P9=祝色)</formula>
    </cfRule>
  </conditionalFormatting>
  <conditionalFormatting sqref="Q9">
    <cfRule type="expression" dxfId="5426" priority="815" stopIfTrue="1">
      <formula>OR(Q9=祝色)</formula>
    </cfRule>
  </conditionalFormatting>
  <conditionalFormatting sqref="AL4">
    <cfRule type="expression" dxfId="5425" priority="814" stopIfTrue="1">
      <formula>OR(AL4=祝色)</formula>
    </cfRule>
  </conditionalFormatting>
  <conditionalFormatting sqref="AM4">
    <cfRule type="expression" dxfId="5424" priority="813" stopIfTrue="1">
      <formula>OR(AM4=祝色)</formula>
    </cfRule>
  </conditionalFormatting>
  <conditionalFormatting sqref="AN4">
    <cfRule type="expression" dxfId="5423" priority="812" stopIfTrue="1">
      <formula>OR(AN4=祝色)</formula>
    </cfRule>
  </conditionalFormatting>
  <conditionalFormatting sqref="AO4">
    <cfRule type="expression" dxfId="5422" priority="811" stopIfTrue="1">
      <formula>OR(AO4=祝色)</formula>
    </cfRule>
  </conditionalFormatting>
  <conditionalFormatting sqref="AP4">
    <cfRule type="expression" dxfId="5421" priority="810" stopIfTrue="1">
      <formula>OR(AP4=祝色)</formula>
    </cfRule>
  </conditionalFormatting>
  <conditionalFormatting sqref="AQ4">
    <cfRule type="expression" dxfId="5420" priority="809" stopIfTrue="1">
      <formula>OR(AQ4=祝色)</formula>
    </cfRule>
  </conditionalFormatting>
  <conditionalFormatting sqref="AR4">
    <cfRule type="expression" dxfId="5419" priority="808" stopIfTrue="1">
      <formula>OR(AR4=祝色)</formula>
    </cfRule>
  </conditionalFormatting>
  <conditionalFormatting sqref="AL5">
    <cfRule type="expression" dxfId="5418" priority="807" stopIfTrue="1">
      <formula>OR(AL5=祝色)</formula>
    </cfRule>
  </conditionalFormatting>
  <conditionalFormatting sqref="AM5">
    <cfRule type="expression" dxfId="5417" priority="806" stopIfTrue="1">
      <formula>OR(AM5=祝色)</formula>
    </cfRule>
  </conditionalFormatting>
  <conditionalFormatting sqref="AN5">
    <cfRule type="expression" dxfId="5416" priority="805" stopIfTrue="1">
      <formula>OR(AN5=祝色)</formula>
    </cfRule>
  </conditionalFormatting>
  <conditionalFormatting sqref="AO5">
    <cfRule type="expression" dxfId="5415" priority="804" stopIfTrue="1">
      <formula>OR(AO5=祝色)</formula>
    </cfRule>
  </conditionalFormatting>
  <conditionalFormatting sqref="AP5">
    <cfRule type="expression" dxfId="5414" priority="803" stopIfTrue="1">
      <formula>OR(AP5=祝色)</formula>
    </cfRule>
  </conditionalFormatting>
  <conditionalFormatting sqref="AQ5">
    <cfRule type="expression" dxfId="5413" priority="802" stopIfTrue="1">
      <formula>OR(AQ5=祝色)</formula>
    </cfRule>
  </conditionalFormatting>
  <conditionalFormatting sqref="AR5">
    <cfRule type="expression" dxfId="5412" priority="801" stopIfTrue="1">
      <formula>OR(AR5=祝色)</formula>
    </cfRule>
  </conditionalFormatting>
  <conditionalFormatting sqref="AL6">
    <cfRule type="expression" dxfId="5411" priority="800" stopIfTrue="1">
      <formula>OR(AL6=祝色)</formula>
    </cfRule>
  </conditionalFormatting>
  <conditionalFormatting sqref="AM6">
    <cfRule type="expression" dxfId="5410" priority="799" stopIfTrue="1">
      <formula>OR(AM6=祝色)</formula>
    </cfRule>
  </conditionalFormatting>
  <conditionalFormatting sqref="AN6">
    <cfRule type="expression" dxfId="5409" priority="798" stopIfTrue="1">
      <formula>OR(AN6=祝色)</formula>
    </cfRule>
  </conditionalFormatting>
  <conditionalFormatting sqref="AO6">
    <cfRule type="expression" dxfId="5408" priority="797" stopIfTrue="1">
      <formula>OR(AO6=祝色)</formula>
    </cfRule>
  </conditionalFormatting>
  <conditionalFormatting sqref="AP6">
    <cfRule type="expression" dxfId="5407" priority="796" stopIfTrue="1">
      <formula>OR(AP6=祝色)</formula>
    </cfRule>
  </conditionalFormatting>
  <conditionalFormatting sqref="AQ6">
    <cfRule type="expression" dxfId="5406" priority="795" stopIfTrue="1">
      <formula>OR(AQ6=祝色)</formula>
    </cfRule>
  </conditionalFormatting>
  <conditionalFormatting sqref="AR6">
    <cfRule type="expression" dxfId="5405" priority="794" stopIfTrue="1">
      <formula>OR(AR6=祝色)</formula>
    </cfRule>
  </conditionalFormatting>
  <conditionalFormatting sqref="AL7">
    <cfRule type="expression" dxfId="5404" priority="793" stopIfTrue="1">
      <formula>OR(AL7=祝色)</formula>
    </cfRule>
  </conditionalFormatting>
  <conditionalFormatting sqref="AM7">
    <cfRule type="expression" dxfId="5403" priority="792" stopIfTrue="1">
      <formula>OR(AM7=祝色)</formula>
    </cfRule>
  </conditionalFormatting>
  <conditionalFormatting sqref="AN7">
    <cfRule type="expression" dxfId="5402" priority="791" stopIfTrue="1">
      <formula>OR(AN7=祝色)</formula>
    </cfRule>
  </conditionalFormatting>
  <conditionalFormatting sqref="AO7">
    <cfRule type="expression" dxfId="5401" priority="790" stopIfTrue="1">
      <formula>OR(AO7=祝色)</formula>
    </cfRule>
  </conditionalFormatting>
  <conditionalFormatting sqref="AP7">
    <cfRule type="expression" dxfId="5400" priority="789" stopIfTrue="1">
      <formula>OR(AP7=祝色)</formula>
    </cfRule>
  </conditionalFormatting>
  <conditionalFormatting sqref="AQ7">
    <cfRule type="expression" dxfId="5399" priority="788" stopIfTrue="1">
      <formula>OR(AQ7=祝色)</formula>
    </cfRule>
  </conditionalFormatting>
  <conditionalFormatting sqref="AR7">
    <cfRule type="expression" dxfId="5398" priority="787" stopIfTrue="1">
      <formula>OR(AR7=祝色)</formula>
    </cfRule>
  </conditionalFormatting>
  <conditionalFormatting sqref="AL8">
    <cfRule type="expression" dxfId="5397" priority="786" stopIfTrue="1">
      <formula>OR(AL8=祝色)</formula>
    </cfRule>
  </conditionalFormatting>
  <conditionalFormatting sqref="AM8">
    <cfRule type="expression" dxfId="5396" priority="785" stopIfTrue="1">
      <formula>OR(AM8=祝色)</formula>
    </cfRule>
  </conditionalFormatting>
  <conditionalFormatting sqref="AN8">
    <cfRule type="expression" dxfId="5395" priority="784" stopIfTrue="1">
      <formula>OR(AN8=祝色)</formula>
    </cfRule>
  </conditionalFormatting>
  <conditionalFormatting sqref="AO8">
    <cfRule type="expression" dxfId="5394" priority="783" stopIfTrue="1">
      <formula>OR(AO8=祝色)</formula>
    </cfRule>
  </conditionalFormatting>
  <conditionalFormatting sqref="AP8">
    <cfRule type="expression" dxfId="5393" priority="782" stopIfTrue="1">
      <formula>OR(AP8=祝色)</formula>
    </cfRule>
  </conditionalFormatting>
  <conditionalFormatting sqref="AQ8">
    <cfRule type="expression" dxfId="5392" priority="781" stopIfTrue="1">
      <formula>OR(AQ8=祝色)</formula>
    </cfRule>
  </conditionalFormatting>
  <conditionalFormatting sqref="AR8">
    <cfRule type="expression" dxfId="5391" priority="780" stopIfTrue="1">
      <formula>OR(AR8=祝色)</formula>
    </cfRule>
  </conditionalFormatting>
  <conditionalFormatting sqref="AL9">
    <cfRule type="expression" dxfId="5390" priority="779" stopIfTrue="1">
      <formula>OR(AL9=祝色)</formula>
    </cfRule>
  </conditionalFormatting>
  <conditionalFormatting sqref="AM9">
    <cfRule type="expression" dxfId="5389" priority="778" stopIfTrue="1">
      <formula>OR(AM9=祝色)</formula>
    </cfRule>
  </conditionalFormatting>
  <conditionalFormatting sqref="E13">
    <cfRule type="expression" dxfId="5388" priority="777" stopIfTrue="1">
      <formula>OR(E13=祝色)</formula>
    </cfRule>
  </conditionalFormatting>
  <conditionalFormatting sqref="F13">
    <cfRule type="expression" dxfId="5387" priority="776" stopIfTrue="1">
      <formula>OR(F13=祝色)</formula>
    </cfRule>
  </conditionalFormatting>
  <conditionalFormatting sqref="G13">
    <cfRule type="expression" dxfId="5386" priority="775" stopIfTrue="1">
      <formula>OR(G13=祝色)</formula>
    </cfRule>
  </conditionalFormatting>
  <conditionalFormatting sqref="H13">
    <cfRule type="expression" dxfId="5385" priority="774" stopIfTrue="1">
      <formula>OR(H13=祝色)</formula>
    </cfRule>
  </conditionalFormatting>
  <conditionalFormatting sqref="I13">
    <cfRule type="expression" dxfId="5384" priority="773" stopIfTrue="1">
      <formula>OR(I13=祝色)</formula>
    </cfRule>
  </conditionalFormatting>
  <conditionalFormatting sqref="J13">
    <cfRule type="expression" dxfId="5383" priority="772" stopIfTrue="1">
      <formula>OR(J13=祝色)</formula>
    </cfRule>
  </conditionalFormatting>
  <conditionalFormatting sqref="K13">
    <cfRule type="expression" dxfId="5382" priority="771" stopIfTrue="1">
      <formula>OR(K13=祝色)</formula>
    </cfRule>
  </conditionalFormatting>
  <conditionalFormatting sqref="E14">
    <cfRule type="expression" dxfId="5381" priority="770" stopIfTrue="1">
      <formula>OR(E14=祝色)</formula>
    </cfRule>
  </conditionalFormatting>
  <conditionalFormatting sqref="F14">
    <cfRule type="expression" dxfId="5380" priority="769" stopIfTrue="1">
      <formula>OR(F14=祝色)</formula>
    </cfRule>
  </conditionalFormatting>
  <conditionalFormatting sqref="G14">
    <cfRule type="expression" dxfId="5379" priority="768" stopIfTrue="1">
      <formula>OR(G14=祝色)</formula>
    </cfRule>
  </conditionalFormatting>
  <conditionalFormatting sqref="H14">
    <cfRule type="expression" dxfId="5378" priority="767" stopIfTrue="1">
      <formula>OR(H14=祝色)</formula>
    </cfRule>
  </conditionalFormatting>
  <conditionalFormatting sqref="I14">
    <cfRule type="expression" dxfId="5377" priority="766" stopIfTrue="1">
      <formula>OR(I14=祝色)</formula>
    </cfRule>
  </conditionalFormatting>
  <conditionalFormatting sqref="J14">
    <cfRule type="expression" dxfId="5376" priority="765" stopIfTrue="1">
      <formula>OR(J14=祝色)</formula>
    </cfRule>
  </conditionalFormatting>
  <conditionalFormatting sqref="K14">
    <cfRule type="expression" dxfId="5375" priority="764" stopIfTrue="1">
      <formula>OR(K14=祝色)</formula>
    </cfRule>
  </conditionalFormatting>
  <conditionalFormatting sqref="E15">
    <cfRule type="expression" dxfId="5374" priority="763" stopIfTrue="1">
      <formula>OR(E15=祝色)</formula>
    </cfRule>
  </conditionalFormatting>
  <conditionalFormatting sqref="F15">
    <cfRule type="expression" dxfId="5373" priority="762" stopIfTrue="1">
      <formula>OR(F15=祝色)</formula>
    </cfRule>
  </conditionalFormatting>
  <conditionalFormatting sqref="G15">
    <cfRule type="expression" dxfId="5372" priority="761" stopIfTrue="1">
      <formula>OR(G15=祝色)</formula>
    </cfRule>
  </conditionalFormatting>
  <conditionalFormatting sqref="H15">
    <cfRule type="expression" dxfId="5371" priority="760" stopIfTrue="1">
      <formula>OR(H15=祝色)</formula>
    </cfRule>
  </conditionalFormatting>
  <conditionalFormatting sqref="I15">
    <cfRule type="expression" dxfId="5370" priority="759" stopIfTrue="1">
      <formula>OR(I15=祝色)</formula>
    </cfRule>
  </conditionalFormatting>
  <conditionalFormatting sqref="J15">
    <cfRule type="expression" dxfId="5369" priority="758" stopIfTrue="1">
      <formula>OR(J15=祝色)</formula>
    </cfRule>
  </conditionalFormatting>
  <conditionalFormatting sqref="K15">
    <cfRule type="expression" dxfId="5368" priority="757" stopIfTrue="1">
      <formula>OR(K15=祝色)</formula>
    </cfRule>
  </conditionalFormatting>
  <conditionalFormatting sqref="E16">
    <cfRule type="expression" dxfId="5367" priority="756" stopIfTrue="1">
      <formula>OR(E16=祝色)</formula>
    </cfRule>
  </conditionalFormatting>
  <conditionalFormatting sqref="F16">
    <cfRule type="expression" dxfId="5366" priority="755" stopIfTrue="1">
      <formula>OR(F16=祝色)</formula>
    </cfRule>
  </conditionalFormatting>
  <conditionalFormatting sqref="G16">
    <cfRule type="expression" dxfId="5365" priority="754" stopIfTrue="1">
      <formula>OR(G16=祝色)</formula>
    </cfRule>
  </conditionalFormatting>
  <conditionalFormatting sqref="H16">
    <cfRule type="expression" dxfId="5364" priority="753" stopIfTrue="1">
      <formula>OR(H16=祝色)</formula>
    </cfRule>
  </conditionalFormatting>
  <conditionalFormatting sqref="I16">
    <cfRule type="expression" dxfId="5363" priority="752" stopIfTrue="1">
      <formula>OR(I16=祝色)</formula>
    </cfRule>
  </conditionalFormatting>
  <conditionalFormatting sqref="J16">
    <cfRule type="expression" dxfId="5362" priority="751" stopIfTrue="1">
      <formula>OR(J16=祝色)</formula>
    </cfRule>
  </conditionalFormatting>
  <conditionalFormatting sqref="K16">
    <cfRule type="expression" dxfId="5361" priority="750" stopIfTrue="1">
      <formula>OR(K16=祝色)</formula>
    </cfRule>
  </conditionalFormatting>
  <conditionalFormatting sqref="E17">
    <cfRule type="expression" dxfId="5360" priority="749" stopIfTrue="1">
      <formula>OR(E17=祝色)</formula>
    </cfRule>
  </conditionalFormatting>
  <conditionalFormatting sqref="F17">
    <cfRule type="expression" dxfId="5359" priority="748" stopIfTrue="1">
      <formula>OR(F17=祝色)</formula>
    </cfRule>
  </conditionalFormatting>
  <conditionalFormatting sqref="G17">
    <cfRule type="expression" dxfId="5358" priority="747" stopIfTrue="1">
      <formula>OR(G17=祝色)</formula>
    </cfRule>
  </conditionalFormatting>
  <conditionalFormatting sqref="H17">
    <cfRule type="expression" dxfId="5357" priority="746" stopIfTrue="1">
      <formula>OR(H17=祝色)</formula>
    </cfRule>
  </conditionalFormatting>
  <conditionalFormatting sqref="I17">
    <cfRule type="expression" dxfId="5356" priority="745" stopIfTrue="1">
      <formula>OR(I17=祝色)</formula>
    </cfRule>
  </conditionalFormatting>
  <conditionalFormatting sqref="J17">
    <cfRule type="expression" dxfId="5355" priority="744" stopIfTrue="1">
      <formula>OR(J17=祝色)</formula>
    </cfRule>
  </conditionalFormatting>
  <conditionalFormatting sqref="K17">
    <cfRule type="expression" dxfId="5354" priority="743" stopIfTrue="1">
      <formula>OR(K17=祝色)</formula>
    </cfRule>
  </conditionalFormatting>
  <conditionalFormatting sqref="E18">
    <cfRule type="expression" dxfId="5353" priority="742" stopIfTrue="1">
      <formula>OR(E18=祝色)</formula>
    </cfRule>
  </conditionalFormatting>
  <conditionalFormatting sqref="F18">
    <cfRule type="expression" dxfId="5352" priority="741" stopIfTrue="1">
      <formula>OR(F18=祝色)</formula>
    </cfRule>
  </conditionalFormatting>
  <conditionalFormatting sqref="P13">
    <cfRule type="expression" dxfId="5351" priority="740" stopIfTrue="1">
      <formula>OR(P13=祝色)</formula>
    </cfRule>
  </conditionalFormatting>
  <conditionalFormatting sqref="Q13">
    <cfRule type="expression" dxfId="5350" priority="739" stopIfTrue="1">
      <formula>OR(Q13=祝色)</formula>
    </cfRule>
  </conditionalFormatting>
  <conditionalFormatting sqref="R13">
    <cfRule type="expression" dxfId="5349" priority="738" stopIfTrue="1">
      <formula>OR(R13=祝色)</formula>
    </cfRule>
  </conditionalFormatting>
  <conditionalFormatting sqref="S13">
    <cfRule type="expression" dxfId="5348" priority="737" stopIfTrue="1">
      <formula>OR(S13=祝色)</formula>
    </cfRule>
  </conditionalFormatting>
  <conditionalFormatting sqref="T13">
    <cfRule type="expression" dxfId="5347" priority="736" stopIfTrue="1">
      <formula>OR(T13=祝色)</formula>
    </cfRule>
  </conditionalFormatting>
  <conditionalFormatting sqref="U13">
    <cfRule type="expression" dxfId="5346" priority="735" stopIfTrue="1">
      <formula>OR(U13=祝色)</formula>
    </cfRule>
  </conditionalFormatting>
  <conditionalFormatting sqref="V13">
    <cfRule type="expression" dxfId="5345" priority="734" stopIfTrue="1">
      <formula>OR(V13=祝色)</formula>
    </cfRule>
  </conditionalFormatting>
  <conditionalFormatting sqref="P14">
    <cfRule type="expression" dxfId="5344" priority="733" stopIfTrue="1">
      <formula>OR(P14=祝色)</formula>
    </cfRule>
  </conditionalFormatting>
  <conditionalFormatting sqref="Q14">
    <cfRule type="expression" dxfId="5343" priority="732" stopIfTrue="1">
      <formula>OR(Q14=祝色)</formula>
    </cfRule>
  </conditionalFormatting>
  <conditionalFormatting sqref="R14">
    <cfRule type="expression" dxfId="5342" priority="731" stopIfTrue="1">
      <formula>OR(R14=祝色)</formula>
    </cfRule>
  </conditionalFormatting>
  <conditionalFormatting sqref="S14">
    <cfRule type="expression" dxfId="5341" priority="730" stopIfTrue="1">
      <formula>OR(S14=祝色)</formula>
    </cfRule>
  </conditionalFormatting>
  <conditionalFormatting sqref="T14">
    <cfRule type="expression" dxfId="5340" priority="729" stopIfTrue="1">
      <formula>OR(T14=祝色)</formula>
    </cfRule>
  </conditionalFormatting>
  <conditionalFormatting sqref="U14">
    <cfRule type="expression" dxfId="5339" priority="728" stopIfTrue="1">
      <formula>OR(U14=祝色)</formula>
    </cfRule>
  </conditionalFormatting>
  <conditionalFormatting sqref="V14">
    <cfRule type="expression" dxfId="5338" priority="727" stopIfTrue="1">
      <formula>OR(V14=祝色)</formula>
    </cfRule>
  </conditionalFormatting>
  <conditionalFormatting sqref="P15">
    <cfRule type="expression" dxfId="5337" priority="726" stopIfTrue="1">
      <formula>OR(P15=祝色)</formula>
    </cfRule>
  </conditionalFormatting>
  <conditionalFormatting sqref="Q15">
    <cfRule type="expression" dxfId="5336" priority="725" stopIfTrue="1">
      <formula>OR(Q15=祝色)</formula>
    </cfRule>
  </conditionalFormatting>
  <conditionalFormatting sqref="R15">
    <cfRule type="expression" dxfId="5335" priority="724" stopIfTrue="1">
      <formula>OR(R15=祝色)</formula>
    </cfRule>
  </conditionalFormatting>
  <conditionalFormatting sqref="S15">
    <cfRule type="expression" dxfId="5334" priority="723" stopIfTrue="1">
      <formula>OR(S15=祝色)</formula>
    </cfRule>
  </conditionalFormatting>
  <conditionalFormatting sqref="T15">
    <cfRule type="expression" dxfId="5333" priority="722" stopIfTrue="1">
      <formula>OR(T15=祝色)</formula>
    </cfRule>
  </conditionalFormatting>
  <conditionalFormatting sqref="U15">
    <cfRule type="expression" dxfId="5332" priority="721" stopIfTrue="1">
      <formula>OR(U15=祝色)</formula>
    </cfRule>
  </conditionalFormatting>
  <conditionalFormatting sqref="V15">
    <cfRule type="expression" dxfId="5331" priority="720" stopIfTrue="1">
      <formula>OR(V15=祝色)</formula>
    </cfRule>
  </conditionalFormatting>
  <conditionalFormatting sqref="P16">
    <cfRule type="expression" dxfId="5330" priority="719" stopIfTrue="1">
      <formula>OR(P16=祝色)</formula>
    </cfRule>
  </conditionalFormatting>
  <conditionalFormatting sqref="Q16">
    <cfRule type="expression" dxfId="5329" priority="718" stopIfTrue="1">
      <formula>OR(Q16=祝色)</formula>
    </cfRule>
  </conditionalFormatting>
  <conditionalFormatting sqref="R16">
    <cfRule type="expression" dxfId="5328" priority="717" stopIfTrue="1">
      <formula>OR(R16=祝色)</formula>
    </cfRule>
  </conditionalFormatting>
  <conditionalFormatting sqref="S16">
    <cfRule type="expression" dxfId="5327" priority="716" stopIfTrue="1">
      <formula>OR(S16=祝色)</formula>
    </cfRule>
  </conditionalFormatting>
  <conditionalFormatting sqref="T16">
    <cfRule type="expression" dxfId="5326" priority="715" stopIfTrue="1">
      <formula>OR(T16=祝色)</formula>
    </cfRule>
  </conditionalFormatting>
  <conditionalFormatting sqref="U16">
    <cfRule type="expression" dxfId="5325" priority="714" stopIfTrue="1">
      <formula>OR(U16=祝色)</formula>
    </cfRule>
  </conditionalFormatting>
  <conditionalFormatting sqref="V16">
    <cfRule type="expression" dxfId="5324" priority="713" stopIfTrue="1">
      <formula>OR(V16=祝色)</formula>
    </cfRule>
  </conditionalFormatting>
  <conditionalFormatting sqref="P17">
    <cfRule type="expression" dxfId="5323" priority="712" stopIfTrue="1">
      <formula>OR(P17=祝色)</formula>
    </cfRule>
  </conditionalFormatting>
  <conditionalFormatting sqref="Q17">
    <cfRule type="expression" dxfId="5322" priority="711" stopIfTrue="1">
      <formula>OR(Q17=祝色)</formula>
    </cfRule>
  </conditionalFormatting>
  <conditionalFormatting sqref="R17">
    <cfRule type="expression" dxfId="5321" priority="710" stopIfTrue="1">
      <formula>OR(R17=祝色)</formula>
    </cfRule>
  </conditionalFormatting>
  <conditionalFormatting sqref="S17">
    <cfRule type="expression" dxfId="5320" priority="709" stopIfTrue="1">
      <formula>OR(S17=祝色)</formula>
    </cfRule>
  </conditionalFormatting>
  <conditionalFormatting sqref="T17">
    <cfRule type="expression" dxfId="5319" priority="708" stopIfTrue="1">
      <formula>OR(T17=祝色)</formula>
    </cfRule>
  </conditionalFormatting>
  <conditionalFormatting sqref="U17">
    <cfRule type="expression" dxfId="5318" priority="707" stopIfTrue="1">
      <formula>OR(U17=祝色)</formula>
    </cfRule>
  </conditionalFormatting>
  <conditionalFormatting sqref="V17">
    <cfRule type="expression" dxfId="5317" priority="706" stopIfTrue="1">
      <formula>OR(V17=祝色)</formula>
    </cfRule>
  </conditionalFormatting>
  <conditionalFormatting sqref="P18">
    <cfRule type="expression" dxfId="5316" priority="705" stopIfTrue="1">
      <formula>OR(P18=祝色)</formula>
    </cfRule>
  </conditionalFormatting>
  <conditionalFormatting sqref="Q18">
    <cfRule type="expression" dxfId="5315" priority="704" stopIfTrue="1">
      <formula>OR(Q18=祝色)</formula>
    </cfRule>
  </conditionalFormatting>
  <conditionalFormatting sqref="AL13">
    <cfRule type="expression" dxfId="5314" priority="703" stopIfTrue="1">
      <formula>OR(AL13=祝色)</formula>
    </cfRule>
  </conditionalFormatting>
  <conditionalFormatting sqref="AM13">
    <cfRule type="expression" dxfId="5313" priority="702" stopIfTrue="1">
      <formula>OR(AM13=祝色)</formula>
    </cfRule>
  </conditionalFormatting>
  <conditionalFormatting sqref="AN13">
    <cfRule type="expression" dxfId="5312" priority="701" stopIfTrue="1">
      <formula>OR(AN13=祝色)</formula>
    </cfRule>
  </conditionalFormatting>
  <conditionalFormatting sqref="AO13">
    <cfRule type="expression" dxfId="5311" priority="700" stopIfTrue="1">
      <formula>OR(AO13=祝色)</formula>
    </cfRule>
  </conditionalFormatting>
  <conditionalFormatting sqref="AP13">
    <cfRule type="expression" dxfId="5310" priority="699" stopIfTrue="1">
      <formula>OR(AP13=祝色)</formula>
    </cfRule>
  </conditionalFormatting>
  <conditionalFormatting sqref="AQ13">
    <cfRule type="expression" dxfId="5309" priority="698" stopIfTrue="1">
      <formula>OR(AQ13=祝色)</formula>
    </cfRule>
  </conditionalFormatting>
  <conditionalFormatting sqref="AR13">
    <cfRule type="expression" dxfId="5308" priority="697" stopIfTrue="1">
      <formula>OR(AR13=祝色)</formula>
    </cfRule>
  </conditionalFormatting>
  <conditionalFormatting sqref="AL14">
    <cfRule type="expression" dxfId="5307" priority="696" stopIfTrue="1">
      <formula>OR(AL14=祝色)</formula>
    </cfRule>
  </conditionalFormatting>
  <conditionalFormatting sqref="AM14">
    <cfRule type="expression" dxfId="5306" priority="695" stopIfTrue="1">
      <formula>OR(AM14=祝色)</formula>
    </cfRule>
  </conditionalFormatting>
  <conditionalFormatting sqref="AN14">
    <cfRule type="expression" dxfId="5305" priority="694" stopIfTrue="1">
      <formula>OR(AN14=祝色)</formula>
    </cfRule>
  </conditionalFormatting>
  <conditionalFormatting sqref="AO14">
    <cfRule type="expression" dxfId="5304" priority="693" stopIfTrue="1">
      <formula>OR(AO14=祝色)</formula>
    </cfRule>
  </conditionalFormatting>
  <conditionalFormatting sqref="AP14">
    <cfRule type="expression" dxfId="5303" priority="692" stopIfTrue="1">
      <formula>OR(AP14=祝色)</formula>
    </cfRule>
  </conditionalFormatting>
  <conditionalFormatting sqref="AQ14">
    <cfRule type="expression" dxfId="5302" priority="691" stopIfTrue="1">
      <formula>OR(AQ14=祝色)</formula>
    </cfRule>
  </conditionalFormatting>
  <conditionalFormatting sqref="AR14">
    <cfRule type="expression" dxfId="5301" priority="690" stopIfTrue="1">
      <formula>OR(AR14=祝色)</formula>
    </cfRule>
  </conditionalFormatting>
  <conditionalFormatting sqref="AL15">
    <cfRule type="expression" dxfId="5300" priority="689" stopIfTrue="1">
      <formula>OR(AL15=祝色)</formula>
    </cfRule>
  </conditionalFormatting>
  <conditionalFormatting sqref="AM15">
    <cfRule type="expression" dxfId="5299" priority="688" stopIfTrue="1">
      <formula>OR(AM15=祝色)</formula>
    </cfRule>
  </conditionalFormatting>
  <conditionalFormatting sqref="AN15">
    <cfRule type="expression" dxfId="5298" priority="687" stopIfTrue="1">
      <formula>OR(AN15=祝色)</formula>
    </cfRule>
  </conditionalFormatting>
  <conditionalFormatting sqref="AO15">
    <cfRule type="expression" dxfId="5297" priority="686" stopIfTrue="1">
      <formula>OR(AO15=祝色)</formula>
    </cfRule>
  </conditionalFormatting>
  <conditionalFormatting sqref="AP15">
    <cfRule type="expression" dxfId="5296" priority="685" stopIfTrue="1">
      <formula>OR(AP15=祝色)</formula>
    </cfRule>
  </conditionalFormatting>
  <conditionalFormatting sqref="AQ15">
    <cfRule type="expression" dxfId="5295" priority="684" stopIfTrue="1">
      <formula>OR(AQ15=祝色)</formula>
    </cfRule>
  </conditionalFormatting>
  <conditionalFormatting sqref="AR15">
    <cfRule type="expression" dxfId="5294" priority="683" stopIfTrue="1">
      <formula>OR(AR15=祝色)</formula>
    </cfRule>
  </conditionalFormatting>
  <conditionalFormatting sqref="AL16">
    <cfRule type="expression" dxfId="5293" priority="682" stopIfTrue="1">
      <formula>OR(AL16=祝色)</formula>
    </cfRule>
  </conditionalFormatting>
  <conditionalFormatting sqref="AM16">
    <cfRule type="expression" dxfId="5292" priority="681" stopIfTrue="1">
      <formula>OR(AM16=祝色)</formula>
    </cfRule>
  </conditionalFormatting>
  <conditionalFormatting sqref="AN16">
    <cfRule type="expression" dxfId="5291" priority="680" stopIfTrue="1">
      <formula>OR(AN16=祝色)</formula>
    </cfRule>
  </conditionalFormatting>
  <conditionalFormatting sqref="AO16">
    <cfRule type="expression" dxfId="5290" priority="679" stopIfTrue="1">
      <formula>OR(AO16=祝色)</formula>
    </cfRule>
  </conditionalFormatting>
  <conditionalFormatting sqref="AP16">
    <cfRule type="expression" dxfId="5289" priority="678" stopIfTrue="1">
      <formula>OR(AP16=祝色)</formula>
    </cfRule>
  </conditionalFormatting>
  <conditionalFormatting sqref="AQ16">
    <cfRule type="expression" dxfId="5288" priority="677" stopIfTrue="1">
      <formula>OR(AQ16=祝色)</formula>
    </cfRule>
  </conditionalFormatting>
  <conditionalFormatting sqref="AR16">
    <cfRule type="expression" dxfId="5287" priority="676" stopIfTrue="1">
      <formula>OR(AR16=祝色)</formula>
    </cfRule>
  </conditionalFormatting>
  <conditionalFormatting sqref="AL17">
    <cfRule type="expression" dxfId="5286" priority="675" stopIfTrue="1">
      <formula>OR(AL17=祝色)</formula>
    </cfRule>
  </conditionalFormatting>
  <conditionalFormatting sqref="AM17">
    <cfRule type="expression" dxfId="5285" priority="674" stopIfTrue="1">
      <formula>OR(AM17=祝色)</formula>
    </cfRule>
  </conditionalFormatting>
  <conditionalFormatting sqref="AN17">
    <cfRule type="expression" dxfId="5284" priority="673" stopIfTrue="1">
      <formula>OR(AN17=祝色)</formula>
    </cfRule>
  </conditionalFormatting>
  <conditionalFormatting sqref="AO17">
    <cfRule type="expression" dxfId="5283" priority="672" stopIfTrue="1">
      <formula>OR(AO17=祝色)</formula>
    </cfRule>
  </conditionalFormatting>
  <conditionalFormatting sqref="AP17">
    <cfRule type="expression" dxfId="5282" priority="671" stopIfTrue="1">
      <formula>OR(AP17=祝色)</formula>
    </cfRule>
  </conditionalFormatting>
  <conditionalFormatting sqref="AQ17">
    <cfRule type="expression" dxfId="5281" priority="670" stopIfTrue="1">
      <formula>OR(AQ17=祝色)</formula>
    </cfRule>
  </conditionalFormatting>
  <conditionalFormatting sqref="AR17">
    <cfRule type="expression" dxfId="5280" priority="669" stopIfTrue="1">
      <formula>OR(AR17=祝色)</formula>
    </cfRule>
  </conditionalFormatting>
  <conditionalFormatting sqref="AL18">
    <cfRule type="expression" dxfId="5279" priority="668" stopIfTrue="1">
      <formula>OR(AL18=祝色)</formula>
    </cfRule>
  </conditionalFormatting>
  <conditionalFormatting sqref="AM18">
    <cfRule type="expression" dxfId="5278" priority="667" stopIfTrue="1">
      <formula>OR(AM18=祝色)</formula>
    </cfRule>
  </conditionalFormatting>
  <conditionalFormatting sqref="E22">
    <cfRule type="expression" dxfId="5277" priority="666" stopIfTrue="1">
      <formula>OR(E22=祝色)</formula>
    </cfRule>
  </conditionalFormatting>
  <conditionalFormatting sqref="F22">
    <cfRule type="expression" dxfId="5276" priority="665" stopIfTrue="1">
      <formula>OR(F22=祝色)</formula>
    </cfRule>
  </conditionalFormatting>
  <conditionalFormatting sqref="G22">
    <cfRule type="expression" dxfId="5275" priority="664" stopIfTrue="1">
      <formula>OR(G22=祝色)</formula>
    </cfRule>
  </conditionalFormatting>
  <conditionalFormatting sqref="H22">
    <cfRule type="expression" dxfId="5274" priority="663" stopIfTrue="1">
      <formula>OR(H22=祝色)</formula>
    </cfRule>
  </conditionalFormatting>
  <conditionalFormatting sqref="I22">
    <cfRule type="expression" dxfId="5273" priority="662" stopIfTrue="1">
      <formula>OR(I22=祝色)</formula>
    </cfRule>
  </conditionalFormatting>
  <conditionalFormatting sqref="J22">
    <cfRule type="expression" dxfId="5272" priority="661" stopIfTrue="1">
      <formula>OR(J22=祝色)</formula>
    </cfRule>
  </conditionalFormatting>
  <conditionalFormatting sqref="K22">
    <cfRule type="expression" dxfId="5271" priority="660" stopIfTrue="1">
      <formula>OR(K22=祝色)</formula>
    </cfRule>
  </conditionalFormatting>
  <conditionalFormatting sqref="E23">
    <cfRule type="expression" dxfId="5270" priority="659" stopIfTrue="1">
      <formula>OR(E23=祝色)</formula>
    </cfRule>
  </conditionalFormatting>
  <conditionalFormatting sqref="F23">
    <cfRule type="expression" dxfId="5269" priority="658" stopIfTrue="1">
      <formula>OR(F23=祝色)</formula>
    </cfRule>
  </conditionalFormatting>
  <conditionalFormatting sqref="G23">
    <cfRule type="expression" dxfId="5268" priority="657" stopIfTrue="1">
      <formula>OR(G23=祝色)</formula>
    </cfRule>
  </conditionalFormatting>
  <conditionalFormatting sqref="H23">
    <cfRule type="expression" dxfId="5267" priority="656" stopIfTrue="1">
      <formula>OR(H23=祝色)</formula>
    </cfRule>
  </conditionalFormatting>
  <conditionalFormatting sqref="I23">
    <cfRule type="expression" dxfId="5266" priority="655" stopIfTrue="1">
      <formula>OR(I23=祝色)</formula>
    </cfRule>
  </conditionalFormatting>
  <conditionalFormatting sqref="J23">
    <cfRule type="expression" dxfId="5265" priority="654" stopIfTrue="1">
      <formula>OR(J23=祝色)</formula>
    </cfRule>
  </conditionalFormatting>
  <conditionalFormatting sqref="K23">
    <cfRule type="expression" dxfId="5264" priority="653" stopIfTrue="1">
      <formula>OR(K23=祝色)</formula>
    </cfRule>
  </conditionalFormatting>
  <conditionalFormatting sqref="E24">
    <cfRule type="expression" dxfId="5263" priority="652" stopIfTrue="1">
      <formula>OR(E24=祝色)</formula>
    </cfRule>
  </conditionalFormatting>
  <conditionalFormatting sqref="F24">
    <cfRule type="expression" dxfId="5262" priority="651" stopIfTrue="1">
      <formula>OR(F24=祝色)</formula>
    </cfRule>
  </conditionalFormatting>
  <conditionalFormatting sqref="G24">
    <cfRule type="expression" dxfId="5261" priority="650" stopIfTrue="1">
      <formula>OR(G24=祝色)</formula>
    </cfRule>
  </conditionalFormatting>
  <conditionalFormatting sqref="H24">
    <cfRule type="expression" dxfId="5260" priority="649" stopIfTrue="1">
      <formula>OR(H24=祝色)</formula>
    </cfRule>
  </conditionalFormatting>
  <conditionalFormatting sqref="I24">
    <cfRule type="expression" dxfId="5259" priority="648" stopIfTrue="1">
      <formula>OR(I24=祝色)</formula>
    </cfRule>
  </conditionalFormatting>
  <conditionalFormatting sqref="J24">
    <cfRule type="expression" dxfId="5258" priority="647" stopIfTrue="1">
      <formula>OR(J24=祝色)</formula>
    </cfRule>
  </conditionalFormatting>
  <conditionalFormatting sqref="K24">
    <cfRule type="expression" dxfId="5257" priority="646" stopIfTrue="1">
      <formula>OR(K24=祝色)</formula>
    </cfRule>
  </conditionalFormatting>
  <conditionalFormatting sqref="E25">
    <cfRule type="expression" dxfId="5256" priority="645" stopIfTrue="1">
      <formula>OR(E25=祝色)</formula>
    </cfRule>
  </conditionalFormatting>
  <conditionalFormatting sqref="F25">
    <cfRule type="expression" dxfId="5255" priority="644" stopIfTrue="1">
      <formula>OR(F25=祝色)</formula>
    </cfRule>
  </conditionalFormatting>
  <conditionalFormatting sqref="G25">
    <cfRule type="expression" dxfId="5254" priority="643" stopIfTrue="1">
      <formula>OR(G25=祝色)</formula>
    </cfRule>
  </conditionalFormatting>
  <conditionalFormatting sqref="H25">
    <cfRule type="expression" dxfId="5253" priority="642" stopIfTrue="1">
      <formula>OR(H25=祝色)</formula>
    </cfRule>
  </conditionalFormatting>
  <conditionalFormatting sqref="I25">
    <cfRule type="expression" dxfId="5252" priority="641" stopIfTrue="1">
      <formula>OR(I25=祝色)</formula>
    </cfRule>
  </conditionalFormatting>
  <conditionalFormatting sqref="J25">
    <cfRule type="expression" dxfId="5251" priority="640" stopIfTrue="1">
      <formula>OR(J25=祝色)</formula>
    </cfRule>
  </conditionalFormatting>
  <conditionalFormatting sqref="K25">
    <cfRule type="expression" dxfId="5250" priority="639" stopIfTrue="1">
      <formula>OR(K25=祝色)</formula>
    </cfRule>
  </conditionalFormatting>
  <conditionalFormatting sqref="E26">
    <cfRule type="expression" dxfId="5249" priority="638" stopIfTrue="1">
      <formula>OR(E26=祝色)</formula>
    </cfRule>
  </conditionalFormatting>
  <conditionalFormatting sqref="F26">
    <cfRule type="expression" dxfId="5248" priority="637" stopIfTrue="1">
      <formula>OR(F26=祝色)</formula>
    </cfRule>
  </conditionalFormatting>
  <conditionalFormatting sqref="G26">
    <cfRule type="expression" dxfId="5247" priority="636" stopIfTrue="1">
      <formula>OR(G26=祝色)</formula>
    </cfRule>
  </conditionalFormatting>
  <conditionalFormatting sqref="H26">
    <cfRule type="expression" dxfId="5246" priority="635" stopIfTrue="1">
      <formula>OR(H26=祝色)</formula>
    </cfRule>
  </conditionalFormatting>
  <conditionalFormatting sqref="I26">
    <cfRule type="expression" dxfId="5245" priority="634" stopIfTrue="1">
      <formula>OR(I26=祝色)</formula>
    </cfRule>
  </conditionalFormatting>
  <conditionalFormatting sqref="J26">
    <cfRule type="expression" dxfId="5244" priority="633" stopIfTrue="1">
      <formula>OR(J26=祝色)</formula>
    </cfRule>
  </conditionalFormatting>
  <conditionalFormatting sqref="K26">
    <cfRule type="expression" dxfId="5243" priority="632" stopIfTrue="1">
      <formula>OR(K26=祝色)</formula>
    </cfRule>
  </conditionalFormatting>
  <conditionalFormatting sqref="E27">
    <cfRule type="expression" dxfId="5242" priority="631" stopIfTrue="1">
      <formula>OR(E27=祝色)</formula>
    </cfRule>
  </conditionalFormatting>
  <conditionalFormatting sqref="F27">
    <cfRule type="expression" dxfId="5241" priority="630" stopIfTrue="1">
      <formula>OR(F27=祝色)</formula>
    </cfRule>
  </conditionalFormatting>
  <conditionalFormatting sqref="P22">
    <cfRule type="expression" dxfId="5240" priority="629" stopIfTrue="1">
      <formula>OR(P22=祝色)</formula>
    </cfRule>
  </conditionalFormatting>
  <conditionalFormatting sqref="Q22">
    <cfRule type="expression" dxfId="5239" priority="628" stopIfTrue="1">
      <formula>OR(Q22=祝色)</formula>
    </cfRule>
  </conditionalFormatting>
  <conditionalFormatting sqref="R22">
    <cfRule type="expression" dxfId="5238" priority="627" stopIfTrue="1">
      <formula>OR(R22=祝色)</formula>
    </cfRule>
  </conditionalFormatting>
  <conditionalFormatting sqref="S22">
    <cfRule type="expression" dxfId="5237" priority="626" stopIfTrue="1">
      <formula>OR(S22=祝色)</formula>
    </cfRule>
  </conditionalFormatting>
  <conditionalFormatting sqref="T22">
    <cfRule type="expression" dxfId="5236" priority="625" stopIfTrue="1">
      <formula>OR(T22=祝色)</formula>
    </cfRule>
  </conditionalFormatting>
  <conditionalFormatting sqref="U22">
    <cfRule type="expression" dxfId="5235" priority="624" stopIfTrue="1">
      <formula>OR(U22=祝色)</formula>
    </cfRule>
  </conditionalFormatting>
  <conditionalFormatting sqref="V22">
    <cfRule type="expression" dxfId="5234" priority="623" stopIfTrue="1">
      <formula>OR(V22=祝色)</formula>
    </cfRule>
  </conditionalFormatting>
  <conditionalFormatting sqref="P23">
    <cfRule type="expression" dxfId="5233" priority="622" stopIfTrue="1">
      <formula>OR(P23=祝色)</formula>
    </cfRule>
  </conditionalFormatting>
  <conditionalFormatting sqref="Q23">
    <cfRule type="expression" dxfId="5232" priority="621" stopIfTrue="1">
      <formula>OR(Q23=祝色)</formula>
    </cfRule>
  </conditionalFormatting>
  <conditionalFormatting sqref="R23">
    <cfRule type="expression" dxfId="5231" priority="620" stopIfTrue="1">
      <formula>OR(R23=祝色)</formula>
    </cfRule>
  </conditionalFormatting>
  <conditionalFormatting sqref="S23">
    <cfRule type="expression" dxfId="5230" priority="619" stopIfTrue="1">
      <formula>OR(S23=祝色)</formula>
    </cfRule>
  </conditionalFormatting>
  <conditionalFormatting sqref="T23">
    <cfRule type="expression" dxfId="5229" priority="618" stopIfTrue="1">
      <formula>OR(T23=祝色)</formula>
    </cfRule>
  </conditionalFormatting>
  <conditionalFormatting sqref="U23">
    <cfRule type="expression" dxfId="5228" priority="617" stopIfTrue="1">
      <formula>OR(U23=祝色)</formula>
    </cfRule>
  </conditionalFormatting>
  <conditionalFormatting sqref="V23">
    <cfRule type="expression" dxfId="5227" priority="616" stopIfTrue="1">
      <formula>OR(V23=祝色)</formula>
    </cfRule>
  </conditionalFormatting>
  <conditionalFormatting sqref="P24">
    <cfRule type="expression" dxfId="5226" priority="615" stopIfTrue="1">
      <formula>OR(P24=祝色)</formula>
    </cfRule>
  </conditionalFormatting>
  <conditionalFormatting sqref="Q24">
    <cfRule type="expression" dxfId="5225" priority="614" stopIfTrue="1">
      <formula>OR(Q24=祝色)</formula>
    </cfRule>
  </conditionalFormatting>
  <conditionalFormatting sqref="R24">
    <cfRule type="expression" dxfId="5224" priority="613" stopIfTrue="1">
      <formula>OR(R24=祝色)</formula>
    </cfRule>
  </conditionalFormatting>
  <conditionalFormatting sqref="S24">
    <cfRule type="expression" dxfId="5223" priority="612" stopIfTrue="1">
      <formula>OR(S24=祝色)</formula>
    </cfRule>
  </conditionalFormatting>
  <conditionalFormatting sqref="T24">
    <cfRule type="expression" dxfId="5222" priority="611" stopIfTrue="1">
      <formula>OR(T24=祝色)</formula>
    </cfRule>
  </conditionalFormatting>
  <conditionalFormatting sqref="U24">
    <cfRule type="expression" dxfId="5221" priority="610" stopIfTrue="1">
      <formula>OR(U24=祝色)</formula>
    </cfRule>
  </conditionalFormatting>
  <conditionalFormatting sqref="V24">
    <cfRule type="expression" dxfId="5220" priority="609" stopIfTrue="1">
      <formula>OR(V24=祝色)</formula>
    </cfRule>
  </conditionalFormatting>
  <conditionalFormatting sqref="P25">
    <cfRule type="expression" dxfId="5219" priority="608" stopIfTrue="1">
      <formula>OR(P25=祝色)</formula>
    </cfRule>
  </conditionalFormatting>
  <conditionalFormatting sqref="Q25">
    <cfRule type="expression" dxfId="5218" priority="607" stopIfTrue="1">
      <formula>OR(Q25=祝色)</formula>
    </cfRule>
  </conditionalFormatting>
  <conditionalFormatting sqref="R25">
    <cfRule type="expression" dxfId="5217" priority="606" stopIfTrue="1">
      <formula>OR(R25=祝色)</formula>
    </cfRule>
  </conditionalFormatting>
  <conditionalFormatting sqref="S25">
    <cfRule type="expression" dxfId="5216" priority="605" stopIfTrue="1">
      <formula>OR(S25=祝色)</formula>
    </cfRule>
  </conditionalFormatting>
  <conditionalFormatting sqref="T25">
    <cfRule type="expression" dxfId="5215" priority="604" stopIfTrue="1">
      <formula>OR(T25=祝色)</formula>
    </cfRule>
  </conditionalFormatting>
  <conditionalFormatting sqref="U25">
    <cfRule type="expression" dxfId="5214" priority="603" stopIfTrue="1">
      <formula>OR(U25=祝色)</formula>
    </cfRule>
  </conditionalFormatting>
  <conditionalFormatting sqref="V25">
    <cfRule type="expression" dxfId="5213" priority="602" stopIfTrue="1">
      <formula>OR(V25=祝色)</formula>
    </cfRule>
  </conditionalFormatting>
  <conditionalFormatting sqref="P26">
    <cfRule type="expression" dxfId="5212" priority="601" stopIfTrue="1">
      <formula>OR(P26=祝色)</formula>
    </cfRule>
  </conditionalFormatting>
  <conditionalFormatting sqref="Q26">
    <cfRule type="expression" dxfId="5211" priority="600" stopIfTrue="1">
      <formula>OR(Q26=祝色)</formula>
    </cfRule>
  </conditionalFormatting>
  <conditionalFormatting sqref="R26">
    <cfRule type="expression" dxfId="5210" priority="599" stopIfTrue="1">
      <formula>OR(R26=祝色)</formula>
    </cfRule>
  </conditionalFormatting>
  <conditionalFormatting sqref="S26">
    <cfRule type="expression" dxfId="5209" priority="598" stopIfTrue="1">
      <formula>OR(S26=祝色)</formula>
    </cfRule>
  </conditionalFormatting>
  <conditionalFormatting sqref="T26">
    <cfRule type="expression" dxfId="5208" priority="597" stopIfTrue="1">
      <formula>OR(T26=祝色)</formula>
    </cfRule>
  </conditionalFormatting>
  <conditionalFormatting sqref="U26">
    <cfRule type="expression" dxfId="5207" priority="596" stopIfTrue="1">
      <formula>OR(U26=祝色)</formula>
    </cfRule>
  </conditionalFormatting>
  <conditionalFormatting sqref="V26">
    <cfRule type="expression" dxfId="5206" priority="595" stopIfTrue="1">
      <formula>OR(V26=祝色)</formula>
    </cfRule>
  </conditionalFormatting>
  <conditionalFormatting sqref="P27">
    <cfRule type="expression" dxfId="5205" priority="594" stopIfTrue="1">
      <formula>OR(P27=祝色)</formula>
    </cfRule>
  </conditionalFormatting>
  <conditionalFormatting sqref="Q27">
    <cfRule type="expression" dxfId="5204" priority="593" stopIfTrue="1">
      <formula>OR(Q27=祝色)</formula>
    </cfRule>
  </conditionalFormatting>
  <conditionalFormatting sqref="AL22">
    <cfRule type="expression" dxfId="5203" priority="592" stopIfTrue="1">
      <formula>OR(AL22=祝色)</formula>
    </cfRule>
  </conditionalFormatting>
  <conditionalFormatting sqref="AM22">
    <cfRule type="expression" dxfId="5202" priority="591" stopIfTrue="1">
      <formula>OR(AM22=祝色)</formula>
    </cfRule>
  </conditionalFormatting>
  <conditionalFormatting sqref="AN22">
    <cfRule type="expression" dxfId="5201" priority="590" stopIfTrue="1">
      <formula>OR(AN22=祝色)</formula>
    </cfRule>
  </conditionalFormatting>
  <conditionalFormatting sqref="AO22">
    <cfRule type="expression" dxfId="5200" priority="589" stopIfTrue="1">
      <formula>OR(AO22=祝色)</formula>
    </cfRule>
  </conditionalFormatting>
  <conditionalFormatting sqref="AP22">
    <cfRule type="expression" dxfId="5199" priority="588" stopIfTrue="1">
      <formula>OR(AP22=祝色)</formula>
    </cfRule>
  </conditionalFormatting>
  <conditionalFormatting sqref="AQ22">
    <cfRule type="expression" dxfId="5198" priority="587" stopIfTrue="1">
      <formula>OR(AQ22=祝色)</formula>
    </cfRule>
  </conditionalFormatting>
  <conditionalFormatting sqref="AR22">
    <cfRule type="expression" dxfId="5197" priority="586" stopIfTrue="1">
      <formula>OR(AR22=祝色)</formula>
    </cfRule>
  </conditionalFormatting>
  <conditionalFormatting sqref="AL23">
    <cfRule type="expression" dxfId="5196" priority="585" stopIfTrue="1">
      <formula>OR(AL23=祝色)</formula>
    </cfRule>
  </conditionalFormatting>
  <conditionalFormatting sqref="AM23">
    <cfRule type="expression" dxfId="5195" priority="584" stopIfTrue="1">
      <formula>OR(AM23=祝色)</formula>
    </cfRule>
  </conditionalFormatting>
  <conditionalFormatting sqref="AN23">
    <cfRule type="expression" dxfId="5194" priority="583" stopIfTrue="1">
      <formula>OR(AN23=祝色)</formula>
    </cfRule>
  </conditionalFormatting>
  <conditionalFormatting sqref="AO23">
    <cfRule type="expression" dxfId="5193" priority="582" stopIfTrue="1">
      <formula>OR(AO23=祝色)</formula>
    </cfRule>
  </conditionalFormatting>
  <conditionalFormatting sqref="AP23">
    <cfRule type="expression" dxfId="5192" priority="581" stopIfTrue="1">
      <formula>OR(AP23=祝色)</formula>
    </cfRule>
  </conditionalFormatting>
  <conditionalFormatting sqref="AQ23">
    <cfRule type="expression" dxfId="5191" priority="580" stopIfTrue="1">
      <formula>OR(AQ23=祝色)</formula>
    </cfRule>
  </conditionalFormatting>
  <conditionalFormatting sqref="AR23">
    <cfRule type="expression" dxfId="5190" priority="579" stopIfTrue="1">
      <formula>OR(AR23=祝色)</formula>
    </cfRule>
  </conditionalFormatting>
  <conditionalFormatting sqref="AL24">
    <cfRule type="expression" dxfId="5189" priority="578" stopIfTrue="1">
      <formula>OR(AL24=祝色)</formula>
    </cfRule>
  </conditionalFormatting>
  <conditionalFormatting sqref="AM24">
    <cfRule type="expression" dxfId="5188" priority="577" stopIfTrue="1">
      <formula>OR(AM24=祝色)</formula>
    </cfRule>
  </conditionalFormatting>
  <conditionalFormatting sqref="AN24">
    <cfRule type="expression" dxfId="5187" priority="576" stopIfTrue="1">
      <formula>OR(AN24=祝色)</formula>
    </cfRule>
  </conditionalFormatting>
  <conditionalFormatting sqref="AO24">
    <cfRule type="expression" dxfId="5186" priority="575" stopIfTrue="1">
      <formula>OR(AO24=祝色)</formula>
    </cfRule>
  </conditionalFormatting>
  <conditionalFormatting sqref="AP24">
    <cfRule type="expression" dxfId="5185" priority="574" stopIfTrue="1">
      <formula>OR(AP24=祝色)</formula>
    </cfRule>
  </conditionalFormatting>
  <conditionalFormatting sqref="AQ24">
    <cfRule type="expression" dxfId="5184" priority="573" stopIfTrue="1">
      <formula>OR(AQ24=祝色)</formula>
    </cfRule>
  </conditionalFormatting>
  <conditionalFormatting sqref="AR24">
    <cfRule type="expression" dxfId="5183" priority="572" stopIfTrue="1">
      <formula>OR(AR24=祝色)</formula>
    </cfRule>
  </conditionalFormatting>
  <conditionalFormatting sqref="AL25">
    <cfRule type="expression" dxfId="5182" priority="571" stopIfTrue="1">
      <formula>OR(AL25=祝色)</formula>
    </cfRule>
  </conditionalFormatting>
  <conditionalFormatting sqref="AM25">
    <cfRule type="expression" dxfId="5181" priority="570" stopIfTrue="1">
      <formula>OR(AM25=祝色)</formula>
    </cfRule>
  </conditionalFormatting>
  <conditionalFormatting sqref="AN25">
    <cfRule type="expression" dxfId="5180" priority="569" stopIfTrue="1">
      <formula>OR(AN25=祝色)</formula>
    </cfRule>
  </conditionalFormatting>
  <conditionalFormatting sqref="AO25">
    <cfRule type="expression" dxfId="5179" priority="568" stopIfTrue="1">
      <formula>OR(AO25=祝色)</formula>
    </cfRule>
  </conditionalFormatting>
  <conditionalFormatting sqref="AP25">
    <cfRule type="expression" dxfId="5178" priority="567" stopIfTrue="1">
      <formula>OR(AP25=祝色)</formula>
    </cfRule>
  </conditionalFormatting>
  <conditionalFormatting sqref="AQ25">
    <cfRule type="expression" dxfId="5177" priority="566" stopIfTrue="1">
      <formula>OR(AQ25=祝色)</formula>
    </cfRule>
  </conditionalFormatting>
  <conditionalFormatting sqref="AR25">
    <cfRule type="expression" dxfId="5176" priority="565" stopIfTrue="1">
      <formula>OR(AR25=祝色)</formula>
    </cfRule>
  </conditionalFormatting>
  <conditionalFormatting sqref="AL26">
    <cfRule type="expression" dxfId="5175" priority="564" stopIfTrue="1">
      <formula>OR(AL26=祝色)</formula>
    </cfRule>
  </conditionalFormatting>
  <conditionalFormatting sqref="AM26">
    <cfRule type="expression" dxfId="5174" priority="563" stopIfTrue="1">
      <formula>OR(AM26=祝色)</formula>
    </cfRule>
  </conditionalFormatting>
  <conditionalFormatting sqref="AN26">
    <cfRule type="expression" dxfId="5173" priority="562" stopIfTrue="1">
      <formula>OR(AN26=祝色)</formula>
    </cfRule>
  </conditionalFormatting>
  <conditionalFormatting sqref="AO26">
    <cfRule type="expression" dxfId="5172" priority="561" stopIfTrue="1">
      <formula>OR(AO26=祝色)</formula>
    </cfRule>
  </conditionalFormatting>
  <conditionalFormatting sqref="AP26">
    <cfRule type="expression" dxfId="5171" priority="560" stopIfTrue="1">
      <formula>OR(AP26=祝色)</formula>
    </cfRule>
  </conditionalFormatting>
  <conditionalFormatting sqref="AQ26">
    <cfRule type="expression" dxfId="5170" priority="559" stopIfTrue="1">
      <formula>OR(AQ26=祝色)</formula>
    </cfRule>
  </conditionalFormatting>
  <conditionalFormatting sqref="AR26">
    <cfRule type="expression" dxfId="5169" priority="558" stopIfTrue="1">
      <formula>OR(AR26=祝色)</formula>
    </cfRule>
  </conditionalFormatting>
  <conditionalFormatting sqref="AL27">
    <cfRule type="expression" dxfId="5168" priority="557" stopIfTrue="1">
      <formula>OR(AL27=祝色)</formula>
    </cfRule>
  </conditionalFormatting>
  <conditionalFormatting sqref="AM27">
    <cfRule type="expression" dxfId="5167" priority="556" stopIfTrue="1">
      <formula>OR(AM27=祝色)</formula>
    </cfRule>
  </conditionalFormatting>
  <conditionalFormatting sqref="E31">
    <cfRule type="expression" dxfId="5166" priority="555" stopIfTrue="1">
      <formula>OR(E31=祝色)</formula>
    </cfRule>
  </conditionalFormatting>
  <conditionalFormatting sqref="F31">
    <cfRule type="expression" dxfId="5165" priority="554" stopIfTrue="1">
      <formula>OR(F31=祝色)</formula>
    </cfRule>
  </conditionalFormatting>
  <conditionalFormatting sqref="G31">
    <cfRule type="expression" dxfId="5164" priority="553" stopIfTrue="1">
      <formula>OR(G31=祝色)</formula>
    </cfRule>
  </conditionalFormatting>
  <conditionalFormatting sqref="H31">
    <cfRule type="expression" dxfId="5163" priority="552" stopIfTrue="1">
      <formula>OR(H31=祝色)</formula>
    </cfRule>
  </conditionalFormatting>
  <conditionalFormatting sqref="I31">
    <cfRule type="expression" dxfId="5162" priority="551" stopIfTrue="1">
      <formula>OR(I31=祝色)</formula>
    </cfRule>
  </conditionalFormatting>
  <conditionalFormatting sqref="J31">
    <cfRule type="expression" dxfId="5161" priority="550" stopIfTrue="1">
      <formula>OR(J31=祝色)</formula>
    </cfRule>
  </conditionalFormatting>
  <conditionalFormatting sqref="K31">
    <cfRule type="expression" dxfId="5160" priority="549" stopIfTrue="1">
      <formula>OR(K31=祝色)</formula>
    </cfRule>
  </conditionalFormatting>
  <conditionalFormatting sqref="E32">
    <cfRule type="expression" dxfId="5159" priority="548" stopIfTrue="1">
      <formula>OR(E32=祝色)</formula>
    </cfRule>
  </conditionalFormatting>
  <conditionalFormatting sqref="F32">
    <cfRule type="expression" dxfId="5158" priority="547" stopIfTrue="1">
      <formula>OR(F32=祝色)</formula>
    </cfRule>
  </conditionalFormatting>
  <conditionalFormatting sqref="G32">
    <cfRule type="expression" dxfId="5157" priority="546" stopIfTrue="1">
      <formula>OR(G32=祝色)</formula>
    </cfRule>
  </conditionalFormatting>
  <conditionalFormatting sqref="H32">
    <cfRule type="expression" dxfId="5156" priority="545" stopIfTrue="1">
      <formula>OR(H32=祝色)</formula>
    </cfRule>
  </conditionalFormatting>
  <conditionalFormatting sqref="I32">
    <cfRule type="expression" dxfId="5155" priority="544" stopIfTrue="1">
      <formula>OR(I32=祝色)</formula>
    </cfRule>
  </conditionalFormatting>
  <conditionalFormatting sqref="J32">
    <cfRule type="expression" dxfId="5154" priority="543" stopIfTrue="1">
      <formula>OR(J32=祝色)</formula>
    </cfRule>
  </conditionalFormatting>
  <conditionalFormatting sqref="K32">
    <cfRule type="expression" dxfId="5153" priority="542" stopIfTrue="1">
      <formula>OR(K32=祝色)</formula>
    </cfRule>
  </conditionalFormatting>
  <conditionalFormatting sqref="E33">
    <cfRule type="expression" dxfId="5152" priority="541" stopIfTrue="1">
      <formula>OR(E33=祝色)</formula>
    </cfRule>
  </conditionalFormatting>
  <conditionalFormatting sqref="F33">
    <cfRule type="expression" dxfId="5151" priority="540" stopIfTrue="1">
      <formula>OR(F33=祝色)</formula>
    </cfRule>
  </conditionalFormatting>
  <conditionalFormatting sqref="G33">
    <cfRule type="expression" dxfId="5150" priority="539" stopIfTrue="1">
      <formula>OR(G33=祝色)</formula>
    </cfRule>
  </conditionalFormatting>
  <conditionalFormatting sqref="H33">
    <cfRule type="expression" dxfId="5149" priority="538" stopIfTrue="1">
      <formula>OR(H33=祝色)</formula>
    </cfRule>
  </conditionalFormatting>
  <conditionalFormatting sqref="I33">
    <cfRule type="expression" dxfId="5148" priority="537" stopIfTrue="1">
      <formula>OR(I33=祝色)</formula>
    </cfRule>
  </conditionalFormatting>
  <conditionalFormatting sqref="J33">
    <cfRule type="expression" dxfId="5147" priority="536" stopIfTrue="1">
      <formula>OR(J33=祝色)</formula>
    </cfRule>
  </conditionalFormatting>
  <conditionalFormatting sqref="K33">
    <cfRule type="expression" dxfId="5146" priority="535" stopIfTrue="1">
      <formula>OR(K33=祝色)</formula>
    </cfRule>
  </conditionalFormatting>
  <conditionalFormatting sqref="E34">
    <cfRule type="expression" dxfId="5145" priority="534" stopIfTrue="1">
      <formula>OR(E34=祝色)</formula>
    </cfRule>
  </conditionalFormatting>
  <conditionalFormatting sqref="F34">
    <cfRule type="expression" dxfId="5144" priority="533" stopIfTrue="1">
      <formula>OR(F34=祝色)</formula>
    </cfRule>
  </conditionalFormatting>
  <conditionalFormatting sqref="G34">
    <cfRule type="expression" dxfId="5143" priority="532" stopIfTrue="1">
      <formula>OR(G34=祝色)</formula>
    </cfRule>
  </conditionalFormatting>
  <conditionalFormatting sqref="H34">
    <cfRule type="expression" dxfId="5142" priority="531" stopIfTrue="1">
      <formula>OR(H34=祝色)</formula>
    </cfRule>
  </conditionalFormatting>
  <conditionalFormatting sqref="I34">
    <cfRule type="expression" dxfId="5141" priority="530" stopIfTrue="1">
      <formula>OR(I34=祝色)</formula>
    </cfRule>
  </conditionalFormatting>
  <conditionalFormatting sqref="J34">
    <cfRule type="expression" dxfId="5140" priority="529" stopIfTrue="1">
      <formula>OR(J34=祝色)</formula>
    </cfRule>
  </conditionalFormatting>
  <conditionalFormatting sqref="K34">
    <cfRule type="expression" dxfId="5139" priority="528" stopIfTrue="1">
      <formula>OR(K34=祝色)</formula>
    </cfRule>
  </conditionalFormatting>
  <conditionalFormatting sqref="E35">
    <cfRule type="expression" dxfId="5138" priority="527" stopIfTrue="1">
      <formula>OR(E35=祝色)</formula>
    </cfRule>
  </conditionalFormatting>
  <conditionalFormatting sqref="F35">
    <cfRule type="expression" dxfId="5137" priority="526" stopIfTrue="1">
      <formula>OR(F35=祝色)</formula>
    </cfRule>
  </conditionalFormatting>
  <conditionalFormatting sqref="G35">
    <cfRule type="expression" dxfId="5136" priority="525" stopIfTrue="1">
      <formula>OR(G35=祝色)</formula>
    </cfRule>
  </conditionalFormatting>
  <conditionalFormatting sqref="H35">
    <cfRule type="expression" dxfId="5135" priority="524" stopIfTrue="1">
      <formula>OR(H35=祝色)</formula>
    </cfRule>
  </conditionalFormatting>
  <conditionalFormatting sqref="I35">
    <cfRule type="expression" dxfId="5134" priority="523" stopIfTrue="1">
      <formula>OR(I35=祝色)</formula>
    </cfRule>
  </conditionalFormatting>
  <conditionalFormatting sqref="J35">
    <cfRule type="expression" dxfId="5133" priority="522" stopIfTrue="1">
      <formula>OR(J35=祝色)</formula>
    </cfRule>
  </conditionalFormatting>
  <conditionalFormatting sqref="K35">
    <cfRule type="expression" dxfId="5132" priority="521" stopIfTrue="1">
      <formula>OR(K35=祝色)</formula>
    </cfRule>
  </conditionalFormatting>
  <conditionalFormatting sqref="E36">
    <cfRule type="expression" dxfId="5131" priority="520" stopIfTrue="1">
      <formula>OR(E36=祝色)</formula>
    </cfRule>
  </conditionalFormatting>
  <conditionalFormatting sqref="F36">
    <cfRule type="expression" dxfId="5130" priority="519" stopIfTrue="1">
      <formula>OR(F36=祝色)</formula>
    </cfRule>
  </conditionalFormatting>
  <conditionalFormatting sqref="P31">
    <cfRule type="expression" dxfId="5129" priority="518" stopIfTrue="1">
      <formula>OR(P31=祝色)</formula>
    </cfRule>
  </conditionalFormatting>
  <conditionalFormatting sqref="Q31">
    <cfRule type="expression" dxfId="5128" priority="517" stopIfTrue="1">
      <formula>OR(Q31=祝色)</formula>
    </cfRule>
  </conditionalFormatting>
  <conditionalFormatting sqref="R31">
    <cfRule type="expression" dxfId="5127" priority="516" stopIfTrue="1">
      <formula>OR(R31=祝色)</formula>
    </cfRule>
  </conditionalFormatting>
  <conditionalFormatting sqref="S31">
    <cfRule type="expression" dxfId="5126" priority="515" stopIfTrue="1">
      <formula>OR(S31=祝色)</formula>
    </cfRule>
  </conditionalFormatting>
  <conditionalFormatting sqref="T31">
    <cfRule type="expression" dxfId="5125" priority="514" stopIfTrue="1">
      <formula>OR(T31=祝色)</formula>
    </cfRule>
  </conditionalFormatting>
  <conditionalFormatting sqref="U31">
    <cfRule type="expression" dxfId="5124" priority="513" stopIfTrue="1">
      <formula>OR(U31=祝色)</formula>
    </cfRule>
  </conditionalFormatting>
  <conditionalFormatting sqref="V31">
    <cfRule type="expression" dxfId="5123" priority="512" stopIfTrue="1">
      <formula>OR(V31=祝色)</formula>
    </cfRule>
  </conditionalFormatting>
  <conditionalFormatting sqref="P32">
    <cfRule type="expression" dxfId="5122" priority="511" stopIfTrue="1">
      <formula>OR(P32=祝色)</formula>
    </cfRule>
  </conditionalFormatting>
  <conditionalFormatting sqref="Q32">
    <cfRule type="expression" dxfId="5121" priority="510" stopIfTrue="1">
      <formula>OR(Q32=祝色)</formula>
    </cfRule>
  </conditionalFormatting>
  <conditionalFormatting sqref="R32">
    <cfRule type="expression" dxfId="5120" priority="509" stopIfTrue="1">
      <formula>OR(R32=祝色)</formula>
    </cfRule>
  </conditionalFormatting>
  <conditionalFormatting sqref="S32">
    <cfRule type="expression" dxfId="5119" priority="508" stopIfTrue="1">
      <formula>OR(S32=祝色)</formula>
    </cfRule>
  </conditionalFormatting>
  <conditionalFormatting sqref="T32">
    <cfRule type="expression" dxfId="5118" priority="507" stopIfTrue="1">
      <formula>OR(T32=祝色)</formula>
    </cfRule>
  </conditionalFormatting>
  <conditionalFormatting sqref="U32">
    <cfRule type="expression" dxfId="5117" priority="506" stopIfTrue="1">
      <formula>OR(U32=祝色)</formula>
    </cfRule>
  </conditionalFormatting>
  <conditionalFormatting sqref="V32">
    <cfRule type="expression" dxfId="5116" priority="505" stopIfTrue="1">
      <formula>OR(V32=祝色)</formula>
    </cfRule>
  </conditionalFormatting>
  <conditionalFormatting sqref="P33">
    <cfRule type="expression" dxfId="5115" priority="504" stopIfTrue="1">
      <formula>OR(P33=祝色)</formula>
    </cfRule>
  </conditionalFormatting>
  <conditionalFormatting sqref="Q33">
    <cfRule type="expression" dxfId="5114" priority="503" stopIfTrue="1">
      <formula>OR(Q33=祝色)</formula>
    </cfRule>
  </conditionalFormatting>
  <conditionalFormatting sqref="R33">
    <cfRule type="expression" dxfId="5113" priority="502" stopIfTrue="1">
      <formula>OR(R33=祝色)</formula>
    </cfRule>
  </conditionalFormatting>
  <conditionalFormatting sqref="S33">
    <cfRule type="expression" dxfId="5112" priority="501" stopIfTrue="1">
      <formula>OR(S33=祝色)</formula>
    </cfRule>
  </conditionalFormatting>
  <conditionalFormatting sqref="T33">
    <cfRule type="expression" dxfId="5111" priority="500" stopIfTrue="1">
      <formula>OR(T33=祝色)</formula>
    </cfRule>
  </conditionalFormatting>
  <conditionalFormatting sqref="U33">
    <cfRule type="expression" dxfId="5110" priority="499" stopIfTrue="1">
      <formula>OR(U33=祝色)</formula>
    </cfRule>
  </conditionalFormatting>
  <conditionalFormatting sqref="V33">
    <cfRule type="expression" dxfId="5109" priority="498" stopIfTrue="1">
      <formula>OR(V33=祝色)</formula>
    </cfRule>
  </conditionalFormatting>
  <conditionalFormatting sqref="P34">
    <cfRule type="expression" dxfId="5108" priority="497" stopIfTrue="1">
      <formula>OR(P34=祝色)</formula>
    </cfRule>
  </conditionalFormatting>
  <conditionalFormatting sqref="Q34">
    <cfRule type="expression" dxfId="5107" priority="496" stopIfTrue="1">
      <formula>OR(Q34=祝色)</formula>
    </cfRule>
  </conditionalFormatting>
  <conditionalFormatting sqref="R34">
    <cfRule type="expression" dxfId="5106" priority="495" stopIfTrue="1">
      <formula>OR(R34=祝色)</formula>
    </cfRule>
  </conditionalFormatting>
  <conditionalFormatting sqref="S34">
    <cfRule type="expression" dxfId="5105" priority="494" stopIfTrue="1">
      <formula>OR(S34=祝色)</formula>
    </cfRule>
  </conditionalFormatting>
  <conditionalFormatting sqref="T34">
    <cfRule type="expression" dxfId="5104" priority="493" stopIfTrue="1">
      <formula>OR(T34=祝色)</formula>
    </cfRule>
  </conditionalFormatting>
  <conditionalFormatting sqref="U34">
    <cfRule type="expression" dxfId="5103" priority="492" stopIfTrue="1">
      <formula>OR(U34=祝色)</formula>
    </cfRule>
  </conditionalFormatting>
  <conditionalFormatting sqref="V34">
    <cfRule type="expression" dxfId="5102" priority="491" stopIfTrue="1">
      <formula>OR(V34=祝色)</formula>
    </cfRule>
  </conditionalFormatting>
  <conditionalFormatting sqref="P35">
    <cfRule type="expression" dxfId="5101" priority="490" stopIfTrue="1">
      <formula>OR(P35=祝色)</formula>
    </cfRule>
  </conditionalFormatting>
  <conditionalFormatting sqref="Q35">
    <cfRule type="expression" dxfId="5100" priority="489" stopIfTrue="1">
      <formula>OR(Q35=祝色)</formula>
    </cfRule>
  </conditionalFormatting>
  <conditionalFormatting sqref="R35">
    <cfRule type="expression" dxfId="5099" priority="488" stopIfTrue="1">
      <formula>OR(R35=祝色)</formula>
    </cfRule>
  </conditionalFormatting>
  <conditionalFormatting sqref="S35">
    <cfRule type="expression" dxfId="5098" priority="487" stopIfTrue="1">
      <formula>OR(S35=祝色)</formula>
    </cfRule>
  </conditionalFormatting>
  <conditionalFormatting sqref="T35">
    <cfRule type="expression" dxfId="5097" priority="486" stopIfTrue="1">
      <formula>OR(T35=祝色)</formula>
    </cfRule>
  </conditionalFormatting>
  <conditionalFormatting sqref="U35">
    <cfRule type="expression" dxfId="5096" priority="485" stopIfTrue="1">
      <formula>OR(U35=祝色)</formula>
    </cfRule>
  </conditionalFormatting>
  <conditionalFormatting sqref="V35">
    <cfRule type="expression" dxfId="5095" priority="484" stopIfTrue="1">
      <formula>OR(V35=祝色)</formula>
    </cfRule>
  </conditionalFormatting>
  <conditionalFormatting sqref="P36">
    <cfRule type="expression" dxfId="5094" priority="483" stopIfTrue="1">
      <formula>OR(P36=祝色)</formula>
    </cfRule>
  </conditionalFormatting>
  <conditionalFormatting sqref="Q36">
    <cfRule type="expression" dxfId="5093" priority="482" stopIfTrue="1">
      <formula>OR(Q36=祝色)</formula>
    </cfRule>
  </conditionalFormatting>
  <conditionalFormatting sqref="AL31">
    <cfRule type="expression" dxfId="5092" priority="481" stopIfTrue="1">
      <formula>OR(AL31=祝色)</formula>
    </cfRule>
  </conditionalFormatting>
  <conditionalFormatting sqref="AM31">
    <cfRule type="expression" dxfId="5091" priority="480" stopIfTrue="1">
      <formula>OR(AM31=祝色)</formula>
    </cfRule>
  </conditionalFormatting>
  <conditionalFormatting sqref="AN31">
    <cfRule type="expression" dxfId="5090" priority="479" stopIfTrue="1">
      <formula>OR(AN31=祝色)</formula>
    </cfRule>
  </conditionalFormatting>
  <conditionalFormatting sqref="AO31">
    <cfRule type="expression" dxfId="5089" priority="478" stopIfTrue="1">
      <formula>OR(AO31=祝色)</formula>
    </cfRule>
  </conditionalFormatting>
  <conditionalFormatting sqref="AP31">
    <cfRule type="expression" dxfId="5088" priority="477" stopIfTrue="1">
      <formula>OR(AP31=祝色)</formula>
    </cfRule>
  </conditionalFormatting>
  <conditionalFormatting sqref="AQ31">
    <cfRule type="expression" dxfId="5087" priority="476" stopIfTrue="1">
      <formula>OR(AQ31=祝色)</formula>
    </cfRule>
  </conditionalFormatting>
  <conditionalFormatting sqref="AR31">
    <cfRule type="expression" dxfId="5086" priority="475" stopIfTrue="1">
      <formula>OR(AR31=祝色)</formula>
    </cfRule>
  </conditionalFormatting>
  <conditionalFormatting sqref="AL32">
    <cfRule type="expression" dxfId="5085" priority="474" stopIfTrue="1">
      <formula>OR(AL32=祝色)</formula>
    </cfRule>
  </conditionalFormatting>
  <conditionalFormatting sqref="AM32">
    <cfRule type="expression" dxfId="5084" priority="473" stopIfTrue="1">
      <formula>OR(AM32=祝色)</formula>
    </cfRule>
  </conditionalFormatting>
  <conditionalFormatting sqref="AN32">
    <cfRule type="expression" dxfId="5083" priority="472" stopIfTrue="1">
      <formula>OR(AN32=祝色)</formula>
    </cfRule>
  </conditionalFormatting>
  <conditionalFormatting sqref="AO32">
    <cfRule type="expression" dxfId="5082" priority="471" stopIfTrue="1">
      <formula>OR(AO32=祝色)</formula>
    </cfRule>
  </conditionalFormatting>
  <conditionalFormatting sqref="AP32">
    <cfRule type="expression" dxfId="5081" priority="470" stopIfTrue="1">
      <formula>OR(AP32=祝色)</formula>
    </cfRule>
  </conditionalFormatting>
  <conditionalFormatting sqref="AQ32">
    <cfRule type="expression" dxfId="5080" priority="469" stopIfTrue="1">
      <formula>OR(AQ32=祝色)</formula>
    </cfRule>
  </conditionalFormatting>
  <conditionalFormatting sqref="AR32">
    <cfRule type="expression" dxfId="5079" priority="468" stopIfTrue="1">
      <formula>OR(AR32=祝色)</formula>
    </cfRule>
  </conditionalFormatting>
  <conditionalFormatting sqref="AL33">
    <cfRule type="expression" dxfId="5078" priority="467" stopIfTrue="1">
      <formula>OR(AL33=祝色)</formula>
    </cfRule>
  </conditionalFormatting>
  <conditionalFormatting sqref="AM33">
    <cfRule type="expression" dxfId="5077" priority="466" stopIfTrue="1">
      <formula>OR(AM33=祝色)</formula>
    </cfRule>
  </conditionalFormatting>
  <conditionalFormatting sqref="AN33">
    <cfRule type="expression" dxfId="5076" priority="465" stopIfTrue="1">
      <formula>OR(AN33=祝色)</formula>
    </cfRule>
  </conditionalFormatting>
  <conditionalFormatting sqref="AO33">
    <cfRule type="expression" dxfId="5075" priority="464" stopIfTrue="1">
      <formula>OR(AO33=祝色)</formula>
    </cfRule>
  </conditionalFormatting>
  <conditionalFormatting sqref="AP33">
    <cfRule type="expression" dxfId="5074" priority="463" stopIfTrue="1">
      <formula>OR(AP33=祝色)</formula>
    </cfRule>
  </conditionalFormatting>
  <conditionalFormatting sqref="AQ33">
    <cfRule type="expression" dxfId="5073" priority="462" stopIfTrue="1">
      <formula>OR(AQ33=祝色)</formula>
    </cfRule>
  </conditionalFormatting>
  <conditionalFormatting sqref="AR33">
    <cfRule type="expression" dxfId="5072" priority="461" stopIfTrue="1">
      <formula>OR(AR33=祝色)</formula>
    </cfRule>
  </conditionalFormatting>
  <conditionalFormatting sqref="AL34">
    <cfRule type="expression" dxfId="5071" priority="460" stopIfTrue="1">
      <formula>OR(AL34=祝色)</formula>
    </cfRule>
  </conditionalFormatting>
  <conditionalFormatting sqref="AM34">
    <cfRule type="expression" dxfId="5070" priority="459" stopIfTrue="1">
      <formula>OR(AM34=祝色)</formula>
    </cfRule>
  </conditionalFormatting>
  <conditionalFormatting sqref="AN34">
    <cfRule type="expression" dxfId="5069" priority="458" stopIfTrue="1">
      <formula>OR(AN34=祝色)</formula>
    </cfRule>
  </conditionalFormatting>
  <conditionalFormatting sqref="AO34">
    <cfRule type="expression" dxfId="5068" priority="457" stopIfTrue="1">
      <formula>OR(AO34=祝色)</formula>
    </cfRule>
  </conditionalFormatting>
  <conditionalFormatting sqref="AP34">
    <cfRule type="expression" dxfId="5067" priority="456" stopIfTrue="1">
      <formula>OR(AP34=祝色)</formula>
    </cfRule>
  </conditionalFormatting>
  <conditionalFormatting sqref="AQ34">
    <cfRule type="expression" dxfId="5066" priority="455" stopIfTrue="1">
      <formula>OR(AQ34=祝色)</formula>
    </cfRule>
  </conditionalFormatting>
  <conditionalFormatting sqref="AR34">
    <cfRule type="expression" dxfId="5065" priority="454" stopIfTrue="1">
      <formula>OR(AR34=祝色)</formula>
    </cfRule>
  </conditionalFormatting>
  <conditionalFormatting sqref="AL35">
    <cfRule type="expression" dxfId="5064" priority="453" stopIfTrue="1">
      <formula>OR(AL35=祝色)</formula>
    </cfRule>
  </conditionalFormatting>
  <conditionalFormatting sqref="AM35">
    <cfRule type="expression" dxfId="5063" priority="452" stopIfTrue="1">
      <formula>OR(AM35=祝色)</formula>
    </cfRule>
  </conditionalFormatting>
  <conditionalFormatting sqref="AN35">
    <cfRule type="expression" dxfId="5062" priority="451" stopIfTrue="1">
      <formula>OR(AN35=祝色)</formula>
    </cfRule>
  </conditionalFormatting>
  <conditionalFormatting sqref="AO35">
    <cfRule type="expression" dxfId="5061" priority="450" stopIfTrue="1">
      <formula>OR(AO35=祝色)</formula>
    </cfRule>
  </conditionalFormatting>
  <conditionalFormatting sqref="AP35">
    <cfRule type="expression" dxfId="5060" priority="449" stopIfTrue="1">
      <formula>OR(AP35=祝色)</formula>
    </cfRule>
  </conditionalFormatting>
  <conditionalFormatting sqref="AQ35">
    <cfRule type="expression" dxfId="5059" priority="448" stopIfTrue="1">
      <formula>OR(AQ35=祝色)</formula>
    </cfRule>
  </conditionalFormatting>
  <conditionalFormatting sqref="AR35">
    <cfRule type="expression" dxfId="5058" priority="447" stopIfTrue="1">
      <formula>OR(AR35=祝色)</formula>
    </cfRule>
  </conditionalFormatting>
  <conditionalFormatting sqref="AL36">
    <cfRule type="expression" dxfId="5057" priority="446" stopIfTrue="1">
      <formula>OR(AL36=祝色)</formula>
    </cfRule>
  </conditionalFormatting>
  <conditionalFormatting sqref="AM36">
    <cfRule type="expression" dxfId="5056" priority="445" stopIfTrue="1">
      <formula>OR(AM36=祝色)</formula>
    </cfRule>
  </conditionalFormatting>
  <conditionalFormatting sqref="E40">
    <cfRule type="expression" dxfId="5055" priority="444" stopIfTrue="1">
      <formula>OR(E40=祝色)</formula>
    </cfRule>
  </conditionalFormatting>
  <conditionalFormatting sqref="F40">
    <cfRule type="expression" dxfId="5054" priority="443" stopIfTrue="1">
      <formula>OR(F40=祝色)</formula>
    </cfRule>
  </conditionalFormatting>
  <conditionalFormatting sqref="G40">
    <cfRule type="expression" dxfId="5053" priority="442" stopIfTrue="1">
      <formula>OR(G40=祝色)</formula>
    </cfRule>
  </conditionalFormatting>
  <conditionalFormatting sqref="H40">
    <cfRule type="expression" dxfId="5052" priority="441" stopIfTrue="1">
      <formula>OR(H40=祝色)</formula>
    </cfRule>
  </conditionalFormatting>
  <conditionalFormatting sqref="I40">
    <cfRule type="expression" dxfId="5051" priority="440" stopIfTrue="1">
      <formula>OR(I40=祝色)</formula>
    </cfRule>
  </conditionalFormatting>
  <conditionalFormatting sqref="J40">
    <cfRule type="expression" dxfId="5050" priority="439" stopIfTrue="1">
      <formula>OR(J40=祝色)</formula>
    </cfRule>
  </conditionalFormatting>
  <conditionalFormatting sqref="K40">
    <cfRule type="expression" dxfId="5049" priority="438" stopIfTrue="1">
      <formula>OR(K40=祝色)</formula>
    </cfRule>
  </conditionalFormatting>
  <conditionalFormatting sqref="E41">
    <cfRule type="expression" dxfId="5048" priority="437" stopIfTrue="1">
      <formula>OR(E41=祝色)</formula>
    </cfRule>
  </conditionalFormatting>
  <conditionalFormatting sqref="F41">
    <cfRule type="expression" dxfId="5047" priority="436" stopIfTrue="1">
      <formula>OR(F41=祝色)</formula>
    </cfRule>
  </conditionalFormatting>
  <conditionalFormatting sqref="G41">
    <cfRule type="expression" dxfId="5046" priority="435" stopIfTrue="1">
      <formula>OR(G41=祝色)</formula>
    </cfRule>
  </conditionalFormatting>
  <conditionalFormatting sqref="H41">
    <cfRule type="expression" dxfId="5045" priority="434" stopIfTrue="1">
      <formula>OR(H41=祝色)</formula>
    </cfRule>
  </conditionalFormatting>
  <conditionalFormatting sqref="I41">
    <cfRule type="expression" dxfId="5044" priority="433" stopIfTrue="1">
      <formula>OR(I41=祝色)</formula>
    </cfRule>
  </conditionalFormatting>
  <conditionalFormatting sqref="J41">
    <cfRule type="expression" dxfId="5043" priority="432" stopIfTrue="1">
      <formula>OR(J41=祝色)</formula>
    </cfRule>
  </conditionalFormatting>
  <conditionalFormatting sqref="K41">
    <cfRule type="expression" dxfId="5042" priority="431" stopIfTrue="1">
      <formula>OR(K41=祝色)</formula>
    </cfRule>
  </conditionalFormatting>
  <conditionalFormatting sqref="E42">
    <cfRule type="expression" dxfId="5041" priority="430" stopIfTrue="1">
      <formula>OR(E42=祝色)</formula>
    </cfRule>
  </conditionalFormatting>
  <conditionalFormatting sqref="F42">
    <cfRule type="expression" dxfId="5040" priority="429" stopIfTrue="1">
      <formula>OR(F42=祝色)</formula>
    </cfRule>
  </conditionalFormatting>
  <conditionalFormatting sqref="G42">
    <cfRule type="expression" dxfId="5039" priority="428" stopIfTrue="1">
      <formula>OR(G42=祝色)</formula>
    </cfRule>
  </conditionalFormatting>
  <conditionalFormatting sqref="H42">
    <cfRule type="expression" dxfId="5038" priority="427" stopIfTrue="1">
      <formula>OR(H42=祝色)</formula>
    </cfRule>
  </conditionalFormatting>
  <conditionalFormatting sqref="I42">
    <cfRule type="expression" dxfId="5037" priority="426" stopIfTrue="1">
      <formula>OR(I42=祝色)</formula>
    </cfRule>
  </conditionalFormatting>
  <conditionalFormatting sqref="J42">
    <cfRule type="expression" dxfId="5036" priority="425" stopIfTrue="1">
      <formula>OR(J42=祝色)</formula>
    </cfRule>
  </conditionalFormatting>
  <conditionalFormatting sqref="K42">
    <cfRule type="expression" dxfId="5035" priority="424" stopIfTrue="1">
      <formula>OR(K42=祝色)</formula>
    </cfRule>
  </conditionalFormatting>
  <conditionalFormatting sqref="E43">
    <cfRule type="expression" dxfId="5034" priority="423" stopIfTrue="1">
      <formula>OR(E43=祝色)</formula>
    </cfRule>
  </conditionalFormatting>
  <conditionalFormatting sqref="F43">
    <cfRule type="expression" dxfId="5033" priority="422" stopIfTrue="1">
      <formula>OR(F43=祝色)</formula>
    </cfRule>
  </conditionalFormatting>
  <conditionalFormatting sqref="G43">
    <cfRule type="expression" dxfId="5032" priority="421" stopIfTrue="1">
      <formula>OR(G43=祝色)</formula>
    </cfRule>
  </conditionalFormatting>
  <conditionalFormatting sqref="H43">
    <cfRule type="expression" dxfId="5031" priority="420" stopIfTrue="1">
      <formula>OR(H43=祝色)</formula>
    </cfRule>
  </conditionalFormatting>
  <conditionalFormatting sqref="I43">
    <cfRule type="expression" dxfId="5030" priority="419" stopIfTrue="1">
      <formula>OR(I43=祝色)</formula>
    </cfRule>
  </conditionalFormatting>
  <conditionalFormatting sqref="J43">
    <cfRule type="expression" dxfId="5029" priority="418" stopIfTrue="1">
      <formula>OR(J43=祝色)</formula>
    </cfRule>
  </conditionalFormatting>
  <conditionalFormatting sqref="K43">
    <cfRule type="expression" dxfId="5028" priority="417" stopIfTrue="1">
      <formula>OR(K43=祝色)</formula>
    </cfRule>
  </conditionalFormatting>
  <conditionalFormatting sqref="E44">
    <cfRule type="expression" dxfId="5027" priority="416" stopIfTrue="1">
      <formula>OR(E44=祝色)</formula>
    </cfRule>
  </conditionalFormatting>
  <conditionalFormatting sqref="F44">
    <cfRule type="expression" dxfId="5026" priority="415" stopIfTrue="1">
      <formula>OR(F44=祝色)</formula>
    </cfRule>
  </conditionalFormatting>
  <conditionalFormatting sqref="G44">
    <cfRule type="expression" dxfId="5025" priority="414" stopIfTrue="1">
      <formula>OR(G44=祝色)</formula>
    </cfRule>
  </conditionalFormatting>
  <conditionalFormatting sqref="H44">
    <cfRule type="expression" dxfId="5024" priority="413" stopIfTrue="1">
      <formula>OR(H44=祝色)</formula>
    </cfRule>
  </conditionalFormatting>
  <conditionalFormatting sqref="I44">
    <cfRule type="expression" dxfId="5023" priority="412" stopIfTrue="1">
      <formula>OR(I44=祝色)</formula>
    </cfRule>
  </conditionalFormatting>
  <conditionalFormatting sqref="J44">
    <cfRule type="expression" dxfId="5022" priority="411" stopIfTrue="1">
      <formula>OR(J44=祝色)</formula>
    </cfRule>
  </conditionalFormatting>
  <conditionalFormatting sqref="K44">
    <cfRule type="expression" dxfId="5021" priority="410" stopIfTrue="1">
      <formula>OR(K44=祝色)</formula>
    </cfRule>
  </conditionalFormatting>
  <conditionalFormatting sqref="E45">
    <cfRule type="expression" dxfId="5020" priority="409" stopIfTrue="1">
      <formula>OR(E45=祝色)</formula>
    </cfRule>
  </conditionalFormatting>
  <conditionalFormatting sqref="F45">
    <cfRule type="expression" dxfId="5019" priority="408" stopIfTrue="1">
      <formula>OR(F45=祝色)</formula>
    </cfRule>
  </conditionalFormatting>
  <conditionalFormatting sqref="P40">
    <cfRule type="expression" dxfId="5018" priority="407" stopIfTrue="1">
      <formula>OR(P40=祝色)</formula>
    </cfRule>
  </conditionalFormatting>
  <conditionalFormatting sqref="Q40">
    <cfRule type="expression" dxfId="5017" priority="406" stopIfTrue="1">
      <formula>OR(Q40=祝色)</formula>
    </cfRule>
  </conditionalFormatting>
  <conditionalFormatting sqref="R40">
    <cfRule type="expression" dxfId="5016" priority="405" stopIfTrue="1">
      <formula>OR(R40=祝色)</formula>
    </cfRule>
  </conditionalFormatting>
  <conditionalFormatting sqref="S40">
    <cfRule type="expression" dxfId="5015" priority="404" stopIfTrue="1">
      <formula>OR(S40=祝色)</formula>
    </cfRule>
  </conditionalFormatting>
  <conditionalFormatting sqref="T40">
    <cfRule type="expression" dxfId="5014" priority="403" stopIfTrue="1">
      <formula>OR(T40=祝色)</formula>
    </cfRule>
  </conditionalFormatting>
  <conditionalFormatting sqref="U40">
    <cfRule type="expression" dxfId="5013" priority="402" stopIfTrue="1">
      <formula>OR(U40=祝色)</formula>
    </cfRule>
  </conditionalFormatting>
  <conditionalFormatting sqref="V40">
    <cfRule type="expression" dxfId="5012" priority="401" stopIfTrue="1">
      <formula>OR(V40=祝色)</formula>
    </cfRule>
  </conditionalFormatting>
  <conditionalFormatting sqref="P41">
    <cfRule type="expression" dxfId="5011" priority="400" stopIfTrue="1">
      <formula>OR(P41=祝色)</formula>
    </cfRule>
  </conditionalFormatting>
  <conditionalFormatting sqref="Q41">
    <cfRule type="expression" dxfId="5010" priority="399" stopIfTrue="1">
      <formula>OR(Q41=祝色)</formula>
    </cfRule>
  </conditionalFormatting>
  <conditionalFormatting sqref="R41">
    <cfRule type="expression" dxfId="5009" priority="398" stopIfTrue="1">
      <formula>OR(R41=祝色)</formula>
    </cfRule>
  </conditionalFormatting>
  <conditionalFormatting sqref="S41">
    <cfRule type="expression" dxfId="5008" priority="397" stopIfTrue="1">
      <formula>OR(S41=祝色)</formula>
    </cfRule>
  </conditionalFormatting>
  <conditionalFormatting sqref="T41">
    <cfRule type="expression" dxfId="5007" priority="396" stopIfTrue="1">
      <formula>OR(T41=祝色)</formula>
    </cfRule>
  </conditionalFormatting>
  <conditionalFormatting sqref="U41">
    <cfRule type="expression" dxfId="5006" priority="395" stopIfTrue="1">
      <formula>OR(U41=祝色)</formula>
    </cfRule>
  </conditionalFormatting>
  <conditionalFormatting sqref="V41">
    <cfRule type="expression" dxfId="5005" priority="394" stopIfTrue="1">
      <formula>OR(V41=祝色)</formula>
    </cfRule>
  </conditionalFormatting>
  <conditionalFormatting sqref="P42">
    <cfRule type="expression" dxfId="5004" priority="393" stopIfTrue="1">
      <formula>OR(P42=祝色)</formula>
    </cfRule>
  </conditionalFormatting>
  <conditionalFormatting sqref="Q42">
    <cfRule type="expression" dxfId="5003" priority="392" stopIfTrue="1">
      <formula>OR(Q42=祝色)</formula>
    </cfRule>
  </conditionalFormatting>
  <conditionalFormatting sqref="R42">
    <cfRule type="expression" dxfId="5002" priority="391" stopIfTrue="1">
      <formula>OR(R42=祝色)</formula>
    </cfRule>
  </conditionalFormatting>
  <conditionalFormatting sqref="S42">
    <cfRule type="expression" dxfId="5001" priority="390" stopIfTrue="1">
      <formula>OR(S42=祝色)</formula>
    </cfRule>
  </conditionalFormatting>
  <conditionalFormatting sqref="T42">
    <cfRule type="expression" dxfId="5000" priority="389" stopIfTrue="1">
      <formula>OR(T42=祝色)</formula>
    </cfRule>
  </conditionalFormatting>
  <conditionalFormatting sqref="U42">
    <cfRule type="expression" dxfId="4999" priority="388" stopIfTrue="1">
      <formula>OR(U42=祝色)</formula>
    </cfRule>
  </conditionalFormatting>
  <conditionalFormatting sqref="V42">
    <cfRule type="expression" dxfId="4998" priority="387" stopIfTrue="1">
      <formula>OR(V42=祝色)</formula>
    </cfRule>
  </conditionalFormatting>
  <conditionalFormatting sqref="P43">
    <cfRule type="expression" dxfId="4997" priority="386" stopIfTrue="1">
      <formula>OR(P43=祝色)</formula>
    </cfRule>
  </conditionalFormatting>
  <conditionalFormatting sqref="Q43">
    <cfRule type="expression" dxfId="4996" priority="385" stopIfTrue="1">
      <formula>OR(Q43=祝色)</formula>
    </cfRule>
  </conditionalFormatting>
  <conditionalFormatting sqref="R43">
    <cfRule type="expression" dxfId="4995" priority="384" stopIfTrue="1">
      <formula>OR(R43=祝色)</formula>
    </cfRule>
  </conditionalFormatting>
  <conditionalFormatting sqref="S43">
    <cfRule type="expression" dxfId="4994" priority="383" stopIfTrue="1">
      <formula>OR(S43=祝色)</formula>
    </cfRule>
  </conditionalFormatting>
  <conditionalFormatting sqref="T43">
    <cfRule type="expression" dxfId="4993" priority="382" stopIfTrue="1">
      <formula>OR(T43=祝色)</formula>
    </cfRule>
  </conditionalFormatting>
  <conditionalFormatting sqref="U43">
    <cfRule type="expression" dxfId="4992" priority="381" stopIfTrue="1">
      <formula>OR(U43=祝色)</formula>
    </cfRule>
  </conditionalFormatting>
  <conditionalFormatting sqref="V43">
    <cfRule type="expression" dxfId="4991" priority="380" stopIfTrue="1">
      <formula>OR(V43=祝色)</formula>
    </cfRule>
  </conditionalFormatting>
  <conditionalFormatting sqref="P44">
    <cfRule type="expression" dxfId="4990" priority="379" stopIfTrue="1">
      <formula>OR(P44=祝色)</formula>
    </cfRule>
  </conditionalFormatting>
  <conditionalFormatting sqref="Q44">
    <cfRule type="expression" dxfId="4989" priority="378" stopIfTrue="1">
      <formula>OR(Q44=祝色)</formula>
    </cfRule>
  </conditionalFormatting>
  <conditionalFormatting sqref="R44">
    <cfRule type="expression" dxfId="4988" priority="377" stopIfTrue="1">
      <formula>OR(R44=祝色)</formula>
    </cfRule>
  </conditionalFormatting>
  <conditionalFormatting sqref="S44">
    <cfRule type="expression" dxfId="4987" priority="376" stopIfTrue="1">
      <formula>OR(S44=祝色)</formula>
    </cfRule>
  </conditionalFormatting>
  <conditionalFormatting sqref="T44">
    <cfRule type="expression" dxfId="4986" priority="375" stopIfTrue="1">
      <formula>OR(T44=祝色)</formula>
    </cfRule>
  </conditionalFormatting>
  <conditionalFormatting sqref="U44">
    <cfRule type="expression" dxfId="4985" priority="374" stopIfTrue="1">
      <formula>OR(U44=祝色)</formula>
    </cfRule>
  </conditionalFormatting>
  <conditionalFormatting sqref="V44">
    <cfRule type="expression" dxfId="4984" priority="373" stopIfTrue="1">
      <formula>OR(V44=祝色)</formula>
    </cfRule>
  </conditionalFormatting>
  <conditionalFormatting sqref="P45">
    <cfRule type="expression" dxfId="4983" priority="372" stopIfTrue="1">
      <formula>OR(P45=祝色)</formula>
    </cfRule>
  </conditionalFormatting>
  <conditionalFormatting sqref="Q45">
    <cfRule type="expression" dxfId="4982" priority="371" stopIfTrue="1">
      <formula>OR(Q45=祝色)</formula>
    </cfRule>
  </conditionalFormatting>
  <conditionalFormatting sqref="AL40">
    <cfRule type="expression" dxfId="4981" priority="370" stopIfTrue="1">
      <formula>OR(AL40=祝色)</formula>
    </cfRule>
  </conditionalFormatting>
  <conditionalFormatting sqref="AM40">
    <cfRule type="expression" dxfId="4980" priority="369" stopIfTrue="1">
      <formula>OR(AM40=祝色)</formula>
    </cfRule>
  </conditionalFormatting>
  <conditionalFormatting sqref="AN40">
    <cfRule type="expression" dxfId="4979" priority="368" stopIfTrue="1">
      <formula>OR(AN40=祝色)</formula>
    </cfRule>
  </conditionalFormatting>
  <conditionalFormatting sqref="AO40">
    <cfRule type="expression" dxfId="4978" priority="367" stopIfTrue="1">
      <formula>OR(AO40=祝色)</formula>
    </cfRule>
  </conditionalFormatting>
  <conditionalFormatting sqref="AP40">
    <cfRule type="expression" dxfId="4977" priority="366" stopIfTrue="1">
      <formula>OR(AP40=祝色)</formula>
    </cfRule>
  </conditionalFormatting>
  <conditionalFormatting sqref="AQ40">
    <cfRule type="expression" dxfId="4976" priority="365" stopIfTrue="1">
      <formula>OR(AQ40=祝色)</formula>
    </cfRule>
  </conditionalFormatting>
  <conditionalFormatting sqref="AR40">
    <cfRule type="expression" dxfId="4975" priority="364" stopIfTrue="1">
      <formula>OR(AR40=祝色)</formula>
    </cfRule>
  </conditionalFormatting>
  <conditionalFormatting sqref="AL41">
    <cfRule type="expression" dxfId="4974" priority="363" stopIfTrue="1">
      <formula>OR(AL41=祝色)</formula>
    </cfRule>
  </conditionalFormatting>
  <conditionalFormatting sqref="AM41">
    <cfRule type="expression" dxfId="4973" priority="362" stopIfTrue="1">
      <formula>OR(AM41=祝色)</formula>
    </cfRule>
  </conditionalFormatting>
  <conditionalFormatting sqref="AN41">
    <cfRule type="expression" dxfId="4972" priority="361" stopIfTrue="1">
      <formula>OR(AN41=祝色)</formula>
    </cfRule>
  </conditionalFormatting>
  <conditionalFormatting sqref="AO41">
    <cfRule type="expression" dxfId="4971" priority="360" stopIfTrue="1">
      <formula>OR(AO41=祝色)</formula>
    </cfRule>
  </conditionalFormatting>
  <conditionalFormatting sqref="AP41">
    <cfRule type="expression" dxfId="4970" priority="359" stopIfTrue="1">
      <formula>OR(AP41=祝色)</formula>
    </cfRule>
  </conditionalFormatting>
  <conditionalFormatting sqref="AQ41">
    <cfRule type="expression" dxfId="4969" priority="358" stopIfTrue="1">
      <formula>OR(AQ41=祝色)</formula>
    </cfRule>
  </conditionalFormatting>
  <conditionalFormatting sqref="AR41">
    <cfRule type="expression" dxfId="4968" priority="357" stopIfTrue="1">
      <formula>OR(AR41=祝色)</formula>
    </cfRule>
  </conditionalFormatting>
  <conditionalFormatting sqref="AL42">
    <cfRule type="expression" dxfId="4967" priority="356" stopIfTrue="1">
      <formula>OR(AL42=祝色)</formula>
    </cfRule>
  </conditionalFormatting>
  <conditionalFormatting sqref="AM42">
    <cfRule type="expression" dxfId="4966" priority="355" stopIfTrue="1">
      <formula>OR(AM42=祝色)</formula>
    </cfRule>
  </conditionalFormatting>
  <conditionalFormatting sqref="AN42">
    <cfRule type="expression" dxfId="4965" priority="354" stopIfTrue="1">
      <formula>OR(AN42=祝色)</formula>
    </cfRule>
  </conditionalFormatting>
  <conditionalFormatting sqref="AO42">
    <cfRule type="expression" dxfId="4964" priority="353" stopIfTrue="1">
      <formula>OR(AO42=祝色)</formula>
    </cfRule>
  </conditionalFormatting>
  <conditionalFormatting sqref="AP42">
    <cfRule type="expression" dxfId="4963" priority="352" stopIfTrue="1">
      <formula>OR(AP42=祝色)</formula>
    </cfRule>
  </conditionalFormatting>
  <conditionalFormatting sqref="AQ42">
    <cfRule type="expression" dxfId="4962" priority="351" stopIfTrue="1">
      <formula>OR(AQ42=祝色)</formula>
    </cfRule>
  </conditionalFormatting>
  <conditionalFormatting sqref="AR42">
    <cfRule type="expression" dxfId="4961" priority="350" stopIfTrue="1">
      <formula>OR(AR42=祝色)</formula>
    </cfRule>
  </conditionalFormatting>
  <conditionalFormatting sqref="AL43">
    <cfRule type="expression" dxfId="4960" priority="349" stopIfTrue="1">
      <formula>OR(AL43=祝色)</formula>
    </cfRule>
  </conditionalFormatting>
  <conditionalFormatting sqref="AM43">
    <cfRule type="expression" dxfId="4959" priority="348" stopIfTrue="1">
      <formula>OR(AM43=祝色)</formula>
    </cfRule>
  </conditionalFormatting>
  <conditionalFormatting sqref="AN43">
    <cfRule type="expression" dxfId="4958" priority="347" stopIfTrue="1">
      <formula>OR(AN43=祝色)</formula>
    </cfRule>
  </conditionalFormatting>
  <conditionalFormatting sqref="AO43">
    <cfRule type="expression" dxfId="4957" priority="346" stopIfTrue="1">
      <formula>OR(AO43=祝色)</formula>
    </cfRule>
  </conditionalFormatting>
  <conditionalFormatting sqref="AP43">
    <cfRule type="expression" dxfId="4956" priority="345" stopIfTrue="1">
      <formula>OR(AP43=祝色)</formula>
    </cfRule>
  </conditionalFormatting>
  <conditionalFormatting sqref="AQ43">
    <cfRule type="expression" dxfId="4955" priority="344" stopIfTrue="1">
      <formula>OR(AQ43=祝色)</formula>
    </cfRule>
  </conditionalFormatting>
  <conditionalFormatting sqref="AR43">
    <cfRule type="expression" dxfId="4954" priority="343" stopIfTrue="1">
      <formula>OR(AR43=祝色)</formula>
    </cfRule>
  </conditionalFormatting>
  <conditionalFormatting sqref="AL44">
    <cfRule type="expression" dxfId="4953" priority="342" stopIfTrue="1">
      <formula>OR(AL44=祝色)</formula>
    </cfRule>
  </conditionalFormatting>
  <conditionalFormatting sqref="AM44">
    <cfRule type="expression" dxfId="4952" priority="341" stopIfTrue="1">
      <formula>OR(AM44=祝色)</formula>
    </cfRule>
  </conditionalFormatting>
  <conditionalFormatting sqref="AN44">
    <cfRule type="expression" dxfId="4951" priority="340" stopIfTrue="1">
      <formula>OR(AN44=祝色)</formula>
    </cfRule>
  </conditionalFormatting>
  <conditionalFormatting sqref="AO44">
    <cfRule type="expression" dxfId="4950" priority="339" stopIfTrue="1">
      <formula>OR(AO44=祝色)</formula>
    </cfRule>
  </conditionalFormatting>
  <conditionalFormatting sqref="AP44">
    <cfRule type="expression" dxfId="4949" priority="338" stopIfTrue="1">
      <formula>OR(AP44=祝色)</formula>
    </cfRule>
  </conditionalFormatting>
  <conditionalFormatting sqref="AQ44">
    <cfRule type="expression" dxfId="4948" priority="337" stopIfTrue="1">
      <formula>OR(AQ44=祝色)</formula>
    </cfRule>
  </conditionalFormatting>
  <conditionalFormatting sqref="AR44">
    <cfRule type="expression" dxfId="4947" priority="336" stopIfTrue="1">
      <formula>OR(AR44=祝色)</formula>
    </cfRule>
  </conditionalFormatting>
  <conditionalFormatting sqref="AL45">
    <cfRule type="expression" dxfId="4946" priority="335" stopIfTrue="1">
      <formula>OR(AL45=祝色)</formula>
    </cfRule>
  </conditionalFormatting>
  <conditionalFormatting sqref="AM45">
    <cfRule type="expression" dxfId="4945" priority="334" stopIfTrue="1">
      <formula>OR(AM45=祝色)</formula>
    </cfRule>
  </conditionalFormatting>
  <conditionalFormatting sqref="E49">
    <cfRule type="expression" dxfId="4944" priority="333" stopIfTrue="1">
      <formula>OR(E49=祝色)</formula>
    </cfRule>
  </conditionalFormatting>
  <conditionalFormatting sqref="F49">
    <cfRule type="expression" dxfId="4943" priority="332" stopIfTrue="1">
      <formula>OR(F49=祝色)</formula>
    </cfRule>
  </conditionalFormatting>
  <conditionalFormatting sqref="G49">
    <cfRule type="expression" dxfId="4942" priority="331" stopIfTrue="1">
      <formula>OR(G49=祝色)</formula>
    </cfRule>
  </conditionalFormatting>
  <conditionalFormatting sqref="H49">
    <cfRule type="expression" dxfId="4941" priority="330" stopIfTrue="1">
      <formula>OR(H49=祝色)</formula>
    </cfRule>
  </conditionalFormatting>
  <conditionalFormatting sqref="I49">
    <cfRule type="expression" dxfId="4940" priority="329" stopIfTrue="1">
      <formula>OR(I49=祝色)</formula>
    </cfRule>
  </conditionalFormatting>
  <conditionalFormatting sqref="J49">
    <cfRule type="expression" dxfId="4939" priority="328" stopIfTrue="1">
      <formula>OR(J49=祝色)</formula>
    </cfRule>
  </conditionalFormatting>
  <conditionalFormatting sqref="K49">
    <cfRule type="expression" dxfId="4938" priority="327" stopIfTrue="1">
      <formula>OR(K49=祝色)</formula>
    </cfRule>
  </conditionalFormatting>
  <conditionalFormatting sqref="E50">
    <cfRule type="expression" dxfId="4937" priority="326" stopIfTrue="1">
      <formula>OR(E50=祝色)</formula>
    </cfRule>
  </conditionalFormatting>
  <conditionalFormatting sqref="F50">
    <cfRule type="expression" dxfId="4936" priority="325" stopIfTrue="1">
      <formula>OR(F50=祝色)</formula>
    </cfRule>
  </conditionalFormatting>
  <conditionalFormatting sqref="G50">
    <cfRule type="expression" dxfId="4935" priority="324" stopIfTrue="1">
      <formula>OR(G50=祝色)</formula>
    </cfRule>
  </conditionalFormatting>
  <conditionalFormatting sqref="H50">
    <cfRule type="expression" dxfId="4934" priority="323" stopIfTrue="1">
      <formula>OR(H50=祝色)</formula>
    </cfRule>
  </conditionalFormatting>
  <conditionalFormatting sqref="I50">
    <cfRule type="expression" dxfId="4933" priority="322" stopIfTrue="1">
      <formula>OR(I50=祝色)</formula>
    </cfRule>
  </conditionalFormatting>
  <conditionalFormatting sqref="J50">
    <cfRule type="expression" dxfId="4932" priority="321" stopIfTrue="1">
      <formula>OR(J50=祝色)</formula>
    </cfRule>
  </conditionalFormatting>
  <conditionalFormatting sqref="K50">
    <cfRule type="expression" dxfId="4931" priority="320" stopIfTrue="1">
      <formula>OR(K50=祝色)</formula>
    </cfRule>
  </conditionalFormatting>
  <conditionalFormatting sqref="E51">
    <cfRule type="expression" dxfId="4930" priority="319" stopIfTrue="1">
      <formula>OR(E51=祝色)</formula>
    </cfRule>
  </conditionalFormatting>
  <conditionalFormatting sqref="F51">
    <cfRule type="expression" dxfId="4929" priority="318" stopIfTrue="1">
      <formula>OR(F51=祝色)</formula>
    </cfRule>
  </conditionalFormatting>
  <conditionalFormatting sqref="G51">
    <cfRule type="expression" dxfId="4928" priority="317" stopIfTrue="1">
      <formula>OR(G51=祝色)</formula>
    </cfRule>
  </conditionalFormatting>
  <conditionalFormatting sqref="H51">
    <cfRule type="expression" dxfId="4927" priority="316" stopIfTrue="1">
      <formula>OR(H51=祝色)</formula>
    </cfRule>
  </conditionalFormatting>
  <conditionalFormatting sqref="I51">
    <cfRule type="expression" dxfId="4926" priority="315" stopIfTrue="1">
      <formula>OR(I51=祝色)</formula>
    </cfRule>
  </conditionalFormatting>
  <conditionalFormatting sqref="J51">
    <cfRule type="expression" dxfId="4925" priority="314" stopIfTrue="1">
      <formula>OR(J51=祝色)</formula>
    </cfRule>
  </conditionalFormatting>
  <conditionalFormatting sqref="K51">
    <cfRule type="expression" dxfId="4924" priority="313" stopIfTrue="1">
      <formula>OR(K51=祝色)</formula>
    </cfRule>
  </conditionalFormatting>
  <conditionalFormatting sqref="E52">
    <cfRule type="expression" dxfId="4923" priority="312" stopIfTrue="1">
      <formula>OR(E52=祝色)</formula>
    </cfRule>
  </conditionalFormatting>
  <conditionalFormatting sqref="F52">
    <cfRule type="expression" dxfId="4922" priority="311" stopIfTrue="1">
      <formula>OR(F52=祝色)</formula>
    </cfRule>
  </conditionalFormatting>
  <conditionalFormatting sqref="G52">
    <cfRule type="expression" dxfId="4921" priority="310" stopIfTrue="1">
      <formula>OR(G52=祝色)</formula>
    </cfRule>
  </conditionalFormatting>
  <conditionalFormatting sqref="H52">
    <cfRule type="expression" dxfId="4920" priority="309" stopIfTrue="1">
      <formula>OR(H52=祝色)</formula>
    </cfRule>
  </conditionalFormatting>
  <conditionalFormatting sqref="I52">
    <cfRule type="expression" dxfId="4919" priority="308" stopIfTrue="1">
      <formula>OR(I52=祝色)</formula>
    </cfRule>
  </conditionalFormatting>
  <conditionalFormatting sqref="J52">
    <cfRule type="expression" dxfId="4918" priority="307" stopIfTrue="1">
      <formula>OR(J52=祝色)</formula>
    </cfRule>
  </conditionalFormatting>
  <conditionalFormatting sqref="K52">
    <cfRule type="expression" dxfId="4917" priority="306" stopIfTrue="1">
      <formula>OR(K52=祝色)</formula>
    </cfRule>
  </conditionalFormatting>
  <conditionalFormatting sqref="E53">
    <cfRule type="expression" dxfId="4916" priority="305" stopIfTrue="1">
      <formula>OR(E53=祝色)</formula>
    </cfRule>
  </conditionalFormatting>
  <conditionalFormatting sqref="F53">
    <cfRule type="expression" dxfId="4915" priority="304" stopIfTrue="1">
      <formula>OR(F53=祝色)</formula>
    </cfRule>
  </conditionalFormatting>
  <conditionalFormatting sqref="G53">
    <cfRule type="expression" dxfId="4914" priority="303" stopIfTrue="1">
      <formula>OR(G53=祝色)</formula>
    </cfRule>
  </conditionalFormatting>
  <conditionalFormatting sqref="H53">
    <cfRule type="expression" dxfId="4913" priority="302" stopIfTrue="1">
      <formula>OR(H53=祝色)</formula>
    </cfRule>
  </conditionalFormatting>
  <conditionalFormatting sqref="I53">
    <cfRule type="expression" dxfId="4912" priority="301" stopIfTrue="1">
      <formula>OR(I53=祝色)</formula>
    </cfRule>
  </conditionalFormatting>
  <conditionalFormatting sqref="J53">
    <cfRule type="expression" dxfId="4911" priority="300" stopIfTrue="1">
      <formula>OR(J53=祝色)</formula>
    </cfRule>
  </conditionalFormatting>
  <conditionalFormatting sqref="K53">
    <cfRule type="expression" dxfId="4910" priority="299" stopIfTrue="1">
      <formula>OR(K53=祝色)</formula>
    </cfRule>
  </conditionalFormatting>
  <conditionalFormatting sqref="E54">
    <cfRule type="expression" dxfId="4909" priority="298" stopIfTrue="1">
      <formula>OR(E54=祝色)</formula>
    </cfRule>
  </conditionalFormatting>
  <conditionalFormatting sqref="F54">
    <cfRule type="expression" dxfId="4908" priority="297" stopIfTrue="1">
      <formula>OR(F54=祝色)</formula>
    </cfRule>
  </conditionalFormatting>
  <conditionalFormatting sqref="P49">
    <cfRule type="expression" dxfId="4907" priority="296" stopIfTrue="1">
      <formula>OR(P49=祝色)</formula>
    </cfRule>
  </conditionalFormatting>
  <conditionalFormatting sqref="Q49">
    <cfRule type="expression" dxfId="4906" priority="295" stopIfTrue="1">
      <formula>OR(Q49=祝色)</formula>
    </cfRule>
  </conditionalFormatting>
  <conditionalFormatting sqref="R49">
    <cfRule type="expression" dxfId="4905" priority="294" stopIfTrue="1">
      <formula>OR(R49=祝色)</formula>
    </cfRule>
  </conditionalFormatting>
  <conditionalFormatting sqref="S49">
    <cfRule type="expression" dxfId="4904" priority="293" stopIfTrue="1">
      <formula>OR(S49=祝色)</formula>
    </cfRule>
  </conditionalFormatting>
  <conditionalFormatting sqref="T49">
    <cfRule type="expression" dxfId="4903" priority="292" stopIfTrue="1">
      <formula>OR(T49=祝色)</formula>
    </cfRule>
  </conditionalFormatting>
  <conditionalFormatting sqref="U49">
    <cfRule type="expression" dxfId="4902" priority="291" stopIfTrue="1">
      <formula>OR(U49=祝色)</formula>
    </cfRule>
  </conditionalFormatting>
  <conditionalFormatting sqref="V49">
    <cfRule type="expression" dxfId="4901" priority="290" stopIfTrue="1">
      <formula>OR(V49=祝色)</formula>
    </cfRule>
  </conditionalFormatting>
  <conditionalFormatting sqref="P50">
    <cfRule type="expression" dxfId="4900" priority="289" stopIfTrue="1">
      <formula>OR(P50=祝色)</formula>
    </cfRule>
  </conditionalFormatting>
  <conditionalFormatting sqref="Q50">
    <cfRule type="expression" dxfId="4899" priority="288" stopIfTrue="1">
      <formula>OR(Q50=祝色)</formula>
    </cfRule>
  </conditionalFormatting>
  <conditionalFormatting sqref="R50">
    <cfRule type="expression" dxfId="4898" priority="287" stopIfTrue="1">
      <formula>OR(R50=祝色)</formula>
    </cfRule>
  </conditionalFormatting>
  <conditionalFormatting sqref="S50">
    <cfRule type="expression" dxfId="4897" priority="286" stopIfTrue="1">
      <formula>OR(S50=祝色)</formula>
    </cfRule>
  </conditionalFormatting>
  <conditionalFormatting sqref="T50">
    <cfRule type="expression" dxfId="4896" priority="285" stopIfTrue="1">
      <formula>OR(T50=祝色)</formula>
    </cfRule>
  </conditionalFormatting>
  <conditionalFormatting sqref="U50">
    <cfRule type="expression" dxfId="4895" priority="284" stopIfTrue="1">
      <formula>OR(U50=祝色)</formula>
    </cfRule>
  </conditionalFormatting>
  <conditionalFormatting sqref="V50">
    <cfRule type="expression" dxfId="4894" priority="283" stopIfTrue="1">
      <formula>OR(V50=祝色)</formula>
    </cfRule>
  </conditionalFormatting>
  <conditionalFormatting sqref="P51">
    <cfRule type="expression" dxfId="4893" priority="282" stopIfTrue="1">
      <formula>OR(P51=祝色)</formula>
    </cfRule>
  </conditionalFormatting>
  <conditionalFormatting sqref="Q51">
    <cfRule type="expression" dxfId="4892" priority="281" stopIfTrue="1">
      <formula>OR(Q51=祝色)</formula>
    </cfRule>
  </conditionalFormatting>
  <conditionalFormatting sqref="R51">
    <cfRule type="expression" dxfId="4891" priority="280" stopIfTrue="1">
      <formula>OR(R51=祝色)</formula>
    </cfRule>
  </conditionalFormatting>
  <conditionalFormatting sqref="S51">
    <cfRule type="expression" dxfId="4890" priority="279" stopIfTrue="1">
      <formula>OR(S51=祝色)</formula>
    </cfRule>
  </conditionalFormatting>
  <conditionalFormatting sqref="T51">
    <cfRule type="expression" dxfId="4889" priority="278" stopIfTrue="1">
      <formula>OR(T51=祝色)</formula>
    </cfRule>
  </conditionalFormatting>
  <conditionalFormatting sqref="U51">
    <cfRule type="expression" dxfId="4888" priority="277" stopIfTrue="1">
      <formula>OR(U51=祝色)</formula>
    </cfRule>
  </conditionalFormatting>
  <conditionalFormatting sqref="V51">
    <cfRule type="expression" dxfId="4887" priority="276" stopIfTrue="1">
      <formula>OR(V51=祝色)</formula>
    </cfRule>
  </conditionalFormatting>
  <conditionalFormatting sqref="P52">
    <cfRule type="expression" dxfId="4886" priority="275" stopIfTrue="1">
      <formula>OR(P52=祝色)</formula>
    </cfRule>
  </conditionalFormatting>
  <conditionalFormatting sqref="Q52">
    <cfRule type="expression" dxfId="4885" priority="274" stopIfTrue="1">
      <formula>OR(Q52=祝色)</formula>
    </cfRule>
  </conditionalFormatting>
  <conditionalFormatting sqref="R52">
    <cfRule type="expression" dxfId="4884" priority="273" stopIfTrue="1">
      <formula>OR(R52=祝色)</formula>
    </cfRule>
  </conditionalFormatting>
  <conditionalFormatting sqref="S52">
    <cfRule type="expression" dxfId="4883" priority="272" stopIfTrue="1">
      <formula>OR(S52=祝色)</formula>
    </cfRule>
  </conditionalFormatting>
  <conditionalFormatting sqref="T52">
    <cfRule type="expression" dxfId="4882" priority="271" stopIfTrue="1">
      <formula>OR(T52=祝色)</formula>
    </cfRule>
  </conditionalFormatting>
  <conditionalFormatting sqref="U52">
    <cfRule type="expression" dxfId="4881" priority="270" stopIfTrue="1">
      <formula>OR(U52=祝色)</formula>
    </cfRule>
  </conditionalFormatting>
  <conditionalFormatting sqref="V52">
    <cfRule type="expression" dxfId="4880" priority="269" stopIfTrue="1">
      <formula>OR(V52=祝色)</formula>
    </cfRule>
  </conditionalFormatting>
  <conditionalFormatting sqref="P53">
    <cfRule type="expression" dxfId="4879" priority="268" stopIfTrue="1">
      <formula>OR(P53=祝色)</formula>
    </cfRule>
  </conditionalFormatting>
  <conditionalFormatting sqref="Q53">
    <cfRule type="expression" dxfId="4878" priority="267" stopIfTrue="1">
      <formula>OR(Q53=祝色)</formula>
    </cfRule>
  </conditionalFormatting>
  <conditionalFormatting sqref="R53">
    <cfRule type="expression" dxfId="4877" priority="266" stopIfTrue="1">
      <formula>OR(R53=祝色)</formula>
    </cfRule>
  </conditionalFormatting>
  <conditionalFormatting sqref="S53">
    <cfRule type="expression" dxfId="4876" priority="265" stopIfTrue="1">
      <formula>OR(S53=祝色)</formula>
    </cfRule>
  </conditionalFormatting>
  <conditionalFormatting sqref="T53">
    <cfRule type="expression" dxfId="4875" priority="264" stopIfTrue="1">
      <formula>OR(T53=祝色)</formula>
    </cfRule>
  </conditionalFormatting>
  <conditionalFormatting sqref="U53">
    <cfRule type="expression" dxfId="4874" priority="263" stopIfTrue="1">
      <formula>OR(U53=祝色)</formula>
    </cfRule>
  </conditionalFormatting>
  <conditionalFormatting sqref="V53">
    <cfRule type="expression" dxfId="4873" priority="262" stopIfTrue="1">
      <formula>OR(V53=祝色)</formula>
    </cfRule>
  </conditionalFormatting>
  <conditionalFormatting sqref="P54">
    <cfRule type="expression" dxfId="4872" priority="261" stopIfTrue="1">
      <formula>OR(P54=祝色)</formula>
    </cfRule>
  </conditionalFormatting>
  <conditionalFormatting sqref="Q54">
    <cfRule type="expression" dxfId="4871" priority="260" stopIfTrue="1">
      <formula>OR(Q54=祝色)</formula>
    </cfRule>
  </conditionalFormatting>
  <conditionalFormatting sqref="AL49">
    <cfRule type="expression" dxfId="4870" priority="259" stopIfTrue="1">
      <formula>OR(AL49=祝色)</formula>
    </cfRule>
  </conditionalFormatting>
  <conditionalFormatting sqref="AM49">
    <cfRule type="expression" dxfId="4869" priority="258" stopIfTrue="1">
      <formula>OR(AM49=祝色)</formula>
    </cfRule>
  </conditionalFormatting>
  <conditionalFormatting sqref="AN49">
    <cfRule type="expression" dxfId="4868" priority="257" stopIfTrue="1">
      <formula>OR(AN49=祝色)</formula>
    </cfRule>
  </conditionalFormatting>
  <conditionalFormatting sqref="AO49">
    <cfRule type="expression" dxfId="4867" priority="256" stopIfTrue="1">
      <formula>OR(AO49=祝色)</formula>
    </cfRule>
  </conditionalFormatting>
  <conditionalFormatting sqref="AP49">
    <cfRule type="expression" dxfId="4866" priority="255" stopIfTrue="1">
      <formula>OR(AP49=祝色)</formula>
    </cfRule>
  </conditionalFormatting>
  <conditionalFormatting sqref="AQ49">
    <cfRule type="expression" dxfId="4865" priority="254" stopIfTrue="1">
      <formula>OR(AQ49=祝色)</formula>
    </cfRule>
  </conditionalFormatting>
  <conditionalFormatting sqref="AR49">
    <cfRule type="expression" dxfId="4864" priority="253" stopIfTrue="1">
      <formula>OR(AR49=祝色)</formula>
    </cfRule>
  </conditionalFormatting>
  <conditionalFormatting sqref="AL50">
    <cfRule type="expression" dxfId="4863" priority="252" stopIfTrue="1">
      <formula>OR(AL50=祝色)</formula>
    </cfRule>
  </conditionalFormatting>
  <conditionalFormatting sqref="AM50">
    <cfRule type="expression" dxfId="4862" priority="251" stopIfTrue="1">
      <formula>OR(AM50=祝色)</formula>
    </cfRule>
  </conditionalFormatting>
  <conditionalFormatting sqref="AN50">
    <cfRule type="expression" dxfId="4861" priority="250" stopIfTrue="1">
      <formula>OR(AN50=祝色)</formula>
    </cfRule>
  </conditionalFormatting>
  <conditionalFormatting sqref="AO50">
    <cfRule type="expression" dxfId="4860" priority="249" stopIfTrue="1">
      <formula>OR(AO50=祝色)</formula>
    </cfRule>
  </conditionalFormatting>
  <conditionalFormatting sqref="AP50">
    <cfRule type="expression" dxfId="4859" priority="248" stopIfTrue="1">
      <formula>OR(AP50=祝色)</formula>
    </cfRule>
  </conditionalFormatting>
  <conditionalFormatting sqref="AQ50">
    <cfRule type="expression" dxfId="4858" priority="247" stopIfTrue="1">
      <formula>OR(AQ50=祝色)</formula>
    </cfRule>
  </conditionalFormatting>
  <conditionalFormatting sqref="AR50">
    <cfRule type="expression" dxfId="4857" priority="246" stopIfTrue="1">
      <formula>OR(AR50=祝色)</formula>
    </cfRule>
  </conditionalFormatting>
  <conditionalFormatting sqref="AL51">
    <cfRule type="expression" dxfId="4856" priority="245" stopIfTrue="1">
      <formula>OR(AL51=祝色)</formula>
    </cfRule>
  </conditionalFormatting>
  <conditionalFormatting sqref="AM51">
    <cfRule type="expression" dxfId="4855" priority="244" stopIfTrue="1">
      <formula>OR(AM51=祝色)</formula>
    </cfRule>
  </conditionalFormatting>
  <conditionalFormatting sqref="AN51">
    <cfRule type="expression" dxfId="4854" priority="243" stopIfTrue="1">
      <formula>OR(AN51=祝色)</formula>
    </cfRule>
  </conditionalFormatting>
  <conditionalFormatting sqref="AO51">
    <cfRule type="expression" dxfId="4853" priority="242" stopIfTrue="1">
      <formula>OR(AO51=祝色)</formula>
    </cfRule>
  </conditionalFormatting>
  <conditionalFormatting sqref="AP51">
    <cfRule type="expression" dxfId="4852" priority="241" stopIfTrue="1">
      <formula>OR(AP51=祝色)</formula>
    </cfRule>
  </conditionalFormatting>
  <conditionalFormatting sqref="AQ51">
    <cfRule type="expression" dxfId="4851" priority="240" stopIfTrue="1">
      <formula>OR(AQ51=祝色)</formula>
    </cfRule>
  </conditionalFormatting>
  <conditionalFormatting sqref="AR51">
    <cfRule type="expression" dxfId="4850" priority="239" stopIfTrue="1">
      <formula>OR(AR51=祝色)</formula>
    </cfRule>
  </conditionalFormatting>
  <conditionalFormatting sqref="AL52">
    <cfRule type="expression" dxfId="4849" priority="238" stopIfTrue="1">
      <formula>OR(AL52=祝色)</formula>
    </cfRule>
  </conditionalFormatting>
  <conditionalFormatting sqref="AM52">
    <cfRule type="expression" dxfId="4848" priority="237" stopIfTrue="1">
      <formula>OR(AM52=祝色)</formula>
    </cfRule>
  </conditionalFormatting>
  <conditionalFormatting sqref="AN52">
    <cfRule type="expression" dxfId="4847" priority="236" stopIfTrue="1">
      <formula>OR(AN52=祝色)</formula>
    </cfRule>
  </conditionalFormatting>
  <conditionalFormatting sqref="AO52">
    <cfRule type="expression" dxfId="4846" priority="235" stopIfTrue="1">
      <formula>OR(AO52=祝色)</formula>
    </cfRule>
  </conditionalFormatting>
  <conditionalFormatting sqref="AP52">
    <cfRule type="expression" dxfId="4845" priority="234" stopIfTrue="1">
      <formula>OR(AP52=祝色)</formula>
    </cfRule>
  </conditionalFormatting>
  <conditionalFormatting sqref="AQ52">
    <cfRule type="expression" dxfId="4844" priority="233" stopIfTrue="1">
      <formula>OR(AQ52=祝色)</formula>
    </cfRule>
  </conditionalFormatting>
  <conditionalFormatting sqref="AR52">
    <cfRule type="expression" dxfId="4843" priority="232" stopIfTrue="1">
      <formula>OR(AR52=祝色)</formula>
    </cfRule>
  </conditionalFormatting>
  <conditionalFormatting sqref="AL53">
    <cfRule type="expression" dxfId="4842" priority="231" stopIfTrue="1">
      <formula>OR(AL53=祝色)</formula>
    </cfRule>
  </conditionalFormatting>
  <conditionalFormatting sqref="AM53">
    <cfRule type="expression" dxfId="4841" priority="230" stopIfTrue="1">
      <formula>OR(AM53=祝色)</formula>
    </cfRule>
  </conditionalFormatting>
  <conditionalFormatting sqref="AN53">
    <cfRule type="expression" dxfId="4840" priority="229" stopIfTrue="1">
      <formula>OR(AN53=祝色)</formula>
    </cfRule>
  </conditionalFormatting>
  <conditionalFormatting sqref="AO53">
    <cfRule type="expression" dxfId="4839" priority="228" stopIfTrue="1">
      <formula>OR(AO53=祝色)</formula>
    </cfRule>
  </conditionalFormatting>
  <conditionalFormatting sqref="AP53">
    <cfRule type="expression" dxfId="4838" priority="227" stopIfTrue="1">
      <formula>OR(AP53=祝色)</formula>
    </cfRule>
  </conditionalFormatting>
  <conditionalFormatting sqref="AQ53">
    <cfRule type="expression" dxfId="4837" priority="226" stopIfTrue="1">
      <formula>OR(AQ53=祝色)</formula>
    </cfRule>
  </conditionalFormatting>
  <conditionalFormatting sqref="AR53">
    <cfRule type="expression" dxfId="4836" priority="225" stopIfTrue="1">
      <formula>OR(AR53=祝色)</formula>
    </cfRule>
  </conditionalFormatting>
  <conditionalFormatting sqref="AL54">
    <cfRule type="expression" dxfId="4835" priority="224" stopIfTrue="1">
      <formula>OR(AL54=祝色)</formula>
    </cfRule>
  </conditionalFormatting>
  <conditionalFormatting sqref="AM54">
    <cfRule type="expression" dxfId="4834" priority="223" stopIfTrue="1">
      <formula>OR(AM54=祝色)</formula>
    </cfRule>
  </conditionalFormatting>
  <conditionalFormatting sqref="E58">
    <cfRule type="expression" dxfId="4833" priority="222" stopIfTrue="1">
      <formula>OR(E58=祝色)</formula>
    </cfRule>
  </conditionalFormatting>
  <conditionalFormatting sqref="F58">
    <cfRule type="expression" dxfId="4832" priority="221" stopIfTrue="1">
      <formula>OR(F58=祝色)</formula>
    </cfRule>
  </conditionalFormatting>
  <conditionalFormatting sqref="G58">
    <cfRule type="expression" dxfId="4831" priority="220" stopIfTrue="1">
      <formula>OR(G58=祝色)</formula>
    </cfRule>
  </conditionalFormatting>
  <conditionalFormatting sqref="H58">
    <cfRule type="expression" dxfId="4830" priority="219" stopIfTrue="1">
      <formula>OR(H58=祝色)</formula>
    </cfRule>
  </conditionalFormatting>
  <conditionalFormatting sqref="I58">
    <cfRule type="expression" dxfId="4829" priority="218" stopIfTrue="1">
      <formula>OR(I58=祝色)</formula>
    </cfRule>
  </conditionalFormatting>
  <conditionalFormatting sqref="J58">
    <cfRule type="expression" dxfId="4828" priority="217" stopIfTrue="1">
      <formula>OR(J58=祝色)</formula>
    </cfRule>
  </conditionalFormatting>
  <conditionalFormatting sqref="K58">
    <cfRule type="expression" dxfId="4827" priority="216" stopIfTrue="1">
      <formula>OR(K58=祝色)</formula>
    </cfRule>
  </conditionalFormatting>
  <conditionalFormatting sqref="E59">
    <cfRule type="expression" dxfId="4826" priority="215" stopIfTrue="1">
      <formula>OR(E59=祝色)</formula>
    </cfRule>
  </conditionalFormatting>
  <conditionalFormatting sqref="F59">
    <cfRule type="expression" dxfId="4825" priority="214" stopIfTrue="1">
      <formula>OR(F59=祝色)</formula>
    </cfRule>
  </conditionalFormatting>
  <conditionalFormatting sqref="G59">
    <cfRule type="expression" dxfId="4824" priority="213" stopIfTrue="1">
      <formula>OR(G59=祝色)</formula>
    </cfRule>
  </conditionalFormatting>
  <conditionalFormatting sqref="H59">
    <cfRule type="expression" dxfId="4823" priority="212" stopIfTrue="1">
      <formula>OR(H59=祝色)</formula>
    </cfRule>
  </conditionalFormatting>
  <conditionalFormatting sqref="I59">
    <cfRule type="expression" dxfId="4822" priority="211" stopIfTrue="1">
      <formula>OR(I59=祝色)</formula>
    </cfRule>
  </conditionalFormatting>
  <conditionalFormatting sqref="J59">
    <cfRule type="expression" dxfId="4821" priority="210" stopIfTrue="1">
      <formula>OR(J59=祝色)</formula>
    </cfRule>
  </conditionalFormatting>
  <conditionalFormatting sqref="K59">
    <cfRule type="expression" dxfId="4820" priority="209" stopIfTrue="1">
      <formula>OR(K59=祝色)</formula>
    </cfRule>
  </conditionalFormatting>
  <conditionalFormatting sqref="E60">
    <cfRule type="expression" dxfId="4819" priority="208" stopIfTrue="1">
      <formula>OR(E60=祝色)</formula>
    </cfRule>
  </conditionalFormatting>
  <conditionalFormatting sqref="F60">
    <cfRule type="expression" dxfId="4818" priority="207" stopIfTrue="1">
      <formula>OR(F60=祝色)</formula>
    </cfRule>
  </conditionalFormatting>
  <conditionalFormatting sqref="G60">
    <cfRule type="expression" dxfId="4817" priority="206" stopIfTrue="1">
      <formula>OR(G60=祝色)</formula>
    </cfRule>
  </conditionalFormatting>
  <conditionalFormatting sqref="H60">
    <cfRule type="expression" dxfId="4816" priority="205" stopIfTrue="1">
      <formula>OR(H60=祝色)</formula>
    </cfRule>
  </conditionalFormatting>
  <conditionalFormatting sqref="I60">
    <cfRule type="expression" dxfId="4815" priority="204" stopIfTrue="1">
      <formula>OR(I60=祝色)</formula>
    </cfRule>
  </conditionalFormatting>
  <conditionalFormatting sqref="J60">
    <cfRule type="expression" dxfId="4814" priority="203" stopIfTrue="1">
      <formula>OR(J60=祝色)</formula>
    </cfRule>
  </conditionalFormatting>
  <conditionalFormatting sqref="K60">
    <cfRule type="expression" dxfId="4813" priority="202" stopIfTrue="1">
      <formula>OR(K60=祝色)</formula>
    </cfRule>
  </conditionalFormatting>
  <conditionalFormatting sqref="E61">
    <cfRule type="expression" dxfId="4812" priority="201" stopIfTrue="1">
      <formula>OR(E61=祝色)</formula>
    </cfRule>
  </conditionalFormatting>
  <conditionalFormatting sqref="F61">
    <cfRule type="expression" dxfId="4811" priority="200" stopIfTrue="1">
      <formula>OR(F61=祝色)</formula>
    </cfRule>
  </conditionalFormatting>
  <conditionalFormatting sqref="G61">
    <cfRule type="expression" dxfId="4810" priority="199" stopIfTrue="1">
      <formula>OR(G61=祝色)</formula>
    </cfRule>
  </conditionalFormatting>
  <conditionalFormatting sqref="H61">
    <cfRule type="expression" dxfId="4809" priority="198" stopIfTrue="1">
      <formula>OR(H61=祝色)</formula>
    </cfRule>
  </conditionalFormatting>
  <conditionalFormatting sqref="I61">
    <cfRule type="expression" dxfId="4808" priority="197" stopIfTrue="1">
      <formula>OR(I61=祝色)</formula>
    </cfRule>
  </conditionalFormatting>
  <conditionalFormatting sqref="J61">
    <cfRule type="expression" dxfId="4807" priority="196" stopIfTrue="1">
      <formula>OR(J61=祝色)</formula>
    </cfRule>
  </conditionalFormatting>
  <conditionalFormatting sqref="K61">
    <cfRule type="expression" dxfId="4806" priority="195" stopIfTrue="1">
      <formula>OR(K61=祝色)</formula>
    </cfRule>
  </conditionalFormatting>
  <conditionalFormatting sqref="E62">
    <cfRule type="expression" dxfId="4805" priority="194" stopIfTrue="1">
      <formula>OR(E62=祝色)</formula>
    </cfRule>
  </conditionalFormatting>
  <conditionalFormatting sqref="F62">
    <cfRule type="expression" dxfId="4804" priority="193" stopIfTrue="1">
      <formula>OR(F62=祝色)</formula>
    </cfRule>
  </conditionalFormatting>
  <conditionalFormatting sqref="G62">
    <cfRule type="expression" dxfId="4803" priority="192" stopIfTrue="1">
      <formula>OR(G62=祝色)</formula>
    </cfRule>
  </conditionalFormatting>
  <conditionalFormatting sqref="H62">
    <cfRule type="expression" dxfId="4802" priority="191" stopIfTrue="1">
      <formula>OR(H62=祝色)</formula>
    </cfRule>
  </conditionalFormatting>
  <conditionalFormatting sqref="I62">
    <cfRule type="expression" dxfId="4801" priority="190" stopIfTrue="1">
      <formula>OR(I62=祝色)</formula>
    </cfRule>
  </conditionalFormatting>
  <conditionalFormatting sqref="J62">
    <cfRule type="expression" dxfId="4800" priority="189" stopIfTrue="1">
      <formula>OR(J62=祝色)</formula>
    </cfRule>
  </conditionalFormatting>
  <conditionalFormatting sqref="K62">
    <cfRule type="expression" dxfId="4799" priority="188" stopIfTrue="1">
      <formula>OR(K62=祝色)</formula>
    </cfRule>
  </conditionalFormatting>
  <conditionalFormatting sqref="E63">
    <cfRule type="expression" dxfId="4798" priority="187" stopIfTrue="1">
      <formula>OR(E63=祝色)</formula>
    </cfRule>
  </conditionalFormatting>
  <conditionalFormatting sqref="F63">
    <cfRule type="expression" dxfId="4797" priority="186" stopIfTrue="1">
      <formula>OR(F63=祝色)</formula>
    </cfRule>
  </conditionalFormatting>
  <conditionalFormatting sqref="P58">
    <cfRule type="expression" dxfId="4796" priority="185" stopIfTrue="1">
      <formula>OR(P58=祝色)</formula>
    </cfRule>
  </conditionalFormatting>
  <conditionalFormatting sqref="Q58">
    <cfRule type="expression" dxfId="4795" priority="184" stopIfTrue="1">
      <formula>OR(Q58=祝色)</formula>
    </cfRule>
  </conditionalFormatting>
  <conditionalFormatting sqref="R58">
    <cfRule type="expression" dxfId="4794" priority="183" stopIfTrue="1">
      <formula>OR(R58=祝色)</formula>
    </cfRule>
  </conditionalFormatting>
  <conditionalFormatting sqref="S58">
    <cfRule type="expression" dxfId="4793" priority="182" stopIfTrue="1">
      <formula>OR(S58=祝色)</formula>
    </cfRule>
  </conditionalFormatting>
  <conditionalFormatting sqref="T58">
    <cfRule type="expression" dxfId="4792" priority="181" stopIfTrue="1">
      <formula>OR(T58=祝色)</formula>
    </cfRule>
  </conditionalFormatting>
  <conditionalFormatting sqref="U58">
    <cfRule type="expression" dxfId="4791" priority="180" stopIfTrue="1">
      <formula>OR(U58=祝色)</formula>
    </cfRule>
  </conditionalFormatting>
  <conditionalFormatting sqref="V58">
    <cfRule type="expression" dxfId="4790" priority="179" stopIfTrue="1">
      <formula>OR(V58=祝色)</formula>
    </cfRule>
  </conditionalFormatting>
  <conditionalFormatting sqref="P59">
    <cfRule type="expression" dxfId="4789" priority="178" stopIfTrue="1">
      <formula>OR(P59=祝色)</formula>
    </cfRule>
  </conditionalFormatting>
  <conditionalFormatting sqref="Q59">
    <cfRule type="expression" dxfId="4788" priority="177" stopIfTrue="1">
      <formula>OR(Q59=祝色)</formula>
    </cfRule>
  </conditionalFormatting>
  <conditionalFormatting sqref="R59">
    <cfRule type="expression" dxfId="4787" priority="176" stopIfTrue="1">
      <formula>OR(R59=祝色)</formula>
    </cfRule>
  </conditionalFormatting>
  <conditionalFormatting sqref="S59">
    <cfRule type="expression" dxfId="4786" priority="175" stopIfTrue="1">
      <formula>OR(S59=祝色)</formula>
    </cfRule>
  </conditionalFormatting>
  <conditionalFormatting sqref="T59">
    <cfRule type="expression" dxfId="4785" priority="174" stopIfTrue="1">
      <formula>OR(T59=祝色)</formula>
    </cfRule>
  </conditionalFormatting>
  <conditionalFormatting sqref="U59">
    <cfRule type="expression" dxfId="4784" priority="173" stopIfTrue="1">
      <formula>OR(U59=祝色)</formula>
    </cfRule>
  </conditionalFormatting>
  <conditionalFormatting sqref="V59">
    <cfRule type="expression" dxfId="4783" priority="172" stopIfTrue="1">
      <formula>OR(V59=祝色)</formula>
    </cfRule>
  </conditionalFormatting>
  <conditionalFormatting sqref="P60">
    <cfRule type="expression" dxfId="4782" priority="171" stopIfTrue="1">
      <formula>OR(P60=祝色)</formula>
    </cfRule>
  </conditionalFormatting>
  <conditionalFormatting sqref="Q60">
    <cfRule type="expression" dxfId="4781" priority="170" stopIfTrue="1">
      <formula>OR(Q60=祝色)</formula>
    </cfRule>
  </conditionalFormatting>
  <conditionalFormatting sqref="R60">
    <cfRule type="expression" dxfId="4780" priority="169" stopIfTrue="1">
      <formula>OR(R60=祝色)</formula>
    </cfRule>
  </conditionalFormatting>
  <conditionalFormatting sqref="S60">
    <cfRule type="expression" dxfId="4779" priority="168" stopIfTrue="1">
      <formula>OR(S60=祝色)</formula>
    </cfRule>
  </conditionalFormatting>
  <conditionalFormatting sqref="T60">
    <cfRule type="expression" dxfId="4778" priority="167" stopIfTrue="1">
      <formula>OR(T60=祝色)</formula>
    </cfRule>
  </conditionalFormatting>
  <conditionalFormatting sqref="U60">
    <cfRule type="expression" dxfId="4777" priority="166" stopIfTrue="1">
      <formula>OR(U60=祝色)</formula>
    </cfRule>
  </conditionalFormatting>
  <conditionalFormatting sqref="V60">
    <cfRule type="expression" dxfId="4776" priority="165" stopIfTrue="1">
      <formula>OR(V60=祝色)</formula>
    </cfRule>
  </conditionalFormatting>
  <conditionalFormatting sqref="P61">
    <cfRule type="expression" dxfId="4775" priority="164" stopIfTrue="1">
      <formula>OR(P61=祝色)</formula>
    </cfRule>
  </conditionalFormatting>
  <conditionalFormatting sqref="Q61">
    <cfRule type="expression" dxfId="4774" priority="163" stopIfTrue="1">
      <formula>OR(Q61=祝色)</formula>
    </cfRule>
  </conditionalFormatting>
  <conditionalFormatting sqref="R61">
    <cfRule type="expression" dxfId="4773" priority="162" stopIfTrue="1">
      <formula>OR(R61=祝色)</formula>
    </cfRule>
  </conditionalFormatting>
  <conditionalFormatting sqref="S61">
    <cfRule type="expression" dxfId="4772" priority="161" stopIfTrue="1">
      <formula>OR(S61=祝色)</formula>
    </cfRule>
  </conditionalFormatting>
  <conditionalFormatting sqref="T61">
    <cfRule type="expression" dxfId="4771" priority="160" stopIfTrue="1">
      <formula>OR(T61=祝色)</formula>
    </cfRule>
  </conditionalFormatting>
  <conditionalFormatting sqref="U61">
    <cfRule type="expression" dxfId="4770" priority="159" stopIfTrue="1">
      <formula>OR(U61=祝色)</formula>
    </cfRule>
  </conditionalFormatting>
  <conditionalFormatting sqref="V61">
    <cfRule type="expression" dxfId="4769" priority="158" stopIfTrue="1">
      <formula>OR(V61=祝色)</formula>
    </cfRule>
  </conditionalFormatting>
  <conditionalFormatting sqref="P62">
    <cfRule type="expression" dxfId="4768" priority="157" stopIfTrue="1">
      <formula>OR(P62=祝色)</formula>
    </cfRule>
  </conditionalFormatting>
  <conditionalFormatting sqref="Q62">
    <cfRule type="expression" dxfId="4767" priority="156" stopIfTrue="1">
      <formula>OR(Q62=祝色)</formula>
    </cfRule>
  </conditionalFormatting>
  <conditionalFormatting sqref="R62">
    <cfRule type="expression" dxfId="4766" priority="155" stopIfTrue="1">
      <formula>OR(R62=祝色)</formula>
    </cfRule>
  </conditionalFormatting>
  <conditionalFormatting sqref="S62">
    <cfRule type="expression" dxfId="4765" priority="154" stopIfTrue="1">
      <formula>OR(S62=祝色)</formula>
    </cfRule>
  </conditionalFormatting>
  <conditionalFormatting sqref="T62">
    <cfRule type="expression" dxfId="4764" priority="153" stopIfTrue="1">
      <formula>OR(T62=祝色)</formula>
    </cfRule>
  </conditionalFormatting>
  <conditionalFormatting sqref="U62">
    <cfRule type="expression" dxfId="4763" priority="152" stopIfTrue="1">
      <formula>OR(U62=祝色)</formula>
    </cfRule>
  </conditionalFormatting>
  <conditionalFormatting sqref="V62">
    <cfRule type="expression" dxfId="4762" priority="151" stopIfTrue="1">
      <formula>OR(V62=祝色)</formula>
    </cfRule>
  </conditionalFormatting>
  <conditionalFormatting sqref="P63">
    <cfRule type="expression" dxfId="4761" priority="150" stopIfTrue="1">
      <formula>OR(P63=祝色)</formula>
    </cfRule>
  </conditionalFormatting>
  <conditionalFormatting sqref="Q63">
    <cfRule type="expression" dxfId="4760" priority="149" stopIfTrue="1">
      <formula>OR(Q63=祝色)</formula>
    </cfRule>
  </conditionalFormatting>
  <conditionalFormatting sqref="AL58">
    <cfRule type="expression" dxfId="4759" priority="148" stopIfTrue="1">
      <formula>OR(AL58=祝色)</formula>
    </cfRule>
  </conditionalFormatting>
  <conditionalFormatting sqref="AM58">
    <cfRule type="expression" dxfId="4758" priority="147" stopIfTrue="1">
      <formula>OR(AM58=祝色)</formula>
    </cfRule>
  </conditionalFormatting>
  <conditionalFormatting sqref="AN58">
    <cfRule type="expression" dxfId="4757" priority="146" stopIfTrue="1">
      <formula>OR(AN58=祝色)</formula>
    </cfRule>
  </conditionalFormatting>
  <conditionalFormatting sqref="AO58">
    <cfRule type="expression" dxfId="4756" priority="145" stopIfTrue="1">
      <formula>OR(AO58=祝色)</formula>
    </cfRule>
  </conditionalFormatting>
  <conditionalFormatting sqref="AP58">
    <cfRule type="expression" dxfId="4755" priority="144" stopIfTrue="1">
      <formula>OR(AP58=祝色)</formula>
    </cfRule>
  </conditionalFormatting>
  <conditionalFormatting sqref="AQ58">
    <cfRule type="expression" dxfId="4754" priority="143" stopIfTrue="1">
      <formula>OR(AQ58=祝色)</formula>
    </cfRule>
  </conditionalFormatting>
  <conditionalFormatting sqref="AR58">
    <cfRule type="expression" dxfId="4753" priority="142" stopIfTrue="1">
      <formula>OR(AR58=祝色)</formula>
    </cfRule>
  </conditionalFormatting>
  <conditionalFormatting sqref="AL59">
    <cfRule type="expression" dxfId="4752" priority="141" stopIfTrue="1">
      <formula>OR(AL59=祝色)</formula>
    </cfRule>
  </conditionalFormatting>
  <conditionalFormatting sqref="AM59">
    <cfRule type="expression" dxfId="4751" priority="140" stopIfTrue="1">
      <formula>OR(AM59=祝色)</formula>
    </cfRule>
  </conditionalFormatting>
  <conditionalFormatting sqref="AN59">
    <cfRule type="expression" dxfId="4750" priority="139" stopIfTrue="1">
      <formula>OR(AN59=祝色)</formula>
    </cfRule>
  </conditionalFormatting>
  <conditionalFormatting sqref="AO59">
    <cfRule type="expression" dxfId="4749" priority="138" stopIfTrue="1">
      <formula>OR(AO59=祝色)</formula>
    </cfRule>
  </conditionalFormatting>
  <conditionalFormatting sqref="AP59">
    <cfRule type="expression" dxfId="4748" priority="137" stopIfTrue="1">
      <formula>OR(AP59=祝色)</formula>
    </cfRule>
  </conditionalFormatting>
  <conditionalFormatting sqref="AQ59">
    <cfRule type="expression" dxfId="4747" priority="136" stopIfTrue="1">
      <formula>OR(AQ59=祝色)</formula>
    </cfRule>
  </conditionalFormatting>
  <conditionalFormatting sqref="AR59">
    <cfRule type="expression" dxfId="4746" priority="135" stopIfTrue="1">
      <formula>OR(AR59=祝色)</formula>
    </cfRule>
  </conditionalFormatting>
  <conditionalFormatting sqref="AL60">
    <cfRule type="expression" dxfId="4745" priority="134" stopIfTrue="1">
      <formula>OR(AL60=祝色)</formula>
    </cfRule>
  </conditionalFormatting>
  <conditionalFormatting sqref="AM60">
    <cfRule type="expression" dxfId="4744" priority="133" stopIfTrue="1">
      <formula>OR(AM60=祝色)</formula>
    </cfRule>
  </conditionalFormatting>
  <conditionalFormatting sqref="AN60">
    <cfRule type="expression" dxfId="4743" priority="132" stopIfTrue="1">
      <formula>OR(AN60=祝色)</formula>
    </cfRule>
  </conditionalFormatting>
  <conditionalFormatting sqref="AO60">
    <cfRule type="expression" dxfId="4742" priority="131" stopIfTrue="1">
      <formula>OR(AO60=祝色)</formula>
    </cfRule>
  </conditionalFormatting>
  <conditionalFormatting sqref="AP60">
    <cfRule type="expression" dxfId="4741" priority="130" stopIfTrue="1">
      <formula>OR(AP60=祝色)</formula>
    </cfRule>
  </conditionalFormatting>
  <conditionalFormatting sqref="AQ60">
    <cfRule type="expression" dxfId="4740" priority="129" stopIfTrue="1">
      <formula>OR(AQ60=祝色)</formula>
    </cfRule>
  </conditionalFormatting>
  <conditionalFormatting sqref="AR60">
    <cfRule type="expression" dxfId="4739" priority="128" stopIfTrue="1">
      <formula>OR(AR60=祝色)</formula>
    </cfRule>
  </conditionalFormatting>
  <conditionalFormatting sqref="AL61">
    <cfRule type="expression" dxfId="4738" priority="127" stopIfTrue="1">
      <formula>OR(AL61=祝色)</formula>
    </cfRule>
  </conditionalFormatting>
  <conditionalFormatting sqref="AM61">
    <cfRule type="expression" dxfId="4737" priority="126" stopIfTrue="1">
      <formula>OR(AM61=祝色)</formula>
    </cfRule>
  </conditionalFormatting>
  <conditionalFormatting sqref="AN61">
    <cfRule type="expression" dxfId="4736" priority="125" stopIfTrue="1">
      <formula>OR(AN61=祝色)</formula>
    </cfRule>
  </conditionalFormatting>
  <conditionalFormatting sqref="AO61">
    <cfRule type="expression" dxfId="4735" priority="124" stopIfTrue="1">
      <formula>OR(AO61=祝色)</formula>
    </cfRule>
  </conditionalFormatting>
  <conditionalFormatting sqref="AP61">
    <cfRule type="expression" dxfId="4734" priority="123" stopIfTrue="1">
      <formula>OR(AP61=祝色)</formula>
    </cfRule>
  </conditionalFormatting>
  <conditionalFormatting sqref="AQ61">
    <cfRule type="expression" dxfId="4733" priority="122" stopIfTrue="1">
      <formula>OR(AQ61=祝色)</formula>
    </cfRule>
  </conditionalFormatting>
  <conditionalFormatting sqref="AR61">
    <cfRule type="expression" dxfId="4732" priority="121" stopIfTrue="1">
      <formula>OR(AR61=祝色)</formula>
    </cfRule>
  </conditionalFormatting>
  <conditionalFormatting sqref="AL62">
    <cfRule type="expression" dxfId="4731" priority="120" stopIfTrue="1">
      <formula>OR(AL62=祝色)</formula>
    </cfRule>
  </conditionalFormatting>
  <conditionalFormatting sqref="AM62">
    <cfRule type="expression" dxfId="4730" priority="119" stopIfTrue="1">
      <formula>OR(AM62=祝色)</formula>
    </cfRule>
  </conditionalFormatting>
  <conditionalFormatting sqref="AN62">
    <cfRule type="expression" dxfId="4729" priority="118" stopIfTrue="1">
      <formula>OR(AN62=祝色)</formula>
    </cfRule>
  </conditionalFormatting>
  <conditionalFormatting sqref="AO62">
    <cfRule type="expression" dxfId="4728" priority="117" stopIfTrue="1">
      <formula>OR(AO62=祝色)</formula>
    </cfRule>
  </conditionalFormatting>
  <conditionalFormatting sqref="AP62">
    <cfRule type="expression" dxfId="4727" priority="116" stopIfTrue="1">
      <formula>OR(AP62=祝色)</formula>
    </cfRule>
  </conditionalFormatting>
  <conditionalFormatting sqref="AQ62">
    <cfRule type="expression" dxfId="4726" priority="115" stopIfTrue="1">
      <formula>OR(AQ62=祝色)</formula>
    </cfRule>
  </conditionalFormatting>
  <conditionalFormatting sqref="AR62">
    <cfRule type="expression" dxfId="4725" priority="114" stopIfTrue="1">
      <formula>OR(AR62=祝色)</formula>
    </cfRule>
  </conditionalFormatting>
  <conditionalFormatting sqref="AL63">
    <cfRule type="expression" dxfId="4724" priority="113" stopIfTrue="1">
      <formula>OR(AL63=祝色)</formula>
    </cfRule>
  </conditionalFormatting>
  <conditionalFormatting sqref="AM63">
    <cfRule type="expression" dxfId="4723" priority="112" stopIfTrue="1">
      <formula>OR(AM63=祝色)</formula>
    </cfRule>
  </conditionalFormatting>
  <conditionalFormatting sqref="E67">
    <cfRule type="expression" dxfId="4722" priority="111" stopIfTrue="1">
      <formula>OR(E67=祝色)</formula>
    </cfRule>
  </conditionalFormatting>
  <conditionalFormatting sqref="F67">
    <cfRule type="expression" dxfId="4721" priority="110" stopIfTrue="1">
      <formula>OR(F67=祝色)</formula>
    </cfRule>
  </conditionalFormatting>
  <conditionalFormatting sqref="G67">
    <cfRule type="expression" dxfId="4720" priority="109" stopIfTrue="1">
      <formula>OR(G67=祝色)</formula>
    </cfRule>
  </conditionalFormatting>
  <conditionalFormatting sqref="H67">
    <cfRule type="expression" dxfId="4719" priority="108" stopIfTrue="1">
      <formula>OR(H67=祝色)</formula>
    </cfRule>
  </conditionalFormatting>
  <conditionalFormatting sqref="I67">
    <cfRule type="expression" dxfId="4718" priority="107" stopIfTrue="1">
      <formula>OR(I67=祝色)</formula>
    </cfRule>
  </conditionalFormatting>
  <conditionalFormatting sqref="J67">
    <cfRule type="expression" dxfId="4717" priority="106" stopIfTrue="1">
      <formula>OR(J67=祝色)</formula>
    </cfRule>
  </conditionalFormatting>
  <conditionalFormatting sqref="K67">
    <cfRule type="expression" dxfId="4716" priority="105" stopIfTrue="1">
      <formula>OR(K67=祝色)</formula>
    </cfRule>
  </conditionalFormatting>
  <conditionalFormatting sqref="E68">
    <cfRule type="expression" dxfId="4715" priority="104" stopIfTrue="1">
      <formula>OR(E68=祝色)</formula>
    </cfRule>
  </conditionalFormatting>
  <conditionalFormatting sqref="F68">
    <cfRule type="expression" dxfId="4714" priority="103" stopIfTrue="1">
      <formula>OR(F68=祝色)</formula>
    </cfRule>
  </conditionalFormatting>
  <conditionalFormatting sqref="G68">
    <cfRule type="expression" dxfId="4713" priority="102" stopIfTrue="1">
      <formula>OR(G68=祝色)</formula>
    </cfRule>
  </conditionalFormatting>
  <conditionalFormatting sqref="H68">
    <cfRule type="expression" dxfId="4712" priority="101" stopIfTrue="1">
      <formula>OR(H68=祝色)</formula>
    </cfRule>
  </conditionalFormatting>
  <conditionalFormatting sqref="I68">
    <cfRule type="expression" dxfId="4711" priority="100" stopIfTrue="1">
      <formula>OR(I68=祝色)</formula>
    </cfRule>
  </conditionalFormatting>
  <conditionalFormatting sqref="J68">
    <cfRule type="expression" dxfId="4710" priority="99" stopIfTrue="1">
      <formula>OR(J68=祝色)</formula>
    </cfRule>
  </conditionalFormatting>
  <conditionalFormatting sqref="K68">
    <cfRule type="expression" dxfId="4709" priority="98" stopIfTrue="1">
      <formula>OR(K68=祝色)</formula>
    </cfRule>
  </conditionalFormatting>
  <conditionalFormatting sqref="E69">
    <cfRule type="expression" dxfId="4708" priority="97" stopIfTrue="1">
      <formula>OR(E69=祝色)</formula>
    </cfRule>
  </conditionalFormatting>
  <conditionalFormatting sqref="F69">
    <cfRule type="expression" dxfId="4707" priority="96" stopIfTrue="1">
      <formula>OR(F69=祝色)</formula>
    </cfRule>
  </conditionalFormatting>
  <conditionalFormatting sqref="G69">
    <cfRule type="expression" dxfId="4706" priority="95" stopIfTrue="1">
      <formula>OR(G69=祝色)</formula>
    </cfRule>
  </conditionalFormatting>
  <conditionalFormatting sqref="H69">
    <cfRule type="expression" dxfId="4705" priority="94" stopIfTrue="1">
      <formula>OR(H69=祝色)</formula>
    </cfRule>
  </conditionalFormatting>
  <conditionalFormatting sqref="I69">
    <cfRule type="expression" dxfId="4704" priority="93" stopIfTrue="1">
      <formula>OR(I69=祝色)</formula>
    </cfRule>
  </conditionalFormatting>
  <conditionalFormatting sqref="J69">
    <cfRule type="expression" dxfId="4703" priority="92" stopIfTrue="1">
      <formula>OR(J69=祝色)</formula>
    </cfRule>
  </conditionalFormatting>
  <conditionalFormatting sqref="K69">
    <cfRule type="expression" dxfId="4702" priority="91" stopIfTrue="1">
      <formula>OR(K69=祝色)</formula>
    </cfRule>
  </conditionalFormatting>
  <conditionalFormatting sqref="E70">
    <cfRule type="expression" dxfId="4701" priority="90" stopIfTrue="1">
      <formula>OR(E70=祝色)</formula>
    </cfRule>
  </conditionalFormatting>
  <conditionalFormatting sqref="F70">
    <cfRule type="expression" dxfId="4700" priority="89" stopIfTrue="1">
      <formula>OR(F70=祝色)</formula>
    </cfRule>
  </conditionalFormatting>
  <conditionalFormatting sqref="G70">
    <cfRule type="expression" dxfId="4699" priority="88" stopIfTrue="1">
      <formula>OR(G70=祝色)</formula>
    </cfRule>
  </conditionalFormatting>
  <conditionalFormatting sqref="H70">
    <cfRule type="expression" dxfId="4698" priority="87" stopIfTrue="1">
      <formula>OR(H70=祝色)</formula>
    </cfRule>
  </conditionalFormatting>
  <conditionalFormatting sqref="I70">
    <cfRule type="expression" dxfId="4697" priority="86" stopIfTrue="1">
      <formula>OR(I70=祝色)</formula>
    </cfRule>
  </conditionalFormatting>
  <conditionalFormatting sqref="J70">
    <cfRule type="expression" dxfId="4696" priority="85" stopIfTrue="1">
      <formula>OR(J70=祝色)</formula>
    </cfRule>
  </conditionalFormatting>
  <conditionalFormatting sqref="K70">
    <cfRule type="expression" dxfId="4695" priority="84" stopIfTrue="1">
      <formula>OR(K70=祝色)</formula>
    </cfRule>
  </conditionalFormatting>
  <conditionalFormatting sqref="E71">
    <cfRule type="expression" dxfId="4694" priority="83" stopIfTrue="1">
      <formula>OR(E71=祝色)</formula>
    </cfRule>
  </conditionalFormatting>
  <conditionalFormatting sqref="F71">
    <cfRule type="expression" dxfId="4693" priority="82" stopIfTrue="1">
      <formula>OR(F71=祝色)</formula>
    </cfRule>
  </conditionalFormatting>
  <conditionalFormatting sqref="G71">
    <cfRule type="expression" dxfId="4692" priority="81" stopIfTrue="1">
      <formula>OR(G71=祝色)</formula>
    </cfRule>
  </conditionalFormatting>
  <conditionalFormatting sqref="H71">
    <cfRule type="expression" dxfId="4691" priority="80" stopIfTrue="1">
      <formula>OR(H71=祝色)</formula>
    </cfRule>
  </conditionalFormatting>
  <conditionalFormatting sqref="I71">
    <cfRule type="expression" dxfId="4690" priority="79" stopIfTrue="1">
      <formula>OR(I71=祝色)</formula>
    </cfRule>
  </conditionalFormatting>
  <conditionalFormatting sqref="J71">
    <cfRule type="expression" dxfId="4689" priority="78" stopIfTrue="1">
      <formula>OR(J71=祝色)</formula>
    </cfRule>
  </conditionalFormatting>
  <conditionalFormatting sqref="K71">
    <cfRule type="expression" dxfId="4688" priority="77" stopIfTrue="1">
      <formula>OR(K71=祝色)</formula>
    </cfRule>
  </conditionalFormatting>
  <conditionalFormatting sqref="E72">
    <cfRule type="expression" dxfId="4687" priority="76" stopIfTrue="1">
      <formula>OR(E72=祝色)</formula>
    </cfRule>
  </conditionalFormatting>
  <conditionalFormatting sqref="F72">
    <cfRule type="expression" dxfId="4686" priority="75" stopIfTrue="1">
      <formula>OR(F72=祝色)</formula>
    </cfRule>
  </conditionalFormatting>
  <conditionalFormatting sqref="P67">
    <cfRule type="expression" dxfId="4685" priority="74" stopIfTrue="1">
      <formula>OR(P67=祝色)</formula>
    </cfRule>
  </conditionalFormatting>
  <conditionalFormatting sqref="Q67">
    <cfRule type="expression" dxfId="4684" priority="73" stopIfTrue="1">
      <formula>OR(Q67=祝色)</formula>
    </cfRule>
  </conditionalFormatting>
  <conditionalFormatting sqref="R67">
    <cfRule type="expression" dxfId="4683" priority="72" stopIfTrue="1">
      <formula>OR(R67=祝色)</formula>
    </cfRule>
  </conditionalFormatting>
  <conditionalFormatting sqref="S67">
    <cfRule type="expression" dxfId="4682" priority="71" stopIfTrue="1">
      <formula>OR(S67=祝色)</formula>
    </cfRule>
  </conditionalFormatting>
  <conditionalFormatting sqref="T67">
    <cfRule type="expression" dxfId="4681" priority="70" stopIfTrue="1">
      <formula>OR(T67=祝色)</formula>
    </cfRule>
  </conditionalFormatting>
  <conditionalFormatting sqref="U67">
    <cfRule type="expression" dxfId="4680" priority="69" stopIfTrue="1">
      <formula>OR(U67=祝色)</formula>
    </cfRule>
  </conditionalFormatting>
  <conditionalFormatting sqref="V67">
    <cfRule type="expression" dxfId="4679" priority="68" stopIfTrue="1">
      <formula>OR(V67=祝色)</formula>
    </cfRule>
  </conditionalFormatting>
  <conditionalFormatting sqref="P68">
    <cfRule type="expression" dxfId="4678" priority="67" stopIfTrue="1">
      <formula>OR(P68=祝色)</formula>
    </cfRule>
  </conditionalFormatting>
  <conditionalFormatting sqref="Q68">
    <cfRule type="expression" dxfId="4677" priority="66" stopIfTrue="1">
      <formula>OR(Q68=祝色)</formula>
    </cfRule>
  </conditionalFormatting>
  <conditionalFormatting sqref="R68">
    <cfRule type="expression" dxfId="4676" priority="65" stopIfTrue="1">
      <formula>OR(R68=祝色)</formula>
    </cfRule>
  </conditionalFormatting>
  <conditionalFormatting sqref="S68">
    <cfRule type="expression" dxfId="4675" priority="64" stopIfTrue="1">
      <formula>OR(S68=祝色)</formula>
    </cfRule>
  </conditionalFormatting>
  <conditionalFormatting sqref="T68">
    <cfRule type="expression" dxfId="4674" priority="63" stopIfTrue="1">
      <formula>OR(T68=祝色)</formula>
    </cfRule>
  </conditionalFormatting>
  <conditionalFormatting sqref="U68">
    <cfRule type="expression" dxfId="4673" priority="62" stopIfTrue="1">
      <formula>OR(U68=祝色)</formula>
    </cfRule>
  </conditionalFormatting>
  <conditionalFormatting sqref="V68">
    <cfRule type="expression" dxfId="4672" priority="61" stopIfTrue="1">
      <formula>OR(V68=祝色)</formula>
    </cfRule>
  </conditionalFormatting>
  <conditionalFormatting sqref="P69">
    <cfRule type="expression" dxfId="4671" priority="60" stopIfTrue="1">
      <formula>OR(P69=祝色)</formula>
    </cfRule>
  </conditionalFormatting>
  <conditionalFormatting sqref="Q69">
    <cfRule type="expression" dxfId="4670" priority="59" stopIfTrue="1">
      <formula>OR(Q69=祝色)</formula>
    </cfRule>
  </conditionalFormatting>
  <conditionalFormatting sqref="R69">
    <cfRule type="expression" dxfId="4669" priority="58" stopIfTrue="1">
      <formula>OR(R69=祝色)</formula>
    </cfRule>
  </conditionalFormatting>
  <conditionalFormatting sqref="S69">
    <cfRule type="expression" dxfId="4668" priority="57" stopIfTrue="1">
      <formula>OR(S69=祝色)</formula>
    </cfRule>
  </conditionalFormatting>
  <conditionalFormatting sqref="T69">
    <cfRule type="expression" dxfId="4667" priority="56" stopIfTrue="1">
      <formula>OR(T69=祝色)</formula>
    </cfRule>
  </conditionalFormatting>
  <conditionalFormatting sqref="U69">
    <cfRule type="expression" dxfId="4666" priority="55" stopIfTrue="1">
      <formula>OR(U69=祝色)</formula>
    </cfRule>
  </conditionalFormatting>
  <conditionalFormatting sqref="V69">
    <cfRule type="expression" dxfId="4665" priority="54" stopIfTrue="1">
      <formula>OR(V69=祝色)</formula>
    </cfRule>
  </conditionalFormatting>
  <conditionalFormatting sqref="P70">
    <cfRule type="expression" dxfId="4664" priority="53" stopIfTrue="1">
      <formula>OR(P70=祝色)</formula>
    </cfRule>
  </conditionalFormatting>
  <conditionalFormatting sqref="Q70">
    <cfRule type="expression" dxfId="4663" priority="52" stopIfTrue="1">
      <formula>OR(Q70=祝色)</formula>
    </cfRule>
  </conditionalFormatting>
  <conditionalFormatting sqref="R70">
    <cfRule type="expression" dxfId="4662" priority="51" stopIfTrue="1">
      <formula>OR(R70=祝色)</formula>
    </cfRule>
  </conditionalFormatting>
  <conditionalFormatting sqref="S70">
    <cfRule type="expression" dxfId="4661" priority="50" stopIfTrue="1">
      <formula>OR(S70=祝色)</formula>
    </cfRule>
  </conditionalFormatting>
  <conditionalFormatting sqref="T70">
    <cfRule type="expression" dxfId="4660" priority="49" stopIfTrue="1">
      <formula>OR(T70=祝色)</formula>
    </cfRule>
  </conditionalFormatting>
  <conditionalFormatting sqref="U70">
    <cfRule type="expression" dxfId="4659" priority="48" stopIfTrue="1">
      <formula>OR(U70=祝色)</formula>
    </cfRule>
  </conditionalFormatting>
  <conditionalFormatting sqref="V70">
    <cfRule type="expression" dxfId="4658" priority="47" stopIfTrue="1">
      <formula>OR(V70=祝色)</formula>
    </cfRule>
  </conditionalFormatting>
  <conditionalFormatting sqref="P71">
    <cfRule type="expression" dxfId="4657" priority="46" stopIfTrue="1">
      <formula>OR(P71=祝色)</formula>
    </cfRule>
  </conditionalFormatting>
  <conditionalFormatting sqref="Q71">
    <cfRule type="expression" dxfId="4656" priority="45" stopIfTrue="1">
      <formula>OR(Q71=祝色)</formula>
    </cfRule>
  </conditionalFormatting>
  <conditionalFormatting sqref="R71">
    <cfRule type="expression" dxfId="4655" priority="44" stopIfTrue="1">
      <formula>OR(R71=祝色)</formula>
    </cfRule>
  </conditionalFormatting>
  <conditionalFormatting sqref="S71">
    <cfRule type="expression" dxfId="4654" priority="43" stopIfTrue="1">
      <formula>OR(S71=祝色)</formula>
    </cfRule>
  </conditionalFormatting>
  <conditionalFormatting sqref="T71">
    <cfRule type="expression" dxfId="4653" priority="42" stopIfTrue="1">
      <formula>OR(T71=祝色)</formula>
    </cfRule>
  </conditionalFormatting>
  <conditionalFormatting sqref="U71">
    <cfRule type="expression" dxfId="4652" priority="41" stopIfTrue="1">
      <formula>OR(U71=祝色)</formula>
    </cfRule>
  </conditionalFormatting>
  <conditionalFormatting sqref="V71">
    <cfRule type="expression" dxfId="4651" priority="40" stopIfTrue="1">
      <formula>OR(V71=祝色)</formula>
    </cfRule>
  </conditionalFormatting>
  <conditionalFormatting sqref="P72">
    <cfRule type="expression" dxfId="4650" priority="39" stopIfTrue="1">
      <formula>OR(P72=祝色)</formula>
    </cfRule>
  </conditionalFormatting>
  <conditionalFormatting sqref="Q72">
    <cfRule type="expression" dxfId="4649" priority="38" stopIfTrue="1">
      <formula>OR(Q72=祝色)</formula>
    </cfRule>
  </conditionalFormatting>
  <conditionalFormatting sqref="AL67">
    <cfRule type="expression" dxfId="4648" priority="37" stopIfTrue="1">
      <formula>OR(AL67=祝色)</formula>
    </cfRule>
  </conditionalFormatting>
  <conditionalFormatting sqref="AM67">
    <cfRule type="expression" dxfId="4647" priority="36" stopIfTrue="1">
      <formula>OR(AM67=祝色)</formula>
    </cfRule>
  </conditionalFormatting>
  <conditionalFormatting sqref="AN67">
    <cfRule type="expression" dxfId="4646" priority="35" stopIfTrue="1">
      <formula>OR(AN67=祝色)</formula>
    </cfRule>
  </conditionalFormatting>
  <conditionalFormatting sqref="AO67">
    <cfRule type="expression" dxfId="4645" priority="34" stopIfTrue="1">
      <formula>OR(AO67=祝色)</formula>
    </cfRule>
  </conditionalFormatting>
  <conditionalFormatting sqref="AP67">
    <cfRule type="expression" dxfId="4644" priority="33" stopIfTrue="1">
      <formula>OR(AP67=祝色)</formula>
    </cfRule>
  </conditionalFormatting>
  <conditionalFormatting sqref="AQ67">
    <cfRule type="expression" dxfId="4643" priority="32" stopIfTrue="1">
      <formula>OR(AQ67=祝色)</formula>
    </cfRule>
  </conditionalFormatting>
  <conditionalFormatting sqref="AR67">
    <cfRule type="expression" dxfId="4642" priority="31" stopIfTrue="1">
      <formula>OR(AR67=祝色)</formula>
    </cfRule>
  </conditionalFormatting>
  <conditionalFormatting sqref="AL68">
    <cfRule type="expression" dxfId="4641" priority="30" stopIfTrue="1">
      <formula>OR(AL68=祝色)</formula>
    </cfRule>
  </conditionalFormatting>
  <conditionalFormatting sqref="AM68">
    <cfRule type="expression" dxfId="4640" priority="29" stopIfTrue="1">
      <formula>OR(AM68=祝色)</formula>
    </cfRule>
  </conditionalFormatting>
  <conditionalFormatting sqref="AN68">
    <cfRule type="expression" dxfId="4639" priority="28" stopIfTrue="1">
      <formula>OR(AN68=祝色)</formula>
    </cfRule>
  </conditionalFormatting>
  <conditionalFormatting sqref="AO68">
    <cfRule type="expression" dxfId="4638" priority="27" stopIfTrue="1">
      <formula>OR(AO68=祝色)</formula>
    </cfRule>
  </conditionalFormatting>
  <conditionalFormatting sqref="AP68">
    <cfRule type="expression" dxfId="4637" priority="26" stopIfTrue="1">
      <formula>OR(AP68=祝色)</formula>
    </cfRule>
  </conditionalFormatting>
  <conditionalFormatting sqref="AQ68">
    <cfRule type="expression" dxfId="4636" priority="25" stopIfTrue="1">
      <formula>OR(AQ68=祝色)</formula>
    </cfRule>
  </conditionalFormatting>
  <conditionalFormatting sqref="AR68">
    <cfRule type="expression" dxfId="4635" priority="24" stopIfTrue="1">
      <formula>OR(AR68=祝色)</formula>
    </cfRule>
  </conditionalFormatting>
  <conditionalFormatting sqref="AL69">
    <cfRule type="expression" dxfId="4634" priority="23" stopIfTrue="1">
      <formula>OR(AL69=祝色)</formula>
    </cfRule>
  </conditionalFormatting>
  <conditionalFormatting sqref="AM69">
    <cfRule type="expression" dxfId="4633" priority="22" stopIfTrue="1">
      <formula>OR(AM69=祝色)</formula>
    </cfRule>
  </conditionalFormatting>
  <conditionalFormatting sqref="AN69">
    <cfRule type="expression" dxfId="4632" priority="21" stopIfTrue="1">
      <formula>OR(AN69=祝色)</formula>
    </cfRule>
  </conditionalFormatting>
  <conditionalFormatting sqref="AO69">
    <cfRule type="expression" dxfId="4631" priority="20" stopIfTrue="1">
      <formula>OR(AO69=祝色)</formula>
    </cfRule>
  </conditionalFormatting>
  <conditionalFormatting sqref="AP69">
    <cfRule type="expression" dxfId="4630" priority="19" stopIfTrue="1">
      <formula>OR(AP69=祝色)</formula>
    </cfRule>
  </conditionalFormatting>
  <conditionalFormatting sqref="AQ69">
    <cfRule type="expression" dxfId="4629" priority="18" stopIfTrue="1">
      <formula>OR(AQ69=祝色)</formula>
    </cfRule>
  </conditionalFormatting>
  <conditionalFormatting sqref="AR69">
    <cfRule type="expression" dxfId="4628" priority="17" stopIfTrue="1">
      <formula>OR(AR69=祝色)</formula>
    </cfRule>
  </conditionalFormatting>
  <conditionalFormatting sqref="AL70">
    <cfRule type="expression" dxfId="4627" priority="16" stopIfTrue="1">
      <formula>OR(AL70=祝色)</formula>
    </cfRule>
  </conditionalFormatting>
  <conditionalFormatting sqref="AM70">
    <cfRule type="expression" dxfId="4626" priority="15" stopIfTrue="1">
      <formula>OR(AM70=祝色)</formula>
    </cfRule>
  </conditionalFormatting>
  <conditionalFormatting sqref="AN70">
    <cfRule type="expression" dxfId="4625" priority="14" stopIfTrue="1">
      <formula>OR(AN70=祝色)</formula>
    </cfRule>
  </conditionalFormatting>
  <conditionalFormatting sqref="AO70">
    <cfRule type="expression" dxfId="4624" priority="13" stopIfTrue="1">
      <formula>OR(AO70=祝色)</formula>
    </cfRule>
  </conditionalFormatting>
  <conditionalFormatting sqref="AP70">
    <cfRule type="expression" dxfId="4623" priority="12" stopIfTrue="1">
      <formula>OR(AP70=祝色)</formula>
    </cfRule>
  </conditionalFormatting>
  <conditionalFormatting sqref="AQ70">
    <cfRule type="expression" dxfId="4622" priority="11" stopIfTrue="1">
      <formula>OR(AQ70=祝色)</formula>
    </cfRule>
  </conditionalFormatting>
  <conditionalFormatting sqref="AR70">
    <cfRule type="expression" dxfId="4621" priority="10" stopIfTrue="1">
      <formula>OR(AR70=祝色)</formula>
    </cfRule>
  </conditionalFormatting>
  <conditionalFormatting sqref="AL71">
    <cfRule type="expression" dxfId="4620" priority="9" stopIfTrue="1">
      <formula>OR(AL71=祝色)</formula>
    </cfRule>
  </conditionalFormatting>
  <conditionalFormatting sqref="AM71">
    <cfRule type="expression" dxfId="4619" priority="8" stopIfTrue="1">
      <formula>OR(AM71=祝色)</formula>
    </cfRule>
  </conditionalFormatting>
  <conditionalFormatting sqref="AN71">
    <cfRule type="expression" dxfId="4618" priority="7" stopIfTrue="1">
      <formula>OR(AN71=祝色)</formula>
    </cfRule>
  </conditionalFormatting>
  <conditionalFormatting sqref="AO71">
    <cfRule type="expression" dxfId="4617" priority="6" stopIfTrue="1">
      <formula>OR(AO71=祝色)</formula>
    </cfRule>
  </conditionalFormatting>
  <conditionalFormatting sqref="AP71">
    <cfRule type="expression" dxfId="4616" priority="5" stopIfTrue="1">
      <formula>OR(AP71=祝色)</formula>
    </cfRule>
  </conditionalFormatting>
  <conditionalFormatting sqref="AQ71">
    <cfRule type="expression" dxfId="4615" priority="4" stopIfTrue="1">
      <formula>OR(AQ71=祝色)</formula>
    </cfRule>
  </conditionalFormatting>
  <conditionalFormatting sqref="AR71">
    <cfRule type="expression" dxfId="4614" priority="3" stopIfTrue="1">
      <formula>OR(AR71=祝色)</formula>
    </cfRule>
  </conditionalFormatting>
  <conditionalFormatting sqref="AL72">
    <cfRule type="expression" dxfId="4613" priority="2" stopIfTrue="1">
      <formula>OR(AL72=祝色)</formula>
    </cfRule>
  </conditionalFormatting>
  <conditionalFormatting sqref="AM72">
    <cfRule type="expression" dxfId="4612" priority="1" stopIfTrue="1">
      <formula>OR(AM72=祝色)</formula>
    </cfRule>
  </conditionalFormatting>
  <pageMargins left="0" right="0" top="0" bottom="0" header="0.51181102362204722" footer="0.51181102362204722"/>
  <pageSetup paperSize="9" scale="86" orientation="portrait" r:id="rId1"/>
  <headerFooter alignWithMargins="0"/>
  <legacyDrawing r:id="rId2"/>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B1:AS73"/>
  <sheetViews>
    <sheetView zoomScale="50" zoomScaleNormal="50" workbookViewId="0">
      <selection activeCell="AT2" sqref="AT2"/>
    </sheetView>
  </sheetViews>
  <sheetFormatPr defaultRowHeight="13.5" x14ac:dyDescent="0.15"/>
  <cols>
    <col min="1" max="1" width="0.25" customWidth="1"/>
    <col min="2" max="2" width="1.75" customWidth="1"/>
    <col min="3" max="3" width="3" customWidth="1"/>
    <col min="4" max="4" width="1" customWidth="1"/>
    <col min="5" max="11" width="3.125" customWidth="1"/>
    <col min="12" max="13" width="1.75" customWidth="1"/>
    <col min="14" max="14" width="3" customWidth="1"/>
    <col min="15" max="15" width="1" customWidth="1"/>
    <col min="16" max="22" width="3.125" customWidth="1"/>
    <col min="23" max="24" width="1.75" customWidth="1"/>
    <col min="25" max="25" width="3" customWidth="1"/>
    <col min="26" max="26" width="1" customWidth="1"/>
    <col min="27" max="33" width="3.125" customWidth="1"/>
    <col min="34" max="35" width="1.75" customWidth="1"/>
    <col min="36" max="36" width="3" customWidth="1"/>
    <col min="37" max="37" width="1" customWidth="1"/>
    <col min="38" max="44" width="3.125" customWidth="1"/>
    <col min="45" max="45" width="1.75" customWidth="1"/>
  </cols>
  <sheetData>
    <row r="1" spans="2:45" ht="30.75" customHeight="1" x14ac:dyDescent="0.15"/>
    <row r="2" spans="2:45" ht="11.25" customHeight="1" x14ac:dyDescent="0.15">
      <c r="B2" s="28"/>
      <c r="AS2" s="22"/>
    </row>
    <row r="3" spans="2:45" ht="10.5" customHeight="1" x14ac:dyDescent="0.15">
      <c r="C3" s="1530"/>
      <c r="D3" s="1531"/>
      <c r="E3" s="230" t="s">
        <v>24</v>
      </c>
      <c r="F3" s="229" t="s">
        <v>263</v>
      </c>
      <c r="G3" s="229" t="s">
        <v>264</v>
      </c>
      <c r="H3" s="229" t="s">
        <v>265</v>
      </c>
      <c r="I3" s="229" t="s">
        <v>266</v>
      </c>
      <c r="J3" s="229" t="s">
        <v>267</v>
      </c>
      <c r="K3" s="228" t="s">
        <v>268</v>
      </c>
      <c r="N3" s="28"/>
      <c r="O3" s="21"/>
      <c r="P3" s="21"/>
      <c r="Q3" s="21"/>
      <c r="R3" s="21"/>
      <c r="S3" s="21"/>
      <c r="T3" s="21"/>
      <c r="U3" s="21"/>
      <c r="V3" s="22"/>
      <c r="Y3" s="1530"/>
      <c r="Z3" s="1531"/>
      <c r="AA3" s="230" t="s">
        <v>24</v>
      </c>
      <c r="AB3" s="229" t="s">
        <v>263</v>
      </c>
      <c r="AC3" s="229" t="s">
        <v>264</v>
      </c>
      <c r="AD3" s="229" t="s">
        <v>265</v>
      </c>
      <c r="AE3" s="229" t="s">
        <v>266</v>
      </c>
      <c r="AF3" s="229" t="s">
        <v>267</v>
      </c>
      <c r="AG3" s="228" t="s">
        <v>268</v>
      </c>
      <c r="AJ3" s="28"/>
      <c r="AK3" s="21"/>
      <c r="AL3" s="21"/>
      <c r="AM3" s="21"/>
      <c r="AN3" s="21"/>
      <c r="AO3" s="21"/>
      <c r="AP3" s="21"/>
      <c r="AQ3" s="21"/>
      <c r="AR3" s="22"/>
    </row>
    <row r="4" spans="2:45" ht="15" customHeight="1" x14ac:dyDescent="0.15">
      <c r="C4" s="1534">
        <f>C7</f>
        <v>46296</v>
      </c>
      <c r="D4" s="1535"/>
      <c r="E4" s="227" t="str">
        <f>IF(WEEKDAY(C7)=1,C7,"")</f>
        <v/>
      </c>
      <c r="F4" s="226" t="str">
        <f>IF(E4="",IF(WEEKDAY(C7)=2,C7,""),E4+1)</f>
        <v/>
      </c>
      <c r="G4" s="226" t="str">
        <f>IF(F4="",IF(WEEKDAY(C7)=3,C7,""),F4+1)</f>
        <v/>
      </c>
      <c r="H4" s="226" t="str">
        <f>IF(G4="",IF(WEEKDAY(C7)=4,C7,""),G4+1)</f>
        <v/>
      </c>
      <c r="I4" s="226">
        <f>IF(H4="",IF(WEEKDAY(C7)=5,C7,""),H4+1)</f>
        <v>46296</v>
      </c>
      <c r="J4" s="226">
        <f>IF(I4="",IF(WEEKDAY(C7)=6,C7,""),I4+1)</f>
        <v>46297</v>
      </c>
      <c r="K4" s="225">
        <f>IF(J4="",C7,J4+1)</f>
        <v>46298</v>
      </c>
      <c r="N4" s="23"/>
      <c r="V4" s="17"/>
      <c r="Y4" s="1545">
        <f>Y7</f>
        <v>46388</v>
      </c>
      <c r="Z4" s="1546"/>
      <c r="AA4" s="227" t="str">
        <f>IF(WEEKDAY(Y7)=1,Y7,"")</f>
        <v/>
      </c>
      <c r="AB4" s="226" t="str">
        <f>IF(AA4="",IF(WEEKDAY(Y7)=2,Y7,""),AA4+1)</f>
        <v/>
      </c>
      <c r="AC4" s="226" t="str">
        <f>IF(AB4="",IF(WEEKDAY(Y7)=3,Y7,""),AB4+1)</f>
        <v/>
      </c>
      <c r="AD4" s="226" t="str">
        <f>IF(AC4="",IF(WEEKDAY(Y7)=4,Y7,""),AC4+1)</f>
        <v/>
      </c>
      <c r="AE4" s="226" t="str">
        <f>IF(AD4="",IF(WEEKDAY(Y7)=5,Y7,""),AD4+1)</f>
        <v/>
      </c>
      <c r="AF4" s="226">
        <f>IF(AE4="",IF(WEEKDAY(Y7)=6,Y7,""),AE4+1)</f>
        <v>46388</v>
      </c>
      <c r="AG4" s="225">
        <f>IF(AF4="",Y7,AF4+1)</f>
        <v>46389</v>
      </c>
      <c r="AJ4" s="23"/>
      <c r="AR4" s="17"/>
    </row>
    <row r="5" spans="2:45" ht="15" customHeight="1" x14ac:dyDescent="0.15">
      <c r="C5" s="1534"/>
      <c r="D5" s="1535"/>
      <c r="E5" s="227">
        <f>K4+1</f>
        <v>46299</v>
      </c>
      <c r="F5" s="226">
        <f t="shared" ref="F5:K7" si="0">E5+1</f>
        <v>46300</v>
      </c>
      <c r="G5" s="226">
        <f t="shared" si="0"/>
        <v>46301</v>
      </c>
      <c r="H5" s="226">
        <f t="shared" si="0"/>
        <v>46302</v>
      </c>
      <c r="I5" s="226">
        <f t="shared" si="0"/>
        <v>46303</v>
      </c>
      <c r="J5" s="226">
        <f t="shared" si="0"/>
        <v>46304</v>
      </c>
      <c r="K5" s="225">
        <f t="shared" si="0"/>
        <v>46305</v>
      </c>
      <c r="N5" s="23"/>
      <c r="V5" s="17"/>
      <c r="Y5" s="1545"/>
      <c r="Z5" s="1546"/>
      <c r="AA5" s="227">
        <f>AG4+1</f>
        <v>46390</v>
      </c>
      <c r="AB5" s="226">
        <f t="shared" ref="AB5:AG7" si="1">AA5+1</f>
        <v>46391</v>
      </c>
      <c r="AC5" s="226">
        <f t="shared" si="1"/>
        <v>46392</v>
      </c>
      <c r="AD5" s="226">
        <f t="shared" si="1"/>
        <v>46393</v>
      </c>
      <c r="AE5" s="226">
        <f t="shared" si="1"/>
        <v>46394</v>
      </c>
      <c r="AF5" s="226">
        <f t="shared" si="1"/>
        <v>46395</v>
      </c>
      <c r="AG5" s="225">
        <f t="shared" si="1"/>
        <v>46396</v>
      </c>
      <c r="AJ5" s="23"/>
      <c r="AR5" s="17"/>
    </row>
    <row r="6" spans="2:45" ht="15" customHeight="1" x14ac:dyDescent="0.15">
      <c r="C6" s="1524">
        <f>C7</f>
        <v>46296</v>
      </c>
      <c r="D6" s="1525"/>
      <c r="E6" s="227">
        <f>K5+1</f>
        <v>46306</v>
      </c>
      <c r="F6" s="226">
        <f t="shared" si="0"/>
        <v>46307</v>
      </c>
      <c r="G6" s="226">
        <f t="shared" si="0"/>
        <v>46308</v>
      </c>
      <c r="H6" s="226">
        <f t="shared" si="0"/>
        <v>46309</v>
      </c>
      <c r="I6" s="226">
        <f t="shared" si="0"/>
        <v>46310</v>
      </c>
      <c r="J6" s="226">
        <f t="shared" si="0"/>
        <v>46311</v>
      </c>
      <c r="K6" s="225">
        <f t="shared" si="0"/>
        <v>46312</v>
      </c>
      <c r="N6" s="23"/>
      <c r="V6" s="17"/>
      <c r="Y6" s="1547">
        <f>Y7</f>
        <v>46388</v>
      </c>
      <c r="Z6" s="1548"/>
      <c r="AA6" s="227">
        <f>AG5+1</f>
        <v>46397</v>
      </c>
      <c r="AB6" s="226">
        <f t="shared" si="1"/>
        <v>46398</v>
      </c>
      <c r="AC6" s="226">
        <f t="shared" si="1"/>
        <v>46399</v>
      </c>
      <c r="AD6" s="226">
        <f t="shared" si="1"/>
        <v>46400</v>
      </c>
      <c r="AE6" s="226">
        <f t="shared" si="1"/>
        <v>46401</v>
      </c>
      <c r="AF6" s="226">
        <f t="shared" si="1"/>
        <v>46402</v>
      </c>
      <c r="AG6" s="225">
        <f t="shared" si="1"/>
        <v>46403</v>
      </c>
      <c r="AJ6" s="23"/>
      <c r="AR6" s="17"/>
    </row>
    <row r="7" spans="2:45" ht="15" customHeight="1" x14ac:dyDescent="0.15">
      <c r="C7" s="1536">
        <v>46296</v>
      </c>
      <c r="D7" s="1536"/>
      <c r="E7" s="227">
        <f>K6+1</f>
        <v>46313</v>
      </c>
      <c r="F7" s="226">
        <f t="shared" si="0"/>
        <v>46314</v>
      </c>
      <c r="G7" s="226">
        <f t="shared" si="0"/>
        <v>46315</v>
      </c>
      <c r="H7" s="226">
        <f t="shared" si="0"/>
        <v>46316</v>
      </c>
      <c r="I7" s="226">
        <f t="shared" si="0"/>
        <v>46317</v>
      </c>
      <c r="J7" s="226">
        <f t="shared" si="0"/>
        <v>46318</v>
      </c>
      <c r="K7" s="225">
        <f t="shared" si="0"/>
        <v>46319</v>
      </c>
      <c r="N7" s="23"/>
      <c r="V7" s="17"/>
      <c r="Y7" s="1536">
        <f>C34</f>
        <v>46388</v>
      </c>
      <c r="Z7" s="1536"/>
      <c r="AA7" s="227">
        <f>AG6+1</f>
        <v>46404</v>
      </c>
      <c r="AB7" s="226">
        <f t="shared" si="1"/>
        <v>46405</v>
      </c>
      <c r="AC7" s="226">
        <f t="shared" si="1"/>
        <v>46406</v>
      </c>
      <c r="AD7" s="226">
        <f t="shared" si="1"/>
        <v>46407</v>
      </c>
      <c r="AE7" s="226">
        <f t="shared" si="1"/>
        <v>46408</v>
      </c>
      <c r="AF7" s="226">
        <f t="shared" si="1"/>
        <v>46409</v>
      </c>
      <c r="AG7" s="225">
        <f t="shared" si="1"/>
        <v>46410</v>
      </c>
      <c r="AJ7" s="23"/>
      <c r="AR7" s="17"/>
    </row>
    <row r="8" spans="2:45" ht="15" customHeight="1" x14ac:dyDescent="0.15">
      <c r="C8" s="1520" t="str">
        <f>IF(C7&gt;=43586,"令和","平成")</f>
        <v>令和</v>
      </c>
      <c r="D8" s="1521"/>
      <c r="E8" s="227">
        <f>IF(DAY(K7)+1&gt;IF(MONTH(C7)=12,31,DATE(YEAR(C7),MONTH(C7)+1,1)-C7),"",K7+1)</f>
        <v>46320</v>
      </c>
      <c r="F8" s="226">
        <f>IF(E8="","",IF(DAY(E8)+1&gt;IF(MONTH(C7)=12,31,DATE(YEAR(C7),MONTH(C7)+1,1)-C7),"",E8+1))</f>
        <v>46321</v>
      </c>
      <c r="G8" s="226">
        <f>IF(F8="","",IF(DAY(F8)+1&gt;IF(MONTH(C7)=12,31,DATE(YEAR(C7),MONTH(C7)+1,1)-C7),"",F8+1))</f>
        <v>46322</v>
      </c>
      <c r="H8" s="226">
        <f>IF(G8="","",IF(DAY(G8)+1&gt;IF(MONTH(C7)=12,31,DATE(YEAR(C7),MONTH(C7)+1,1)-C7),"",G8+1))</f>
        <v>46323</v>
      </c>
      <c r="I8" s="226">
        <f>IF(H8="","",IF(DAY(H8)+1&gt;IF(MONTH(C7)=12,31,DATE(YEAR(C7),MONTH(C7)+1,1)-C7),"",H8+1))</f>
        <v>46324</v>
      </c>
      <c r="J8" s="226">
        <f>IF(I8="","",IF(DAY(I8)+1&gt;IF(MONTH(C7)=12,31,DATE(YEAR(C7),MONTH(C7)+1,1)-C7),"",I8+1))</f>
        <v>46325</v>
      </c>
      <c r="K8" s="225">
        <f>IF(J8="","",IF(DAY(J8)+1&gt;IF(MONTH(C7)=12,31,DATE(YEAR(C7),MONTH(C7)+1,1)-C7),"",J8+1))</f>
        <v>46326</v>
      </c>
      <c r="N8" s="23"/>
      <c r="V8" s="17"/>
      <c r="Y8" s="1520" t="str">
        <f>IF(Y7&gt;=43586,"令和","平成")</f>
        <v>令和</v>
      </c>
      <c r="Z8" s="1521"/>
      <c r="AA8" s="227">
        <f>IF(DAY(AG7)+1&gt;IF(MONTH(Y7)=12,31,DATE(YEAR(Y7),MONTH(Y7)+1,1)-Y7),"",AG7+1)</f>
        <v>46411</v>
      </c>
      <c r="AB8" s="226">
        <f>IF(AA8="","",IF(DAY(AA8)+1&gt;IF(MONTH(Y7)=12,31,DATE(YEAR(Y7),MONTH(Y7)+1,1)-Y7),"",AA8+1))</f>
        <v>46412</v>
      </c>
      <c r="AC8" s="226">
        <f>IF(AB8="","",IF(DAY(AB8)+1&gt;IF(MONTH(Y7)=12,31,DATE(YEAR(Y7),MONTH(Y7)+1,1)-Y7),"",AB8+1))</f>
        <v>46413</v>
      </c>
      <c r="AD8" s="226">
        <f>IF(AC8="","",IF(DAY(AC8)+1&gt;IF(MONTH(Y7)=12,31,DATE(YEAR(Y7),MONTH(Y7)+1,1)-Y7),"",AC8+1))</f>
        <v>46414</v>
      </c>
      <c r="AE8" s="226">
        <f>IF(AD8="","",IF(DAY(AD8)+1&gt;IF(MONTH(Y7)=12,31,DATE(YEAR(Y7),MONTH(Y7)+1,1)-Y7),"",AD8+1))</f>
        <v>46415</v>
      </c>
      <c r="AF8" s="226">
        <f>IF(AE8="","",IF(DAY(AE8)+1&gt;IF(MONTH(Y7)=12,31,DATE(YEAR(Y7),MONTH(Y7)+1,1)-Y7),"",AE8+1))</f>
        <v>46416</v>
      </c>
      <c r="AG8" s="225">
        <f>IF(AF8="","",IF(DAY(AF8)+1&gt;IF(MONTH(Y7)=12,31,DATE(YEAR(Y7),MONTH(Y7)+1,1)-Y7),"",AF8+1))</f>
        <v>46417</v>
      </c>
      <c r="AJ8" s="23"/>
      <c r="AR8" s="17"/>
    </row>
    <row r="9" spans="2:45" ht="15" customHeight="1" x14ac:dyDescent="0.15">
      <c r="C9" s="1526" t="str">
        <f>IF(C7&gt;=43586,IF(YEAR(C7)-2018=1,"元",YEAR(C7)-2018)&amp;"年",(YEAR(C7)-1988)&amp;"年")</f>
        <v>8年</v>
      </c>
      <c r="D9" s="1527"/>
      <c r="E9" s="224" t="str">
        <f>IF(K8="","",IF(DAY(K8)+1&gt;IF(MONTH(C7)=12,31,DATE(YEAR(C7),MONTH(C7)+1,1)-C7),"",K8+1))</f>
        <v/>
      </c>
      <c r="F9" s="223" t="str">
        <f>IF(E9="","",IF(DAY(E9)+1&gt;IF(MONTH(C7)=12,31,DATE(YEAR(C7),MONTH(C7)+1,1)-C7),"",E9+1))</f>
        <v/>
      </c>
      <c r="G9" s="1528" t="str">
        <f>VLOOKUP(C7,祝節名,2,FALSE)</f>
        <v>12 スポーツの日
寒露8、霜降23</v>
      </c>
      <c r="H9" s="1528"/>
      <c r="I9" s="1528"/>
      <c r="J9" s="1528"/>
      <c r="K9" s="1529"/>
      <c r="N9" s="18"/>
      <c r="O9" s="19"/>
      <c r="P9" s="19"/>
      <c r="Q9" s="19"/>
      <c r="R9" s="19"/>
      <c r="S9" s="19"/>
      <c r="T9" s="19"/>
      <c r="U9" s="19"/>
      <c r="V9" s="20"/>
      <c r="Y9" s="1526" t="str">
        <f>IF(Y7&gt;=43586,IF(YEAR(Y7)-2018=1,"元",YEAR(Y7)-2018)&amp;"年",(YEAR(Y7)-1988)&amp;"年")</f>
        <v>9年</v>
      </c>
      <c r="Z9" s="1527"/>
      <c r="AA9" s="224">
        <f>IF(AG8="","",IF(DAY(AG8)+1&gt;IF(MONTH(Y7)=12,31,DATE(YEAR(Y7),MONTH(Y7)+1,1)-Y7),"",AG8+1))</f>
        <v>46418</v>
      </c>
      <c r="AB9" s="223" t="str">
        <f>IF(AA9="","",IF(DAY(AA9)+1&gt;IF(MONTH(Y7)=12,31,DATE(YEAR(Y7),MONTH(Y7)+1,1)-Y7),"",AA9+1))</f>
        <v/>
      </c>
      <c r="AC9" s="1528" t="str">
        <f>VLOOKUP(Y7,祝節名,2,FALSE)</f>
        <v>1 元日、11 成人の日
小寒5、大寒20</v>
      </c>
      <c r="AD9" s="1528"/>
      <c r="AE9" s="1528"/>
      <c r="AF9" s="1528"/>
      <c r="AG9" s="1529"/>
      <c r="AJ9" s="18"/>
      <c r="AK9" s="19"/>
      <c r="AL9" s="19"/>
      <c r="AM9" s="19"/>
      <c r="AN9" s="19"/>
      <c r="AO9" s="19"/>
      <c r="AP9" s="19"/>
      <c r="AQ9" s="19"/>
      <c r="AR9" s="20"/>
    </row>
    <row r="10" spans="2:45" ht="11.25" customHeight="1" x14ac:dyDescent="0.15">
      <c r="C10" s="231"/>
    </row>
    <row r="11" spans="2:45" ht="11.25" customHeight="1" x14ac:dyDescent="0.15"/>
    <row r="12" spans="2:45" ht="10.5" customHeight="1" x14ac:dyDescent="0.15">
      <c r="C12" s="1530"/>
      <c r="D12" s="1531"/>
      <c r="E12" s="230" t="s">
        <v>24</v>
      </c>
      <c r="F12" s="229" t="s">
        <v>263</v>
      </c>
      <c r="G12" s="229" t="s">
        <v>264</v>
      </c>
      <c r="H12" s="229" t="s">
        <v>265</v>
      </c>
      <c r="I12" s="229" t="s">
        <v>266</v>
      </c>
      <c r="J12" s="229" t="s">
        <v>267</v>
      </c>
      <c r="K12" s="228" t="s">
        <v>268</v>
      </c>
      <c r="N12" s="28"/>
      <c r="O12" s="21"/>
      <c r="P12" s="21"/>
      <c r="Q12" s="21"/>
      <c r="R12" s="21"/>
      <c r="S12" s="21"/>
      <c r="T12" s="21"/>
      <c r="U12" s="21"/>
      <c r="V12" s="22"/>
      <c r="Y12" s="1530"/>
      <c r="Z12" s="1531"/>
      <c r="AA12" s="230" t="s">
        <v>24</v>
      </c>
      <c r="AB12" s="229" t="s">
        <v>263</v>
      </c>
      <c r="AC12" s="229" t="s">
        <v>264</v>
      </c>
      <c r="AD12" s="229" t="s">
        <v>265</v>
      </c>
      <c r="AE12" s="229" t="s">
        <v>266</v>
      </c>
      <c r="AF12" s="229" t="s">
        <v>267</v>
      </c>
      <c r="AG12" s="228" t="s">
        <v>268</v>
      </c>
      <c r="AJ12" s="28"/>
      <c r="AK12" s="21"/>
      <c r="AL12" s="21"/>
      <c r="AM12" s="21"/>
      <c r="AN12" s="21"/>
      <c r="AO12" s="21"/>
      <c r="AP12" s="21"/>
      <c r="AQ12" s="21"/>
      <c r="AR12" s="22"/>
    </row>
    <row r="13" spans="2:45" ht="15" customHeight="1" x14ac:dyDescent="0.15">
      <c r="C13" s="1532">
        <f>C16</f>
        <v>46327</v>
      </c>
      <c r="D13" s="1533"/>
      <c r="E13" s="227">
        <f>IF(WEEKDAY(C16)=1,C16,"")</f>
        <v>46327</v>
      </c>
      <c r="F13" s="226">
        <f>IF(E13="",IF(WEEKDAY(C16)=2,C16,""),E13+1)</f>
        <v>46328</v>
      </c>
      <c r="G13" s="226">
        <f>IF(F13="",IF(WEEKDAY(C16)=3,C16,""),F13+1)</f>
        <v>46329</v>
      </c>
      <c r="H13" s="226">
        <f>IF(G13="",IF(WEEKDAY(C16)=4,C16,""),G13+1)</f>
        <v>46330</v>
      </c>
      <c r="I13" s="226">
        <f>IF(H13="",IF(WEEKDAY(C16)=5,C16,""),H13+1)</f>
        <v>46331</v>
      </c>
      <c r="J13" s="226">
        <f>IF(I13="",IF(WEEKDAY(C16)=6,C16,""),I13+1)</f>
        <v>46332</v>
      </c>
      <c r="K13" s="225">
        <f>IF(J13="",C16,J13+1)</f>
        <v>46333</v>
      </c>
      <c r="N13" s="23"/>
      <c r="V13" s="17"/>
      <c r="Y13" s="1545">
        <f>Y16</f>
        <v>46419</v>
      </c>
      <c r="Z13" s="1546"/>
      <c r="AA13" s="227" t="str">
        <f>IF(WEEKDAY(Y16)=1,Y16,"")</f>
        <v/>
      </c>
      <c r="AB13" s="226">
        <f>IF(AA13="",IF(WEEKDAY(Y16)=2,Y16,""),AA13+1)</f>
        <v>46419</v>
      </c>
      <c r="AC13" s="226">
        <f>IF(AB13="",IF(WEEKDAY(Y16)=3,Y16,""),AB13+1)</f>
        <v>46420</v>
      </c>
      <c r="AD13" s="226">
        <f>IF(AC13="",IF(WEEKDAY(Y16)=4,Y16,""),AC13+1)</f>
        <v>46421</v>
      </c>
      <c r="AE13" s="226">
        <f>IF(AD13="",IF(WEEKDAY(Y16)=5,Y16,""),AD13+1)</f>
        <v>46422</v>
      </c>
      <c r="AF13" s="226">
        <f>IF(AE13="",IF(WEEKDAY(Y16)=6,Y16,""),AE13+1)</f>
        <v>46423</v>
      </c>
      <c r="AG13" s="225">
        <f>IF(AF13="",Y16,AF13+1)</f>
        <v>46424</v>
      </c>
      <c r="AJ13" s="23"/>
      <c r="AR13" s="17"/>
    </row>
    <row r="14" spans="2:45" ht="15" customHeight="1" x14ac:dyDescent="0.15">
      <c r="C14" s="1532"/>
      <c r="D14" s="1533"/>
      <c r="E14" s="227">
        <f>K13+1</f>
        <v>46334</v>
      </c>
      <c r="F14" s="226">
        <f t="shared" ref="F14:K16" si="2">E14+1</f>
        <v>46335</v>
      </c>
      <c r="G14" s="226">
        <f t="shared" si="2"/>
        <v>46336</v>
      </c>
      <c r="H14" s="226">
        <f t="shared" si="2"/>
        <v>46337</v>
      </c>
      <c r="I14" s="226">
        <f t="shared" si="2"/>
        <v>46338</v>
      </c>
      <c r="J14" s="226">
        <f t="shared" si="2"/>
        <v>46339</v>
      </c>
      <c r="K14" s="225">
        <f t="shared" si="2"/>
        <v>46340</v>
      </c>
      <c r="N14" s="23"/>
      <c r="V14" s="17"/>
      <c r="Y14" s="1545"/>
      <c r="Z14" s="1546"/>
      <c r="AA14" s="227">
        <f>AG13+1</f>
        <v>46425</v>
      </c>
      <c r="AB14" s="226">
        <f t="shared" ref="AB14:AG16" si="3">AA14+1</f>
        <v>46426</v>
      </c>
      <c r="AC14" s="226">
        <f t="shared" si="3"/>
        <v>46427</v>
      </c>
      <c r="AD14" s="226">
        <f t="shared" si="3"/>
        <v>46428</v>
      </c>
      <c r="AE14" s="226">
        <f t="shared" si="3"/>
        <v>46429</v>
      </c>
      <c r="AF14" s="226">
        <f t="shared" si="3"/>
        <v>46430</v>
      </c>
      <c r="AG14" s="225">
        <f t="shared" si="3"/>
        <v>46431</v>
      </c>
      <c r="AJ14" s="23"/>
      <c r="AR14" s="17"/>
    </row>
    <row r="15" spans="2:45" ht="15" customHeight="1" x14ac:dyDescent="0.15">
      <c r="C15" s="1522">
        <f>C16</f>
        <v>46327</v>
      </c>
      <c r="D15" s="1523"/>
      <c r="E15" s="227">
        <f>K14+1</f>
        <v>46341</v>
      </c>
      <c r="F15" s="226">
        <f t="shared" si="2"/>
        <v>46342</v>
      </c>
      <c r="G15" s="226">
        <f t="shared" si="2"/>
        <v>46343</v>
      </c>
      <c r="H15" s="226">
        <f t="shared" si="2"/>
        <v>46344</v>
      </c>
      <c r="I15" s="226">
        <f t="shared" si="2"/>
        <v>46345</v>
      </c>
      <c r="J15" s="226">
        <f t="shared" si="2"/>
        <v>46346</v>
      </c>
      <c r="K15" s="225">
        <f t="shared" si="2"/>
        <v>46347</v>
      </c>
      <c r="N15" s="23"/>
      <c r="V15" s="17"/>
      <c r="Y15" s="1547">
        <f>Y16</f>
        <v>46419</v>
      </c>
      <c r="Z15" s="1548"/>
      <c r="AA15" s="227">
        <f>AG14+1</f>
        <v>46432</v>
      </c>
      <c r="AB15" s="226">
        <f t="shared" si="3"/>
        <v>46433</v>
      </c>
      <c r="AC15" s="226">
        <f t="shared" si="3"/>
        <v>46434</v>
      </c>
      <c r="AD15" s="226">
        <f t="shared" si="3"/>
        <v>46435</v>
      </c>
      <c r="AE15" s="226">
        <f t="shared" si="3"/>
        <v>46436</v>
      </c>
      <c r="AF15" s="226">
        <f t="shared" si="3"/>
        <v>46437</v>
      </c>
      <c r="AG15" s="225">
        <f t="shared" si="3"/>
        <v>46438</v>
      </c>
      <c r="AJ15" s="23"/>
      <c r="AR15" s="17"/>
    </row>
    <row r="16" spans="2:45" ht="15" customHeight="1" x14ac:dyDescent="0.15">
      <c r="C16" s="1536">
        <f>IF(MONTH(C7)=12,DATE(YEAR(C7)+1,1,1),DATE(YEAR(C7),MONTH(C7)+1,1))</f>
        <v>46327</v>
      </c>
      <c r="D16" s="1536"/>
      <c r="E16" s="227">
        <f>K15+1</f>
        <v>46348</v>
      </c>
      <c r="F16" s="226">
        <f t="shared" si="2"/>
        <v>46349</v>
      </c>
      <c r="G16" s="226">
        <f t="shared" si="2"/>
        <v>46350</v>
      </c>
      <c r="H16" s="226">
        <f t="shared" si="2"/>
        <v>46351</v>
      </c>
      <c r="I16" s="226">
        <f t="shared" si="2"/>
        <v>46352</v>
      </c>
      <c r="J16" s="226">
        <f t="shared" si="2"/>
        <v>46353</v>
      </c>
      <c r="K16" s="225">
        <f t="shared" si="2"/>
        <v>46354</v>
      </c>
      <c r="N16" s="23"/>
      <c r="V16" s="17"/>
      <c r="Y16" s="1536">
        <f>IF(MONTH(Y7)=12,DATE(YEAR(Y7)+1,1,1),DATE(YEAR(Y7),MONTH(Y7)+1,1))</f>
        <v>46419</v>
      </c>
      <c r="Z16" s="1536"/>
      <c r="AA16" s="227">
        <f>AG15+1</f>
        <v>46439</v>
      </c>
      <c r="AB16" s="226">
        <f t="shared" si="3"/>
        <v>46440</v>
      </c>
      <c r="AC16" s="226">
        <f t="shared" si="3"/>
        <v>46441</v>
      </c>
      <c r="AD16" s="226">
        <f t="shared" si="3"/>
        <v>46442</v>
      </c>
      <c r="AE16" s="226">
        <f t="shared" si="3"/>
        <v>46443</v>
      </c>
      <c r="AF16" s="226">
        <f t="shared" si="3"/>
        <v>46444</v>
      </c>
      <c r="AG16" s="225">
        <f t="shared" si="3"/>
        <v>46445</v>
      </c>
      <c r="AJ16" s="23"/>
      <c r="AR16" s="17"/>
    </row>
    <row r="17" spans="3:44" ht="15" customHeight="1" x14ac:dyDescent="0.15">
      <c r="C17" s="1520" t="str">
        <f>IF(C16&gt;=43586,"令和","平成")</f>
        <v>令和</v>
      </c>
      <c r="D17" s="1521"/>
      <c r="E17" s="227">
        <f>IF(DAY(K16)+1&gt;IF(MONTH(C16)=12,31,DATE(YEAR(C16),MONTH(C16)+1,1)-C16),"",K16+1)</f>
        <v>46355</v>
      </c>
      <c r="F17" s="226">
        <f>IF(E17="","",IF(DAY(E17)+1&gt;IF(MONTH(C16)=12,31,DATE(YEAR(C16),MONTH(C16)+1,1)-C16),"",E17+1))</f>
        <v>46356</v>
      </c>
      <c r="G17" s="226" t="str">
        <f>IF(F17="","",IF(DAY(F17)+1&gt;IF(MONTH(C16)=12,31,DATE(YEAR(C16),MONTH(C16)+1,1)-C16),"",F17+1))</f>
        <v/>
      </c>
      <c r="H17" s="226" t="str">
        <f>IF(G17="","",IF(DAY(G17)+1&gt;IF(MONTH(C16)=12,31,DATE(YEAR(C16),MONTH(C16)+1,1)-C16),"",G17+1))</f>
        <v/>
      </c>
      <c r="I17" s="226" t="str">
        <f>IF(H17="","",IF(DAY(H17)+1&gt;IF(MONTH(C16)=12,31,DATE(YEAR(C16),MONTH(C16)+1,1)-C16),"",H17+1))</f>
        <v/>
      </c>
      <c r="J17" s="226" t="str">
        <f>IF(I17="","",IF(DAY(I17)+1&gt;IF(MONTH(C16)=12,31,DATE(YEAR(C16),MONTH(C16)+1,1)-C16),"",I17+1))</f>
        <v/>
      </c>
      <c r="K17" s="225" t="str">
        <f>IF(J17="","",IF(DAY(J17)+1&gt;IF(MONTH(C16)=12,31,DATE(YEAR(C16),MONTH(C16)+1,1)-C16),"",J17+1))</f>
        <v/>
      </c>
      <c r="N17" s="23"/>
      <c r="V17" s="17"/>
      <c r="Y17" s="1520" t="str">
        <f>IF(Y16&gt;=43586,"令和","平成")</f>
        <v>令和</v>
      </c>
      <c r="Z17" s="1521"/>
      <c r="AA17" s="227">
        <f>IF(DAY(AG16)+1&gt;IF(MONTH(Y16)=12,31,DATE(YEAR(Y16),MONTH(Y16)+1,1)-Y16),"",AG16+1)</f>
        <v>46446</v>
      </c>
      <c r="AB17" s="226" t="str">
        <f>IF(AA17="","",IF(DAY(AA17)+1&gt;IF(MONTH(Y16)=12,31,DATE(YEAR(Y16),MONTH(Y16)+1,1)-Y16),"",AA17+1))</f>
        <v/>
      </c>
      <c r="AC17" s="226" t="str">
        <f>IF(AB17="","",IF(DAY(AB17)+1&gt;IF(MONTH(Y16)=12,31,DATE(YEAR(Y16),MONTH(Y16)+1,1)-Y16),"",AB17+1))</f>
        <v/>
      </c>
      <c r="AD17" s="226" t="str">
        <f>IF(AC17="","",IF(DAY(AC17)+1&gt;IF(MONTH(Y16)=12,31,DATE(YEAR(Y16),MONTH(Y16)+1,1)-Y16),"",AC17+1))</f>
        <v/>
      </c>
      <c r="AE17" s="226" t="str">
        <f>IF(AD17="","",IF(DAY(AD17)+1&gt;IF(MONTH(Y16)=12,31,DATE(YEAR(Y16),MONTH(Y16)+1,1)-Y16),"",AD17+1))</f>
        <v/>
      </c>
      <c r="AF17" s="226" t="str">
        <f>IF(AE17="","",IF(DAY(AE17)+1&gt;IF(MONTH(Y16)=12,31,DATE(YEAR(Y16),MONTH(Y16)+1,1)-Y16),"",AE17+1))</f>
        <v/>
      </c>
      <c r="AG17" s="225" t="str">
        <f>IF(AF17="","",IF(DAY(AF17)+1&gt;IF(MONTH(Y16)=12,31,DATE(YEAR(Y16),MONTH(Y16)+1,1)-Y16),"",AF17+1))</f>
        <v/>
      </c>
      <c r="AJ17" s="23"/>
      <c r="AR17" s="17"/>
    </row>
    <row r="18" spans="3:44" ht="15" customHeight="1" x14ac:dyDescent="0.15">
      <c r="C18" s="1526" t="str">
        <f>IF(C16&gt;=43586,IF(YEAR(C16)-2018=1,"元",YEAR(C16)-2018)&amp;"年",(YEAR(C16)-1988)&amp;"年")</f>
        <v>8年</v>
      </c>
      <c r="D18" s="1527"/>
      <c r="E18" s="224" t="str">
        <f>IF(K17="","",IF(DAY(K17)+1&gt;IF(MONTH(C16)=12,31,DATE(YEAR(C16),MONTH(C16)+1,1)-C16),"",K17+1))</f>
        <v/>
      </c>
      <c r="F18" s="223" t="str">
        <f>IF(E18="","",IF(DAY(E18)+1&gt;IF(MONTH(C16)=12,31,DATE(YEAR(C16),MONTH(C16)+1,1)-C16),"",E18+1))</f>
        <v/>
      </c>
      <c r="G18" s="1528" t="str">
        <f>VLOOKUP(C16,祝節名,2,FALSE)</f>
        <v>3 文化の日、23 勤労感謝の日
立冬7、小雪22</v>
      </c>
      <c r="H18" s="1528"/>
      <c r="I18" s="1528"/>
      <c r="J18" s="1528"/>
      <c r="K18" s="1529"/>
      <c r="N18" s="18"/>
      <c r="O18" s="19"/>
      <c r="P18" s="19"/>
      <c r="Q18" s="19"/>
      <c r="R18" s="19"/>
      <c r="S18" s="19"/>
      <c r="T18" s="19"/>
      <c r="U18" s="19"/>
      <c r="V18" s="20"/>
      <c r="Y18" s="1526" t="str">
        <f>IF(Y16&gt;=43586,IF(YEAR(Y16)-2018=1,"元",YEAR(Y16)-2018)&amp;"年",(YEAR(Y16)-1988)&amp;"年")</f>
        <v>9年</v>
      </c>
      <c r="Z18" s="1527"/>
      <c r="AA18" s="224" t="str">
        <f>IF(AG17="","",IF(DAY(AG17)+1&gt;IF(MONTH(Y16)=12,31,DATE(YEAR(Y16),MONTH(Y16)+1,1)-Y16),"",AG17+1))</f>
        <v/>
      </c>
      <c r="AB18" s="223" t="str">
        <f>IF(AA18="","",IF(DAY(AA18)+1&gt;IF(MONTH(Y16)=12,31,DATE(YEAR(Y16),MONTH(Y16)+1,1)-Y16),"",AA18+1))</f>
        <v/>
      </c>
      <c r="AC18" s="1528" t="str">
        <f>VLOOKUP(Y16,祝節名,2,FALSE)</f>
        <v>11建国記念の日、23天皇誕生日
立春4、雨水19</v>
      </c>
      <c r="AD18" s="1528"/>
      <c r="AE18" s="1528"/>
      <c r="AF18" s="1528"/>
      <c r="AG18" s="1529"/>
      <c r="AJ18" s="18"/>
      <c r="AK18" s="19"/>
      <c r="AL18" s="19"/>
      <c r="AM18" s="19"/>
      <c r="AN18" s="19"/>
      <c r="AO18" s="19"/>
      <c r="AP18" s="19"/>
      <c r="AQ18" s="19"/>
      <c r="AR18" s="20"/>
    </row>
    <row r="19" spans="3:44" ht="11.25" customHeight="1" x14ac:dyDescent="0.15"/>
    <row r="20" spans="3:44" ht="11.25" customHeight="1" x14ac:dyDescent="0.15"/>
    <row r="21" spans="3:44" ht="10.5" customHeight="1" x14ac:dyDescent="0.15">
      <c r="C21" s="1530"/>
      <c r="D21" s="1531"/>
      <c r="E21" s="230" t="s">
        <v>24</v>
      </c>
      <c r="F21" s="229" t="s">
        <v>263</v>
      </c>
      <c r="G21" s="229" t="s">
        <v>264</v>
      </c>
      <c r="H21" s="229" t="s">
        <v>265</v>
      </c>
      <c r="I21" s="229" t="s">
        <v>266</v>
      </c>
      <c r="J21" s="229" t="s">
        <v>267</v>
      </c>
      <c r="K21" s="228" t="s">
        <v>268</v>
      </c>
      <c r="N21" s="28"/>
      <c r="O21" s="21"/>
      <c r="P21" s="21"/>
      <c r="Q21" s="21"/>
      <c r="R21" s="21"/>
      <c r="S21" s="21"/>
      <c r="T21" s="21"/>
      <c r="U21" s="21"/>
      <c r="V21" s="22"/>
      <c r="Y21" s="1530"/>
      <c r="Z21" s="1531"/>
      <c r="AA21" s="230" t="s">
        <v>24</v>
      </c>
      <c r="AB21" s="229" t="s">
        <v>263</v>
      </c>
      <c r="AC21" s="229" t="s">
        <v>264</v>
      </c>
      <c r="AD21" s="229" t="s">
        <v>265</v>
      </c>
      <c r="AE21" s="229" t="s">
        <v>266</v>
      </c>
      <c r="AF21" s="229" t="s">
        <v>267</v>
      </c>
      <c r="AG21" s="228" t="s">
        <v>268</v>
      </c>
      <c r="AJ21" s="28"/>
      <c r="AK21" s="21"/>
      <c r="AL21" s="21"/>
      <c r="AM21" s="21"/>
      <c r="AN21" s="21"/>
      <c r="AO21" s="21"/>
      <c r="AP21" s="21"/>
      <c r="AQ21" s="21"/>
      <c r="AR21" s="22"/>
    </row>
    <row r="22" spans="3:44" ht="15" customHeight="1" x14ac:dyDescent="0.15">
      <c r="C22" s="1534">
        <f>C25</f>
        <v>46357</v>
      </c>
      <c r="D22" s="1535"/>
      <c r="E22" s="227" t="str">
        <f>IF(WEEKDAY(C25)=1,C25,"")</f>
        <v/>
      </c>
      <c r="F22" s="226" t="str">
        <f>IF(E22="",IF(WEEKDAY(C25)=2,C25,""),E22+1)</f>
        <v/>
      </c>
      <c r="G22" s="226">
        <f>IF(F22="",IF(WEEKDAY(C25)=3,C25,""),F22+1)</f>
        <v>46357</v>
      </c>
      <c r="H22" s="226">
        <f>IF(G22="",IF(WEEKDAY(C25)=4,C25,""),G22+1)</f>
        <v>46358</v>
      </c>
      <c r="I22" s="226">
        <f>IF(H22="",IF(WEEKDAY(C25)=5,C25,""),H22+1)</f>
        <v>46359</v>
      </c>
      <c r="J22" s="226">
        <f>IF(I22="",IF(WEEKDAY(C25)=6,C25,""),I22+1)</f>
        <v>46360</v>
      </c>
      <c r="K22" s="225">
        <f>IF(J22="",C25,J22+1)</f>
        <v>46361</v>
      </c>
      <c r="N22" s="23"/>
      <c r="V22" s="17"/>
      <c r="Y22" s="1545">
        <f>Y25</f>
        <v>46447</v>
      </c>
      <c r="Z22" s="1546"/>
      <c r="AA22" s="227" t="str">
        <f>IF(WEEKDAY(Y25)=1,Y25,"")</f>
        <v/>
      </c>
      <c r="AB22" s="226">
        <f>IF(AA22="",IF(WEEKDAY(Y25)=2,Y25,""),AA22+1)</f>
        <v>46447</v>
      </c>
      <c r="AC22" s="226">
        <f>IF(AB22="",IF(WEEKDAY(Y25)=3,Y25,""),AB22+1)</f>
        <v>46448</v>
      </c>
      <c r="AD22" s="226">
        <f>IF(AC22="",IF(WEEKDAY(Y25)=4,Y25,""),AC22+1)</f>
        <v>46449</v>
      </c>
      <c r="AE22" s="226">
        <f>IF(AD22="",IF(WEEKDAY(Y25)=5,Y25,""),AD22+1)</f>
        <v>46450</v>
      </c>
      <c r="AF22" s="226">
        <f>IF(AE22="",IF(WEEKDAY(Y25)=6,Y25,""),AE22+1)</f>
        <v>46451</v>
      </c>
      <c r="AG22" s="225">
        <f>IF(AF22="",Y25,AF22+1)</f>
        <v>46452</v>
      </c>
      <c r="AJ22" s="23"/>
      <c r="AR22" s="17"/>
    </row>
    <row r="23" spans="3:44" ht="15" customHeight="1" x14ac:dyDescent="0.15">
      <c r="C23" s="1534"/>
      <c r="D23" s="1535"/>
      <c r="E23" s="227">
        <f>K22+1</f>
        <v>46362</v>
      </c>
      <c r="F23" s="226">
        <f t="shared" ref="F23:K25" si="4">E23+1</f>
        <v>46363</v>
      </c>
      <c r="G23" s="226">
        <f t="shared" si="4"/>
        <v>46364</v>
      </c>
      <c r="H23" s="226">
        <f t="shared" si="4"/>
        <v>46365</v>
      </c>
      <c r="I23" s="226">
        <f t="shared" si="4"/>
        <v>46366</v>
      </c>
      <c r="J23" s="226">
        <f t="shared" si="4"/>
        <v>46367</v>
      </c>
      <c r="K23" s="225">
        <f t="shared" si="4"/>
        <v>46368</v>
      </c>
      <c r="N23" s="23"/>
      <c r="V23" s="17"/>
      <c r="Y23" s="1545"/>
      <c r="Z23" s="1546"/>
      <c r="AA23" s="227">
        <f>AG22+1</f>
        <v>46453</v>
      </c>
      <c r="AB23" s="226">
        <f t="shared" ref="AB23:AG25" si="5">AA23+1</f>
        <v>46454</v>
      </c>
      <c r="AC23" s="226">
        <f t="shared" si="5"/>
        <v>46455</v>
      </c>
      <c r="AD23" s="226">
        <f t="shared" si="5"/>
        <v>46456</v>
      </c>
      <c r="AE23" s="226">
        <f t="shared" si="5"/>
        <v>46457</v>
      </c>
      <c r="AF23" s="226">
        <f t="shared" si="5"/>
        <v>46458</v>
      </c>
      <c r="AG23" s="225">
        <f t="shared" si="5"/>
        <v>46459</v>
      </c>
      <c r="AJ23" s="23"/>
      <c r="AR23" s="17"/>
    </row>
    <row r="24" spans="3:44" ht="15" customHeight="1" x14ac:dyDescent="0.15">
      <c r="C24" s="1524">
        <f>C25</f>
        <v>46357</v>
      </c>
      <c r="D24" s="1525"/>
      <c r="E24" s="227">
        <f>K23+1</f>
        <v>46369</v>
      </c>
      <c r="F24" s="226">
        <f t="shared" si="4"/>
        <v>46370</v>
      </c>
      <c r="G24" s="226">
        <f t="shared" si="4"/>
        <v>46371</v>
      </c>
      <c r="H24" s="226">
        <f t="shared" si="4"/>
        <v>46372</v>
      </c>
      <c r="I24" s="226">
        <f t="shared" si="4"/>
        <v>46373</v>
      </c>
      <c r="J24" s="226">
        <f t="shared" si="4"/>
        <v>46374</v>
      </c>
      <c r="K24" s="225">
        <f t="shared" si="4"/>
        <v>46375</v>
      </c>
      <c r="N24" s="23"/>
      <c r="V24" s="17"/>
      <c r="Y24" s="1547">
        <f>Y25</f>
        <v>46447</v>
      </c>
      <c r="Z24" s="1548"/>
      <c r="AA24" s="227">
        <f>AG23+1</f>
        <v>46460</v>
      </c>
      <c r="AB24" s="226">
        <f t="shared" si="5"/>
        <v>46461</v>
      </c>
      <c r="AC24" s="226">
        <f t="shared" si="5"/>
        <v>46462</v>
      </c>
      <c r="AD24" s="226">
        <f t="shared" si="5"/>
        <v>46463</v>
      </c>
      <c r="AE24" s="226">
        <f t="shared" si="5"/>
        <v>46464</v>
      </c>
      <c r="AF24" s="226">
        <f t="shared" si="5"/>
        <v>46465</v>
      </c>
      <c r="AG24" s="225">
        <f t="shared" si="5"/>
        <v>46466</v>
      </c>
      <c r="AJ24" s="23"/>
      <c r="AR24" s="17"/>
    </row>
    <row r="25" spans="3:44" ht="15" customHeight="1" x14ac:dyDescent="0.15">
      <c r="C25" s="1536">
        <f>IF(MONTH(C16)=12,DATE(YEAR(C16)+1,1,1),DATE(YEAR(C16),MONTH(C16)+1,1))</f>
        <v>46357</v>
      </c>
      <c r="D25" s="1536"/>
      <c r="E25" s="227">
        <f>K24+1</f>
        <v>46376</v>
      </c>
      <c r="F25" s="226">
        <f t="shared" si="4"/>
        <v>46377</v>
      </c>
      <c r="G25" s="226">
        <f t="shared" si="4"/>
        <v>46378</v>
      </c>
      <c r="H25" s="226">
        <f t="shared" si="4"/>
        <v>46379</v>
      </c>
      <c r="I25" s="226">
        <f t="shared" si="4"/>
        <v>46380</v>
      </c>
      <c r="J25" s="226">
        <f t="shared" si="4"/>
        <v>46381</v>
      </c>
      <c r="K25" s="225">
        <f t="shared" si="4"/>
        <v>46382</v>
      </c>
      <c r="N25" s="23"/>
      <c r="V25" s="17"/>
      <c r="Y25" s="1536">
        <f>IF(MONTH(Y16)=12,DATE(YEAR(Y16)+1,1,1),DATE(YEAR(Y16),MONTH(Y16)+1,1))</f>
        <v>46447</v>
      </c>
      <c r="Z25" s="1536"/>
      <c r="AA25" s="227">
        <f>AG24+1</f>
        <v>46467</v>
      </c>
      <c r="AB25" s="226">
        <f t="shared" si="5"/>
        <v>46468</v>
      </c>
      <c r="AC25" s="226">
        <f t="shared" si="5"/>
        <v>46469</v>
      </c>
      <c r="AD25" s="226">
        <f t="shared" si="5"/>
        <v>46470</v>
      </c>
      <c r="AE25" s="226">
        <f t="shared" si="5"/>
        <v>46471</v>
      </c>
      <c r="AF25" s="226">
        <f t="shared" si="5"/>
        <v>46472</v>
      </c>
      <c r="AG25" s="225">
        <f t="shared" si="5"/>
        <v>46473</v>
      </c>
      <c r="AJ25" s="23"/>
      <c r="AR25" s="17"/>
    </row>
    <row r="26" spans="3:44" ht="15" customHeight="1" x14ac:dyDescent="0.15">
      <c r="C26" s="1520" t="str">
        <f>IF(C25&gt;=43586,"令和","平成")</f>
        <v>令和</v>
      </c>
      <c r="D26" s="1521"/>
      <c r="E26" s="227">
        <f>IF(DAY(K25)+1&gt;IF(MONTH(C25)=12,31,DATE(YEAR(C25),MONTH(C25)+1,1)-C25),"",K25+1)</f>
        <v>46383</v>
      </c>
      <c r="F26" s="226">
        <f>IF(E26="","",IF(DAY(E26)+1&gt;IF(MONTH(C25)=12,31,DATE(YEAR(C25),MONTH(C25)+1,1)-C25),"",E26+1))</f>
        <v>46384</v>
      </c>
      <c r="G26" s="226">
        <f>IF(F26="","",IF(DAY(F26)+1&gt;IF(MONTH(C25)=12,31,DATE(YEAR(C25),MONTH(C25)+1,1)-C25),"",F26+1))</f>
        <v>46385</v>
      </c>
      <c r="H26" s="226">
        <f>IF(G26="","",IF(DAY(G26)+1&gt;IF(MONTH(C25)=12,31,DATE(YEAR(C25),MONTH(C25)+1,1)-C25),"",G26+1))</f>
        <v>46386</v>
      </c>
      <c r="I26" s="226">
        <f>IF(H26="","",IF(DAY(H26)+1&gt;IF(MONTH(C25)=12,31,DATE(YEAR(C25),MONTH(C25)+1,1)-C25),"",H26+1))</f>
        <v>46387</v>
      </c>
      <c r="J26" s="226" t="str">
        <f>IF(I26="","",IF(DAY(I26)+1&gt;IF(MONTH(C25)=12,31,DATE(YEAR(C25),MONTH(C25)+1,1)-C25),"",I26+1))</f>
        <v/>
      </c>
      <c r="K26" s="225" t="str">
        <f>IF(J26="","",IF(DAY(J26)+1&gt;IF(MONTH(C25)=12,31,DATE(YEAR(C25),MONTH(C25)+1,1)-C25),"",J26+1))</f>
        <v/>
      </c>
      <c r="N26" s="23"/>
      <c r="V26" s="17"/>
      <c r="Y26" s="1520" t="str">
        <f>IF(Y25&gt;=43586,"令和","平成")</f>
        <v>令和</v>
      </c>
      <c r="Z26" s="1521"/>
      <c r="AA26" s="227">
        <f>IF(DAY(AG25)+1&gt;IF(MONTH(Y25)=12,31,DATE(YEAR(Y25),MONTH(Y25)+1,1)-Y25),"",AG25+1)</f>
        <v>46474</v>
      </c>
      <c r="AB26" s="226">
        <f>IF(AA26="","",IF(DAY(AA26)+1&gt;IF(MONTH(Y25)=12,31,DATE(YEAR(Y25),MONTH(Y25)+1,1)-Y25),"",AA26+1))</f>
        <v>46475</v>
      </c>
      <c r="AC26" s="226">
        <f>IF(AB26="","",IF(DAY(AB26)+1&gt;IF(MONTH(Y25)=12,31,DATE(YEAR(Y25),MONTH(Y25)+1,1)-Y25),"",AB26+1))</f>
        <v>46476</v>
      </c>
      <c r="AD26" s="226">
        <f>IF(AC26="","",IF(DAY(AC26)+1&gt;IF(MONTH(Y25)=12,31,DATE(YEAR(Y25),MONTH(Y25)+1,1)-Y25),"",AC26+1))</f>
        <v>46477</v>
      </c>
      <c r="AE26" s="226" t="str">
        <f>IF(AD26="","",IF(DAY(AD26)+1&gt;IF(MONTH(Y25)=12,31,DATE(YEAR(Y25),MONTH(Y25)+1,1)-Y25),"",AD26+1))</f>
        <v/>
      </c>
      <c r="AF26" s="226" t="str">
        <f>IF(AE26="","",IF(DAY(AE26)+1&gt;IF(MONTH(Y25)=12,31,DATE(YEAR(Y25),MONTH(Y25)+1,1)-Y25),"",AE26+1))</f>
        <v/>
      </c>
      <c r="AG26" s="225" t="str">
        <f>IF(AF26="","",IF(DAY(AF26)+1&gt;IF(MONTH(Y25)=12,31,DATE(YEAR(Y25),MONTH(Y25)+1,1)-Y25),"",AF26+1))</f>
        <v/>
      </c>
      <c r="AJ26" s="23"/>
      <c r="AR26" s="17"/>
    </row>
    <row r="27" spans="3:44" ht="15" customHeight="1" x14ac:dyDescent="0.15">
      <c r="C27" s="1526" t="str">
        <f>IF(C25&gt;=43586,IF(YEAR(C25)-2018=1,"元",YEAR(C25)-2018)&amp;"年",(YEAR(C25)-1988)&amp;"年")</f>
        <v>8年</v>
      </c>
      <c r="D27" s="1527"/>
      <c r="E27" s="224" t="str">
        <f>IF(K26="","",IF(DAY(K26)+1&gt;IF(MONTH(C25)=12,31,DATE(YEAR(C25),MONTH(C25)+1,1)-C25),"",K26+1))</f>
        <v/>
      </c>
      <c r="F27" s="223" t="str">
        <f>IF(E27="","",IF(DAY(E27)+1&gt;IF(MONTH(C25)=12,31,DATE(YEAR(C25),MONTH(C25)+1,1)-C25),"",E27+1))</f>
        <v/>
      </c>
      <c r="G27" s="1528" t="str">
        <f>VLOOKUP(C25,祝節名,2,FALSE)</f>
        <v xml:space="preserve">
大雪7、冬至22</v>
      </c>
      <c r="H27" s="1528"/>
      <c r="I27" s="1528"/>
      <c r="J27" s="1528"/>
      <c r="K27" s="1529"/>
      <c r="N27" s="18"/>
      <c r="O27" s="19"/>
      <c r="P27" s="19"/>
      <c r="Q27" s="19"/>
      <c r="R27" s="19"/>
      <c r="S27" s="19"/>
      <c r="T27" s="19"/>
      <c r="U27" s="19"/>
      <c r="V27" s="20"/>
      <c r="Y27" s="1526" t="str">
        <f>IF(Y25&gt;=43586,IF(YEAR(Y25)-2018=1,"元",YEAR(Y25)-2018)&amp;"年",(YEAR(Y25)-1988)&amp;"年")</f>
        <v>9年</v>
      </c>
      <c r="Z27" s="1527"/>
      <c r="AA27" s="224" t="str">
        <f>IF(AG26="","",IF(DAY(AG26)+1&gt;IF(MONTH(Y25)=12,31,DATE(YEAR(Y25),MONTH(Y25)+1,1)-Y25),"",AG26+1))</f>
        <v/>
      </c>
      <c r="AB27" s="223" t="str">
        <f>IF(AA27="","",IF(DAY(AA27)+1&gt;IF(MONTH(Y25)=12,31,DATE(YEAR(Y25),MONTH(Y25)+1,1)-Y25),"",AA27+1))</f>
        <v/>
      </c>
      <c r="AC27" s="1528" t="str">
        <f>VLOOKUP(Y25,祝節名,2,FALSE)</f>
        <v>21 春分の日、22 振替休日
啓蟄6、春分21</v>
      </c>
      <c r="AD27" s="1528"/>
      <c r="AE27" s="1528"/>
      <c r="AF27" s="1528"/>
      <c r="AG27" s="1529"/>
      <c r="AJ27" s="18"/>
      <c r="AK27" s="19"/>
      <c r="AL27" s="19"/>
      <c r="AM27" s="19"/>
      <c r="AN27" s="19"/>
      <c r="AO27" s="19"/>
      <c r="AP27" s="19"/>
      <c r="AQ27" s="19"/>
      <c r="AR27" s="20"/>
    </row>
    <row r="28" spans="3:44" ht="11.25" customHeight="1" x14ac:dyDescent="0.15"/>
    <row r="29" spans="3:44" ht="11.25" customHeight="1" x14ac:dyDescent="0.15"/>
    <row r="30" spans="3:44" ht="10.5" customHeight="1" x14ac:dyDescent="0.15">
      <c r="C30" s="1530"/>
      <c r="D30" s="1531"/>
      <c r="E30" s="230" t="s">
        <v>24</v>
      </c>
      <c r="F30" s="229" t="s">
        <v>263</v>
      </c>
      <c r="G30" s="229" t="s">
        <v>264</v>
      </c>
      <c r="H30" s="229" t="s">
        <v>265</v>
      </c>
      <c r="I30" s="229" t="s">
        <v>266</v>
      </c>
      <c r="J30" s="229" t="s">
        <v>267</v>
      </c>
      <c r="K30" s="228" t="s">
        <v>268</v>
      </c>
      <c r="N30" s="28"/>
      <c r="O30" s="21"/>
      <c r="P30" s="21"/>
      <c r="Q30" s="21"/>
      <c r="R30" s="21"/>
      <c r="S30" s="21"/>
      <c r="T30" s="21"/>
      <c r="U30" s="21"/>
      <c r="V30" s="22"/>
      <c r="Y30" s="28"/>
      <c r="Z30" s="21"/>
      <c r="AA30" s="21"/>
      <c r="AB30" s="21"/>
      <c r="AC30" s="21"/>
      <c r="AD30" s="21"/>
      <c r="AE30" s="21"/>
      <c r="AF30" s="21"/>
      <c r="AG30" s="22"/>
      <c r="AJ30" s="28"/>
      <c r="AK30" s="21"/>
      <c r="AL30" s="21"/>
      <c r="AM30" s="21"/>
      <c r="AN30" s="21"/>
      <c r="AO30" s="21"/>
      <c r="AP30" s="21"/>
      <c r="AQ30" s="21"/>
      <c r="AR30" s="22"/>
    </row>
    <row r="31" spans="3:44" ht="15" customHeight="1" x14ac:dyDescent="0.15">
      <c r="C31" s="1545">
        <f>C34</f>
        <v>46388</v>
      </c>
      <c r="D31" s="1546"/>
      <c r="E31" s="227" t="str">
        <f>IF(WEEKDAY(C34)=1,C34,"")</f>
        <v/>
      </c>
      <c r="F31" s="226" t="str">
        <f>IF(E31="",IF(WEEKDAY(C34)=2,C34,""),E31+1)</f>
        <v/>
      </c>
      <c r="G31" s="226" t="str">
        <f>IF(F31="",IF(WEEKDAY(C34)=3,C34,""),F31+1)</f>
        <v/>
      </c>
      <c r="H31" s="226" t="str">
        <f>IF(G31="",IF(WEEKDAY(C34)=4,C34,""),G31+1)</f>
        <v/>
      </c>
      <c r="I31" s="226" t="str">
        <f>IF(H31="",IF(WEEKDAY(C34)=5,C34,""),H31+1)</f>
        <v/>
      </c>
      <c r="J31" s="226">
        <f>IF(I31="",IF(WEEKDAY(C34)=6,C34,""),I31+1)</f>
        <v>46388</v>
      </c>
      <c r="K31" s="225">
        <f>IF(J31="",C34,J31+1)</f>
        <v>46389</v>
      </c>
      <c r="N31" s="23"/>
      <c r="V31" s="17"/>
      <c r="Y31" s="23"/>
      <c r="AG31" s="17"/>
      <c r="AJ31" s="23"/>
      <c r="AR31" s="17"/>
    </row>
    <row r="32" spans="3:44" ht="15" customHeight="1" x14ac:dyDescent="0.15">
      <c r="C32" s="1545"/>
      <c r="D32" s="1546"/>
      <c r="E32" s="227">
        <f>K31+1</f>
        <v>46390</v>
      </c>
      <c r="F32" s="226">
        <f t="shared" ref="F32:K34" si="6">E32+1</f>
        <v>46391</v>
      </c>
      <c r="G32" s="226">
        <f t="shared" si="6"/>
        <v>46392</v>
      </c>
      <c r="H32" s="226">
        <f t="shared" si="6"/>
        <v>46393</v>
      </c>
      <c r="I32" s="226">
        <f t="shared" si="6"/>
        <v>46394</v>
      </c>
      <c r="J32" s="226">
        <f t="shared" si="6"/>
        <v>46395</v>
      </c>
      <c r="K32" s="225">
        <f t="shared" si="6"/>
        <v>46396</v>
      </c>
      <c r="N32" s="23"/>
      <c r="V32" s="17"/>
      <c r="Y32" s="23"/>
      <c r="AG32" s="17"/>
      <c r="AJ32" s="23"/>
      <c r="AR32" s="17"/>
    </row>
    <row r="33" spans="2:45" ht="15" customHeight="1" x14ac:dyDescent="0.15">
      <c r="C33" s="1547">
        <f>C34</f>
        <v>46388</v>
      </c>
      <c r="D33" s="1548"/>
      <c r="E33" s="227">
        <f>K32+1</f>
        <v>46397</v>
      </c>
      <c r="F33" s="226">
        <f t="shared" si="6"/>
        <v>46398</v>
      </c>
      <c r="G33" s="226">
        <f t="shared" si="6"/>
        <v>46399</v>
      </c>
      <c r="H33" s="226">
        <f t="shared" si="6"/>
        <v>46400</v>
      </c>
      <c r="I33" s="226">
        <f t="shared" si="6"/>
        <v>46401</v>
      </c>
      <c r="J33" s="226">
        <f t="shared" si="6"/>
        <v>46402</v>
      </c>
      <c r="K33" s="225">
        <f t="shared" si="6"/>
        <v>46403</v>
      </c>
      <c r="N33" s="23"/>
      <c r="V33" s="17"/>
      <c r="Y33" s="23"/>
      <c r="AG33" s="17"/>
      <c r="AI33" s="233"/>
      <c r="AJ33" s="23"/>
      <c r="AR33" s="17"/>
    </row>
    <row r="34" spans="2:45" ht="15" customHeight="1" x14ac:dyDescent="0.15">
      <c r="C34" s="1536">
        <f>IF(MONTH(C25)=12,DATE(YEAR(C25)+1,1,1),DATE(YEAR(C25),MONTH(C25)+1,1))</f>
        <v>46388</v>
      </c>
      <c r="D34" s="1536"/>
      <c r="E34" s="227">
        <f>K33+1</f>
        <v>46404</v>
      </c>
      <c r="F34" s="226">
        <f t="shared" si="6"/>
        <v>46405</v>
      </c>
      <c r="G34" s="226">
        <f t="shared" si="6"/>
        <v>46406</v>
      </c>
      <c r="H34" s="226">
        <f t="shared" si="6"/>
        <v>46407</v>
      </c>
      <c r="I34" s="226">
        <f t="shared" si="6"/>
        <v>46408</v>
      </c>
      <c r="J34" s="226">
        <f t="shared" si="6"/>
        <v>46409</v>
      </c>
      <c r="K34" s="225">
        <f t="shared" si="6"/>
        <v>46410</v>
      </c>
      <c r="N34" s="23"/>
      <c r="V34" s="17"/>
      <c r="Y34" s="23"/>
      <c r="AG34" s="17"/>
      <c r="AI34" s="232"/>
      <c r="AJ34" s="23"/>
      <c r="AR34" s="17"/>
    </row>
    <row r="35" spans="2:45" ht="15" customHeight="1" x14ac:dyDescent="0.15">
      <c r="C35" s="1520" t="str">
        <f>IF(C34&gt;=43586,"令和","平成")</f>
        <v>令和</v>
      </c>
      <c r="D35" s="1521"/>
      <c r="E35" s="227">
        <f>IF(DAY(K34)+1&gt;IF(MONTH(C34)=12,31,DATE(YEAR(C34),MONTH(C34)+1,1)-C34),"",K34+1)</f>
        <v>46411</v>
      </c>
      <c r="F35" s="226">
        <f>IF(E35="","",IF(DAY(E35)+1&gt;IF(MONTH(C34)=12,31,DATE(YEAR(C34),MONTH(C34)+1,1)-C34),"",E35+1))</f>
        <v>46412</v>
      </c>
      <c r="G35" s="226">
        <f>IF(F35="","",IF(DAY(F35)+1&gt;IF(MONTH(C34)=12,31,DATE(YEAR(C34),MONTH(C34)+1,1)-C34),"",F35+1))</f>
        <v>46413</v>
      </c>
      <c r="H35" s="226">
        <f>IF(G35="","",IF(DAY(G35)+1&gt;IF(MONTH(C34)=12,31,DATE(YEAR(C34),MONTH(C34)+1,1)-C34),"",G35+1))</f>
        <v>46414</v>
      </c>
      <c r="I35" s="226">
        <f>IF(H35="","",IF(DAY(H35)+1&gt;IF(MONTH(C34)=12,31,DATE(YEAR(C34),MONTH(C34)+1,1)-C34),"",H35+1))</f>
        <v>46415</v>
      </c>
      <c r="J35" s="226">
        <f>IF(I35="","",IF(DAY(I35)+1&gt;IF(MONTH(C34)=12,31,DATE(YEAR(C34),MONTH(C34)+1,1)-C34),"",I35+1))</f>
        <v>46416</v>
      </c>
      <c r="K35" s="225">
        <f>IF(J35="","",IF(DAY(J35)+1&gt;IF(MONTH(C34)=12,31,DATE(YEAR(C34),MONTH(C34)+1,1)-C34),"",J35+1))</f>
        <v>46417</v>
      </c>
      <c r="N35" s="23"/>
      <c r="V35" s="17"/>
      <c r="Y35" s="23"/>
      <c r="AG35" s="17"/>
      <c r="AJ35" s="23"/>
      <c r="AR35" s="17"/>
    </row>
    <row r="36" spans="2:45" ht="15" customHeight="1" x14ac:dyDescent="0.15">
      <c r="C36" s="1526" t="str">
        <f>IF(C34&gt;=43586,IF(YEAR(C34)-2018=1,"元",YEAR(C34)-2018)&amp;"年",(YEAR(C34)-1988)&amp;"年")</f>
        <v>9年</v>
      </c>
      <c r="D36" s="1527"/>
      <c r="E36" s="224">
        <f>IF(K35="","",IF(DAY(K35)+1&gt;IF(MONTH(C34)=12,31,DATE(YEAR(C34),MONTH(C34)+1,1)-C34),"",K35+1))</f>
        <v>46418</v>
      </c>
      <c r="F36" s="223" t="str">
        <f>IF(E36="","",IF(DAY(E36)+1&gt;IF(MONTH(C34)=12,31,DATE(YEAR(C34),MONTH(C34)+1,1)-C34),"",E36+1))</f>
        <v/>
      </c>
      <c r="G36" s="1528" t="str">
        <f>VLOOKUP(C34,祝節名,2,FALSE)</f>
        <v>1 元日、11 成人の日
小寒5、大寒20</v>
      </c>
      <c r="H36" s="1528"/>
      <c r="I36" s="1528"/>
      <c r="J36" s="1528"/>
      <c r="K36" s="1529"/>
      <c r="N36" s="18"/>
      <c r="O36" s="19"/>
      <c r="P36" s="19"/>
      <c r="Q36" s="19"/>
      <c r="R36" s="19"/>
      <c r="S36" s="19"/>
      <c r="T36" s="19"/>
      <c r="U36" s="19"/>
      <c r="V36" s="20"/>
      <c r="Y36" s="18"/>
      <c r="Z36" s="19"/>
      <c r="AA36" s="19"/>
      <c r="AB36" s="19"/>
      <c r="AC36" s="19"/>
      <c r="AD36" s="19"/>
      <c r="AE36" s="19"/>
      <c r="AF36" s="19"/>
      <c r="AG36" s="20"/>
      <c r="AJ36" s="18"/>
      <c r="AK36" s="19"/>
      <c r="AL36" s="19"/>
      <c r="AM36" s="19"/>
      <c r="AN36" s="19"/>
      <c r="AO36" s="19"/>
      <c r="AP36" s="19"/>
      <c r="AQ36" s="19"/>
      <c r="AR36" s="20"/>
    </row>
    <row r="37" spans="2:45" ht="11.25" customHeight="1" x14ac:dyDescent="0.15"/>
    <row r="38" spans="2:45" ht="11.25" customHeight="1" x14ac:dyDescent="0.15">
      <c r="B38" s="21"/>
      <c r="N38" s="19"/>
      <c r="O38" s="19"/>
      <c r="P38" s="19"/>
      <c r="Q38" s="19"/>
      <c r="R38" s="19"/>
      <c r="S38" s="19"/>
      <c r="T38" s="19"/>
      <c r="U38" s="19"/>
      <c r="V38" s="19"/>
      <c r="AS38" s="21"/>
    </row>
    <row r="39" spans="2:45" ht="10.5" customHeight="1" x14ac:dyDescent="0.15">
      <c r="C39" s="1530"/>
      <c r="D39" s="1531"/>
      <c r="E39" s="230" t="s">
        <v>24</v>
      </c>
      <c r="F39" s="229" t="s">
        <v>263</v>
      </c>
      <c r="G39" s="229" t="s">
        <v>264</v>
      </c>
      <c r="H39" s="229" t="s">
        <v>265</v>
      </c>
      <c r="I39" s="229" t="s">
        <v>266</v>
      </c>
      <c r="J39" s="229" t="s">
        <v>267</v>
      </c>
      <c r="K39" s="228" t="s">
        <v>268</v>
      </c>
      <c r="N39" s="28"/>
      <c r="O39" s="21"/>
      <c r="P39" s="21"/>
      <c r="Q39" s="21"/>
      <c r="R39" s="21"/>
      <c r="S39" s="21"/>
      <c r="T39" s="21"/>
      <c r="U39" s="21"/>
      <c r="V39" s="22"/>
      <c r="Y39" s="1530"/>
      <c r="Z39" s="1531"/>
      <c r="AA39" s="230" t="s">
        <v>24</v>
      </c>
      <c r="AB39" s="229" t="s">
        <v>263</v>
      </c>
      <c r="AC39" s="229" t="s">
        <v>264</v>
      </c>
      <c r="AD39" s="229" t="s">
        <v>265</v>
      </c>
      <c r="AE39" s="229" t="s">
        <v>266</v>
      </c>
      <c r="AF39" s="229" t="s">
        <v>267</v>
      </c>
      <c r="AG39" s="228" t="s">
        <v>268</v>
      </c>
      <c r="AJ39" s="28"/>
      <c r="AK39" s="21"/>
      <c r="AL39" s="21"/>
      <c r="AM39" s="21"/>
      <c r="AN39" s="21"/>
      <c r="AO39" s="21"/>
      <c r="AP39" s="21"/>
      <c r="AQ39" s="21"/>
      <c r="AR39" s="22"/>
    </row>
    <row r="40" spans="2:45" ht="15" customHeight="1" x14ac:dyDescent="0.15">
      <c r="C40" s="1534">
        <f>C43</f>
        <v>46296</v>
      </c>
      <c r="D40" s="1535"/>
      <c r="E40" s="227" t="str">
        <f>IF(WEEKDAY(C43)=1,C43,"")</f>
        <v/>
      </c>
      <c r="F40" s="226" t="str">
        <f>IF(E40="",IF(WEEKDAY(C43)=2,C43,""),E40+1)</f>
        <v/>
      </c>
      <c r="G40" s="226" t="str">
        <f>IF(F40="",IF(WEEKDAY(C43)=3,C43,""),F40+1)</f>
        <v/>
      </c>
      <c r="H40" s="226" t="str">
        <f>IF(G40="",IF(WEEKDAY(C43)=4,C43,""),G40+1)</f>
        <v/>
      </c>
      <c r="I40" s="226">
        <f>IF(H40="",IF(WEEKDAY(C43)=5,C43,""),H40+1)</f>
        <v>46296</v>
      </c>
      <c r="J40" s="226">
        <f>IF(I40="",IF(WEEKDAY(C43)=6,C43,""),I40+1)</f>
        <v>46297</v>
      </c>
      <c r="K40" s="225">
        <f>IF(J40="",C43,J40+1)</f>
        <v>46298</v>
      </c>
      <c r="N40" s="23"/>
      <c r="V40" s="17"/>
      <c r="Y40" s="1545">
        <f>Y43</f>
        <v>46388</v>
      </c>
      <c r="Z40" s="1546"/>
      <c r="AA40" s="227" t="str">
        <f>IF(WEEKDAY(Y43)=1,Y43,"")</f>
        <v/>
      </c>
      <c r="AB40" s="226" t="str">
        <f>IF(AA40="",IF(WEEKDAY(Y43)=2,Y43,""),AA40+1)</f>
        <v/>
      </c>
      <c r="AC40" s="226" t="str">
        <f>IF(AB40="",IF(WEEKDAY(Y43)=3,Y43,""),AB40+1)</f>
        <v/>
      </c>
      <c r="AD40" s="226" t="str">
        <f>IF(AC40="",IF(WEEKDAY(Y43)=4,Y43,""),AC40+1)</f>
        <v/>
      </c>
      <c r="AE40" s="226" t="str">
        <f>IF(AD40="",IF(WEEKDAY(Y43)=5,Y43,""),AD40+1)</f>
        <v/>
      </c>
      <c r="AF40" s="226">
        <f>IF(AE40="",IF(WEEKDAY(Y43)=6,Y43,""),AE40+1)</f>
        <v>46388</v>
      </c>
      <c r="AG40" s="225">
        <f>IF(AF40="",Y43,AF40+1)</f>
        <v>46389</v>
      </c>
      <c r="AJ40" s="23"/>
      <c r="AR40" s="17"/>
    </row>
    <row r="41" spans="2:45" ht="15" customHeight="1" x14ac:dyDescent="0.15">
      <c r="C41" s="1534"/>
      <c r="D41" s="1535"/>
      <c r="E41" s="227">
        <f>K40+1</f>
        <v>46299</v>
      </c>
      <c r="F41" s="226">
        <f t="shared" ref="F41:K43" si="7">E41+1</f>
        <v>46300</v>
      </c>
      <c r="G41" s="226">
        <f t="shared" si="7"/>
        <v>46301</v>
      </c>
      <c r="H41" s="226">
        <f t="shared" si="7"/>
        <v>46302</v>
      </c>
      <c r="I41" s="226">
        <f t="shared" si="7"/>
        <v>46303</v>
      </c>
      <c r="J41" s="226">
        <f t="shared" si="7"/>
        <v>46304</v>
      </c>
      <c r="K41" s="225">
        <f t="shared" si="7"/>
        <v>46305</v>
      </c>
      <c r="N41" s="23"/>
      <c r="V41" s="17"/>
      <c r="Y41" s="1545"/>
      <c r="Z41" s="1546"/>
      <c r="AA41" s="227">
        <f>AG40+1</f>
        <v>46390</v>
      </c>
      <c r="AB41" s="226">
        <f t="shared" ref="AB41:AG43" si="8">AA41+1</f>
        <v>46391</v>
      </c>
      <c r="AC41" s="226">
        <f t="shared" si="8"/>
        <v>46392</v>
      </c>
      <c r="AD41" s="226">
        <f t="shared" si="8"/>
        <v>46393</v>
      </c>
      <c r="AE41" s="226">
        <f t="shared" si="8"/>
        <v>46394</v>
      </c>
      <c r="AF41" s="226">
        <f t="shared" si="8"/>
        <v>46395</v>
      </c>
      <c r="AG41" s="225">
        <f t="shared" si="8"/>
        <v>46396</v>
      </c>
      <c r="AJ41" s="23"/>
      <c r="AR41" s="17"/>
    </row>
    <row r="42" spans="2:45" ht="15" customHeight="1" x14ac:dyDescent="0.15">
      <c r="C42" s="1524">
        <f>C43</f>
        <v>46296</v>
      </c>
      <c r="D42" s="1525"/>
      <c r="E42" s="227">
        <f>K41+1</f>
        <v>46306</v>
      </c>
      <c r="F42" s="226">
        <f t="shared" si="7"/>
        <v>46307</v>
      </c>
      <c r="G42" s="226">
        <f t="shared" si="7"/>
        <v>46308</v>
      </c>
      <c r="H42" s="226">
        <f t="shared" si="7"/>
        <v>46309</v>
      </c>
      <c r="I42" s="226">
        <f t="shared" si="7"/>
        <v>46310</v>
      </c>
      <c r="J42" s="226">
        <f t="shared" si="7"/>
        <v>46311</v>
      </c>
      <c r="K42" s="225">
        <f t="shared" si="7"/>
        <v>46312</v>
      </c>
      <c r="N42" s="23"/>
      <c r="V42" s="17"/>
      <c r="Y42" s="1547">
        <f>Y43</f>
        <v>46388</v>
      </c>
      <c r="Z42" s="1548"/>
      <c r="AA42" s="227">
        <f>AG41+1</f>
        <v>46397</v>
      </c>
      <c r="AB42" s="226">
        <f t="shared" si="8"/>
        <v>46398</v>
      </c>
      <c r="AC42" s="226">
        <f t="shared" si="8"/>
        <v>46399</v>
      </c>
      <c r="AD42" s="226">
        <f t="shared" si="8"/>
        <v>46400</v>
      </c>
      <c r="AE42" s="226">
        <f t="shared" si="8"/>
        <v>46401</v>
      </c>
      <c r="AF42" s="226">
        <f t="shared" si="8"/>
        <v>46402</v>
      </c>
      <c r="AG42" s="225">
        <f t="shared" si="8"/>
        <v>46403</v>
      </c>
      <c r="AJ42" s="23"/>
      <c r="AR42" s="17"/>
    </row>
    <row r="43" spans="2:45" ht="15" customHeight="1" x14ac:dyDescent="0.15">
      <c r="C43" s="1536">
        <f>C7</f>
        <v>46296</v>
      </c>
      <c r="D43" s="1536"/>
      <c r="E43" s="227">
        <f>K42+1</f>
        <v>46313</v>
      </c>
      <c r="F43" s="226">
        <f t="shared" si="7"/>
        <v>46314</v>
      </c>
      <c r="G43" s="226">
        <f t="shared" si="7"/>
        <v>46315</v>
      </c>
      <c r="H43" s="226">
        <f t="shared" si="7"/>
        <v>46316</v>
      </c>
      <c r="I43" s="226">
        <f t="shared" si="7"/>
        <v>46317</v>
      </c>
      <c r="J43" s="226">
        <f t="shared" si="7"/>
        <v>46318</v>
      </c>
      <c r="K43" s="225">
        <f t="shared" si="7"/>
        <v>46319</v>
      </c>
      <c r="N43" s="23"/>
      <c r="V43" s="17"/>
      <c r="Y43" s="1536">
        <f>C70</f>
        <v>46388</v>
      </c>
      <c r="Z43" s="1536"/>
      <c r="AA43" s="227">
        <f>AG42+1</f>
        <v>46404</v>
      </c>
      <c r="AB43" s="226">
        <f t="shared" si="8"/>
        <v>46405</v>
      </c>
      <c r="AC43" s="226">
        <f t="shared" si="8"/>
        <v>46406</v>
      </c>
      <c r="AD43" s="226">
        <f t="shared" si="8"/>
        <v>46407</v>
      </c>
      <c r="AE43" s="226">
        <f t="shared" si="8"/>
        <v>46408</v>
      </c>
      <c r="AF43" s="226">
        <f t="shared" si="8"/>
        <v>46409</v>
      </c>
      <c r="AG43" s="225">
        <f t="shared" si="8"/>
        <v>46410</v>
      </c>
      <c r="AJ43" s="23"/>
      <c r="AR43" s="17"/>
    </row>
    <row r="44" spans="2:45" ht="15" customHeight="1" x14ac:dyDescent="0.15">
      <c r="C44" s="1520" t="str">
        <f>IF(C43&gt;=43586,"令和","平成")</f>
        <v>令和</v>
      </c>
      <c r="D44" s="1521"/>
      <c r="E44" s="227">
        <f>IF(DAY(K43)+1&gt;IF(MONTH(C43)=12,31,DATE(YEAR(C43),MONTH(C43)+1,1)-C43),"",K43+1)</f>
        <v>46320</v>
      </c>
      <c r="F44" s="226">
        <f>IF(E44="","",IF(DAY(E44)+1&gt;IF(MONTH(C43)=12,31,DATE(YEAR(C43),MONTH(C43)+1,1)-C43),"",E44+1))</f>
        <v>46321</v>
      </c>
      <c r="G44" s="226">
        <f>IF(F44="","",IF(DAY(F44)+1&gt;IF(MONTH(C43)=12,31,DATE(YEAR(C43),MONTH(C43)+1,1)-C43),"",F44+1))</f>
        <v>46322</v>
      </c>
      <c r="H44" s="226">
        <f>IF(G44="","",IF(DAY(G44)+1&gt;IF(MONTH(C43)=12,31,DATE(YEAR(C43),MONTH(C43)+1,1)-C43),"",G44+1))</f>
        <v>46323</v>
      </c>
      <c r="I44" s="226">
        <f>IF(H44="","",IF(DAY(H44)+1&gt;IF(MONTH(C43)=12,31,DATE(YEAR(C43),MONTH(C43)+1,1)-C43),"",H44+1))</f>
        <v>46324</v>
      </c>
      <c r="J44" s="226">
        <f>IF(I44="","",IF(DAY(I44)+1&gt;IF(MONTH(C43)=12,31,DATE(YEAR(C43),MONTH(C43)+1,1)-C43),"",I44+1))</f>
        <v>46325</v>
      </c>
      <c r="K44" s="225">
        <f>IF(J44="","",IF(DAY(J44)+1&gt;IF(MONTH(C43)=12,31,DATE(YEAR(C43),MONTH(C43)+1,1)-C43),"",J44+1))</f>
        <v>46326</v>
      </c>
      <c r="N44" s="23"/>
      <c r="V44" s="17"/>
      <c r="Y44" s="1520" t="str">
        <f>IF(Y43&gt;=43586,"令和","平成")</f>
        <v>令和</v>
      </c>
      <c r="Z44" s="1521"/>
      <c r="AA44" s="227">
        <f>IF(DAY(AG43)+1&gt;IF(MONTH(Y43)=12,31,DATE(YEAR(Y43),MONTH(Y43)+1,1)-Y43),"",AG43+1)</f>
        <v>46411</v>
      </c>
      <c r="AB44" s="226">
        <f>IF(AA44="","",IF(DAY(AA44)+1&gt;IF(MONTH(Y43)=12,31,DATE(YEAR(Y43),MONTH(Y43)+1,1)-Y43),"",AA44+1))</f>
        <v>46412</v>
      </c>
      <c r="AC44" s="226">
        <f>IF(AB44="","",IF(DAY(AB44)+1&gt;IF(MONTH(Y43)=12,31,DATE(YEAR(Y43),MONTH(Y43)+1,1)-Y43),"",AB44+1))</f>
        <v>46413</v>
      </c>
      <c r="AD44" s="226">
        <f>IF(AC44="","",IF(DAY(AC44)+1&gt;IF(MONTH(Y43)=12,31,DATE(YEAR(Y43),MONTH(Y43)+1,1)-Y43),"",AC44+1))</f>
        <v>46414</v>
      </c>
      <c r="AE44" s="226">
        <f>IF(AD44="","",IF(DAY(AD44)+1&gt;IF(MONTH(Y43)=12,31,DATE(YEAR(Y43),MONTH(Y43)+1,1)-Y43),"",AD44+1))</f>
        <v>46415</v>
      </c>
      <c r="AF44" s="226">
        <f>IF(AE44="","",IF(DAY(AE44)+1&gt;IF(MONTH(Y43)=12,31,DATE(YEAR(Y43),MONTH(Y43)+1,1)-Y43),"",AE44+1))</f>
        <v>46416</v>
      </c>
      <c r="AG44" s="225">
        <f>IF(AF44="","",IF(DAY(AF44)+1&gt;IF(MONTH(Y43)=12,31,DATE(YEAR(Y43),MONTH(Y43)+1,1)-Y43),"",AF44+1))</f>
        <v>46417</v>
      </c>
      <c r="AJ44" s="23"/>
      <c r="AR44" s="17"/>
    </row>
    <row r="45" spans="2:45" ht="15" customHeight="1" x14ac:dyDescent="0.15">
      <c r="C45" s="1526" t="str">
        <f>IF(C43&gt;=43586,IF(YEAR(C43)-2018=1,"元",YEAR(C43)-2018)&amp;"年",(YEAR(C43)-1988)&amp;"年")</f>
        <v>8年</v>
      </c>
      <c r="D45" s="1527"/>
      <c r="E45" s="224" t="str">
        <f>IF(K44="","",IF(DAY(K44)+1&gt;IF(MONTH(C43)=12,31,DATE(YEAR(C43),MONTH(C43)+1,1)-C43),"",K44+1))</f>
        <v/>
      </c>
      <c r="F45" s="223" t="str">
        <f>IF(E45="","",IF(DAY(E45)+1&gt;IF(MONTH(C43)=12,31,DATE(YEAR(C43),MONTH(C43)+1,1)-C43),"",E45+1))</f>
        <v/>
      </c>
      <c r="G45" s="1528" t="str">
        <f>VLOOKUP(C43,祝節名,2,FALSE)</f>
        <v>12 スポーツの日
寒露8、霜降23</v>
      </c>
      <c r="H45" s="1528"/>
      <c r="I45" s="1528"/>
      <c r="J45" s="1528"/>
      <c r="K45" s="1529"/>
      <c r="N45" s="18"/>
      <c r="O45" s="19"/>
      <c r="P45" s="19"/>
      <c r="Q45" s="19"/>
      <c r="R45" s="19"/>
      <c r="S45" s="19"/>
      <c r="T45" s="19"/>
      <c r="U45" s="19"/>
      <c r="V45" s="20"/>
      <c r="Y45" s="1526" t="str">
        <f>IF(Y43&gt;=43586,IF(YEAR(Y43)-2018=1,"元",YEAR(Y43)-2018)&amp;"年",(YEAR(Y43)-1988)&amp;"年")</f>
        <v>9年</v>
      </c>
      <c r="Z45" s="1527"/>
      <c r="AA45" s="224">
        <f>IF(AG44="","",IF(DAY(AG44)+1&gt;IF(MONTH(Y43)=12,31,DATE(YEAR(Y43),MONTH(Y43)+1,1)-Y43),"",AG44+1))</f>
        <v>46418</v>
      </c>
      <c r="AB45" s="223" t="str">
        <f>IF(AA45="","",IF(DAY(AA45)+1&gt;IF(MONTH(Y43)=12,31,DATE(YEAR(Y43),MONTH(Y43)+1,1)-Y43),"",AA45+1))</f>
        <v/>
      </c>
      <c r="AC45" s="1528" t="str">
        <f>VLOOKUP(Y43,祝節名,2,FALSE)</f>
        <v>1 元日、11 成人の日
小寒5、大寒20</v>
      </c>
      <c r="AD45" s="1528"/>
      <c r="AE45" s="1528"/>
      <c r="AF45" s="1528"/>
      <c r="AG45" s="1529"/>
      <c r="AJ45" s="18"/>
      <c r="AK45" s="19"/>
      <c r="AL45" s="19"/>
      <c r="AM45" s="19"/>
      <c r="AN45" s="19"/>
      <c r="AO45" s="19"/>
      <c r="AP45" s="19"/>
      <c r="AQ45" s="19"/>
      <c r="AR45" s="20"/>
    </row>
    <row r="46" spans="2:45" ht="11.25" customHeight="1" x14ac:dyDescent="0.15">
      <c r="C46" s="231"/>
    </row>
    <row r="47" spans="2:45" ht="11.25" customHeight="1" x14ac:dyDescent="0.15"/>
    <row r="48" spans="2:45" ht="10.5" customHeight="1" x14ac:dyDescent="0.15">
      <c r="C48" s="1530"/>
      <c r="D48" s="1531"/>
      <c r="E48" s="230" t="s">
        <v>24</v>
      </c>
      <c r="F48" s="229" t="s">
        <v>263</v>
      </c>
      <c r="G48" s="229" t="s">
        <v>264</v>
      </c>
      <c r="H48" s="229" t="s">
        <v>265</v>
      </c>
      <c r="I48" s="229" t="s">
        <v>266</v>
      </c>
      <c r="J48" s="229" t="s">
        <v>267</v>
      </c>
      <c r="K48" s="228" t="s">
        <v>268</v>
      </c>
      <c r="N48" s="28"/>
      <c r="O48" s="21"/>
      <c r="P48" s="21"/>
      <c r="Q48" s="21"/>
      <c r="R48" s="21"/>
      <c r="S48" s="21"/>
      <c r="T48" s="21"/>
      <c r="U48" s="21"/>
      <c r="V48" s="22"/>
      <c r="Y48" s="1530"/>
      <c r="Z48" s="1531"/>
      <c r="AA48" s="230" t="s">
        <v>24</v>
      </c>
      <c r="AB48" s="229" t="s">
        <v>263</v>
      </c>
      <c r="AC48" s="229" t="s">
        <v>264</v>
      </c>
      <c r="AD48" s="229" t="s">
        <v>265</v>
      </c>
      <c r="AE48" s="229" t="s">
        <v>266</v>
      </c>
      <c r="AF48" s="229" t="s">
        <v>267</v>
      </c>
      <c r="AG48" s="228" t="s">
        <v>268</v>
      </c>
      <c r="AJ48" s="28"/>
      <c r="AK48" s="21"/>
      <c r="AL48" s="21"/>
      <c r="AM48" s="21"/>
      <c r="AN48" s="21"/>
      <c r="AO48" s="21"/>
      <c r="AP48" s="21"/>
      <c r="AQ48" s="21"/>
      <c r="AR48" s="22"/>
    </row>
    <row r="49" spans="3:44" ht="15" customHeight="1" x14ac:dyDescent="0.15">
      <c r="C49" s="1532">
        <f>C52</f>
        <v>46327</v>
      </c>
      <c r="D49" s="1533"/>
      <c r="E49" s="227">
        <f>IF(WEEKDAY(C52)=1,C52,"")</f>
        <v>46327</v>
      </c>
      <c r="F49" s="226">
        <f>IF(E49="",IF(WEEKDAY(C52)=2,C52,""),E49+1)</f>
        <v>46328</v>
      </c>
      <c r="G49" s="226">
        <f>IF(F49="",IF(WEEKDAY(C52)=3,C52,""),F49+1)</f>
        <v>46329</v>
      </c>
      <c r="H49" s="226">
        <f>IF(G49="",IF(WEEKDAY(C52)=4,C52,""),G49+1)</f>
        <v>46330</v>
      </c>
      <c r="I49" s="226">
        <f>IF(H49="",IF(WEEKDAY(C52)=5,C52,""),H49+1)</f>
        <v>46331</v>
      </c>
      <c r="J49" s="226">
        <f>IF(I49="",IF(WEEKDAY(C52)=6,C52,""),I49+1)</f>
        <v>46332</v>
      </c>
      <c r="K49" s="225">
        <f>IF(J49="",C52,J49+1)</f>
        <v>46333</v>
      </c>
      <c r="N49" s="23"/>
      <c r="V49" s="17"/>
      <c r="Y49" s="1545">
        <f>Y52</f>
        <v>46419</v>
      </c>
      <c r="Z49" s="1546"/>
      <c r="AA49" s="227" t="str">
        <f>IF(WEEKDAY(Y52)=1,Y52,"")</f>
        <v/>
      </c>
      <c r="AB49" s="226">
        <f>IF(AA49="",IF(WEEKDAY(Y52)=2,Y52,""),AA49+1)</f>
        <v>46419</v>
      </c>
      <c r="AC49" s="226">
        <f>IF(AB49="",IF(WEEKDAY(Y52)=3,Y52,""),AB49+1)</f>
        <v>46420</v>
      </c>
      <c r="AD49" s="226">
        <f>IF(AC49="",IF(WEEKDAY(Y52)=4,Y52,""),AC49+1)</f>
        <v>46421</v>
      </c>
      <c r="AE49" s="226">
        <f>IF(AD49="",IF(WEEKDAY(Y52)=5,Y52,""),AD49+1)</f>
        <v>46422</v>
      </c>
      <c r="AF49" s="226">
        <f>IF(AE49="",IF(WEEKDAY(Y52)=6,Y52,""),AE49+1)</f>
        <v>46423</v>
      </c>
      <c r="AG49" s="225">
        <f>IF(AF49="",Y52,AF49+1)</f>
        <v>46424</v>
      </c>
      <c r="AJ49" s="23"/>
      <c r="AR49" s="17"/>
    </row>
    <row r="50" spans="3:44" ht="15" customHeight="1" x14ac:dyDescent="0.15">
      <c r="C50" s="1532"/>
      <c r="D50" s="1533"/>
      <c r="E50" s="227">
        <f>K49+1</f>
        <v>46334</v>
      </c>
      <c r="F50" s="226">
        <f t="shared" ref="F50:K52" si="9">E50+1</f>
        <v>46335</v>
      </c>
      <c r="G50" s="226">
        <f t="shared" si="9"/>
        <v>46336</v>
      </c>
      <c r="H50" s="226">
        <f t="shared" si="9"/>
        <v>46337</v>
      </c>
      <c r="I50" s="226">
        <f t="shared" si="9"/>
        <v>46338</v>
      </c>
      <c r="J50" s="226">
        <f t="shared" si="9"/>
        <v>46339</v>
      </c>
      <c r="K50" s="225">
        <f t="shared" si="9"/>
        <v>46340</v>
      </c>
      <c r="N50" s="23"/>
      <c r="V50" s="17"/>
      <c r="Y50" s="1545"/>
      <c r="Z50" s="1546"/>
      <c r="AA50" s="227">
        <f>AG49+1</f>
        <v>46425</v>
      </c>
      <c r="AB50" s="226">
        <f t="shared" ref="AB50:AG52" si="10">AA50+1</f>
        <v>46426</v>
      </c>
      <c r="AC50" s="226">
        <f t="shared" si="10"/>
        <v>46427</v>
      </c>
      <c r="AD50" s="226">
        <f t="shared" si="10"/>
        <v>46428</v>
      </c>
      <c r="AE50" s="226">
        <f t="shared" si="10"/>
        <v>46429</v>
      </c>
      <c r="AF50" s="226">
        <f t="shared" si="10"/>
        <v>46430</v>
      </c>
      <c r="AG50" s="225">
        <f t="shared" si="10"/>
        <v>46431</v>
      </c>
      <c r="AJ50" s="23"/>
      <c r="AR50" s="17"/>
    </row>
    <row r="51" spans="3:44" ht="15" customHeight="1" x14ac:dyDescent="0.15">
      <c r="C51" s="1522">
        <f>C52</f>
        <v>46327</v>
      </c>
      <c r="D51" s="1523"/>
      <c r="E51" s="227">
        <f>K50+1</f>
        <v>46341</v>
      </c>
      <c r="F51" s="226">
        <f t="shared" si="9"/>
        <v>46342</v>
      </c>
      <c r="G51" s="226">
        <f t="shared" si="9"/>
        <v>46343</v>
      </c>
      <c r="H51" s="226">
        <f t="shared" si="9"/>
        <v>46344</v>
      </c>
      <c r="I51" s="226">
        <f t="shared" si="9"/>
        <v>46345</v>
      </c>
      <c r="J51" s="226">
        <f t="shared" si="9"/>
        <v>46346</v>
      </c>
      <c r="K51" s="225">
        <f t="shared" si="9"/>
        <v>46347</v>
      </c>
      <c r="N51" s="23"/>
      <c r="V51" s="17"/>
      <c r="Y51" s="1547">
        <f>Y52</f>
        <v>46419</v>
      </c>
      <c r="Z51" s="1548"/>
      <c r="AA51" s="227">
        <f>AG50+1</f>
        <v>46432</v>
      </c>
      <c r="AB51" s="226">
        <f t="shared" si="10"/>
        <v>46433</v>
      </c>
      <c r="AC51" s="226">
        <f t="shared" si="10"/>
        <v>46434</v>
      </c>
      <c r="AD51" s="226">
        <f t="shared" si="10"/>
        <v>46435</v>
      </c>
      <c r="AE51" s="226">
        <f t="shared" si="10"/>
        <v>46436</v>
      </c>
      <c r="AF51" s="226">
        <f t="shared" si="10"/>
        <v>46437</v>
      </c>
      <c r="AG51" s="225">
        <f t="shared" si="10"/>
        <v>46438</v>
      </c>
      <c r="AJ51" s="23"/>
      <c r="AR51" s="17"/>
    </row>
    <row r="52" spans="3:44" ht="15" customHeight="1" x14ac:dyDescent="0.15">
      <c r="C52" s="1536">
        <f>IF(MONTH(C43)=12,DATE(YEAR(C43)+1,1,1),DATE(YEAR(C43),MONTH(C43)+1,1))</f>
        <v>46327</v>
      </c>
      <c r="D52" s="1536"/>
      <c r="E52" s="227">
        <f>K51+1</f>
        <v>46348</v>
      </c>
      <c r="F52" s="226">
        <f t="shared" si="9"/>
        <v>46349</v>
      </c>
      <c r="G52" s="226">
        <f t="shared" si="9"/>
        <v>46350</v>
      </c>
      <c r="H52" s="226">
        <f t="shared" si="9"/>
        <v>46351</v>
      </c>
      <c r="I52" s="226">
        <f t="shared" si="9"/>
        <v>46352</v>
      </c>
      <c r="J52" s="226">
        <f t="shared" si="9"/>
        <v>46353</v>
      </c>
      <c r="K52" s="225">
        <f t="shared" si="9"/>
        <v>46354</v>
      </c>
      <c r="N52" s="23"/>
      <c r="V52" s="17"/>
      <c r="Y52" s="1536">
        <f>IF(MONTH(Y43)=12,DATE(YEAR(Y43)+1,1,1),DATE(YEAR(Y43),MONTH(Y43)+1,1))</f>
        <v>46419</v>
      </c>
      <c r="Z52" s="1536"/>
      <c r="AA52" s="227">
        <f>AG51+1</f>
        <v>46439</v>
      </c>
      <c r="AB52" s="226">
        <f t="shared" si="10"/>
        <v>46440</v>
      </c>
      <c r="AC52" s="226">
        <f t="shared" si="10"/>
        <v>46441</v>
      </c>
      <c r="AD52" s="226">
        <f t="shared" si="10"/>
        <v>46442</v>
      </c>
      <c r="AE52" s="226">
        <f t="shared" si="10"/>
        <v>46443</v>
      </c>
      <c r="AF52" s="226">
        <f t="shared" si="10"/>
        <v>46444</v>
      </c>
      <c r="AG52" s="225">
        <f t="shared" si="10"/>
        <v>46445</v>
      </c>
      <c r="AJ52" s="23"/>
      <c r="AR52" s="17"/>
    </row>
    <row r="53" spans="3:44" ht="15" customHeight="1" x14ac:dyDescent="0.15">
      <c r="C53" s="1520" t="str">
        <f>IF(C52&gt;=43586,"令和","平成")</f>
        <v>令和</v>
      </c>
      <c r="D53" s="1521"/>
      <c r="E53" s="227">
        <f>IF(DAY(K52)+1&gt;IF(MONTH(C52)=12,31,DATE(YEAR(C52),MONTH(C52)+1,1)-C52),"",K52+1)</f>
        <v>46355</v>
      </c>
      <c r="F53" s="226">
        <f>IF(E53="","",IF(DAY(E53)+1&gt;IF(MONTH(C52)=12,31,DATE(YEAR(C52),MONTH(C52)+1,1)-C52),"",E53+1))</f>
        <v>46356</v>
      </c>
      <c r="G53" s="226" t="str">
        <f>IF(F53="","",IF(DAY(F53)+1&gt;IF(MONTH(C52)=12,31,DATE(YEAR(C52),MONTH(C52)+1,1)-C52),"",F53+1))</f>
        <v/>
      </c>
      <c r="H53" s="226" t="str">
        <f>IF(G53="","",IF(DAY(G53)+1&gt;IF(MONTH(C52)=12,31,DATE(YEAR(C52),MONTH(C52)+1,1)-C52),"",G53+1))</f>
        <v/>
      </c>
      <c r="I53" s="226" t="str">
        <f>IF(H53="","",IF(DAY(H53)+1&gt;IF(MONTH(C52)=12,31,DATE(YEAR(C52),MONTH(C52)+1,1)-C52),"",H53+1))</f>
        <v/>
      </c>
      <c r="J53" s="226" t="str">
        <f>IF(I53="","",IF(DAY(I53)+1&gt;IF(MONTH(C52)=12,31,DATE(YEAR(C52),MONTH(C52)+1,1)-C52),"",I53+1))</f>
        <v/>
      </c>
      <c r="K53" s="225" t="str">
        <f>IF(J53="","",IF(DAY(J53)+1&gt;IF(MONTH(C52)=12,31,DATE(YEAR(C52),MONTH(C52)+1,1)-C52),"",J53+1))</f>
        <v/>
      </c>
      <c r="N53" s="23"/>
      <c r="V53" s="17"/>
      <c r="Y53" s="1520" t="str">
        <f>IF(Y52&gt;=43586,"令和","平成")</f>
        <v>令和</v>
      </c>
      <c r="Z53" s="1521"/>
      <c r="AA53" s="227">
        <f>IF(DAY(AG52)+1&gt;IF(MONTH(Y52)=12,31,DATE(YEAR(Y52),MONTH(Y52)+1,1)-Y52),"",AG52+1)</f>
        <v>46446</v>
      </c>
      <c r="AB53" s="226" t="str">
        <f>IF(AA53="","",IF(DAY(AA53)+1&gt;IF(MONTH(Y52)=12,31,DATE(YEAR(Y52),MONTH(Y52)+1,1)-Y52),"",AA53+1))</f>
        <v/>
      </c>
      <c r="AC53" s="226" t="str">
        <f>IF(AB53="","",IF(DAY(AB53)+1&gt;IF(MONTH(Y52)=12,31,DATE(YEAR(Y52),MONTH(Y52)+1,1)-Y52),"",AB53+1))</f>
        <v/>
      </c>
      <c r="AD53" s="226" t="str">
        <f>IF(AC53="","",IF(DAY(AC53)+1&gt;IF(MONTH(Y52)=12,31,DATE(YEAR(Y52),MONTH(Y52)+1,1)-Y52),"",AC53+1))</f>
        <v/>
      </c>
      <c r="AE53" s="226" t="str">
        <f>IF(AD53="","",IF(DAY(AD53)+1&gt;IF(MONTH(Y52)=12,31,DATE(YEAR(Y52),MONTH(Y52)+1,1)-Y52),"",AD53+1))</f>
        <v/>
      </c>
      <c r="AF53" s="226" t="str">
        <f>IF(AE53="","",IF(DAY(AE53)+1&gt;IF(MONTH(Y52)=12,31,DATE(YEAR(Y52),MONTH(Y52)+1,1)-Y52),"",AE53+1))</f>
        <v/>
      </c>
      <c r="AG53" s="225" t="str">
        <f>IF(AF53="","",IF(DAY(AF53)+1&gt;IF(MONTH(Y52)=12,31,DATE(YEAR(Y52),MONTH(Y52)+1,1)-Y52),"",AF53+1))</f>
        <v/>
      </c>
      <c r="AJ53" s="23"/>
      <c r="AR53" s="17"/>
    </row>
    <row r="54" spans="3:44" ht="15" customHeight="1" x14ac:dyDescent="0.15">
      <c r="C54" s="1526" t="str">
        <f>IF(C52&gt;=43586,IF(YEAR(C52)-2018=1,"元",YEAR(C52)-2018)&amp;"年",(YEAR(C52)-1988)&amp;"年")</f>
        <v>8年</v>
      </c>
      <c r="D54" s="1527"/>
      <c r="E54" s="224" t="str">
        <f>IF(K53="","",IF(DAY(K53)+1&gt;IF(MONTH(C52)=12,31,DATE(YEAR(C52),MONTH(C52)+1,1)-C52),"",K53+1))</f>
        <v/>
      </c>
      <c r="F54" s="223" t="str">
        <f>IF(E54="","",IF(DAY(E54)+1&gt;IF(MONTH(C52)=12,31,DATE(YEAR(C52),MONTH(C52)+1,1)-C52),"",E54+1))</f>
        <v/>
      </c>
      <c r="G54" s="1528" t="str">
        <f>VLOOKUP(C52,祝節名,2,FALSE)</f>
        <v>3 文化の日、23 勤労感謝の日
立冬7、小雪22</v>
      </c>
      <c r="H54" s="1528"/>
      <c r="I54" s="1528"/>
      <c r="J54" s="1528"/>
      <c r="K54" s="1529"/>
      <c r="N54" s="18"/>
      <c r="O54" s="19"/>
      <c r="P54" s="19"/>
      <c r="Q54" s="19"/>
      <c r="R54" s="19"/>
      <c r="S54" s="19"/>
      <c r="T54" s="19"/>
      <c r="U54" s="19"/>
      <c r="V54" s="20"/>
      <c r="Y54" s="1526" t="str">
        <f>IF(Y52&gt;=43586,IF(YEAR(Y52)-2018=1,"元",YEAR(Y52)-2018)&amp;"年",(YEAR(Y52)-1988)&amp;"年")</f>
        <v>9年</v>
      </c>
      <c r="Z54" s="1527"/>
      <c r="AA54" s="224" t="str">
        <f>IF(AG53="","",IF(DAY(AG53)+1&gt;IF(MONTH(Y52)=12,31,DATE(YEAR(Y52),MONTH(Y52)+1,1)-Y52),"",AG53+1))</f>
        <v/>
      </c>
      <c r="AB54" s="223" t="str">
        <f>IF(AA54="","",IF(DAY(AA54)+1&gt;IF(MONTH(Y52)=12,31,DATE(YEAR(Y52),MONTH(Y52)+1,1)-Y52),"",AA54+1))</f>
        <v/>
      </c>
      <c r="AC54" s="1528" t="str">
        <f>VLOOKUP(Y52,祝節名,2,FALSE)</f>
        <v>11建国記念の日、23天皇誕生日
立春4、雨水19</v>
      </c>
      <c r="AD54" s="1528"/>
      <c r="AE54" s="1528"/>
      <c r="AF54" s="1528"/>
      <c r="AG54" s="1529"/>
      <c r="AJ54" s="18"/>
      <c r="AK54" s="19"/>
      <c r="AL54" s="19"/>
      <c r="AM54" s="19"/>
      <c r="AN54" s="19"/>
      <c r="AO54" s="19"/>
      <c r="AP54" s="19"/>
      <c r="AQ54" s="19"/>
      <c r="AR54" s="20"/>
    </row>
    <row r="55" spans="3:44" ht="11.25" customHeight="1" x14ac:dyDescent="0.15"/>
    <row r="56" spans="3:44" ht="11.25" customHeight="1" x14ac:dyDescent="0.15"/>
    <row r="57" spans="3:44" ht="10.5" customHeight="1" x14ac:dyDescent="0.15">
      <c r="C57" s="1530"/>
      <c r="D57" s="1531"/>
      <c r="E57" s="230" t="s">
        <v>24</v>
      </c>
      <c r="F57" s="229" t="s">
        <v>263</v>
      </c>
      <c r="G57" s="229" t="s">
        <v>264</v>
      </c>
      <c r="H57" s="229" t="s">
        <v>265</v>
      </c>
      <c r="I57" s="229" t="s">
        <v>266</v>
      </c>
      <c r="J57" s="229" t="s">
        <v>267</v>
      </c>
      <c r="K57" s="228" t="s">
        <v>268</v>
      </c>
      <c r="N57" s="28"/>
      <c r="O57" s="21"/>
      <c r="P57" s="21"/>
      <c r="Q57" s="21"/>
      <c r="R57" s="21"/>
      <c r="S57" s="21"/>
      <c r="T57" s="21"/>
      <c r="U57" s="21"/>
      <c r="V57" s="22"/>
      <c r="Y57" s="1530"/>
      <c r="Z57" s="1531"/>
      <c r="AA57" s="230" t="s">
        <v>24</v>
      </c>
      <c r="AB57" s="229" t="s">
        <v>263</v>
      </c>
      <c r="AC57" s="229" t="s">
        <v>264</v>
      </c>
      <c r="AD57" s="229" t="s">
        <v>265</v>
      </c>
      <c r="AE57" s="229" t="s">
        <v>266</v>
      </c>
      <c r="AF57" s="229" t="s">
        <v>267</v>
      </c>
      <c r="AG57" s="228" t="s">
        <v>268</v>
      </c>
      <c r="AJ57" s="28"/>
      <c r="AK57" s="21"/>
      <c r="AL57" s="21"/>
      <c r="AM57" s="21"/>
      <c r="AN57" s="21"/>
      <c r="AO57" s="21"/>
      <c r="AP57" s="21"/>
      <c r="AQ57" s="21"/>
      <c r="AR57" s="22"/>
    </row>
    <row r="58" spans="3:44" ht="15" customHeight="1" x14ac:dyDescent="0.15">
      <c r="C58" s="1534">
        <f>C61</f>
        <v>46357</v>
      </c>
      <c r="D58" s="1535"/>
      <c r="E58" s="227" t="str">
        <f>IF(WEEKDAY(C61)=1,C61,"")</f>
        <v/>
      </c>
      <c r="F58" s="226" t="str">
        <f>IF(E58="",IF(WEEKDAY(C61)=2,C61,""),E58+1)</f>
        <v/>
      </c>
      <c r="G58" s="226">
        <f>IF(F58="",IF(WEEKDAY(C61)=3,C61,""),F58+1)</f>
        <v>46357</v>
      </c>
      <c r="H58" s="226">
        <f>IF(G58="",IF(WEEKDAY(C61)=4,C61,""),G58+1)</f>
        <v>46358</v>
      </c>
      <c r="I58" s="226">
        <f>IF(H58="",IF(WEEKDAY(C61)=5,C61,""),H58+1)</f>
        <v>46359</v>
      </c>
      <c r="J58" s="226">
        <f>IF(I58="",IF(WEEKDAY(C61)=6,C61,""),I58+1)</f>
        <v>46360</v>
      </c>
      <c r="K58" s="225">
        <f>IF(J58="",C61,J58+1)</f>
        <v>46361</v>
      </c>
      <c r="N58" s="23"/>
      <c r="V58" s="17"/>
      <c r="Y58" s="1545">
        <f>Y61</f>
        <v>46447</v>
      </c>
      <c r="Z58" s="1546"/>
      <c r="AA58" s="227" t="str">
        <f>IF(WEEKDAY(Y61)=1,Y61,"")</f>
        <v/>
      </c>
      <c r="AB58" s="226">
        <f>IF(AA58="",IF(WEEKDAY(Y61)=2,Y61,""),AA58+1)</f>
        <v>46447</v>
      </c>
      <c r="AC58" s="226">
        <f>IF(AB58="",IF(WEEKDAY(Y61)=3,Y61,""),AB58+1)</f>
        <v>46448</v>
      </c>
      <c r="AD58" s="226">
        <f>IF(AC58="",IF(WEEKDAY(Y61)=4,Y61,""),AC58+1)</f>
        <v>46449</v>
      </c>
      <c r="AE58" s="226">
        <f>IF(AD58="",IF(WEEKDAY(Y61)=5,Y61,""),AD58+1)</f>
        <v>46450</v>
      </c>
      <c r="AF58" s="226">
        <f>IF(AE58="",IF(WEEKDAY(Y61)=6,Y61,""),AE58+1)</f>
        <v>46451</v>
      </c>
      <c r="AG58" s="225">
        <f>IF(AF58="",Y61,AF58+1)</f>
        <v>46452</v>
      </c>
      <c r="AJ58" s="23"/>
      <c r="AR58" s="17"/>
    </row>
    <row r="59" spans="3:44" ht="15" customHeight="1" x14ac:dyDescent="0.15">
      <c r="C59" s="1534"/>
      <c r="D59" s="1535"/>
      <c r="E59" s="227">
        <f>K58+1</f>
        <v>46362</v>
      </c>
      <c r="F59" s="226">
        <f t="shared" ref="F59:K61" si="11">E59+1</f>
        <v>46363</v>
      </c>
      <c r="G59" s="226">
        <f t="shared" si="11"/>
        <v>46364</v>
      </c>
      <c r="H59" s="226">
        <f t="shared" si="11"/>
        <v>46365</v>
      </c>
      <c r="I59" s="226">
        <f t="shared" si="11"/>
        <v>46366</v>
      </c>
      <c r="J59" s="226">
        <f t="shared" si="11"/>
        <v>46367</v>
      </c>
      <c r="K59" s="225">
        <f t="shared" si="11"/>
        <v>46368</v>
      </c>
      <c r="N59" s="23"/>
      <c r="V59" s="17"/>
      <c r="Y59" s="1545"/>
      <c r="Z59" s="1546"/>
      <c r="AA59" s="227">
        <f>AG58+1</f>
        <v>46453</v>
      </c>
      <c r="AB59" s="226">
        <f t="shared" ref="AB59:AG61" si="12">AA59+1</f>
        <v>46454</v>
      </c>
      <c r="AC59" s="226">
        <f t="shared" si="12"/>
        <v>46455</v>
      </c>
      <c r="AD59" s="226">
        <f t="shared" si="12"/>
        <v>46456</v>
      </c>
      <c r="AE59" s="226">
        <f t="shared" si="12"/>
        <v>46457</v>
      </c>
      <c r="AF59" s="226">
        <f t="shared" si="12"/>
        <v>46458</v>
      </c>
      <c r="AG59" s="225">
        <f t="shared" si="12"/>
        <v>46459</v>
      </c>
      <c r="AJ59" s="23"/>
      <c r="AR59" s="17"/>
    </row>
    <row r="60" spans="3:44" ht="15" customHeight="1" x14ac:dyDescent="0.15">
      <c r="C60" s="1524">
        <f>C61</f>
        <v>46357</v>
      </c>
      <c r="D60" s="1525"/>
      <c r="E60" s="227">
        <f>K59+1</f>
        <v>46369</v>
      </c>
      <c r="F60" s="226">
        <f t="shared" si="11"/>
        <v>46370</v>
      </c>
      <c r="G60" s="226">
        <f t="shared" si="11"/>
        <v>46371</v>
      </c>
      <c r="H60" s="226">
        <f t="shared" si="11"/>
        <v>46372</v>
      </c>
      <c r="I60" s="226">
        <f t="shared" si="11"/>
        <v>46373</v>
      </c>
      <c r="J60" s="226">
        <f t="shared" si="11"/>
        <v>46374</v>
      </c>
      <c r="K60" s="225">
        <f t="shared" si="11"/>
        <v>46375</v>
      </c>
      <c r="N60" s="23"/>
      <c r="V60" s="17"/>
      <c r="Y60" s="1547">
        <f>Y61</f>
        <v>46447</v>
      </c>
      <c r="Z60" s="1548"/>
      <c r="AA60" s="227">
        <f>AG59+1</f>
        <v>46460</v>
      </c>
      <c r="AB60" s="226">
        <f t="shared" si="12"/>
        <v>46461</v>
      </c>
      <c r="AC60" s="226">
        <f t="shared" si="12"/>
        <v>46462</v>
      </c>
      <c r="AD60" s="226">
        <f t="shared" si="12"/>
        <v>46463</v>
      </c>
      <c r="AE60" s="226">
        <f t="shared" si="12"/>
        <v>46464</v>
      </c>
      <c r="AF60" s="226">
        <f t="shared" si="12"/>
        <v>46465</v>
      </c>
      <c r="AG60" s="225">
        <f t="shared" si="12"/>
        <v>46466</v>
      </c>
      <c r="AJ60" s="23"/>
      <c r="AR60" s="17"/>
    </row>
    <row r="61" spans="3:44" ht="15" customHeight="1" x14ac:dyDescent="0.15">
      <c r="C61" s="1536">
        <f>IF(MONTH(C52)=12,DATE(YEAR(C52)+1,1,1),DATE(YEAR(C52),MONTH(C52)+1,1))</f>
        <v>46357</v>
      </c>
      <c r="D61" s="1536"/>
      <c r="E61" s="227">
        <f>K60+1</f>
        <v>46376</v>
      </c>
      <c r="F61" s="226">
        <f t="shared" si="11"/>
        <v>46377</v>
      </c>
      <c r="G61" s="226">
        <f t="shared" si="11"/>
        <v>46378</v>
      </c>
      <c r="H61" s="226">
        <f t="shared" si="11"/>
        <v>46379</v>
      </c>
      <c r="I61" s="226">
        <f t="shared" si="11"/>
        <v>46380</v>
      </c>
      <c r="J61" s="226">
        <f t="shared" si="11"/>
        <v>46381</v>
      </c>
      <c r="K61" s="225">
        <f t="shared" si="11"/>
        <v>46382</v>
      </c>
      <c r="N61" s="23"/>
      <c r="V61" s="17"/>
      <c r="Y61" s="1536">
        <f>IF(MONTH(Y52)=12,DATE(YEAR(Y52)+1,1,1),DATE(YEAR(Y52),MONTH(Y52)+1,1))</f>
        <v>46447</v>
      </c>
      <c r="Z61" s="1536"/>
      <c r="AA61" s="227">
        <f>AG60+1</f>
        <v>46467</v>
      </c>
      <c r="AB61" s="226">
        <f t="shared" si="12"/>
        <v>46468</v>
      </c>
      <c r="AC61" s="226">
        <f t="shared" si="12"/>
        <v>46469</v>
      </c>
      <c r="AD61" s="226">
        <f t="shared" si="12"/>
        <v>46470</v>
      </c>
      <c r="AE61" s="226">
        <f t="shared" si="12"/>
        <v>46471</v>
      </c>
      <c r="AF61" s="226">
        <f t="shared" si="12"/>
        <v>46472</v>
      </c>
      <c r="AG61" s="225">
        <f t="shared" si="12"/>
        <v>46473</v>
      </c>
      <c r="AJ61" s="23"/>
      <c r="AR61" s="17"/>
    </row>
    <row r="62" spans="3:44" ht="15" customHeight="1" x14ac:dyDescent="0.15">
      <c r="C62" s="1520" t="str">
        <f>IF(C61&gt;=43586,"令和","平成")</f>
        <v>令和</v>
      </c>
      <c r="D62" s="1521"/>
      <c r="E62" s="227">
        <f>IF(DAY(K61)+1&gt;IF(MONTH(C61)=12,31,DATE(YEAR(C61),MONTH(C61)+1,1)-C61),"",K61+1)</f>
        <v>46383</v>
      </c>
      <c r="F62" s="226">
        <f>IF(E62="","",IF(DAY(E62)+1&gt;IF(MONTH(C61)=12,31,DATE(YEAR(C61),MONTH(C61)+1,1)-C61),"",E62+1))</f>
        <v>46384</v>
      </c>
      <c r="G62" s="226">
        <f>IF(F62="","",IF(DAY(F62)+1&gt;IF(MONTH(C61)=12,31,DATE(YEAR(C61),MONTH(C61)+1,1)-C61),"",F62+1))</f>
        <v>46385</v>
      </c>
      <c r="H62" s="226">
        <f>IF(G62="","",IF(DAY(G62)+1&gt;IF(MONTH(C61)=12,31,DATE(YEAR(C61),MONTH(C61)+1,1)-C61),"",G62+1))</f>
        <v>46386</v>
      </c>
      <c r="I62" s="226">
        <f>IF(H62="","",IF(DAY(H62)+1&gt;IF(MONTH(C61)=12,31,DATE(YEAR(C61),MONTH(C61)+1,1)-C61),"",H62+1))</f>
        <v>46387</v>
      </c>
      <c r="J62" s="226" t="str">
        <f>IF(I62="","",IF(DAY(I62)+1&gt;IF(MONTH(C61)=12,31,DATE(YEAR(C61),MONTH(C61)+1,1)-C61),"",I62+1))</f>
        <v/>
      </c>
      <c r="K62" s="225" t="str">
        <f>IF(J62="","",IF(DAY(J62)+1&gt;IF(MONTH(C61)=12,31,DATE(YEAR(C61),MONTH(C61)+1,1)-C61),"",J62+1))</f>
        <v/>
      </c>
      <c r="N62" s="23"/>
      <c r="V62" s="17"/>
      <c r="Y62" s="1520" t="str">
        <f>IF(Y61&gt;=43586,"令和","平成")</f>
        <v>令和</v>
      </c>
      <c r="Z62" s="1521"/>
      <c r="AA62" s="227">
        <f>IF(DAY(AG61)+1&gt;IF(MONTH(Y61)=12,31,DATE(YEAR(Y61),MONTH(Y61)+1,1)-Y61),"",AG61+1)</f>
        <v>46474</v>
      </c>
      <c r="AB62" s="226">
        <f>IF(AA62="","",IF(DAY(AA62)+1&gt;IF(MONTH(Y61)=12,31,DATE(YEAR(Y61),MONTH(Y61)+1,1)-Y61),"",AA62+1))</f>
        <v>46475</v>
      </c>
      <c r="AC62" s="226">
        <f>IF(AB62="","",IF(DAY(AB62)+1&gt;IF(MONTH(Y61)=12,31,DATE(YEAR(Y61),MONTH(Y61)+1,1)-Y61),"",AB62+1))</f>
        <v>46476</v>
      </c>
      <c r="AD62" s="226">
        <f>IF(AC62="","",IF(DAY(AC62)+1&gt;IF(MONTH(Y61)=12,31,DATE(YEAR(Y61),MONTH(Y61)+1,1)-Y61),"",AC62+1))</f>
        <v>46477</v>
      </c>
      <c r="AE62" s="226" t="str">
        <f>IF(AD62="","",IF(DAY(AD62)+1&gt;IF(MONTH(Y61)=12,31,DATE(YEAR(Y61),MONTH(Y61)+1,1)-Y61),"",AD62+1))</f>
        <v/>
      </c>
      <c r="AF62" s="226" t="str">
        <f>IF(AE62="","",IF(DAY(AE62)+1&gt;IF(MONTH(Y61)=12,31,DATE(YEAR(Y61),MONTH(Y61)+1,1)-Y61),"",AE62+1))</f>
        <v/>
      </c>
      <c r="AG62" s="225" t="str">
        <f>IF(AF62="","",IF(DAY(AF62)+1&gt;IF(MONTH(Y61)=12,31,DATE(YEAR(Y61),MONTH(Y61)+1,1)-Y61),"",AF62+1))</f>
        <v/>
      </c>
      <c r="AJ62" s="23"/>
      <c r="AR62" s="17"/>
    </row>
    <row r="63" spans="3:44" ht="15" customHeight="1" x14ac:dyDescent="0.15">
      <c r="C63" s="1526" t="str">
        <f>IF(C61&gt;=43586,IF(YEAR(C61)-2018=1,"元",YEAR(C61)-2018)&amp;"年",(YEAR(C61)-1988)&amp;"年")</f>
        <v>8年</v>
      </c>
      <c r="D63" s="1527"/>
      <c r="E63" s="224" t="str">
        <f>IF(K62="","",IF(DAY(K62)+1&gt;IF(MONTH(C61)=12,31,DATE(YEAR(C61),MONTH(C61)+1,1)-C61),"",K62+1))</f>
        <v/>
      </c>
      <c r="F63" s="223" t="str">
        <f>IF(E63="","",IF(DAY(E63)+1&gt;IF(MONTH(C61)=12,31,DATE(YEAR(C61),MONTH(C61)+1,1)-C61),"",E63+1))</f>
        <v/>
      </c>
      <c r="G63" s="1528" t="str">
        <f>VLOOKUP(C61,祝節名,2,FALSE)</f>
        <v xml:space="preserve">
大雪7、冬至22</v>
      </c>
      <c r="H63" s="1528"/>
      <c r="I63" s="1528"/>
      <c r="J63" s="1528"/>
      <c r="K63" s="1529"/>
      <c r="N63" s="18"/>
      <c r="O63" s="19"/>
      <c r="P63" s="19"/>
      <c r="Q63" s="19"/>
      <c r="R63" s="19"/>
      <c r="S63" s="19"/>
      <c r="T63" s="19"/>
      <c r="U63" s="19"/>
      <c r="V63" s="20"/>
      <c r="Y63" s="1526" t="str">
        <f>IF(Y61&gt;=43586,IF(YEAR(Y61)-2018=1,"元",YEAR(Y61)-2018)&amp;"年",(YEAR(Y61)-1988)&amp;"年")</f>
        <v>9年</v>
      </c>
      <c r="Z63" s="1527"/>
      <c r="AA63" s="224" t="str">
        <f>IF(AG62="","",IF(DAY(AG62)+1&gt;IF(MONTH(Y61)=12,31,DATE(YEAR(Y61),MONTH(Y61)+1,1)-Y61),"",AG62+1))</f>
        <v/>
      </c>
      <c r="AB63" s="223" t="str">
        <f>IF(AA63="","",IF(DAY(AA63)+1&gt;IF(MONTH(Y61)=12,31,DATE(YEAR(Y61),MONTH(Y61)+1,1)-Y61),"",AA63+1))</f>
        <v/>
      </c>
      <c r="AC63" s="1528" t="str">
        <f>VLOOKUP(Y61,祝節名,2,FALSE)</f>
        <v>21 春分の日、22 振替休日
啓蟄6、春分21</v>
      </c>
      <c r="AD63" s="1528"/>
      <c r="AE63" s="1528"/>
      <c r="AF63" s="1528"/>
      <c r="AG63" s="1529"/>
      <c r="AJ63" s="18"/>
      <c r="AK63" s="19"/>
      <c r="AL63" s="19"/>
      <c r="AM63" s="19"/>
      <c r="AN63" s="19"/>
      <c r="AO63" s="19"/>
      <c r="AP63" s="19"/>
      <c r="AQ63" s="19"/>
      <c r="AR63" s="20"/>
    </row>
    <row r="64" spans="3:44" ht="11.25" customHeight="1" x14ac:dyDescent="0.15"/>
    <row r="65" spans="2:45" ht="11.25" customHeight="1" x14ac:dyDescent="0.15"/>
    <row r="66" spans="2:45" ht="10.5" customHeight="1" x14ac:dyDescent="0.15">
      <c r="C66" s="1530"/>
      <c r="D66" s="1531"/>
      <c r="E66" s="230" t="s">
        <v>24</v>
      </c>
      <c r="F66" s="229" t="s">
        <v>263</v>
      </c>
      <c r="G66" s="229" t="s">
        <v>264</v>
      </c>
      <c r="H66" s="229" t="s">
        <v>265</v>
      </c>
      <c r="I66" s="229" t="s">
        <v>266</v>
      </c>
      <c r="J66" s="229" t="s">
        <v>267</v>
      </c>
      <c r="K66" s="228" t="s">
        <v>268</v>
      </c>
      <c r="N66" s="28"/>
      <c r="O66" s="21"/>
      <c r="P66" s="21"/>
      <c r="Q66" s="21"/>
      <c r="R66" s="21"/>
      <c r="S66" s="21"/>
      <c r="T66" s="21"/>
      <c r="U66" s="21"/>
      <c r="V66" s="22"/>
      <c r="Y66" s="28"/>
      <c r="Z66" s="21"/>
      <c r="AA66" s="21"/>
      <c r="AB66" s="21"/>
      <c r="AC66" s="21"/>
      <c r="AD66" s="21"/>
      <c r="AE66" s="21"/>
      <c r="AF66" s="21"/>
      <c r="AG66" s="22"/>
      <c r="AJ66" s="28"/>
      <c r="AK66" s="21"/>
      <c r="AL66" s="21"/>
      <c r="AM66" s="21"/>
      <c r="AN66" s="21"/>
      <c r="AO66" s="21"/>
      <c r="AP66" s="21"/>
      <c r="AQ66" s="21"/>
      <c r="AR66" s="22"/>
    </row>
    <row r="67" spans="2:45" ht="15" customHeight="1" x14ac:dyDescent="0.15">
      <c r="C67" s="1545">
        <f>C70</f>
        <v>46388</v>
      </c>
      <c r="D67" s="1546"/>
      <c r="E67" s="227" t="str">
        <f>IF(WEEKDAY(C70)=1,C70,"")</f>
        <v/>
      </c>
      <c r="F67" s="226" t="str">
        <f>IF(E67="",IF(WEEKDAY(C70)=2,C70,""),E67+1)</f>
        <v/>
      </c>
      <c r="G67" s="226" t="str">
        <f>IF(F67="",IF(WEEKDAY(C70)=3,C70,""),F67+1)</f>
        <v/>
      </c>
      <c r="H67" s="226" t="str">
        <f>IF(G67="",IF(WEEKDAY(C70)=4,C70,""),G67+1)</f>
        <v/>
      </c>
      <c r="I67" s="226" t="str">
        <f>IF(H67="",IF(WEEKDAY(C70)=5,C70,""),H67+1)</f>
        <v/>
      </c>
      <c r="J67" s="226">
        <f>IF(I67="",IF(WEEKDAY(C70)=6,C70,""),I67+1)</f>
        <v>46388</v>
      </c>
      <c r="K67" s="225">
        <f>IF(J67="",C70,J67+1)</f>
        <v>46389</v>
      </c>
      <c r="N67" s="23"/>
      <c r="V67" s="17"/>
      <c r="Y67" s="23"/>
      <c r="AG67" s="17"/>
      <c r="AJ67" s="23"/>
      <c r="AR67" s="17"/>
    </row>
    <row r="68" spans="2:45" ht="15" customHeight="1" x14ac:dyDescent="0.15">
      <c r="C68" s="1545"/>
      <c r="D68" s="1546"/>
      <c r="E68" s="227">
        <f>K67+1</f>
        <v>46390</v>
      </c>
      <c r="F68" s="226">
        <f t="shared" ref="F68:K70" si="13">E68+1</f>
        <v>46391</v>
      </c>
      <c r="G68" s="226">
        <f t="shared" si="13"/>
        <v>46392</v>
      </c>
      <c r="H68" s="226">
        <f t="shared" si="13"/>
        <v>46393</v>
      </c>
      <c r="I68" s="226">
        <f t="shared" si="13"/>
        <v>46394</v>
      </c>
      <c r="J68" s="226">
        <f t="shared" si="13"/>
        <v>46395</v>
      </c>
      <c r="K68" s="225">
        <f t="shared" si="13"/>
        <v>46396</v>
      </c>
      <c r="N68" s="23"/>
      <c r="V68" s="17"/>
      <c r="Y68" s="23"/>
      <c r="AG68" s="17"/>
      <c r="AJ68" s="23"/>
      <c r="AR68" s="17"/>
    </row>
    <row r="69" spans="2:45" ht="15" customHeight="1" x14ac:dyDescent="0.15">
      <c r="C69" s="1547">
        <f>C70</f>
        <v>46388</v>
      </c>
      <c r="D69" s="1548"/>
      <c r="E69" s="227">
        <f>K68+1</f>
        <v>46397</v>
      </c>
      <c r="F69" s="226">
        <f t="shared" si="13"/>
        <v>46398</v>
      </c>
      <c r="G69" s="226">
        <f t="shared" si="13"/>
        <v>46399</v>
      </c>
      <c r="H69" s="226">
        <f t="shared" si="13"/>
        <v>46400</v>
      </c>
      <c r="I69" s="226">
        <f t="shared" si="13"/>
        <v>46401</v>
      </c>
      <c r="J69" s="226">
        <f t="shared" si="13"/>
        <v>46402</v>
      </c>
      <c r="K69" s="225">
        <f t="shared" si="13"/>
        <v>46403</v>
      </c>
      <c r="N69" s="23"/>
      <c r="V69" s="17"/>
      <c r="Y69" s="23"/>
      <c r="AG69" s="17"/>
      <c r="AI69" s="233"/>
      <c r="AJ69" s="23"/>
      <c r="AR69" s="17"/>
    </row>
    <row r="70" spans="2:45" ht="15" customHeight="1" x14ac:dyDescent="0.15">
      <c r="C70" s="1536">
        <f>IF(MONTH(C61)=12,DATE(YEAR(C61)+1,1,1),DATE(YEAR(C61),MONTH(C61)+1,1))</f>
        <v>46388</v>
      </c>
      <c r="D70" s="1536"/>
      <c r="E70" s="227">
        <f>K69+1</f>
        <v>46404</v>
      </c>
      <c r="F70" s="226">
        <f t="shared" si="13"/>
        <v>46405</v>
      </c>
      <c r="G70" s="226">
        <f t="shared" si="13"/>
        <v>46406</v>
      </c>
      <c r="H70" s="226">
        <f t="shared" si="13"/>
        <v>46407</v>
      </c>
      <c r="I70" s="226">
        <f t="shared" si="13"/>
        <v>46408</v>
      </c>
      <c r="J70" s="226">
        <f t="shared" si="13"/>
        <v>46409</v>
      </c>
      <c r="K70" s="225">
        <f t="shared" si="13"/>
        <v>46410</v>
      </c>
      <c r="N70" s="23"/>
      <c r="V70" s="17"/>
      <c r="Y70" s="23"/>
      <c r="AG70" s="17"/>
      <c r="AI70" s="232"/>
      <c r="AJ70" s="23"/>
      <c r="AR70" s="17"/>
    </row>
    <row r="71" spans="2:45" ht="15" customHeight="1" x14ac:dyDescent="0.15">
      <c r="C71" s="1520" t="str">
        <f>IF(C70&gt;=43586,"令和","平成")</f>
        <v>令和</v>
      </c>
      <c r="D71" s="1521"/>
      <c r="E71" s="227">
        <f>IF(DAY(K70)+1&gt;IF(MONTH(C70)=12,31,DATE(YEAR(C70),MONTH(C70)+1,1)-C70),"",K70+1)</f>
        <v>46411</v>
      </c>
      <c r="F71" s="226">
        <f>IF(E71="","",IF(DAY(E71)+1&gt;IF(MONTH(C70)=12,31,DATE(YEAR(C70),MONTH(C70)+1,1)-C70),"",E71+1))</f>
        <v>46412</v>
      </c>
      <c r="G71" s="226">
        <f>IF(F71="","",IF(DAY(F71)+1&gt;IF(MONTH(C70)=12,31,DATE(YEAR(C70),MONTH(C70)+1,1)-C70),"",F71+1))</f>
        <v>46413</v>
      </c>
      <c r="H71" s="226">
        <f>IF(G71="","",IF(DAY(G71)+1&gt;IF(MONTH(C70)=12,31,DATE(YEAR(C70),MONTH(C70)+1,1)-C70),"",G71+1))</f>
        <v>46414</v>
      </c>
      <c r="I71" s="226">
        <f>IF(H71="","",IF(DAY(H71)+1&gt;IF(MONTH(C70)=12,31,DATE(YEAR(C70),MONTH(C70)+1,1)-C70),"",H71+1))</f>
        <v>46415</v>
      </c>
      <c r="J71" s="226">
        <f>IF(I71="","",IF(DAY(I71)+1&gt;IF(MONTH(C70)=12,31,DATE(YEAR(C70),MONTH(C70)+1,1)-C70),"",I71+1))</f>
        <v>46416</v>
      </c>
      <c r="K71" s="225">
        <f>IF(J71="","",IF(DAY(J71)+1&gt;IF(MONTH(C70)=12,31,DATE(YEAR(C70),MONTH(C70)+1,1)-C70),"",J71+1))</f>
        <v>46417</v>
      </c>
      <c r="N71" s="23"/>
      <c r="V71" s="17"/>
      <c r="Y71" s="23"/>
      <c r="AG71" s="17"/>
      <c r="AJ71" s="23"/>
      <c r="AR71" s="17"/>
    </row>
    <row r="72" spans="2:45" ht="15" customHeight="1" x14ac:dyDescent="0.15">
      <c r="C72" s="1526" t="str">
        <f>IF(C70&gt;=43586,IF(YEAR(C70)-2018=1,"元",YEAR(C70)-2018)&amp;"年",(YEAR(C70)-1988)&amp;"年")</f>
        <v>9年</v>
      </c>
      <c r="D72" s="1527"/>
      <c r="E72" s="224">
        <f>IF(K71="","",IF(DAY(K71)+1&gt;IF(MONTH(C70)=12,31,DATE(YEAR(C70),MONTH(C70)+1,1)-C70),"",K71+1))</f>
        <v>46418</v>
      </c>
      <c r="F72" s="223" t="str">
        <f>IF(E72="","",IF(DAY(E72)+1&gt;IF(MONTH(C70)=12,31,DATE(YEAR(C70),MONTH(C70)+1,1)-C70),"",E72+1))</f>
        <v/>
      </c>
      <c r="G72" s="1528" t="str">
        <f>VLOOKUP(C70,祝節名,2,FALSE)</f>
        <v>1 元日、11 成人の日
小寒5、大寒20</v>
      </c>
      <c r="H72" s="1528"/>
      <c r="I72" s="1528"/>
      <c r="J72" s="1528"/>
      <c r="K72" s="1529"/>
      <c r="N72" s="18"/>
      <c r="O72" s="19"/>
      <c r="P72" s="19"/>
      <c r="Q72" s="19"/>
      <c r="R72" s="19"/>
      <c r="S72" s="19"/>
      <c r="T72" s="19"/>
      <c r="U72" s="19"/>
      <c r="V72" s="20"/>
      <c r="Y72" s="18"/>
      <c r="Z72" s="19"/>
      <c r="AA72" s="19"/>
      <c r="AB72" s="19"/>
      <c r="AC72" s="19"/>
      <c r="AD72" s="19"/>
      <c r="AE72" s="19"/>
      <c r="AF72" s="19"/>
      <c r="AG72" s="20"/>
      <c r="AJ72" s="18"/>
      <c r="AK72" s="19"/>
      <c r="AL72" s="19"/>
      <c r="AM72" s="19"/>
      <c r="AN72" s="19"/>
      <c r="AO72" s="19"/>
      <c r="AP72" s="19"/>
      <c r="AQ72" s="19"/>
      <c r="AR72" s="20"/>
    </row>
    <row r="73" spans="2:45" ht="11.25" customHeight="1" x14ac:dyDescent="0.15">
      <c r="B73" s="18"/>
      <c r="AS73" s="20"/>
    </row>
  </sheetData>
  <mergeCells count="98">
    <mergeCell ref="C72:D72"/>
    <mergeCell ref="G72:K72"/>
    <mergeCell ref="AC63:AG63"/>
    <mergeCell ref="C66:D66"/>
    <mergeCell ref="C67:D68"/>
    <mergeCell ref="C69:D69"/>
    <mergeCell ref="C70:D70"/>
    <mergeCell ref="C71:D71"/>
    <mergeCell ref="C61:D61"/>
    <mergeCell ref="Y61:Z61"/>
    <mergeCell ref="C62:D62"/>
    <mergeCell ref="Y62:Z62"/>
    <mergeCell ref="C63:D63"/>
    <mergeCell ref="G63:K63"/>
    <mergeCell ref="Y63:Z63"/>
    <mergeCell ref="C57:D57"/>
    <mergeCell ref="Y57:Z57"/>
    <mergeCell ref="C58:D59"/>
    <mergeCell ref="Y58:Z59"/>
    <mergeCell ref="C60:D60"/>
    <mergeCell ref="Y60:Z60"/>
    <mergeCell ref="AC45:AG45"/>
    <mergeCell ref="C48:D48"/>
    <mergeCell ref="Y48:Z48"/>
    <mergeCell ref="AC54:AG54"/>
    <mergeCell ref="C49:D50"/>
    <mergeCell ref="Y49:Z50"/>
    <mergeCell ref="C51:D51"/>
    <mergeCell ref="Y51:Z51"/>
    <mergeCell ref="C52:D52"/>
    <mergeCell ref="Y52:Z52"/>
    <mergeCell ref="C53:D53"/>
    <mergeCell ref="Y53:Z53"/>
    <mergeCell ref="C54:D54"/>
    <mergeCell ref="C44:D44"/>
    <mergeCell ref="Y44:Z44"/>
    <mergeCell ref="G54:K54"/>
    <mergeCell ref="Y54:Z54"/>
    <mergeCell ref="C45:D45"/>
    <mergeCell ref="G45:K45"/>
    <mergeCell ref="Y45:Z45"/>
    <mergeCell ref="C40:D41"/>
    <mergeCell ref="Y40:Z41"/>
    <mergeCell ref="C42:D42"/>
    <mergeCell ref="Y42:Z42"/>
    <mergeCell ref="C43:D43"/>
    <mergeCell ref="Y43:Z43"/>
    <mergeCell ref="C35:D35"/>
    <mergeCell ref="C36:D36"/>
    <mergeCell ref="G36:K36"/>
    <mergeCell ref="C39:D39"/>
    <mergeCell ref="Y39:Z39"/>
    <mergeCell ref="AC27:AG27"/>
    <mergeCell ref="C30:D30"/>
    <mergeCell ref="C31:D32"/>
    <mergeCell ref="C33:D33"/>
    <mergeCell ref="C34:D34"/>
    <mergeCell ref="C26:D26"/>
    <mergeCell ref="Y26:Z26"/>
    <mergeCell ref="C27:D27"/>
    <mergeCell ref="G27:K27"/>
    <mergeCell ref="Y27:Z27"/>
    <mergeCell ref="C22:D23"/>
    <mergeCell ref="Y22:Z23"/>
    <mergeCell ref="C24:D24"/>
    <mergeCell ref="Y24:Z24"/>
    <mergeCell ref="C25:D25"/>
    <mergeCell ref="Y25:Z25"/>
    <mergeCell ref="C18:D18"/>
    <mergeCell ref="G18:K18"/>
    <mergeCell ref="Y18:Z18"/>
    <mergeCell ref="AC18:AG18"/>
    <mergeCell ref="C21:D21"/>
    <mergeCell ref="Y21:Z21"/>
    <mergeCell ref="C15:D15"/>
    <mergeCell ref="Y15:Z15"/>
    <mergeCell ref="C16:D16"/>
    <mergeCell ref="Y16:Z16"/>
    <mergeCell ref="C17:D17"/>
    <mergeCell ref="Y17:Z17"/>
    <mergeCell ref="AC9:AG9"/>
    <mergeCell ref="C12:D12"/>
    <mergeCell ref="Y12:Z12"/>
    <mergeCell ref="C13:D14"/>
    <mergeCell ref="Y13:Z14"/>
    <mergeCell ref="C7:D7"/>
    <mergeCell ref="Y7:Z7"/>
    <mergeCell ref="C8:D8"/>
    <mergeCell ref="Y8:Z8"/>
    <mergeCell ref="C9:D9"/>
    <mergeCell ref="G9:K9"/>
    <mergeCell ref="Y9:Z9"/>
    <mergeCell ref="C3:D3"/>
    <mergeCell ref="Y3:Z3"/>
    <mergeCell ref="C4:D5"/>
    <mergeCell ref="Y4:Z5"/>
    <mergeCell ref="C6:D6"/>
    <mergeCell ref="Y6:Z6"/>
  </mergeCells>
  <phoneticPr fontId="2"/>
  <conditionalFormatting sqref="W13:X17 AS31:AS35 AH13:AI17 L31:M35 AS13:AS17 AH4:AI8 AS4:AS8 W40:X44 L22:M26 AS40:AS44 W22:X26 AS58:AS62 AS67:AS71 W31:X35 AH22:AI26 AS22:AS26 L4:M8 AS49:AS53 L13:M17 W4:X8 W49:X53 AH31:AH35 AH49:AI53 L67:M71 AH40:AI44 L58:M62 W58:X62 W67:X71 AH58:AI62 L40:M44 L49:M53">
    <cfRule type="expression" dxfId="4611" priority="534" stopIfTrue="1">
      <formula>OR(L4=祝色)</formula>
    </cfRule>
  </conditionalFormatting>
  <conditionalFormatting sqref="Y8:Z8">
    <cfRule type="expression" dxfId="4610" priority="533" stopIfTrue="1">
      <formula>OR(Y8=祝色)</formula>
    </cfRule>
  </conditionalFormatting>
  <conditionalFormatting sqref="Y17:Z17">
    <cfRule type="expression" dxfId="4609" priority="532" stopIfTrue="1">
      <formula>OR(Y17=祝色)</formula>
    </cfRule>
  </conditionalFormatting>
  <conditionalFormatting sqref="Y26:Z26">
    <cfRule type="expression" dxfId="4608" priority="531" stopIfTrue="1">
      <formula>OR(Y26=祝色)</formula>
    </cfRule>
  </conditionalFormatting>
  <conditionalFormatting sqref="C8:D8">
    <cfRule type="expression" dxfId="4607" priority="530" stopIfTrue="1">
      <formula>OR(C8=祝色)</formula>
    </cfRule>
  </conditionalFormatting>
  <conditionalFormatting sqref="C17:D17">
    <cfRule type="expression" dxfId="4606" priority="529" stopIfTrue="1">
      <formula>OR(C17=祝色)</formula>
    </cfRule>
  </conditionalFormatting>
  <conditionalFormatting sqref="C26:D26">
    <cfRule type="expression" dxfId="4605" priority="528" stopIfTrue="1">
      <formula>OR(C26=祝色)</formula>
    </cfRule>
  </conditionalFormatting>
  <conditionalFormatting sqref="C35:D35">
    <cfRule type="expression" dxfId="4604" priority="527" stopIfTrue="1">
      <formula>OR(C35=祝色)</formula>
    </cfRule>
  </conditionalFormatting>
  <conditionalFormatting sqref="C44:D44">
    <cfRule type="expression" dxfId="4603" priority="526" stopIfTrue="1">
      <formula>OR(C44=祝色)</formula>
    </cfRule>
  </conditionalFormatting>
  <conditionalFormatting sqref="C53:D53">
    <cfRule type="expression" dxfId="4602" priority="525" stopIfTrue="1">
      <formula>OR(C53=祝色)</formula>
    </cfRule>
  </conditionalFormatting>
  <conditionalFormatting sqref="C62:D62">
    <cfRule type="expression" dxfId="4601" priority="524" stopIfTrue="1">
      <formula>OR(C62=祝色)</formula>
    </cfRule>
  </conditionalFormatting>
  <conditionalFormatting sqref="C71:D71">
    <cfRule type="expression" dxfId="4600" priority="523" stopIfTrue="1">
      <formula>OR(C71=祝色)</formula>
    </cfRule>
  </conditionalFormatting>
  <conditionalFormatting sqref="Y44:Z44">
    <cfRule type="expression" dxfId="4599" priority="522" stopIfTrue="1">
      <formula>OR(Y44=祝色)</formula>
    </cfRule>
  </conditionalFormatting>
  <conditionalFormatting sqref="Y53:Z53">
    <cfRule type="expression" dxfId="4598" priority="521" stopIfTrue="1">
      <formula>OR(Y53=祝色)</formula>
    </cfRule>
  </conditionalFormatting>
  <conditionalFormatting sqref="Y62:Z62">
    <cfRule type="expression" dxfId="4597" priority="520" stopIfTrue="1">
      <formula>OR(Y62=祝色)</formula>
    </cfRule>
  </conditionalFormatting>
  <conditionalFormatting sqref="AH67:AH71">
    <cfRule type="expression" dxfId="4596" priority="519" stopIfTrue="1">
      <formula>OR(AH67=祝色)</formula>
    </cfRule>
  </conditionalFormatting>
  <conditionalFormatting sqref="E4">
    <cfRule type="expression" dxfId="4595" priority="518" stopIfTrue="1">
      <formula>OR(E4=祝色)</formula>
    </cfRule>
  </conditionalFormatting>
  <conditionalFormatting sqref="F4">
    <cfRule type="expression" dxfId="4594" priority="517" stopIfTrue="1">
      <formula>OR(F4=祝色)</formula>
    </cfRule>
  </conditionalFormatting>
  <conditionalFormatting sqref="G4">
    <cfRule type="expression" dxfId="4593" priority="516" stopIfTrue="1">
      <formula>OR(G4=祝色)</formula>
    </cfRule>
  </conditionalFormatting>
  <conditionalFormatting sqref="H4">
    <cfRule type="expression" dxfId="4592" priority="515" stopIfTrue="1">
      <formula>OR(H4=祝色)</formula>
    </cfRule>
  </conditionalFormatting>
  <conditionalFormatting sqref="I4">
    <cfRule type="expression" dxfId="4591" priority="514" stopIfTrue="1">
      <formula>OR(I4=祝色)</formula>
    </cfRule>
  </conditionalFormatting>
  <conditionalFormatting sqref="J4">
    <cfRule type="expression" dxfId="4590" priority="513" stopIfTrue="1">
      <formula>OR(J4=祝色)</formula>
    </cfRule>
  </conditionalFormatting>
  <conditionalFormatting sqref="K4">
    <cfRule type="expression" dxfId="4589" priority="512" stopIfTrue="1">
      <formula>OR(K4=祝色)</formula>
    </cfRule>
  </conditionalFormatting>
  <conditionalFormatting sqref="E5">
    <cfRule type="expression" dxfId="4588" priority="511" stopIfTrue="1">
      <formula>OR(E5=祝色)</formula>
    </cfRule>
  </conditionalFormatting>
  <conditionalFormatting sqref="F5">
    <cfRule type="expression" dxfId="4587" priority="510" stopIfTrue="1">
      <formula>OR(F5=祝色)</formula>
    </cfRule>
  </conditionalFormatting>
  <conditionalFormatting sqref="G5">
    <cfRule type="expression" dxfId="4586" priority="509" stopIfTrue="1">
      <formula>OR(G5=祝色)</formula>
    </cfRule>
  </conditionalFormatting>
  <conditionalFormatting sqref="H5">
    <cfRule type="expression" dxfId="4585" priority="508" stopIfTrue="1">
      <formula>OR(H5=祝色)</formula>
    </cfRule>
  </conditionalFormatting>
  <conditionalFormatting sqref="I5">
    <cfRule type="expression" dxfId="4584" priority="507" stopIfTrue="1">
      <formula>OR(I5=祝色)</formula>
    </cfRule>
  </conditionalFormatting>
  <conditionalFormatting sqref="J5">
    <cfRule type="expression" dxfId="4583" priority="506" stopIfTrue="1">
      <formula>OR(J5=祝色)</formula>
    </cfRule>
  </conditionalFormatting>
  <conditionalFormatting sqref="K5">
    <cfRule type="expression" dxfId="4582" priority="505" stopIfTrue="1">
      <formula>OR(K5=祝色)</formula>
    </cfRule>
  </conditionalFormatting>
  <conditionalFormatting sqref="E6">
    <cfRule type="expression" dxfId="4581" priority="504" stopIfTrue="1">
      <formula>OR(E6=祝色)</formula>
    </cfRule>
  </conditionalFormatting>
  <conditionalFormatting sqref="F6">
    <cfRule type="expression" dxfId="4580" priority="503" stopIfTrue="1">
      <formula>OR(F6=祝色)</formula>
    </cfRule>
  </conditionalFormatting>
  <conditionalFormatting sqref="G6">
    <cfRule type="expression" dxfId="4579" priority="502" stopIfTrue="1">
      <formula>OR(G6=祝色)</formula>
    </cfRule>
  </conditionalFormatting>
  <conditionalFormatting sqref="H6">
    <cfRule type="expression" dxfId="4578" priority="501" stopIfTrue="1">
      <formula>OR(H6=祝色)</formula>
    </cfRule>
  </conditionalFormatting>
  <conditionalFormatting sqref="I6">
    <cfRule type="expression" dxfId="4577" priority="500" stopIfTrue="1">
      <formula>OR(I6=祝色)</formula>
    </cfRule>
  </conditionalFormatting>
  <conditionalFormatting sqref="J6">
    <cfRule type="expression" dxfId="4576" priority="499" stopIfTrue="1">
      <formula>OR(J6=祝色)</formula>
    </cfRule>
  </conditionalFormatting>
  <conditionalFormatting sqref="K6">
    <cfRule type="expression" dxfId="4575" priority="498" stopIfTrue="1">
      <formula>OR(K6=祝色)</formula>
    </cfRule>
  </conditionalFormatting>
  <conditionalFormatting sqref="E7">
    <cfRule type="expression" dxfId="4574" priority="497" stopIfTrue="1">
      <formula>OR(E7=祝色)</formula>
    </cfRule>
  </conditionalFormatting>
  <conditionalFormatting sqref="F7">
    <cfRule type="expression" dxfId="4573" priority="496" stopIfTrue="1">
      <formula>OR(F7=祝色)</formula>
    </cfRule>
  </conditionalFormatting>
  <conditionalFormatting sqref="G7">
    <cfRule type="expression" dxfId="4572" priority="495" stopIfTrue="1">
      <formula>OR(G7=祝色)</formula>
    </cfRule>
  </conditionalFormatting>
  <conditionalFormatting sqref="H7">
    <cfRule type="expression" dxfId="4571" priority="494" stopIfTrue="1">
      <formula>OR(H7=祝色)</formula>
    </cfRule>
  </conditionalFormatting>
  <conditionalFormatting sqref="I7">
    <cfRule type="expression" dxfId="4570" priority="493" stopIfTrue="1">
      <formula>OR(I7=祝色)</formula>
    </cfRule>
  </conditionalFormatting>
  <conditionalFormatting sqref="J7">
    <cfRule type="expression" dxfId="4569" priority="492" stopIfTrue="1">
      <formula>OR(J7=祝色)</formula>
    </cfRule>
  </conditionalFormatting>
  <conditionalFormatting sqref="K7">
    <cfRule type="expression" dxfId="4568" priority="491" stopIfTrue="1">
      <formula>OR(K7=祝色)</formula>
    </cfRule>
  </conditionalFormatting>
  <conditionalFormatting sqref="E8">
    <cfRule type="expression" dxfId="4567" priority="490" stopIfTrue="1">
      <formula>OR(E8=祝色)</formula>
    </cfRule>
  </conditionalFormatting>
  <conditionalFormatting sqref="F8">
    <cfRule type="expression" dxfId="4566" priority="489" stopIfTrue="1">
      <formula>OR(F8=祝色)</formula>
    </cfRule>
  </conditionalFormatting>
  <conditionalFormatting sqref="G8">
    <cfRule type="expression" dxfId="4565" priority="488" stopIfTrue="1">
      <formula>OR(G8=祝色)</formula>
    </cfRule>
  </conditionalFormatting>
  <conditionalFormatting sqref="H8">
    <cfRule type="expression" dxfId="4564" priority="487" stopIfTrue="1">
      <formula>OR(H8=祝色)</formula>
    </cfRule>
  </conditionalFormatting>
  <conditionalFormatting sqref="I8">
    <cfRule type="expression" dxfId="4563" priority="486" stopIfTrue="1">
      <formula>OR(I8=祝色)</formula>
    </cfRule>
  </conditionalFormatting>
  <conditionalFormatting sqref="J8">
    <cfRule type="expression" dxfId="4562" priority="485" stopIfTrue="1">
      <formula>OR(J8=祝色)</formula>
    </cfRule>
  </conditionalFormatting>
  <conditionalFormatting sqref="K8">
    <cfRule type="expression" dxfId="4561" priority="484" stopIfTrue="1">
      <formula>OR(K8=祝色)</formula>
    </cfRule>
  </conditionalFormatting>
  <conditionalFormatting sqref="E9">
    <cfRule type="expression" dxfId="4560" priority="483" stopIfTrue="1">
      <formula>OR(E9=祝色)</formula>
    </cfRule>
  </conditionalFormatting>
  <conditionalFormatting sqref="F9">
    <cfRule type="expression" dxfId="4559" priority="482" stopIfTrue="1">
      <formula>OR(F9=祝色)</formula>
    </cfRule>
  </conditionalFormatting>
  <conditionalFormatting sqref="AA4">
    <cfRule type="expression" dxfId="4558" priority="481" stopIfTrue="1">
      <formula>OR(AA4=祝色)</formula>
    </cfRule>
  </conditionalFormatting>
  <conditionalFormatting sqref="AB4">
    <cfRule type="expression" dxfId="4557" priority="480" stopIfTrue="1">
      <formula>OR(AB4=祝色)</formula>
    </cfRule>
  </conditionalFormatting>
  <conditionalFormatting sqref="AC4">
    <cfRule type="expression" dxfId="4556" priority="479" stopIfTrue="1">
      <formula>OR(AC4=祝色)</formula>
    </cfRule>
  </conditionalFormatting>
  <conditionalFormatting sqref="AD4">
    <cfRule type="expression" dxfId="4555" priority="478" stopIfTrue="1">
      <formula>OR(AD4=祝色)</formula>
    </cfRule>
  </conditionalFormatting>
  <conditionalFormatting sqref="AE4">
    <cfRule type="expression" dxfId="4554" priority="477" stopIfTrue="1">
      <formula>OR(AE4=祝色)</formula>
    </cfRule>
  </conditionalFormatting>
  <conditionalFormatting sqref="AF4">
    <cfRule type="expression" dxfId="4553" priority="476" stopIfTrue="1">
      <formula>OR(AF4=祝色)</formula>
    </cfRule>
  </conditionalFormatting>
  <conditionalFormatting sqref="AG4">
    <cfRule type="expression" dxfId="4552" priority="475" stopIfTrue="1">
      <formula>OR(AG4=祝色)</formula>
    </cfRule>
  </conditionalFormatting>
  <conditionalFormatting sqref="AA5">
    <cfRule type="expression" dxfId="4551" priority="474" stopIfTrue="1">
      <formula>OR(AA5=祝色)</formula>
    </cfRule>
  </conditionalFormatting>
  <conditionalFormatting sqref="AB5">
    <cfRule type="expression" dxfId="4550" priority="473" stopIfTrue="1">
      <formula>OR(AB5=祝色)</formula>
    </cfRule>
  </conditionalFormatting>
  <conditionalFormatting sqref="AC5">
    <cfRule type="expression" dxfId="4549" priority="472" stopIfTrue="1">
      <formula>OR(AC5=祝色)</formula>
    </cfRule>
  </conditionalFormatting>
  <conditionalFormatting sqref="AD5">
    <cfRule type="expression" dxfId="4548" priority="471" stopIfTrue="1">
      <formula>OR(AD5=祝色)</formula>
    </cfRule>
  </conditionalFormatting>
  <conditionalFormatting sqref="AE5">
    <cfRule type="expression" dxfId="4547" priority="470" stopIfTrue="1">
      <formula>OR(AE5=祝色)</formula>
    </cfRule>
  </conditionalFormatting>
  <conditionalFormatting sqref="AF5">
    <cfRule type="expression" dxfId="4546" priority="469" stopIfTrue="1">
      <formula>OR(AF5=祝色)</formula>
    </cfRule>
  </conditionalFormatting>
  <conditionalFormatting sqref="AG5">
    <cfRule type="expression" dxfId="4545" priority="468" stopIfTrue="1">
      <formula>OR(AG5=祝色)</formula>
    </cfRule>
  </conditionalFormatting>
  <conditionalFormatting sqref="AA6">
    <cfRule type="expression" dxfId="4544" priority="467" stopIfTrue="1">
      <formula>OR(AA6=祝色)</formula>
    </cfRule>
  </conditionalFormatting>
  <conditionalFormatting sqref="AB6">
    <cfRule type="expression" dxfId="4543" priority="466" stopIfTrue="1">
      <formula>OR(AB6=祝色)</formula>
    </cfRule>
  </conditionalFormatting>
  <conditionalFormatting sqref="AC6">
    <cfRule type="expression" dxfId="4542" priority="465" stopIfTrue="1">
      <formula>OR(AC6=祝色)</formula>
    </cfRule>
  </conditionalFormatting>
  <conditionalFormatting sqref="AD6">
    <cfRule type="expression" dxfId="4541" priority="464" stopIfTrue="1">
      <formula>OR(AD6=祝色)</formula>
    </cfRule>
  </conditionalFormatting>
  <conditionalFormatting sqref="AE6">
    <cfRule type="expression" dxfId="4540" priority="463" stopIfTrue="1">
      <formula>OR(AE6=祝色)</formula>
    </cfRule>
  </conditionalFormatting>
  <conditionalFormatting sqref="AF6">
    <cfRule type="expression" dxfId="4539" priority="462" stopIfTrue="1">
      <formula>OR(AF6=祝色)</formula>
    </cfRule>
  </conditionalFormatting>
  <conditionalFormatting sqref="AG6">
    <cfRule type="expression" dxfId="4538" priority="461" stopIfTrue="1">
      <formula>OR(AG6=祝色)</formula>
    </cfRule>
  </conditionalFormatting>
  <conditionalFormatting sqref="AA7">
    <cfRule type="expression" dxfId="4537" priority="460" stopIfTrue="1">
      <formula>OR(AA7=祝色)</formula>
    </cfRule>
  </conditionalFormatting>
  <conditionalFormatting sqref="AB7">
    <cfRule type="expression" dxfId="4536" priority="459" stopIfTrue="1">
      <formula>OR(AB7=祝色)</formula>
    </cfRule>
  </conditionalFormatting>
  <conditionalFormatting sqref="AC7">
    <cfRule type="expression" dxfId="4535" priority="458" stopIfTrue="1">
      <formula>OR(AC7=祝色)</formula>
    </cfRule>
  </conditionalFormatting>
  <conditionalFormatting sqref="AD7">
    <cfRule type="expression" dxfId="4534" priority="457" stopIfTrue="1">
      <formula>OR(AD7=祝色)</formula>
    </cfRule>
  </conditionalFormatting>
  <conditionalFormatting sqref="AE7">
    <cfRule type="expression" dxfId="4533" priority="456" stopIfTrue="1">
      <formula>OR(AE7=祝色)</formula>
    </cfRule>
  </conditionalFormatting>
  <conditionalFormatting sqref="AF7">
    <cfRule type="expression" dxfId="4532" priority="455" stopIfTrue="1">
      <formula>OR(AF7=祝色)</formula>
    </cfRule>
  </conditionalFormatting>
  <conditionalFormatting sqref="AG7">
    <cfRule type="expression" dxfId="4531" priority="454" stopIfTrue="1">
      <formula>OR(AG7=祝色)</formula>
    </cfRule>
  </conditionalFormatting>
  <conditionalFormatting sqref="AA8">
    <cfRule type="expression" dxfId="4530" priority="453" stopIfTrue="1">
      <formula>OR(AA8=祝色)</formula>
    </cfRule>
  </conditionalFormatting>
  <conditionalFormatting sqref="AB8">
    <cfRule type="expression" dxfId="4529" priority="452" stopIfTrue="1">
      <formula>OR(AB8=祝色)</formula>
    </cfRule>
  </conditionalFormatting>
  <conditionalFormatting sqref="AC8">
    <cfRule type="expression" dxfId="4528" priority="451" stopIfTrue="1">
      <formula>OR(AC8=祝色)</formula>
    </cfRule>
  </conditionalFormatting>
  <conditionalFormatting sqref="AD8">
    <cfRule type="expression" dxfId="4527" priority="450" stopIfTrue="1">
      <formula>OR(AD8=祝色)</formula>
    </cfRule>
  </conditionalFormatting>
  <conditionalFormatting sqref="AE8">
    <cfRule type="expression" dxfId="4526" priority="449" stopIfTrue="1">
      <formula>OR(AE8=祝色)</formula>
    </cfRule>
  </conditionalFormatting>
  <conditionalFormatting sqref="AF8">
    <cfRule type="expression" dxfId="4525" priority="448" stopIfTrue="1">
      <formula>OR(AF8=祝色)</formula>
    </cfRule>
  </conditionalFormatting>
  <conditionalFormatting sqref="AG8">
    <cfRule type="expression" dxfId="4524" priority="447" stopIfTrue="1">
      <formula>OR(AG8=祝色)</formula>
    </cfRule>
  </conditionalFormatting>
  <conditionalFormatting sqref="AA9">
    <cfRule type="expression" dxfId="4523" priority="446" stopIfTrue="1">
      <formula>OR(AA9=祝色)</formula>
    </cfRule>
  </conditionalFormatting>
  <conditionalFormatting sqref="AB9">
    <cfRule type="expression" dxfId="4522" priority="445" stopIfTrue="1">
      <formula>OR(AB9=祝色)</formula>
    </cfRule>
  </conditionalFormatting>
  <conditionalFormatting sqref="E13">
    <cfRule type="expression" dxfId="4521" priority="444" stopIfTrue="1">
      <formula>OR(E13=祝色)</formula>
    </cfRule>
  </conditionalFormatting>
  <conditionalFormatting sqref="F13">
    <cfRule type="expression" dxfId="4520" priority="443" stopIfTrue="1">
      <formula>OR(F13=祝色)</formula>
    </cfRule>
  </conditionalFormatting>
  <conditionalFormatting sqref="G13">
    <cfRule type="expression" dxfId="4519" priority="442" stopIfTrue="1">
      <formula>OR(G13=祝色)</formula>
    </cfRule>
  </conditionalFormatting>
  <conditionalFormatting sqref="H13">
    <cfRule type="expression" dxfId="4518" priority="441" stopIfTrue="1">
      <formula>OR(H13=祝色)</formula>
    </cfRule>
  </conditionalFormatting>
  <conditionalFormatting sqref="I13">
    <cfRule type="expression" dxfId="4517" priority="440" stopIfTrue="1">
      <formula>OR(I13=祝色)</formula>
    </cfRule>
  </conditionalFormatting>
  <conditionalFormatting sqref="J13">
    <cfRule type="expression" dxfId="4516" priority="439" stopIfTrue="1">
      <formula>OR(J13=祝色)</formula>
    </cfRule>
  </conditionalFormatting>
  <conditionalFormatting sqref="K13">
    <cfRule type="expression" dxfId="4515" priority="438" stopIfTrue="1">
      <formula>OR(K13=祝色)</formula>
    </cfRule>
  </conditionalFormatting>
  <conditionalFormatting sqref="E14">
    <cfRule type="expression" dxfId="4514" priority="437" stopIfTrue="1">
      <formula>OR(E14=祝色)</formula>
    </cfRule>
  </conditionalFormatting>
  <conditionalFormatting sqref="F14">
    <cfRule type="expression" dxfId="4513" priority="436" stopIfTrue="1">
      <formula>OR(F14=祝色)</formula>
    </cfRule>
  </conditionalFormatting>
  <conditionalFormatting sqref="G14">
    <cfRule type="expression" dxfId="4512" priority="435" stopIfTrue="1">
      <formula>OR(G14=祝色)</formula>
    </cfRule>
  </conditionalFormatting>
  <conditionalFormatting sqref="H14">
    <cfRule type="expression" dxfId="4511" priority="434" stopIfTrue="1">
      <formula>OR(H14=祝色)</formula>
    </cfRule>
  </conditionalFormatting>
  <conditionalFormatting sqref="I14">
    <cfRule type="expression" dxfId="4510" priority="433" stopIfTrue="1">
      <formula>OR(I14=祝色)</formula>
    </cfRule>
  </conditionalFormatting>
  <conditionalFormatting sqref="J14">
    <cfRule type="expression" dxfId="4509" priority="432" stopIfTrue="1">
      <formula>OR(J14=祝色)</formula>
    </cfRule>
  </conditionalFormatting>
  <conditionalFormatting sqref="K14">
    <cfRule type="expression" dxfId="4508" priority="431" stopIfTrue="1">
      <formula>OR(K14=祝色)</formula>
    </cfRule>
  </conditionalFormatting>
  <conditionalFormatting sqref="E15">
    <cfRule type="expression" dxfId="4507" priority="430" stopIfTrue="1">
      <formula>OR(E15=祝色)</formula>
    </cfRule>
  </conditionalFormatting>
  <conditionalFormatting sqref="F15">
    <cfRule type="expression" dxfId="4506" priority="429" stopIfTrue="1">
      <formula>OR(F15=祝色)</formula>
    </cfRule>
  </conditionalFormatting>
  <conditionalFormatting sqref="G15">
    <cfRule type="expression" dxfId="4505" priority="428" stopIfTrue="1">
      <formula>OR(G15=祝色)</formula>
    </cfRule>
  </conditionalFormatting>
  <conditionalFormatting sqref="H15">
    <cfRule type="expression" dxfId="4504" priority="427" stopIfTrue="1">
      <formula>OR(H15=祝色)</formula>
    </cfRule>
  </conditionalFormatting>
  <conditionalFormatting sqref="I15">
    <cfRule type="expression" dxfId="4503" priority="426" stopIfTrue="1">
      <formula>OR(I15=祝色)</formula>
    </cfRule>
  </conditionalFormatting>
  <conditionalFormatting sqref="J15">
    <cfRule type="expression" dxfId="4502" priority="425" stopIfTrue="1">
      <formula>OR(J15=祝色)</formula>
    </cfRule>
  </conditionalFormatting>
  <conditionalFormatting sqref="K15">
    <cfRule type="expression" dxfId="4501" priority="424" stopIfTrue="1">
      <formula>OR(K15=祝色)</formula>
    </cfRule>
  </conditionalFormatting>
  <conditionalFormatting sqref="E16">
    <cfRule type="expression" dxfId="4500" priority="423" stopIfTrue="1">
      <formula>OR(E16=祝色)</formula>
    </cfRule>
  </conditionalFormatting>
  <conditionalFormatting sqref="F16">
    <cfRule type="expression" dxfId="4499" priority="422" stopIfTrue="1">
      <formula>OR(F16=祝色)</formula>
    </cfRule>
  </conditionalFormatting>
  <conditionalFormatting sqref="G16">
    <cfRule type="expression" dxfId="4498" priority="421" stopIfTrue="1">
      <formula>OR(G16=祝色)</formula>
    </cfRule>
  </conditionalFormatting>
  <conditionalFormatting sqref="H16">
    <cfRule type="expression" dxfId="4497" priority="420" stopIfTrue="1">
      <formula>OR(H16=祝色)</formula>
    </cfRule>
  </conditionalFormatting>
  <conditionalFormatting sqref="I16">
    <cfRule type="expression" dxfId="4496" priority="419" stopIfTrue="1">
      <formula>OR(I16=祝色)</formula>
    </cfRule>
  </conditionalFormatting>
  <conditionalFormatting sqref="J16">
    <cfRule type="expression" dxfId="4495" priority="418" stopIfTrue="1">
      <formula>OR(J16=祝色)</formula>
    </cfRule>
  </conditionalFormatting>
  <conditionalFormatting sqref="K16">
    <cfRule type="expression" dxfId="4494" priority="417" stopIfTrue="1">
      <formula>OR(K16=祝色)</formula>
    </cfRule>
  </conditionalFormatting>
  <conditionalFormatting sqref="E17">
    <cfRule type="expression" dxfId="4493" priority="416" stopIfTrue="1">
      <formula>OR(E17=祝色)</formula>
    </cfRule>
  </conditionalFormatting>
  <conditionalFormatting sqref="F17">
    <cfRule type="expression" dxfId="4492" priority="415" stopIfTrue="1">
      <formula>OR(F17=祝色)</formula>
    </cfRule>
  </conditionalFormatting>
  <conditionalFormatting sqref="G17">
    <cfRule type="expression" dxfId="4491" priority="414" stopIfTrue="1">
      <formula>OR(G17=祝色)</formula>
    </cfRule>
  </conditionalFormatting>
  <conditionalFormatting sqref="H17">
    <cfRule type="expression" dxfId="4490" priority="413" stopIfTrue="1">
      <formula>OR(H17=祝色)</formula>
    </cfRule>
  </conditionalFormatting>
  <conditionalFormatting sqref="I17">
    <cfRule type="expression" dxfId="4489" priority="412" stopIfTrue="1">
      <formula>OR(I17=祝色)</formula>
    </cfRule>
  </conditionalFormatting>
  <conditionalFormatting sqref="J17">
    <cfRule type="expression" dxfId="4488" priority="411" stopIfTrue="1">
      <formula>OR(J17=祝色)</formula>
    </cfRule>
  </conditionalFormatting>
  <conditionalFormatting sqref="K17">
    <cfRule type="expression" dxfId="4487" priority="410" stopIfTrue="1">
      <formula>OR(K17=祝色)</formula>
    </cfRule>
  </conditionalFormatting>
  <conditionalFormatting sqref="E18">
    <cfRule type="expression" dxfId="4486" priority="409" stopIfTrue="1">
      <formula>OR(E18=祝色)</formula>
    </cfRule>
  </conditionalFormatting>
  <conditionalFormatting sqref="F18">
    <cfRule type="expression" dxfId="4485" priority="408" stopIfTrue="1">
      <formula>OR(F18=祝色)</formula>
    </cfRule>
  </conditionalFormatting>
  <conditionalFormatting sqref="AA13">
    <cfRule type="expression" dxfId="4484" priority="407" stopIfTrue="1">
      <formula>OR(AA13=祝色)</formula>
    </cfRule>
  </conditionalFormatting>
  <conditionalFormatting sqref="AB13">
    <cfRule type="expression" dxfId="4483" priority="406" stopIfTrue="1">
      <formula>OR(AB13=祝色)</formula>
    </cfRule>
  </conditionalFormatting>
  <conditionalFormatting sqref="AC13">
    <cfRule type="expression" dxfId="4482" priority="405" stopIfTrue="1">
      <formula>OR(AC13=祝色)</formula>
    </cfRule>
  </conditionalFormatting>
  <conditionalFormatting sqref="AD13">
    <cfRule type="expression" dxfId="4481" priority="404" stopIfTrue="1">
      <formula>OR(AD13=祝色)</formula>
    </cfRule>
  </conditionalFormatting>
  <conditionalFormatting sqref="AE13">
    <cfRule type="expression" dxfId="4480" priority="403" stopIfTrue="1">
      <formula>OR(AE13=祝色)</formula>
    </cfRule>
  </conditionalFormatting>
  <conditionalFormatting sqref="AF13">
    <cfRule type="expression" dxfId="4479" priority="402" stopIfTrue="1">
      <formula>OR(AF13=祝色)</formula>
    </cfRule>
  </conditionalFormatting>
  <conditionalFormatting sqref="AG13">
    <cfRule type="expression" dxfId="4478" priority="401" stopIfTrue="1">
      <formula>OR(AG13=祝色)</formula>
    </cfRule>
  </conditionalFormatting>
  <conditionalFormatting sqref="AA14">
    <cfRule type="expression" dxfId="4477" priority="400" stopIfTrue="1">
      <formula>OR(AA14=祝色)</formula>
    </cfRule>
  </conditionalFormatting>
  <conditionalFormatting sqref="AB14">
    <cfRule type="expression" dxfId="4476" priority="399" stopIfTrue="1">
      <formula>OR(AB14=祝色)</formula>
    </cfRule>
  </conditionalFormatting>
  <conditionalFormatting sqref="AC14">
    <cfRule type="expression" dxfId="4475" priority="398" stopIfTrue="1">
      <formula>OR(AC14=祝色)</formula>
    </cfRule>
  </conditionalFormatting>
  <conditionalFormatting sqref="AD14">
    <cfRule type="expression" dxfId="4474" priority="397" stopIfTrue="1">
      <formula>OR(AD14=祝色)</formula>
    </cfRule>
  </conditionalFormatting>
  <conditionalFormatting sqref="AE14">
    <cfRule type="expression" dxfId="4473" priority="396" stopIfTrue="1">
      <formula>OR(AE14=祝色)</formula>
    </cfRule>
  </conditionalFormatting>
  <conditionalFormatting sqref="AF14">
    <cfRule type="expression" dxfId="4472" priority="395" stopIfTrue="1">
      <formula>OR(AF14=祝色)</formula>
    </cfRule>
  </conditionalFormatting>
  <conditionalFormatting sqref="AG14">
    <cfRule type="expression" dxfId="4471" priority="394" stopIfTrue="1">
      <formula>OR(AG14=祝色)</formula>
    </cfRule>
  </conditionalFormatting>
  <conditionalFormatting sqref="AA15">
    <cfRule type="expression" dxfId="4470" priority="393" stopIfTrue="1">
      <formula>OR(AA15=祝色)</formula>
    </cfRule>
  </conditionalFormatting>
  <conditionalFormatting sqref="AB15">
    <cfRule type="expression" dxfId="4469" priority="392" stopIfTrue="1">
      <formula>OR(AB15=祝色)</formula>
    </cfRule>
  </conditionalFormatting>
  <conditionalFormatting sqref="AC15">
    <cfRule type="expression" dxfId="4468" priority="391" stopIfTrue="1">
      <formula>OR(AC15=祝色)</formula>
    </cfRule>
  </conditionalFormatting>
  <conditionalFormatting sqref="AD15">
    <cfRule type="expression" dxfId="4467" priority="390" stopIfTrue="1">
      <formula>OR(AD15=祝色)</formula>
    </cfRule>
  </conditionalFormatting>
  <conditionalFormatting sqref="AE15">
    <cfRule type="expression" dxfId="4466" priority="389" stopIfTrue="1">
      <formula>OR(AE15=祝色)</formula>
    </cfRule>
  </conditionalFormatting>
  <conditionalFormatting sqref="AF15">
    <cfRule type="expression" dxfId="4465" priority="388" stopIfTrue="1">
      <formula>OR(AF15=祝色)</formula>
    </cfRule>
  </conditionalFormatting>
  <conditionalFormatting sqref="AG15">
    <cfRule type="expression" dxfId="4464" priority="387" stopIfTrue="1">
      <formula>OR(AG15=祝色)</formula>
    </cfRule>
  </conditionalFormatting>
  <conditionalFormatting sqref="AA16">
    <cfRule type="expression" dxfId="4463" priority="386" stopIfTrue="1">
      <formula>OR(AA16=祝色)</formula>
    </cfRule>
  </conditionalFormatting>
  <conditionalFormatting sqref="AB16">
    <cfRule type="expression" dxfId="4462" priority="385" stopIfTrue="1">
      <formula>OR(AB16=祝色)</formula>
    </cfRule>
  </conditionalFormatting>
  <conditionalFormatting sqref="AC16">
    <cfRule type="expression" dxfId="4461" priority="384" stopIfTrue="1">
      <formula>OR(AC16=祝色)</formula>
    </cfRule>
  </conditionalFormatting>
  <conditionalFormatting sqref="AD16">
    <cfRule type="expression" dxfId="4460" priority="383" stopIfTrue="1">
      <formula>OR(AD16=祝色)</formula>
    </cfRule>
  </conditionalFormatting>
  <conditionalFormatting sqref="AE16">
    <cfRule type="expression" dxfId="4459" priority="382" stopIfTrue="1">
      <formula>OR(AE16=祝色)</formula>
    </cfRule>
  </conditionalFormatting>
  <conditionalFormatting sqref="AF16">
    <cfRule type="expression" dxfId="4458" priority="381" stopIfTrue="1">
      <formula>OR(AF16=祝色)</formula>
    </cfRule>
  </conditionalFormatting>
  <conditionalFormatting sqref="AG16">
    <cfRule type="expression" dxfId="4457" priority="380" stopIfTrue="1">
      <formula>OR(AG16=祝色)</formula>
    </cfRule>
  </conditionalFormatting>
  <conditionalFormatting sqref="AA17">
    <cfRule type="expression" dxfId="4456" priority="379" stopIfTrue="1">
      <formula>OR(AA17=祝色)</formula>
    </cfRule>
  </conditionalFormatting>
  <conditionalFormatting sqref="AB17">
    <cfRule type="expression" dxfId="4455" priority="378" stopIfTrue="1">
      <formula>OR(AB17=祝色)</formula>
    </cfRule>
  </conditionalFormatting>
  <conditionalFormatting sqref="AC17">
    <cfRule type="expression" dxfId="4454" priority="377" stopIfTrue="1">
      <formula>OR(AC17=祝色)</formula>
    </cfRule>
  </conditionalFormatting>
  <conditionalFormatting sqref="AD17">
    <cfRule type="expression" dxfId="4453" priority="376" stopIfTrue="1">
      <formula>OR(AD17=祝色)</formula>
    </cfRule>
  </conditionalFormatting>
  <conditionalFormatting sqref="AE17">
    <cfRule type="expression" dxfId="4452" priority="375" stopIfTrue="1">
      <formula>OR(AE17=祝色)</formula>
    </cfRule>
  </conditionalFormatting>
  <conditionalFormatting sqref="AF17">
    <cfRule type="expression" dxfId="4451" priority="374" stopIfTrue="1">
      <formula>OR(AF17=祝色)</formula>
    </cfRule>
  </conditionalFormatting>
  <conditionalFormatting sqref="AG17">
    <cfRule type="expression" dxfId="4450" priority="373" stopIfTrue="1">
      <formula>OR(AG17=祝色)</formula>
    </cfRule>
  </conditionalFormatting>
  <conditionalFormatting sqref="AA18">
    <cfRule type="expression" dxfId="4449" priority="372" stopIfTrue="1">
      <formula>OR(AA18=祝色)</formula>
    </cfRule>
  </conditionalFormatting>
  <conditionalFormatting sqref="AB18">
    <cfRule type="expression" dxfId="4448" priority="371" stopIfTrue="1">
      <formula>OR(AB18=祝色)</formula>
    </cfRule>
  </conditionalFormatting>
  <conditionalFormatting sqref="E22">
    <cfRule type="expression" dxfId="4447" priority="370" stopIfTrue="1">
      <formula>OR(E22=祝色)</formula>
    </cfRule>
  </conditionalFormatting>
  <conditionalFormatting sqref="F22">
    <cfRule type="expression" dxfId="4446" priority="369" stopIfTrue="1">
      <formula>OR(F22=祝色)</formula>
    </cfRule>
  </conditionalFormatting>
  <conditionalFormatting sqref="G22">
    <cfRule type="expression" dxfId="4445" priority="368" stopIfTrue="1">
      <formula>OR(G22=祝色)</formula>
    </cfRule>
  </conditionalFormatting>
  <conditionalFormatting sqref="H22">
    <cfRule type="expression" dxfId="4444" priority="367" stopIfTrue="1">
      <formula>OR(H22=祝色)</formula>
    </cfRule>
  </conditionalFormatting>
  <conditionalFormatting sqref="I22">
    <cfRule type="expression" dxfId="4443" priority="366" stopIfTrue="1">
      <formula>OR(I22=祝色)</formula>
    </cfRule>
  </conditionalFormatting>
  <conditionalFormatting sqref="J22">
    <cfRule type="expression" dxfId="4442" priority="365" stopIfTrue="1">
      <formula>OR(J22=祝色)</formula>
    </cfRule>
  </conditionalFormatting>
  <conditionalFormatting sqref="K22">
    <cfRule type="expression" dxfId="4441" priority="364" stopIfTrue="1">
      <formula>OR(K22=祝色)</formula>
    </cfRule>
  </conditionalFormatting>
  <conditionalFormatting sqref="E23">
    <cfRule type="expression" dxfId="4440" priority="363" stopIfTrue="1">
      <formula>OR(E23=祝色)</formula>
    </cfRule>
  </conditionalFormatting>
  <conditionalFormatting sqref="F23">
    <cfRule type="expression" dxfId="4439" priority="362" stopIfTrue="1">
      <formula>OR(F23=祝色)</formula>
    </cfRule>
  </conditionalFormatting>
  <conditionalFormatting sqref="G23">
    <cfRule type="expression" dxfId="4438" priority="361" stopIfTrue="1">
      <formula>OR(G23=祝色)</formula>
    </cfRule>
  </conditionalFormatting>
  <conditionalFormatting sqref="H23">
    <cfRule type="expression" dxfId="4437" priority="360" stopIfTrue="1">
      <formula>OR(H23=祝色)</formula>
    </cfRule>
  </conditionalFormatting>
  <conditionalFormatting sqref="I23">
    <cfRule type="expression" dxfId="4436" priority="359" stopIfTrue="1">
      <formula>OR(I23=祝色)</formula>
    </cfRule>
  </conditionalFormatting>
  <conditionalFormatting sqref="J23">
    <cfRule type="expression" dxfId="4435" priority="358" stopIfTrue="1">
      <formula>OR(J23=祝色)</formula>
    </cfRule>
  </conditionalFormatting>
  <conditionalFormatting sqref="K23">
    <cfRule type="expression" dxfId="4434" priority="357" stopIfTrue="1">
      <formula>OR(K23=祝色)</formula>
    </cfRule>
  </conditionalFormatting>
  <conditionalFormatting sqref="E24">
    <cfRule type="expression" dxfId="4433" priority="356" stopIfTrue="1">
      <formula>OR(E24=祝色)</formula>
    </cfRule>
  </conditionalFormatting>
  <conditionalFormatting sqref="F24">
    <cfRule type="expression" dxfId="4432" priority="355" stopIfTrue="1">
      <formula>OR(F24=祝色)</formula>
    </cfRule>
  </conditionalFormatting>
  <conditionalFormatting sqref="G24">
    <cfRule type="expression" dxfId="4431" priority="354" stopIfTrue="1">
      <formula>OR(G24=祝色)</formula>
    </cfRule>
  </conditionalFormatting>
  <conditionalFormatting sqref="H24">
    <cfRule type="expression" dxfId="4430" priority="353" stopIfTrue="1">
      <formula>OR(H24=祝色)</formula>
    </cfRule>
  </conditionalFormatting>
  <conditionalFormatting sqref="I24">
    <cfRule type="expression" dxfId="4429" priority="352" stopIfTrue="1">
      <formula>OR(I24=祝色)</formula>
    </cfRule>
  </conditionalFormatting>
  <conditionalFormatting sqref="J24">
    <cfRule type="expression" dxfId="4428" priority="351" stopIfTrue="1">
      <formula>OR(J24=祝色)</formula>
    </cfRule>
  </conditionalFormatting>
  <conditionalFormatting sqref="K24">
    <cfRule type="expression" dxfId="4427" priority="350" stopIfTrue="1">
      <formula>OR(K24=祝色)</formula>
    </cfRule>
  </conditionalFormatting>
  <conditionalFormatting sqref="E25">
    <cfRule type="expression" dxfId="4426" priority="349" stopIfTrue="1">
      <formula>OR(E25=祝色)</formula>
    </cfRule>
  </conditionalFormatting>
  <conditionalFormatting sqref="F25">
    <cfRule type="expression" dxfId="4425" priority="348" stopIfTrue="1">
      <formula>OR(F25=祝色)</formula>
    </cfRule>
  </conditionalFormatting>
  <conditionalFormatting sqref="G25">
    <cfRule type="expression" dxfId="4424" priority="347" stopIfTrue="1">
      <formula>OR(G25=祝色)</formula>
    </cfRule>
  </conditionalFormatting>
  <conditionalFormatting sqref="H25">
    <cfRule type="expression" dxfId="4423" priority="346" stopIfTrue="1">
      <formula>OR(H25=祝色)</formula>
    </cfRule>
  </conditionalFormatting>
  <conditionalFormatting sqref="I25">
    <cfRule type="expression" dxfId="4422" priority="345" stopIfTrue="1">
      <formula>OR(I25=祝色)</formula>
    </cfRule>
  </conditionalFormatting>
  <conditionalFormatting sqref="J25">
    <cfRule type="expression" dxfId="4421" priority="344" stopIfTrue="1">
      <formula>OR(J25=祝色)</formula>
    </cfRule>
  </conditionalFormatting>
  <conditionalFormatting sqref="K25">
    <cfRule type="expression" dxfId="4420" priority="343" stopIfTrue="1">
      <formula>OR(K25=祝色)</formula>
    </cfRule>
  </conditionalFormatting>
  <conditionalFormatting sqref="E26">
    <cfRule type="expression" dxfId="4419" priority="342" stopIfTrue="1">
      <formula>OR(E26=祝色)</formula>
    </cfRule>
  </conditionalFormatting>
  <conditionalFormatting sqref="F26">
    <cfRule type="expression" dxfId="4418" priority="341" stopIfTrue="1">
      <formula>OR(F26=祝色)</formula>
    </cfRule>
  </conditionalFormatting>
  <conditionalFormatting sqref="G26">
    <cfRule type="expression" dxfId="4417" priority="340" stopIfTrue="1">
      <formula>OR(G26=祝色)</formula>
    </cfRule>
  </conditionalFormatting>
  <conditionalFormatting sqref="H26">
    <cfRule type="expression" dxfId="4416" priority="339" stopIfTrue="1">
      <formula>OR(H26=祝色)</formula>
    </cfRule>
  </conditionalFormatting>
  <conditionalFormatting sqref="I26">
    <cfRule type="expression" dxfId="4415" priority="338" stopIfTrue="1">
      <formula>OR(I26=祝色)</formula>
    </cfRule>
  </conditionalFormatting>
  <conditionalFormatting sqref="J26">
    <cfRule type="expression" dxfId="4414" priority="337" stopIfTrue="1">
      <formula>OR(J26=祝色)</formula>
    </cfRule>
  </conditionalFormatting>
  <conditionalFormatting sqref="K26">
    <cfRule type="expression" dxfId="4413" priority="336" stopIfTrue="1">
      <formula>OR(K26=祝色)</formula>
    </cfRule>
  </conditionalFormatting>
  <conditionalFormatting sqref="E27">
    <cfRule type="expression" dxfId="4412" priority="335" stopIfTrue="1">
      <formula>OR(E27=祝色)</formula>
    </cfRule>
  </conditionalFormatting>
  <conditionalFormatting sqref="F27">
    <cfRule type="expression" dxfId="4411" priority="334" stopIfTrue="1">
      <formula>OR(F27=祝色)</formula>
    </cfRule>
  </conditionalFormatting>
  <conditionalFormatting sqref="AA22">
    <cfRule type="expression" dxfId="4410" priority="333" stopIfTrue="1">
      <formula>OR(AA22=祝色)</formula>
    </cfRule>
  </conditionalFormatting>
  <conditionalFormatting sqref="AB22">
    <cfRule type="expression" dxfId="4409" priority="332" stopIfTrue="1">
      <formula>OR(AB22=祝色)</formula>
    </cfRule>
  </conditionalFormatting>
  <conditionalFormatting sqref="AC22">
    <cfRule type="expression" dxfId="4408" priority="331" stopIfTrue="1">
      <formula>OR(AC22=祝色)</formula>
    </cfRule>
  </conditionalFormatting>
  <conditionalFormatting sqref="AD22">
    <cfRule type="expression" dxfId="4407" priority="330" stopIfTrue="1">
      <formula>OR(AD22=祝色)</formula>
    </cfRule>
  </conditionalFormatting>
  <conditionalFormatting sqref="AE22">
    <cfRule type="expression" dxfId="4406" priority="329" stopIfTrue="1">
      <formula>OR(AE22=祝色)</formula>
    </cfRule>
  </conditionalFormatting>
  <conditionalFormatting sqref="AF22">
    <cfRule type="expression" dxfId="4405" priority="328" stopIfTrue="1">
      <formula>OR(AF22=祝色)</formula>
    </cfRule>
  </conditionalFormatting>
  <conditionalFormatting sqref="AG22">
    <cfRule type="expression" dxfId="4404" priority="327" stopIfTrue="1">
      <formula>OR(AG22=祝色)</formula>
    </cfRule>
  </conditionalFormatting>
  <conditionalFormatting sqref="AA23">
    <cfRule type="expression" dxfId="4403" priority="326" stopIfTrue="1">
      <formula>OR(AA23=祝色)</formula>
    </cfRule>
  </conditionalFormatting>
  <conditionalFormatting sqref="AB23">
    <cfRule type="expression" dxfId="4402" priority="325" stopIfTrue="1">
      <formula>OR(AB23=祝色)</formula>
    </cfRule>
  </conditionalFormatting>
  <conditionalFormatting sqref="AC23">
    <cfRule type="expression" dxfId="4401" priority="324" stopIfTrue="1">
      <formula>OR(AC23=祝色)</formula>
    </cfRule>
  </conditionalFormatting>
  <conditionalFormatting sqref="AD23">
    <cfRule type="expression" dxfId="4400" priority="323" stopIfTrue="1">
      <formula>OR(AD23=祝色)</formula>
    </cfRule>
  </conditionalFormatting>
  <conditionalFormatting sqref="AE23">
    <cfRule type="expression" dxfId="4399" priority="322" stopIfTrue="1">
      <formula>OR(AE23=祝色)</formula>
    </cfRule>
  </conditionalFormatting>
  <conditionalFormatting sqref="AF23">
    <cfRule type="expression" dxfId="4398" priority="321" stopIfTrue="1">
      <formula>OR(AF23=祝色)</formula>
    </cfRule>
  </conditionalFormatting>
  <conditionalFormatting sqref="AG23">
    <cfRule type="expression" dxfId="4397" priority="320" stopIfTrue="1">
      <formula>OR(AG23=祝色)</formula>
    </cfRule>
  </conditionalFormatting>
  <conditionalFormatting sqref="AA24">
    <cfRule type="expression" dxfId="4396" priority="319" stopIfTrue="1">
      <formula>OR(AA24=祝色)</formula>
    </cfRule>
  </conditionalFormatting>
  <conditionalFormatting sqref="AB24">
    <cfRule type="expression" dxfId="4395" priority="318" stopIfTrue="1">
      <formula>OR(AB24=祝色)</formula>
    </cfRule>
  </conditionalFormatting>
  <conditionalFormatting sqref="AC24">
    <cfRule type="expression" dxfId="4394" priority="317" stopIfTrue="1">
      <formula>OR(AC24=祝色)</formula>
    </cfRule>
  </conditionalFormatting>
  <conditionalFormatting sqref="AD24">
    <cfRule type="expression" dxfId="4393" priority="316" stopIfTrue="1">
      <formula>OR(AD24=祝色)</formula>
    </cfRule>
  </conditionalFormatting>
  <conditionalFormatting sqref="AE24">
    <cfRule type="expression" dxfId="4392" priority="315" stopIfTrue="1">
      <formula>OR(AE24=祝色)</formula>
    </cfRule>
  </conditionalFormatting>
  <conditionalFormatting sqref="AF24">
    <cfRule type="expression" dxfId="4391" priority="314" stopIfTrue="1">
      <formula>OR(AF24=祝色)</formula>
    </cfRule>
  </conditionalFormatting>
  <conditionalFormatting sqref="AG24">
    <cfRule type="expression" dxfId="4390" priority="313" stopIfTrue="1">
      <formula>OR(AG24=祝色)</formula>
    </cfRule>
  </conditionalFormatting>
  <conditionalFormatting sqref="AA25">
    <cfRule type="expression" dxfId="4389" priority="312" stopIfTrue="1">
      <formula>OR(AA25=祝色)</formula>
    </cfRule>
  </conditionalFormatting>
  <conditionalFormatting sqref="AB25">
    <cfRule type="expression" dxfId="4388" priority="311" stopIfTrue="1">
      <formula>OR(AB25=祝色)</formula>
    </cfRule>
  </conditionalFormatting>
  <conditionalFormatting sqref="AC25">
    <cfRule type="expression" dxfId="4387" priority="310" stopIfTrue="1">
      <formula>OR(AC25=祝色)</formula>
    </cfRule>
  </conditionalFormatting>
  <conditionalFormatting sqref="AD25">
    <cfRule type="expression" dxfId="4386" priority="309" stopIfTrue="1">
      <formula>OR(AD25=祝色)</formula>
    </cfRule>
  </conditionalFormatting>
  <conditionalFormatting sqref="AE25">
    <cfRule type="expression" dxfId="4385" priority="308" stopIfTrue="1">
      <formula>OR(AE25=祝色)</formula>
    </cfRule>
  </conditionalFormatting>
  <conditionalFormatting sqref="AF25">
    <cfRule type="expression" dxfId="4384" priority="307" stopIfTrue="1">
      <formula>OR(AF25=祝色)</formula>
    </cfRule>
  </conditionalFormatting>
  <conditionalFormatting sqref="AG25">
    <cfRule type="expression" dxfId="4383" priority="306" stopIfTrue="1">
      <formula>OR(AG25=祝色)</formula>
    </cfRule>
  </conditionalFormatting>
  <conditionalFormatting sqref="AA26">
    <cfRule type="expression" dxfId="4382" priority="305" stopIfTrue="1">
      <formula>OR(AA26=祝色)</formula>
    </cfRule>
  </conditionalFormatting>
  <conditionalFormatting sqref="AB26">
    <cfRule type="expression" dxfId="4381" priority="304" stopIfTrue="1">
      <formula>OR(AB26=祝色)</formula>
    </cfRule>
  </conditionalFormatting>
  <conditionalFormatting sqref="AC26">
    <cfRule type="expression" dxfId="4380" priority="303" stopIfTrue="1">
      <formula>OR(AC26=祝色)</formula>
    </cfRule>
  </conditionalFormatting>
  <conditionalFormatting sqref="AD26">
    <cfRule type="expression" dxfId="4379" priority="302" stopIfTrue="1">
      <formula>OR(AD26=祝色)</formula>
    </cfRule>
  </conditionalFormatting>
  <conditionalFormatting sqref="AE26">
    <cfRule type="expression" dxfId="4378" priority="301" stopIfTrue="1">
      <formula>OR(AE26=祝色)</formula>
    </cfRule>
  </conditionalFormatting>
  <conditionalFormatting sqref="AF26">
    <cfRule type="expression" dxfId="4377" priority="300" stopIfTrue="1">
      <formula>OR(AF26=祝色)</formula>
    </cfRule>
  </conditionalFormatting>
  <conditionalFormatting sqref="AG26">
    <cfRule type="expression" dxfId="4376" priority="299" stopIfTrue="1">
      <formula>OR(AG26=祝色)</formula>
    </cfRule>
  </conditionalFormatting>
  <conditionalFormatting sqref="AA27">
    <cfRule type="expression" dxfId="4375" priority="298" stopIfTrue="1">
      <formula>OR(AA27=祝色)</formula>
    </cfRule>
  </conditionalFormatting>
  <conditionalFormatting sqref="AB27">
    <cfRule type="expression" dxfId="4374" priority="297" stopIfTrue="1">
      <formula>OR(AB27=祝色)</formula>
    </cfRule>
  </conditionalFormatting>
  <conditionalFormatting sqref="E31">
    <cfRule type="expression" dxfId="4373" priority="296" stopIfTrue="1">
      <formula>OR(E31=祝色)</formula>
    </cfRule>
  </conditionalFormatting>
  <conditionalFormatting sqref="F31">
    <cfRule type="expression" dxfId="4372" priority="295" stopIfTrue="1">
      <formula>OR(F31=祝色)</formula>
    </cfRule>
  </conditionalFormatting>
  <conditionalFormatting sqref="G31">
    <cfRule type="expression" dxfId="4371" priority="294" stopIfTrue="1">
      <formula>OR(G31=祝色)</formula>
    </cfRule>
  </conditionalFormatting>
  <conditionalFormatting sqref="H31">
    <cfRule type="expression" dxfId="4370" priority="293" stopIfTrue="1">
      <formula>OR(H31=祝色)</formula>
    </cfRule>
  </conditionalFormatting>
  <conditionalFormatting sqref="I31">
    <cfRule type="expression" dxfId="4369" priority="292" stopIfTrue="1">
      <formula>OR(I31=祝色)</formula>
    </cfRule>
  </conditionalFormatting>
  <conditionalFormatting sqref="J31">
    <cfRule type="expression" dxfId="4368" priority="291" stopIfTrue="1">
      <formula>OR(J31=祝色)</formula>
    </cfRule>
  </conditionalFormatting>
  <conditionalFormatting sqref="K31">
    <cfRule type="expression" dxfId="4367" priority="290" stopIfTrue="1">
      <formula>OR(K31=祝色)</formula>
    </cfRule>
  </conditionalFormatting>
  <conditionalFormatting sqref="E32">
    <cfRule type="expression" dxfId="4366" priority="289" stopIfTrue="1">
      <formula>OR(E32=祝色)</formula>
    </cfRule>
  </conditionalFormatting>
  <conditionalFormatting sqref="F32">
    <cfRule type="expression" dxfId="4365" priority="288" stopIfTrue="1">
      <formula>OR(F32=祝色)</formula>
    </cfRule>
  </conditionalFormatting>
  <conditionalFormatting sqref="G32">
    <cfRule type="expression" dxfId="4364" priority="287" stopIfTrue="1">
      <formula>OR(G32=祝色)</formula>
    </cfRule>
  </conditionalFormatting>
  <conditionalFormatting sqref="H32">
    <cfRule type="expression" dxfId="4363" priority="286" stopIfTrue="1">
      <formula>OR(H32=祝色)</formula>
    </cfRule>
  </conditionalFormatting>
  <conditionalFormatting sqref="I32">
    <cfRule type="expression" dxfId="4362" priority="285" stopIfTrue="1">
      <formula>OR(I32=祝色)</formula>
    </cfRule>
  </conditionalFormatting>
  <conditionalFormatting sqref="J32">
    <cfRule type="expression" dxfId="4361" priority="284" stopIfTrue="1">
      <formula>OR(J32=祝色)</formula>
    </cfRule>
  </conditionalFormatting>
  <conditionalFormatting sqref="K32">
    <cfRule type="expression" dxfId="4360" priority="283" stopIfTrue="1">
      <formula>OR(K32=祝色)</formula>
    </cfRule>
  </conditionalFormatting>
  <conditionalFormatting sqref="E33">
    <cfRule type="expression" dxfId="4359" priority="282" stopIfTrue="1">
      <formula>OR(E33=祝色)</formula>
    </cfRule>
  </conditionalFormatting>
  <conditionalFormatting sqref="F33">
    <cfRule type="expression" dxfId="4358" priority="281" stopIfTrue="1">
      <formula>OR(F33=祝色)</formula>
    </cfRule>
  </conditionalFormatting>
  <conditionalFormatting sqref="G33">
    <cfRule type="expression" dxfId="4357" priority="280" stopIfTrue="1">
      <formula>OR(G33=祝色)</formula>
    </cfRule>
  </conditionalFormatting>
  <conditionalFormatting sqref="H33">
    <cfRule type="expression" dxfId="4356" priority="279" stopIfTrue="1">
      <formula>OR(H33=祝色)</formula>
    </cfRule>
  </conditionalFormatting>
  <conditionalFormatting sqref="I33">
    <cfRule type="expression" dxfId="4355" priority="278" stopIfTrue="1">
      <formula>OR(I33=祝色)</formula>
    </cfRule>
  </conditionalFormatting>
  <conditionalFormatting sqref="J33">
    <cfRule type="expression" dxfId="4354" priority="277" stopIfTrue="1">
      <formula>OR(J33=祝色)</formula>
    </cfRule>
  </conditionalFormatting>
  <conditionalFormatting sqref="K33">
    <cfRule type="expression" dxfId="4353" priority="276" stopIfTrue="1">
      <formula>OR(K33=祝色)</formula>
    </cfRule>
  </conditionalFormatting>
  <conditionalFormatting sqref="E34">
    <cfRule type="expression" dxfId="4352" priority="275" stopIfTrue="1">
      <formula>OR(E34=祝色)</formula>
    </cfRule>
  </conditionalFormatting>
  <conditionalFormatting sqref="F34">
    <cfRule type="expression" dxfId="4351" priority="274" stopIfTrue="1">
      <formula>OR(F34=祝色)</formula>
    </cfRule>
  </conditionalFormatting>
  <conditionalFormatting sqref="G34">
    <cfRule type="expression" dxfId="4350" priority="273" stopIfTrue="1">
      <formula>OR(G34=祝色)</formula>
    </cfRule>
  </conditionalFormatting>
  <conditionalFormatting sqref="H34">
    <cfRule type="expression" dxfId="4349" priority="272" stopIfTrue="1">
      <formula>OR(H34=祝色)</formula>
    </cfRule>
  </conditionalFormatting>
  <conditionalFormatting sqref="I34">
    <cfRule type="expression" dxfId="4348" priority="271" stopIfTrue="1">
      <formula>OR(I34=祝色)</formula>
    </cfRule>
  </conditionalFormatting>
  <conditionalFormatting sqref="J34">
    <cfRule type="expression" dxfId="4347" priority="270" stopIfTrue="1">
      <formula>OR(J34=祝色)</formula>
    </cfRule>
  </conditionalFormatting>
  <conditionalFormatting sqref="K34">
    <cfRule type="expression" dxfId="4346" priority="269" stopIfTrue="1">
      <formula>OR(K34=祝色)</formula>
    </cfRule>
  </conditionalFormatting>
  <conditionalFormatting sqref="E35">
    <cfRule type="expression" dxfId="4345" priority="268" stopIfTrue="1">
      <formula>OR(E35=祝色)</formula>
    </cfRule>
  </conditionalFormatting>
  <conditionalFormatting sqref="F35">
    <cfRule type="expression" dxfId="4344" priority="267" stopIfTrue="1">
      <formula>OR(F35=祝色)</formula>
    </cfRule>
  </conditionalFormatting>
  <conditionalFormatting sqref="G35">
    <cfRule type="expression" dxfId="4343" priority="266" stopIfTrue="1">
      <formula>OR(G35=祝色)</formula>
    </cfRule>
  </conditionalFormatting>
  <conditionalFormatting sqref="H35">
    <cfRule type="expression" dxfId="4342" priority="265" stopIfTrue="1">
      <formula>OR(H35=祝色)</formula>
    </cfRule>
  </conditionalFormatting>
  <conditionalFormatting sqref="I35">
    <cfRule type="expression" dxfId="4341" priority="264" stopIfTrue="1">
      <formula>OR(I35=祝色)</formula>
    </cfRule>
  </conditionalFormatting>
  <conditionalFormatting sqref="J35">
    <cfRule type="expression" dxfId="4340" priority="263" stopIfTrue="1">
      <formula>OR(J35=祝色)</formula>
    </cfRule>
  </conditionalFormatting>
  <conditionalFormatting sqref="K35">
    <cfRule type="expression" dxfId="4339" priority="262" stopIfTrue="1">
      <formula>OR(K35=祝色)</formula>
    </cfRule>
  </conditionalFormatting>
  <conditionalFormatting sqref="E36">
    <cfRule type="expression" dxfId="4338" priority="261" stopIfTrue="1">
      <formula>OR(E36=祝色)</formula>
    </cfRule>
  </conditionalFormatting>
  <conditionalFormatting sqref="F36">
    <cfRule type="expression" dxfId="4337" priority="260" stopIfTrue="1">
      <formula>OR(F36=祝色)</formula>
    </cfRule>
  </conditionalFormatting>
  <conditionalFormatting sqref="E40">
    <cfRule type="expression" dxfId="4336" priority="259" stopIfTrue="1">
      <formula>OR(E40=祝色)</formula>
    </cfRule>
  </conditionalFormatting>
  <conditionalFormatting sqref="F40">
    <cfRule type="expression" dxfId="4335" priority="258" stopIfTrue="1">
      <formula>OR(F40=祝色)</formula>
    </cfRule>
  </conditionalFormatting>
  <conditionalFormatting sqref="G40">
    <cfRule type="expression" dxfId="4334" priority="257" stopIfTrue="1">
      <formula>OR(G40=祝色)</formula>
    </cfRule>
  </conditionalFormatting>
  <conditionalFormatting sqref="H40">
    <cfRule type="expression" dxfId="4333" priority="256" stopIfTrue="1">
      <formula>OR(H40=祝色)</formula>
    </cfRule>
  </conditionalFormatting>
  <conditionalFormatting sqref="I40">
    <cfRule type="expression" dxfId="4332" priority="255" stopIfTrue="1">
      <formula>OR(I40=祝色)</formula>
    </cfRule>
  </conditionalFormatting>
  <conditionalFormatting sqref="J40">
    <cfRule type="expression" dxfId="4331" priority="254" stopIfTrue="1">
      <formula>OR(J40=祝色)</formula>
    </cfRule>
  </conditionalFormatting>
  <conditionalFormatting sqref="K40">
    <cfRule type="expression" dxfId="4330" priority="253" stopIfTrue="1">
      <formula>OR(K40=祝色)</formula>
    </cfRule>
  </conditionalFormatting>
  <conditionalFormatting sqref="E41">
    <cfRule type="expression" dxfId="4329" priority="252" stopIfTrue="1">
      <formula>OR(E41=祝色)</formula>
    </cfRule>
  </conditionalFormatting>
  <conditionalFormatting sqref="F41">
    <cfRule type="expression" dxfId="4328" priority="251" stopIfTrue="1">
      <formula>OR(F41=祝色)</formula>
    </cfRule>
  </conditionalFormatting>
  <conditionalFormatting sqref="G41">
    <cfRule type="expression" dxfId="4327" priority="250" stopIfTrue="1">
      <formula>OR(G41=祝色)</formula>
    </cfRule>
  </conditionalFormatting>
  <conditionalFormatting sqref="H41">
    <cfRule type="expression" dxfId="4326" priority="249" stopIfTrue="1">
      <formula>OR(H41=祝色)</formula>
    </cfRule>
  </conditionalFormatting>
  <conditionalFormatting sqref="I41">
    <cfRule type="expression" dxfId="4325" priority="248" stopIfTrue="1">
      <formula>OR(I41=祝色)</formula>
    </cfRule>
  </conditionalFormatting>
  <conditionalFormatting sqref="J41">
    <cfRule type="expression" dxfId="4324" priority="247" stopIfTrue="1">
      <formula>OR(J41=祝色)</formula>
    </cfRule>
  </conditionalFormatting>
  <conditionalFormatting sqref="K41">
    <cfRule type="expression" dxfId="4323" priority="246" stopIfTrue="1">
      <formula>OR(K41=祝色)</formula>
    </cfRule>
  </conditionalFormatting>
  <conditionalFormatting sqref="E42">
    <cfRule type="expression" dxfId="4322" priority="245" stopIfTrue="1">
      <formula>OR(E42=祝色)</formula>
    </cfRule>
  </conditionalFormatting>
  <conditionalFormatting sqref="F42">
    <cfRule type="expression" dxfId="4321" priority="244" stopIfTrue="1">
      <formula>OR(F42=祝色)</formula>
    </cfRule>
  </conditionalFormatting>
  <conditionalFormatting sqref="G42">
    <cfRule type="expression" dxfId="4320" priority="243" stopIfTrue="1">
      <formula>OR(G42=祝色)</formula>
    </cfRule>
  </conditionalFormatting>
  <conditionalFormatting sqref="H42">
    <cfRule type="expression" dxfId="4319" priority="242" stopIfTrue="1">
      <formula>OR(H42=祝色)</formula>
    </cfRule>
  </conditionalFormatting>
  <conditionalFormatting sqref="I42">
    <cfRule type="expression" dxfId="4318" priority="241" stopIfTrue="1">
      <formula>OR(I42=祝色)</formula>
    </cfRule>
  </conditionalFormatting>
  <conditionalFormatting sqref="J42">
    <cfRule type="expression" dxfId="4317" priority="240" stopIfTrue="1">
      <formula>OR(J42=祝色)</formula>
    </cfRule>
  </conditionalFormatting>
  <conditionalFormatting sqref="K42">
    <cfRule type="expression" dxfId="4316" priority="239" stopIfTrue="1">
      <formula>OR(K42=祝色)</formula>
    </cfRule>
  </conditionalFormatting>
  <conditionalFormatting sqref="E43">
    <cfRule type="expression" dxfId="4315" priority="238" stopIfTrue="1">
      <formula>OR(E43=祝色)</formula>
    </cfRule>
  </conditionalFormatting>
  <conditionalFormatting sqref="F43">
    <cfRule type="expression" dxfId="4314" priority="237" stopIfTrue="1">
      <formula>OR(F43=祝色)</formula>
    </cfRule>
  </conditionalFormatting>
  <conditionalFormatting sqref="G43">
    <cfRule type="expression" dxfId="4313" priority="236" stopIfTrue="1">
      <formula>OR(G43=祝色)</formula>
    </cfRule>
  </conditionalFormatting>
  <conditionalFormatting sqref="H43">
    <cfRule type="expression" dxfId="4312" priority="235" stopIfTrue="1">
      <formula>OR(H43=祝色)</formula>
    </cfRule>
  </conditionalFormatting>
  <conditionalFormatting sqref="I43">
    <cfRule type="expression" dxfId="4311" priority="234" stopIfTrue="1">
      <formula>OR(I43=祝色)</formula>
    </cfRule>
  </conditionalFormatting>
  <conditionalFormatting sqref="J43">
    <cfRule type="expression" dxfId="4310" priority="233" stopIfTrue="1">
      <formula>OR(J43=祝色)</formula>
    </cfRule>
  </conditionalFormatting>
  <conditionalFormatting sqref="K43">
    <cfRule type="expression" dxfId="4309" priority="232" stopIfTrue="1">
      <formula>OR(K43=祝色)</formula>
    </cfRule>
  </conditionalFormatting>
  <conditionalFormatting sqref="E44">
    <cfRule type="expression" dxfId="4308" priority="231" stopIfTrue="1">
      <formula>OR(E44=祝色)</formula>
    </cfRule>
  </conditionalFormatting>
  <conditionalFormatting sqref="F44">
    <cfRule type="expression" dxfId="4307" priority="230" stopIfTrue="1">
      <formula>OR(F44=祝色)</formula>
    </cfRule>
  </conditionalFormatting>
  <conditionalFormatting sqref="G44">
    <cfRule type="expression" dxfId="4306" priority="229" stopIfTrue="1">
      <formula>OR(G44=祝色)</formula>
    </cfRule>
  </conditionalFormatting>
  <conditionalFormatting sqref="H44">
    <cfRule type="expression" dxfId="4305" priority="228" stopIfTrue="1">
      <formula>OR(H44=祝色)</formula>
    </cfRule>
  </conditionalFormatting>
  <conditionalFormatting sqref="I44">
    <cfRule type="expression" dxfId="4304" priority="227" stopIfTrue="1">
      <formula>OR(I44=祝色)</formula>
    </cfRule>
  </conditionalFormatting>
  <conditionalFormatting sqref="J44">
    <cfRule type="expression" dxfId="4303" priority="226" stopIfTrue="1">
      <formula>OR(J44=祝色)</formula>
    </cfRule>
  </conditionalFormatting>
  <conditionalFormatting sqref="K44">
    <cfRule type="expression" dxfId="4302" priority="225" stopIfTrue="1">
      <formula>OR(K44=祝色)</formula>
    </cfRule>
  </conditionalFormatting>
  <conditionalFormatting sqref="E45">
    <cfRule type="expression" dxfId="4301" priority="224" stopIfTrue="1">
      <formula>OR(E45=祝色)</formula>
    </cfRule>
  </conditionalFormatting>
  <conditionalFormatting sqref="F45">
    <cfRule type="expression" dxfId="4300" priority="223" stopIfTrue="1">
      <formula>OR(F45=祝色)</formula>
    </cfRule>
  </conditionalFormatting>
  <conditionalFormatting sqref="AA40">
    <cfRule type="expression" dxfId="4299" priority="222" stopIfTrue="1">
      <formula>OR(AA40=祝色)</formula>
    </cfRule>
  </conditionalFormatting>
  <conditionalFormatting sqref="AB40">
    <cfRule type="expression" dxfId="4298" priority="221" stopIfTrue="1">
      <formula>OR(AB40=祝色)</formula>
    </cfRule>
  </conditionalFormatting>
  <conditionalFormatting sqref="AC40">
    <cfRule type="expression" dxfId="4297" priority="220" stopIfTrue="1">
      <formula>OR(AC40=祝色)</formula>
    </cfRule>
  </conditionalFormatting>
  <conditionalFormatting sqref="AD40">
    <cfRule type="expression" dxfId="4296" priority="219" stopIfTrue="1">
      <formula>OR(AD40=祝色)</formula>
    </cfRule>
  </conditionalFormatting>
  <conditionalFormatting sqref="AE40">
    <cfRule type="expression" dxfId="4295" priority="218" stopIfTrue="1">
      <formula>OR(AE40=祝色)</formula>
    </cfRule>
  </conditionalFormatting>
  <conditionalFormatting sqref="AF40">
    <cfRule type="expression" dxfId="4294" priority="217" stopIfTrue="1">
      <formula>OR(AF40=祝色)</formula>
    </cfRule>
  </conditionalFormatting>
  <conditionalFormatting sqref="AG40">
    <cfRule type="expression" dxfId="4293" priority="216" stopIfTrue="1">
      <formula>OR(AG40=祝色)</formula>
    </cfRule>
  </conditionalFormatting>
  <conditionalFormatting sqref="AA41">
    <cfRule type="expression" dxfId="4292" priority="215" stopIfTrue="1">
      <formula>OR(AA41=祝色)</formula>
    </cfRule>
  </conditionalFormatting>
  <conditionalFormatting sqref="AB41">
    <cfRule type="expression" dxfId="4291" priority="214" stopIfTrue="1">
      <formula>OR(AB41=祝色)</formula>
    </cfRule>
  </conditionalFormatting>
  <conditionalFormatting sqref="AC41">
    <cfRule type="expression" dxfId="4290" priority="213" stopIfTrue="1">
      <formula>OR(AC41=祝色)</formula>
    </cfRule>
  </conditionalFormatting>
  <conditionalFormatting sqref="AD41">
    <cfRule type="expression" dxfId="4289" priority="212" stopIfTrue="1">
      <formula>OR(AD41=祝色)</formula>
    </cfRule>
  </conditionalFormatting>
  <conditionalFormatting sqref="AE41">
    <cfRule type="expression" dxfId="4288" priority="211" stopIfTrue="1">
      <formula>OR(AE41=祝色)</formula>
    </cfRule>
  </conditionalFormatting>
  <conditionalFormatting sqref="AF41">
    <cfRule type="expression" dxfId="4287" priority="210" stopIfTrue="1">
      <formula>OR(AF41=祝色)</formula>
    </cfRule>
  </conditionalFormatting>
  <conditionalFormatting sqref="AG41">
    <cfRule type="expression" dxfId="4286" priority="209" stopIfTrue="1">
      <formula>OR(AG41=祝色)</formula>
    </cfRule>
  </conditionalFormatting>
  <conditionalFormatting sqref="AA42">
    <cfRule type="expression" dxfId="4285" priority="208" stopIfTrue="1">
      <formula>OR(AA42=祝色)</formula>
    </cfRule>
  </conditionalFormatting>
  <conditionalFormatting sqref="AB42">
    <cfRule type="expression" dxfId="4284" priority="207" stopIfTrue="1">
      <formula>OR(AB42=祝色)</formula>
    </cfRule>
  </conditionalFormatting>
  <conditionalFormatting sqref="AC42">
    <cfRule type="expression" dxfId="4283" priority="206" stopIfTrue="1">
      <formula>OR(AC42=祝色)</formula>
    </cfRule>
  </conditionalFormatting>
  <conditionalFormatting sqref="AD42">
    <cfRule type="expression" dxfId="4282" priority="205" stopIfTrue="1">
      <formula>OR(AD42=祝色)</formula>
    </cfRule>
  </conditionalFormatting>
  <conditionalFormatting sqref="AE42">
    <cfRule type="expression" dxfId="4281" priority="204" stopIfTrue="1">
      <formula>OR(AE42=祝色)</formula>
    </cfRule>
  </conditionalFormatting>
  <conditionalFormatting sqref="AF42">
    <cfRule type="expression" dxfId="4280" priority="203" stopIfTrue="1">
      <formula>OR(AF42=祝色)</formula>
    </cfRule>
  </conditionalFormatting>
  <conditionalFormatting sqref="AG42">
    <cfRule type="expression" dxfId="4279" priority="202" stopIfTrue="1">
      <formula>OR(AG42=祝色)</formula>
    </cfRule>
  </conditionalFormatting>
  <conditionalFormatting sqref="AA43">
    <cfRule type="expression" dxfId="4278" priority="201" stopIfTrue="1">
      <formula>OR(AA43=祝色)</formula>
    </cfRule>
  </conditionalFormatting>
  <conditionalFormatting sqref="AB43">
    <cfRule type="expression" dxfId="4277" priority="200" stopIfTrue="1">
      <formula>OR(AB43=祝色)</formula>
    </cfRule>
  </conditionalFormatting>
  <conditionalFormatting sqref="AC43">
    <cfRule type="expression" dxfId="4276" priority="199" stopIfTrue="1">
      <formula>OR(AC43=祝色)</formula>
    </cfRule>
  </conditionalFormatting>
  <conditionalFormatting sqref="AD43">
    <cfRule type="expression" dxfId="4275" priority="198" stopIfTrue="1">
      <formula>OR(AD43=祝色)</formula>
    </cfRule>
  </conditionalFormatting>
  <conditionalFormatting sqref="AE43">
    <cfRule type="expression" dxfId="4274" priority="197" stopIfTrue="1">
      <formula>OR(AE43=祝色)</formula>
    </cfRule>
  </conditionalFormatting>
  <conditionalFormatting sqref="AF43">
    <cfRule type="expression" dxfId="4273" priority="196" stopIfTrue="1">
      <formula>OR(AF43=祝色)</formula>
    </cfRule>
  </conditionalFormatting>
  <conditionalFormatting sqref="AG43">
    <cfRule type="expression" dxfId="4272" priority="195" stopIfTrue="1">
      <formula>OR(AG43=祝色)</formula>
    </cfRule>
  </conditionalFormatting>
  <conditionalFormatting sqref="AA44">
    <cfRule type="expression" dxfId="4271" priority="194" stopIfTrue="1">
      <formula>OR(AA44=祝色)</formula>
    </cfRule>
  </conditionalFormatting>
  <conditionalFormatting sqref="AB44">
    <cfRule type="expression" dxfId="4270" priority="193" stopIfTrue="1">
      <formula>OR(AB44=祝色)</formula>
    </cfRule>
  </conditionalFormatting>
  <conditionalFormatting sqref="AC44">
    <cfRule type="expression" dxfId="4269" priority="192" stopIfTrue="1">
      <formula>OR(AC44=祝色)</formula>
    </cfRule>
  </conditionalFormatting>
  <conditionalFormatting sqref="AD44">
    <cfRule type="expression" dxfId="4268" priority="191" stopIfTrue="1">
      <formula>OR(AD44=祝色)</formula>
    </cfRule>
  </conditionalFormatting>
  <conditionalFormatting sqref="AE44">
    <cfRule type="expression" dxfId="4267" priority="190" stopIfTrue="1">
      <formula>OR(AE44=祝色)</formula>
    </cfRule>
  </conditionalFormatting>
  <conditionalFormatting sqref="AF44">
    <cfRule type="expression" dxfId="4266" priority="189" stopIfTrue="1">
      <formula>OR(AF44=祝色)</formula>
    </cfRule>
  </conditionalFormatting>
  <conditionalFormatting sqref="AG44">
    <cfRule type="expression" dxfId="4265" priority="188" stopIfTrue="1">
      <formula>OR(AG44=祝色)</formula>
    </cfRule>
  </conditionalFormatting>
  <conditionalFormatting sqref="AA45">
    <cfRule type="expression" dxfId="4264" priority="187" stopIfTrue="1">
      <formula>OR(AA45=祝色)</formula>
    </cfRule>
  </conditionalFormatting>
  <conditionalFormatting sqref="AB45">
    <cfRule type="expression" dxfId="4263" priority="186" stopIfTrue="1">
      <formula>OR(AB45=祝色)</formula>
    </cfRule>
  </conditionalFormatting>
  <conditionalFormatting sqref="E49">
    <cfRule type="expression" dxfId="4262" priority="185" stopIfTrue="1">
      <formula>OR(E49=祝色)</formula>
    </cfRule>
  </conditionalFormatting>
  <conditionalFormatting sqref="F49">
    <cfRule type="expression" dxfId="4261" priority="184" stopIfTrue="1">
      <formula>OR(F49=祝色)</formula>
    </cfRule>
  </conditionalFormatting>
  <conditionalFormatting sqref="G49">
    <cfRule type="expression" dxfId="4260" priority="183" stopIfTrue="1">
      <formula>OR(G49=祝色)</formula>
    </cfRule>
  </conditionalFormatting>
  <conditionalFormatting sqref="H49">
    <cfRule type="expression" dxfId="4259" priority="182" stopIfTrue="1">
      <formula>OR(H49=祝色)</formula>
    </cfRule>
  </conditionalFormatting>
  <conditionalFormatting sqref="I49">
    <cfRule type="expression" dxfId="4258" priority="181" stopIfTrue="1">
      <formula>OR(I49=祝色)</formula>
    </cfRule>
  </conditionalFormatting>
  <conditionalFormatting sqref="J49">
    <cfRule type="expression" dxfId="4257" priority="180" stopIfTrue="1">
      <formula>OR(J49=祝色)</formula>
    </cfRule>
  </conditionalFormatting>
  <conditionalFormatting sqref="K49">
    <cfRule type="expression" dxfId="4256" priority="179" stopIfTrue="1">
      <formula>OR(K49=祝色)</formula>
    </cfRule>
  </conditionalFormatting>
  <conditionalFormatting sqref="E50">
    <cfRule type="expression" dxfId="4255" priority="178" stopIfTrue="1">
      <formula>OR(E50=祝色)</formula>
    </cfRule>
  </conditionalFormatting>
  <conditionalFormatting sqref="F50">
    <cfRule type="expression" dxfId="4254" priority="177" stopIfTrue="1">
      <formula>OR(F50=祝色)</formula>
    </cfRule>
  </conditionalFormatting>
  <conditionalFormatting sqref="G50">
    <cfRule type="expression" dxfId="4253" priority="176" stopIfTrue="1">
      <formula>OR(G50=祝色)</formula>
    </cfRule>
  </conditionalFormatting>
  <conditionalFormatting sqref="H50">
    <cfRule type="expression" dxfId="4252" priority="175" stopIfTrue="1">
      <formula>OR(H50=祝色)</formula>
    </cfRule>
  </conditionalFormatting>
  <conditionalFormatting sqref="I50">
    <cfRule type="expression" dxfId="4251" priority="174" stopIfTrue="1">
      <formula>OR(I50=祝色)</formula>
    </cfRule>
  </conditionalFormatting>
  <conditionalFormatting sqref="J50">
    <cfRule type="expression" dxfId="4250" priority="173" stopIfTrue="1">
      <formula>OR(J50=祝色)</formula>
    </cfRule>
  </conditionalFormatting>
  <conditionalFormatting sqref="K50">
    <cfRule type="expression" dxfId="4249" priority="172" stopIfTrue="1">
      <formula>OR(K50=祝色)</formula>
    </cfRule>
  </conditionalFormatting>
  <conditionalFormatting sqref="E51">
    <cfRule type="expression" dxfId="4248" priority="171" stopIfTrue="1">
      <formula>OR(E51=祝色)</formula>
    </cfRule>
  </conditionalFormatting>
  <conditionalFormatting sqref="F51">
    <cfRule type="expression" dxfId="4247" priority="170" stopIfTrue="1">
      <formula>OR(F51=祝色)</formula>
    </cfRule>
  </conditionalFormatting>
  <conditionalFormatting sqref="G51">
    <cfRule type="expression" dxfId="4246" priority="169" stopIfTrue="1">
      <formula>OR(G51=祝色)</formula>
    </cfRule>
  </conditionalFormatting>
  <conditionalFormatting sqref="H51">
    <cfRule type="expression" dxfId="4245" priority="168" stopIfTrue="1">
      <formula>OR(H51=祝色)</formula>
    </cfRule>
  </conditionalFormatting>
  <conditionalFormatting sqref="I51">
    <cfRule type="expression" dxfId="4244" priority="167" stopIfTrue="1">
      <formula>OR(I51=祝色)</formula>
    </cfRule>
  </conditionalFormatting>
  <conditionalFormatting sqref="J51">
    <cfRule type="expression" dxfId="4243" priority="166" stopIfTrue="1">
      <formula>OR(J51=祝色)</formula>
    </cfRule>
  </conditionalFormatting>
  <conditionalFormatting sqref="K51">
    <cfRule type="expression" dxfId="4242" priority="165" stopIfTrue="1">
      <formula>OR(K51=祝色)</formula>
    </cfRule>
  </conditionalFormatting>
  <conditionalFormatting sqref="E52">
    <cfRule type="expression" dxfId="4241" priority="164" stopIfTrue="1">
      <formula>OR(E52=祝色)</formula>
    </cfRule>
  </conditionalFormatting>
  <conditionalFormatting sqref="F52">
    <cfRule type="expression" dxfId="4240" priority="163" stopIfTrue="1">
      <formula>OR(F52=祝色)</formula>
    </cfRule>
  </conditionalFormatting>
  <conditionalFormatting sqref="G52">
    <cfRule type="expression" dxfId="4239" priority="162" stopIfTrue="1">
      <formula>OR(G52=祝色)</formula>
    </cfRule>
  </conditionalFormatting>
  <conditionalFormatting sqref="H52">
    <cfRule type="expression" dxfId="4238" priority="161" stopIfTrue="1">
      <formula>OR(H52=祝色)</formula>
    </cfRule>
  </conditionalFormatting>
  <conditionalFormatting sqref="I52">
    <cfRule type="expression" dxfId="4237" priority="160" stopIfTrue="1">
      <formula>OR(I52=祝色)</formula>
    </cfRule>
  </conditionalFormatting>
  <conditionalFormatting sqref="J52">
    <cfRule type="expression" dxfId="4236" priority="159" stopIfTrue="1">
      <formula>OR(J52=祝色)</formula>
    </cfRule>
  </conditionalFormatting>
  <conditionalFormatting sqref="K52">
    <cfRule type="expression" dxfId="4235" priority="158" stopIfTrue="1">
      <formula>OR(K52=祝色)</formula>
    </cfRule>
  </conditionalFormatting>
  <conditionalFormatting sqref="E53">
    <cfRule type="expression" dxfId="4234" priority="157" stopIfTrue="1">
      <formula>OR(E53=祝色)</formula>
    </cfRule>
  </conditionalFormatting>
  <conditionalFormatting sqref="F53">
    <cfRule type="expression" dxfId="4233" priority="156" stopIfTrue="1">
      <formula>OR(F53=祝色)</formula>
    </cfRule>
  </conditionalFormatting>
  <conditionalFormatting sqref="G53">
    <cfRule type="expression" dxfId="4232" priority="155" stopIfTrue="1">
      <formula>OR(G53=祝色)</formula>
    </cfRule>
  </conditionalFormatting>
  <conditionalFormatting sqref="H53">
    <cfRule type="expression" dxfId="4231" priority="154" stopIfTrue="1">
      <formula>OR(H53=祝色)</formula>
    </cfRule>
  </conditionalFormatting>
  <conditionalFormatting sqref="I53">
    <cfRule type="expression" dxfId="4230" priority="153" stopIfTrue="1">
      <formula>OR(I53=祝色)</formula>
    </cfRule>
  </conditionalFormatting>
  <conditionalFormatting sqref="J53">
    <cfRule type="expression" dxfId="4229" priority="152" stopIfTrue="1">
      <formula>OR(J53=祝色)</formula>
    </cfRule>
  </conditionalFormatting>
  <conditionalFormatting sqref="K53">
    <cfRule type="expression" dxfId="4228" priority="151" stopIfTrue="1">
      <formula>OR(K53=祝色)</formula>
    </cfRule>
  </conditionalFormatting>
  <conditionalFormatting sqref="E54">
    <cfRule type="expression" dxfId="4227" priority="150" stopIfTrue="1">
      <formula>OR(E54=祝色)</formula>
    </cfRule>
  </conditionalFormatting>
  <conditionalFormatting sqref="F54">
    <cfRule type="expression" dxfId="4226" priority="149" stopIfTrue="1">
      <formula>OR(F54=祝色)</formula>
    </cfRule>
  </conditionalFormatting>
  <conditionalFormatting sqref="AA49">
    <cfRule type="expression" dxfId="4225" priority="148" stopIfTrue="1">
      <formula>OR(AA49=祝色)</formula>
    </cfRule>
  </conditionalFormatting>
  <conditionalFormatting sqref="AB49">
    <cfRule type="expression" dxfId="4224" priority="147" stopIfTrue="1">
      <formula>OR(AB49=祝色)</formula>
    </cfRule>
  </conditionalFormatting>
  <conditionalFormatting sqref="AC49">
    <cfRule type="expression" dxfId="4223" priority="146" stopIfTrue="1">
      <formula>OR(AC49=祝色)</formula>
    </cfRule>
  </conditionalFormatting>
  <conditionalFormatting sqref="AD49">
    <cfRule type="expression" dxfId="4222" priority="145" stopIfTrue="1">
      <formula>OR(AD49=祝色)</formula>
    </cfRule>
  </conditionalFormatting>
  <conditionalFormatting sqref="AE49">
    <cfRule type="expression" dxfId="4221" priority="144" stopIfTrue="1">
      <formula>OR(AE49=祝色)</formula>
    </cfRule>
  </conditionalFormatting>
  <conditionalFormatting sqref="AF49">
    <cfRule type="expression" dxfId="4220" priority="143" stopIfTrue="1">
      <formula>OR(AF49=祝色)</formula>
    </cfRule>
  </conditionalFormatting>
  <conditionalFormatting sqref="AG49">
    <cfRule type="expression" dxfId="4219" priority="142" stopIfTrue="1">
      <formula>OR(AG49=祝色)</formula>
    </cfRule>
  </conditionalFormatting>
  <conditionalFormatting sqref="AA50">
    <cfRule type="expression" dxfId="4218" priority="141" stopIfTrue="1">
      <formula>OR(AA50=祝色)</formula>
    </cfRule>
  </conditionalFormatting>
  <conditionalFormatting sqref="AB50">
    <cfRule type="expression" dxfId="4217" priority="140" stopIfTrue="1">
      <formula>OR(AB50=祝色)</formula>
    </cfRule>
  </conditionalFormatting>
  <conditionalFormatting sqref="AC50">
    <cfRule type="expression" dxfId="4216" priority="139" stopIfTrue="1">
      <formula>OR(AC50=祝色)</formula>
    </cfRule>
  </conditionalFormatting>
  <conditionalFormatting sqref="AD50">
    <cfRule type="expression" dxfId="4215" priority="138" stopIfTrue="1">
      <formula>OR(AD50=祝色)</formula>
    </cfRule>
  </conditionalFormatting>
  <conditionalFormatting sqref="AE50">
    <cfRule type="expression" dxfId="4214" priority="137" stopIfTrue="1">
      <formula>OR(AE50=祝色)</formula>
    </cfRule>
  </conditionalFormatting>
  <conditionalFormatting sqref="AF50">
    <cfRule type="expression" dxfId="4213" priority="136" stopIfTrue="1">
      <formula>OR(AF50=祝色)</formula>
    </cfRule>
  </conditionalFormatting>
  <conditionalFormatting sqref="AG50">
    <cfRule type="expression" dxfId="4212" priority="135" stopIfTrue="1">
      <formula>OR(AG50=祝色)</formula>
    </cfRule>
  </conditionalFormatting>
  <conditionalFormatting sqref="AA51">
    <cfRule type="expression" dxfId="4211" priority="134" stopIfTrue="1">
      <formula>OR(AA51=祝色)</formula>
    </cfRule>
  </conditionalFormatting>
  <conditionalFormatting sqref="AB51">
    <cfRule type="expression" dxfId="4210" priority="133" stopIfTrue="1">
      <formula>OR(AB51=祝色)</formula>
    </cfRule>
  </conditionalFormatting>
  <conditionalFormatting sqref="AC51">
    <cfRule type="expression" dxfId="4209" priority="132" stopIfTrue="1">
      <formula>OR(AC51=祝色)</formula>
    </cfRule>
  </conditionalFormatting>
  <conditionalFormatting sqref="AD51">
    <cfRule type="expression" dxfId="4208" priority="131" stopIfTrue="1">
      <formula>OR(AD51=祝色)</formula>
    </cfRule>
  </conditionalFormatting>
  <conditionalFormatting sqref="AE51">
    <cfRule type="expression" dxfId="4207" priority="130" stopIfTrue="1">
      <formula>OR(AE51=祝色)</formula>
    </cfRule>
  </conditionalFormatting>
  <conditionalFormatting sqref="AF51">
    <cfRule type="expression" dxfId="4206" priority="129" stopIfTrue="1">
      <formula>OR(AF51=祝色)</formula>
    </cfRule>
  </conditionalFormatting>
  <conditionalFormatting sqref="AG51">
    <cfRule type="expression" dxfId="4205" priority="128" stopIfTrue="1">
      <formula>OR(AG51=祝色)</formula>
    </cfRule>
  </conditionalFormatting>
  <conditionalFormatting sqref="AA52">
    <cfRule type="expression" dxfId="4204" priority="127" stopIfTrue="1">
      <formula>OR(AA52=祝色)</formula>
    </cfRule>
  </conditionalFormatting>
  <conditionalFormatting sqref="AB52">
    <cfRule type="expression" dxfId="4203" priority="126" stopIfTrue="1">
      <formula>OR(AB52=祝色)</formula>
    </cfRule>
  </conditionalFormatting>
  <conditionalFormatting sqref="AC52">
    <cfRule type="expression" dxfId="4202" priority="125" stopIfTrue="1">
      <formula>OR(AC52=祝色)</formula>
    </cfRule>
  </conditionalFormatting>
  <conditionalFormatting sqref="AD52">
    <cfRule type="expression" dxfId="4201" priority="124" stopIfTrue="1">
      <formula>OR(AD52=祝色)</formula>
    </cfRule>
  </conditionalFormatting>
  <conditionalFormatting sqref="AE52">
    <cfRule type="expression" dxfId="4200" priority="123" stopIfTrue="1">
      <formula>OR(AE52=祝色)</formula>
    </cfRule>
  </conditionalFormatting>
  <conditionalFormatting sqref="AF52">
    <cfRule type="expression" dxfId="4199" priority="122" stopIfTrue="1">
      <formula>OR(AF52=祝色)</formula>
    </cfRule>
  </conditionalFormatting>
  <conditionalFormatting sqref="AG52">
    <cfRule type="expression" dxfId="4198" priority="121" stopIfTrue="1">
      <formula>OR(AG52=祝色)</formula>
    </cfRule>
  </conditionalFormatting>
  <conditionalFormatting sqref="AA53">
    <cfRule type="expression" dxfId="4197" priority="120" stopIfTrue="1">
      <formula>OR(AA53=祝色)</formula>
    </cfRule>
  </conditionalFormatting>
  <conditionalFormatting sqref="AB53">
    <cfRule type="expression" dxfId="4196" priority="119" stopIfTrue="1">
      <formula>OR(AB53=祝色)</formula>
    </cfRule>
  </conditionalFormatting>
  <conditionalFormatting sqref="AC53">
    <cfRule type="expression" dxfId="4195" priority="118" stopIfTrue="1">
      <formula>OR(AC53=祝色)</formula>
    </cfRule>
  </conditionalFormatting>
  <conditionalFormatting sqref="AD53">
    <cfRule type="expression" dxfId="4194" priority="117" stopIfTrue="1">
      <formula>OR(AD53=祝色)</formula>
    </cfRule>
  </conditionalFormatting>
  <conditionalFormatting sqref="AE53">
    <cfRule type="expression" dxfId="4193" priority="116" stopIfTrue="1">
      <formula>OR(AE53=祝色)</formula>
    </cfRule>
  </conditionalFormatting>
  <conditionalFormatting sqref="AF53">
    <cfRule type="expression" dxfId="4192" priority="115" stopIfTrue="1">
      <formula>OR(AF53=祝色)</formula>
    </cfRule>
  </conditionalFormatting>
  <conditionalFormatting sqref="AG53">
    <cfRule type="expression" dxfId="4191" priority="114" stopIfTrue="1">
      <formula>OR(AG53=祝色)</formula>
    </cfRule>
  </conditionalFormatting>
  <conditionalFormatting sqref="AA54">
    <cfRule type="expression" dxfId="4190" priority="113" stopIfTrue="1">
      <formula>OR(AA54=祝色)</formula>
    </cfRule>
  </conditionalFormatting>
  <conditionalFormatting sqref="AB54">
    <cfRule type="expression" dxfId="4189" priority="112" stopIfTrue="1">
      <formula>OR(AB54=祝色)</formula>
    </cfRule>
  </conditionalFormatting>
  <conditionalFormatting sqref="E58">
    <cfRule type="expression" dxfId="4188" priority="111" stopIfTrue="1">
      <formula>OR(E58=祝色)</formula>
    </cfRule>
  </conditionalFormatting>
  <conditionalFormatting sqref="F58">
    <cfRule type="expression" dxfId="4187" priority="110" stopIfTrue="1">
      <formula>OR(F58=祝色)</formula>
    </cfRule>
  </conditionalFormatting>
  <conditionalFormatting sqref="G58">
    <cfRule type="expression" dxfId="4186" priority="109" stopIfTrue="1">
      <formula>OR(G58=祝色)</formula>
    </cfRule>
  </conditionalFormatting>
  <conditionalFormatting sqref="H58">
    <cfRule type="expression" dxfId="4185" priority="108" stopIfTrue="1">
      <formula>OR(H58=祝色)</formula>
    </cfRule>
  </conditionalFormatting>
  <conditionalFormatting sqref="I58">
    <cfRule type="expression" dxfId="4184" priority="107" stopIfTrue="1">
      <formula>OR(I58=祝色)</formula>
    </cfRule>
  </conditionalFormatting>
  <conditionalFormatting sqref="J58">
    <cfRule type="expression" dxfId="4183" priority="106" stopIfTrue="1">
      <formula>OR(J58=祝色)</formula>
    </cfRule>
  </conditionalFormatting>
  <conditionalFormatting sqref="K58">
    <cfRule type="expression" dxfId="4182" priority="105" stopIfTrue="1">
      <formula>OR(K58=祝色)</formula>
    </cfRule>
  </conditionalFormatting>
  <conditionalFormatting sqref="E59">
    <cfRule type="expression" dxfId="4181" priority="104" stopIfTrue="1">
      <formula>OR(E59=祝色)</formula>
    </cfRule>
  </conditionalFormatting>
  <conditionalFormatting sqref="F59">
    <cfRule type="expression" dxfId="4180" priority="103" stopIfTrue="1">
      <formula>OR(F59=祝色)</formula>
    </cfRule>
  </conditionalFormatting>
  <conditionalFormatting sqref="G59">
    <cfRule type="expression" dxfId="4179" priority="102" stopIfTrue="1">
      <formula>OR(G59=祝色)</formula>
    </cfRule>
  </conditionalFormatting>
  <conditionalFormatting sqref="H59">
    <cfRule type="expression" dxfId="4178" priority="101" stopIfTrue="1">
      <formula>OR(H59=祝色)</formula>
    </cfRule>
  </conditionalFormatting>
  <conditionalFormatting sqref="I59">
    <cfRule type="expression" dxfId="4177" priority="100" stopIfTrue="1">
      <formula>OR(I59=祝色)</formula>
    </cfRule>
  </conditionalFormatting>
  <conditionalFormatting sqref="J59">
    <cfRule type="expression" dxfId="4176" priority="99" stopIfTrue="1">
      <formula>OR(J59=祝色)</formula>
    </cfRule>
  </conditionalFormatting>
  <conditionalFormatting sqref="K59">
    <cfRule type="expression" dxfId="4175" priority="98" stopIfTrue="1">
      <formula>OR(K59=祝色)</formula>
    </cfRule>
  </conditionalFormatting>
  <conditionalFormatting sqref="E60">
    <cfRule type="expression" dxfId="4174" priority="97" stopIfTrue="1">
      <formula>OR(E60=祝色)</formula>
    </cfRule>
  </conditionalFormatting>
  <conditionalFormatting sqref="F60">
    <cfRule type="expression" dxfId="4173" priority="96" stopIfTrue="1">
      <formula>OR(F60=祝色)</formula>
    </cfRule>
  </conditionalFormatting>
  <conditionalFormatting sqref="G60">
    <cfRule type="expression" dxfId="4172" priority="95" stopIfTrue="1">
      <formula>OR(G60=祝色)</formula>
    </cfRule>
  </conditionalFormatting>
  <conditionalFormatting sqref="H60">
    <cfRule type="expression" dxfId="4171" priority="94" stopIfTrue="1">
      <formula>OR(H60=祝色)</formula>
    </cfRule>
  </conditionalFormatting>
  <conditionalFormatting sqref="I60">
    <cfRule type="expression" dxfId="4170" priority="93" stopIfTrue="1">
      <formula>OR(I60=祝色)</formula>
    </cfRule>
  </conditionalFormatting>
  <conditionalFormatting sqref="J60">
    <cfRule type="expression" dxfId="4169" priority="92" stopIfTrue="1">
      <formula>OR(J60=祝色)</formula>
    </cfRule>
  </conditionalFormatting>
  <conditionalFormatting sqref="K60">
    <cfRule type="expression" dxfId="4168" priority="91" stopIfTrue="1">
      <formula>OR(K60=祝色)</formula>
    </cfRule>
  </conditionalFormatting>
  <conditionalFormatting sqref="E61">
    <cfRule type="expression" dxfId="4167" priority="90" stopIfTrue="1">
      <formula>OR(E61=祝色)</formula>
    </cfRule>
  </conditionalFormatting>
  <conditionalFormatting sqref="F61">
    <cfRule type="expression" dxfId="4166" priority="89" stopIfTrue="1">
      <formula>OR(F61=祝色)</formula>
    </cfRule>
  </conditionalFormatting>
  <conditionalFormatting sqref="G61">
    <cfRule type="expression" dxfId="4165" priority="88" stopIfTrue="1">
      <formula>OR(G61=祝色)</formula>
    </cfRule>
  </conditionalFormatting>
  <conditionalFormatting sqref="H61">
    <cfRule type="expression" dxfId="4164" priority="87" stopIfTrue="1">
      <formula>OR(H61=祝色)</formula>
    </cfRule>
  </conditionalFormatting>
  <conditionalFormatting sqref="I61">
    <cfRule type="expression" dxfId="4163" priority="86" stopIfTrue="1">
      <formula>OR(I61=祝色)</formula>
    </cfRule>
  </conditionalFormatting>
  <conditionalFormatting sqref="J61">
    <cfRule type="expression" dxfId="4162" priority="85" stopIfTrue="1">
      <formula>OR(J61=祝色)</formula>
    </cfRule>
  </conditionalFormatting>
  <conditionalFormatting sqref="K61">
    <cfRule type="expression" dxfId="4161" priority="84" stopIfTrue="1">
      <formula>OR(K61=祝色)</formula>
    </cfRule>
  </conditionalFormatting>
  <conditionalFormatting sqref="E62">
    <cfRule type="expression" dxfId="4160" priority="83" stopIfTrue="1">
      <formula>OR(E62=祝色)</formula>
    </cfRule>
  </conditionalFormatting>
  <conditionalFormatting sqref="F62">
    <cfRule type="expression" dxfId="4159" priority="82" stopIfTrue="1">
      <formula>OR(F62=祝色)</formula>
    </cfRule>
  </conditionalFormatting>
  <conditionalFormatting sqref="G62">
    <cfRule type="expression" dxfId="4158" priority="81" stopIfTrue="1">
      <formula>OR(G62=祝色)</formula>
    </cfRule>
  </conditionalFormatting>
  <conditionalFormatting sqref="H62">
    <cfRule type="expression" dxfId="4157" priority="80" stopIfTrue="1">
      <formula>OR(H62=祝色)</formula>
    </cfRule>
  </conditionalFormatting>
  <conditionalFormatting sqref="I62">
    <cfRule type="expression" dxfId="4156" priority="79" stopIfTrue="1">
      <formula>OR(I62=祝色)</formula>
    </cfRule>
  </conditionalFormatting>
  <conditionalFormatting sqref="J62">
    <cfRule type="expression" dxfId="4155" priority="78" stopIfTrue="1">
      <formula>OR(J62=祝色)</formula>
    </cfRule>
  </conditionalFormatting>
  <conditionalFormatting sqref="K62">
    <cfRule type="expression" dxfId="4154" priority="77" stopIfTrue="1">
      <formula>OR(K62=祝色)</formula>
    </cfRule>
  </conditionalFormatting>
  <conditionalFormatting sqref="E63">
    <cfRule type="expression" dxfId="4153" priority="76" stopIfTrue="1">
      <formula>OR(E63=祝色)</formula>
    </cfRule>
  </conditionalFormatting>
  <conditionalFormatting sqref="F63">
    <cfRule type="expression" dxfId="4152" priority="75" stopIfTrue="1">
      <formula>OR(F63=祝色)</formula>
    </cfRule>
  </conditionalFormatting>
  <conditionalFormatting sqref="AA58">
    <cfRule type="expression" dxfId="4151" priority="74" stopIfTrue="1">
      <formula>OR(AA58=祝色)</formula>
    </cfRule>
  </conditionalFormatting>
  <conditionalFormatting sqref="AB58">
    <cfRule type="expression" dxfId="4150" priority="73" stopIfTrue="1">
      <formula>OR(AB58=祝色)</formula>
    </cfRule>
  </conditionalFormatting>
  <conditionalFormatting sqref="AC58">
    <cfRule type="expression" dxfId="4149" priority="72" stopIfTrue="1">
      <formula>OR(AC58=祝色)</formula>
    </cfRule>
  </conditionalFormatting>
  <conditionalFormatting sqref="AD58">
    <cfRule type="expression" dxfId="4148" priority="71" stopIfTrue="1">
      <formula>OR(AD58=祝色)</formula>
    </cfRule>
  </conditionalFormatting>
  <conditionalFormatting sqref="AE58">
    <cfRule type="expression" dxfId="4147" priority="70" stopIfTrue="1">
      <formula>OR(AE58=祝色)</formula>
    </cfRule>
  </conditionalFormatting>
  <conditionalFormatting sqref="AF58">
    <cfRule type="expression" dxfId="4146" priority="69" stopIfTrue="1">
      <formula>OR(AF58=祝色)</formula>
    </cfRule>
  </conditionalFormatting>
  <conditionalFormatting sqref="AG58">
    <cfRule type="expression" dxfId="4145" priority="68" stopIfTrue="1">
      <formula>OR(AG58=祝色)</formula>
    </cfRule>
  </conditionalFormatting>
  <conditionalFormatting sqref="AA59">
    <cfRule type="expression" dxfId="4144" priority="67" stopIfTrue="1">
      <formula>OR(AA59=祝色)</formula>
    </cfRule>
  </conditionalFormatting>
  <conditionalFormatting sqref="AB59">
    <cfRule type="expression" dxfId="4143" priority="66" stopIfTrue="1">
      <formula>OR(AB59=祝色)</formula>
    </cfRule>
  </conditionalFormatting>
  <conditionalFormatting sqref="AC59">
    <cfRule type="expression" dxfId="4142" priority="65" stopIfTrue="1">
      <formula>OR(AC59=祝色)</formula>
    </cfRule>
  </conditionalFormatting>
  <conditionalFormatting sqref="AD59">
    <cfRule type="expression" dxfId="4141" priority="64" stopIfTrue="1">
      <formula>OR(AD59=祝色)</formula>
    </cfRule>
  </conditionalFormatting>
  <conditionalFormatting sqref="AE59">
    <cfRule type="expression" dxfId="4140" priority="63" stopIfTrue="1">
      <formula>OR(AE59=祝色)</formula>
    </cfRule>
  </conditionalFormatting>
  <conditionalFormatting sqref="AF59">
    <cfRule type="expression" dxfId="4139" priority="62" stopIfTrue="1">
      <formula>OR(AF59=祝色)</formula>
    </cfRule>
  </conditionalFormatting>
  <conditionalFormatting sqref="AG59">
    <cfRule type="expression" dxfId="4138" priority="61" stopIfTrue="1">
      <formula>OR(AG59=祝色)</formula>
    </cfRule>
  </conditionalFormatting>
  <conditionalFormatting sqref="AA60">
    <cfRule type="expression" dxfId="4137" priority="60" stopIfTrue="1">
      <formula>OR(AA60=祝色)</formula>
    </cfRule>
  </conditionalFormatting>
  <conditionalFormatting sqref="AB60">
    <cfRule type="expression" dxfId="4136" priority="59" stopIfTrue="1">
      <formula>OR(AB60=祝色)</formula>
    </cfRule>
  </conditionalFormatting>
  <conditionalFormatting sqref="AC60">
    <cfRule type="expression" dxfId="4135" priority="58" stopIfTrue="1">
      <formula>OR(AC60=祝色)</formula>
    </cfRule>
  </conditionalFormatting>
  <conditionalFormatting sqref="AD60">
    <cfRule type="expression" dxfId="4134" priority="57" stopIfTrue="1">
      <formula>OR(AD60=祝色)</formula>
    </cfRule>
  </conditionalFormatting>
  <conditionalFormatting sqref="AE60">
    <cfRule type="expression" dxfId="4133" priority="56" stopIfTrue="1">
      <formula>OR(AE60=祝色)</formula>
    </cfRule>
  </conditionalFormatting>
  <conditionalFormatting sqref="AF60">
    <cfRule type="expression" dxfId="4132" priority="55" stopIfTrue="1">
      <formula>OR(AF60=祝色)</formula>
    </cfRule>
  </conditionalFormatting>
  <conditionalFormatting sqref="AG60">
    <cfRule type="expression" dxfId="4131" priority="54" stopIfTrue="1">
      <formula>OR(AG60=祝色)</formula>
    </cfRule>
  </conditionalFormatting>
  <conditionalFormatting sqref="AA61">
    <cfRule type="expression" dxfId="4130" priority="53" stopIfTrue="1">
      <formula>OR(AA61=祝色)</formula>
    </cfRule>
  </conditionalFormatting>
  <conditionalFormatting sqref="AB61">
    <cfRule type="expression" dxfId="4129" priority="52" stopIfTrue="1">
      <formula>OR(AB61=祝色)</formula>
    </cfRule>
  </conditionalFormatting>
  <conditionalFormatting sqref="AC61">
    <cfRule type="expression" dxfId="4128" priority="51" stopIfTrue="1">
      <formula>OR(AC61=祝色)</formula>
    </cfRule>
  </conditionalFormatting>
  <conditionalFormatting sqref="AD61">
    <cfRule type="expression" dxfId="4127" priority="50" stopIfTrue="1">
      <formula>OR(AD61=祝色)</formula>
    </cfRule>
  </conditionalFormatting>
  <conditionalFormatting sqref="AE61">
    <cfRule type="expression" dxfId="4126" priority="49" stopIfTrue="1">
      <formula>OR(AE61=祝色)</formula>
    </cfRule>
  </conditionalFormatting>
  <conditionalFormatting sqref="AF61">
    <cfRule type="expression" dxfId="4125" priority="48" stopIfTrue="1">
      <formula>OR(AF61=祝色)</formula>
    </cfRule>
  </conditionalFormatting>
  <conditionalFormatting sqref="AG61">
    <cfRule type="expression" dxfId="4124" priority="47" stopIfTrue="1">
      <formula>OR(AG61=祝色)</formula>
    </cfRule>
  </conditionalFormatting>
  <conditionalFormatting sqref="AA62">
    <cfRule type="expression" dxfId="4123" priority="46" stopIfTrue="1">
      <formula>OR(AA62=祝色)</formula>
    </cfRule>
  </conditionalFormatting>
  <conditionalFormatting sqref="AB62">
    <cfRule type="expression" dxfId="4122" priority="45" stopIfTrue="1">
      <formula>OR(AB62=祝色)</formula>
    </cfRule>
  </conditionalFormatting>
  <conditionalFormatting sqref="AC62">
    <cfRule type="expression" dxfId="4121" priority="44" stopIfTrue="1">
      <formula>OR(AC62=祝色)</formula>
    </cfRule>
  </conditionalFormatting>
  <conditionalFormatting sqref="AD62">
    <cfRule type="expression" dxfId="4120" priority="43" stopIfTrue="1">
      <formula>OR(AD62=祝色)</formula>
    </cfRule>
  </conditionalFormatting>
  <conditionalFormatting sqref="AE62">
    <cfRule type="expression" dxfId="4119" priority="42" stopIfTrue="1">
      <formula>OR(AE62=祝色)</formula>
    </cfRule>
  </conditionalFormatting>
  <conditionalFormatting sqref="AF62">
    <cfRule type="expression" dxfId="4118" priority="41" stopIfTrue="1">
      <formula>OR(AF62=祝色)</formula>
    </cfRule>
  </conditionalFormatting>
  <conditionalFormatting sqref="AG62">
    <cfRule type="expression" dxfId="4117" priority="40" stopIfTrue="1">
      <formula>OR(AG62=祝色)</formula>
    </cfRule>
  </conditionalFormatting>
  <conditionalFormatting sqref="AA63">
    <cfRule type="expression" dxfId="4116" priority="39" stopIfTrue="1">
      <formula>OR(AA63=祝色)</formula>
    </cfRule>
  </conditionalFormatting>
  <conditionalFormatting sqref="AB63">
    <cfRule type="expression" dxfId="4115" priority="38" stopIfTrue="1">
      <formula>OR(AB63=祝色)</formula>
    </cfRule>
  </conditionalFormatting>
  <conditionalFormatting sqref="E67">
    <cfRule type="expression" dxfId="4114" priority="37" stopIfTrue="1">
      <formula>OR(E67=祝色)</formula>
    </cfRule>
  </conditionalFormatting>
  <conditionalFormatting sqref="F67">
    <cfRule type="expression" dxfId="4113" priority="36" stopIfTrue="1">
      <formula>OR(F67=祝色)</formula>
    </cfRule>
  </conditionalFormatting>
  <conditionalFormatting sqref="G67">
    <cfRule type="expression" dxfId="4112" priority="35" stopIfTrue="1">
      <formula>OR(G67=祝色)</formula>
    </cfRule>
  </conditionalFormatting>
  <conditionalFormatting sqref="H67">
    <cfRule type="expression" dxfId="4111" priority="34" stopIfTrue="1">
      <formula>OR(H67=祝色)</formula>
    </cfRule>
  </conditionalFormatting>
  <conditionalFormatting sqref="I67">
    <cfRule type="expression" dxfId="4110" priority="33" stopIfTrue="1">
      <formula>OR(I67=祝色)</formula>
    </cfRule>
  </conditionalFormatting>
  <conditionalFormatting sqref="J67">
    <cfRule type="expression" dxfId="4109" priority="32" stopIfTrue="1">
      <formula>OR(J67=祝色)</formula>
    </cfRule>
  </conditionalFormatting>
  <conditionalFormatting sqref="K67">
    <cfRule type="expression" dxfId="4108" priority="31" stopIfTrue="1">
      <formula>OR(K67=祝色)</formula>
    </cfRule>
  </conditionalFormatting>
  <conditionalFormatting sqref="E68">
    <cfRule type="expression" dxfId="4107" priority="30" stopIfTrue="1">
      <formula>OR(E68=祝色)</formula>
    </cfRule>
  </conditionalFormatting>
  <conditionalFormatting sqref="F68">
    <cfRule type="expression" dxfId="4106" priority="29" stopIfTrue="1">
      <formula>OR(F68=祝色)</formula>
    </cfRule>
  </conditionalFormatting>
  <conditionalFormatting sqref="G68">
    <cfRule type="expression" dxfId="4105" priority="28" stopIfTrue="1">
      <formula>OR(G68=祝色)</formula>
    </cfRule>
  </conditionalFormatting>
  <conditionalFormatting sqref="H68">
    <cfRule type="expression" dxfId="4104" priority="27" stopIfTrue="1">
      <formula>OR(H68=祝色)</formula>
    </cfRule>
  </conditionalFormatting>
  <conditionalFormatting sqref="I68">
    <cfRule type="expression" dxfId="4103" priority="26" stopIfTrue="1">
      <formula>OR(I68=祝色)</formula>
    </cfRule>
  </conditionalFormatting>
  <conditionalFormatting sqref="J68">
    <cfRule type="expression" dxfId="4102" priority="25" stopIfTrue="1">
      <formula>OR(J68=祝色)</formula>
    </cfRule>
  </conditionalFormatting>
  <conditionalFormatting sqref="K68">
    <cfRule type="expression" dxfId="4101" priority="24" stopIfTrue="1">
      <formula>OR(K68=祝色)</formula>
    </cfRule>
  </conditionalFormatting>
  <conditionalFormatting sqref="E69">
    <cfRule type="expression" dxfId="4100" priority="23" stopIfTrue="1">
      <formula>OR(E69=祝色)</formula>
    </cfRule>
  </conditionalFormatting>
  <conditionalFormatting sqref="F69">
    <cfRule type="expression" dxfId="4099" priority="22" stopIfTrue="1">
      <formula>OR(F69=祝色)</formula>
    </cfRule>
  </conditionalFormatting>
  <conditionalFormatting sqref="G69">
    <cfRule type="expression" dxfId="4098" priority="21" stopIfTrue="1">
      <formula>OR(G69=祝色)</formula>
    </cfRule>
  </conditionalFormatting>
  <conditionalFormatting sqref="H69">
    <cfRule type="expression" dxfId="4097" priority="20" stopIfTrue="1">
      <formula>OR(H69=祝色)</formula>
    </cfRule>
  </conditionalFormatting>
  <conditionalFormatting sqref="I69">
    <cfRule type="expression" dxfId="4096" priority="19" stopIfTrue="1">
      <formula>OR(I69=祝色)</formula>
    </cfRule>
  </conditionalFormatting>
  <conditionalFormatting sqref="J69">
    <cfRule type="expression" dxfId="4095" priority="18" stopIfTrue="1">
      <formula>OR(J69=祝色)</formula>
    </cfRule>
  </conditionalFormatting>
  <conditionalFormatting sqref="K69">
    <cfRule type="expression" dxfId="4094" priority="17" stopIfTrue="1">
      <formula>OR(K69=祝色)</formula>
    </cfRule>
  </conditionalFormatting>
  <conditionalFormatting sqref="E70">
    <cfRule type="expression" dxfId="4093" priority="16" stopIfTrue="1">
      <formula>OR(E70=祝色)</formula>
    </cfRule>
  </conditionalFormatting>
  <conditionalFormatting sqref="F70">
    <cfRule type="expression" dxfId="4092" priority="15" stopIfTrue="1">
      <formula>OR(F70=祝色)</formula>
    </cfRule>
  </conditionalFormatting>
  <conditionalFormatting sqref="G70">
    <cfRule type="expression" dxfId="4091" priority="14" stopIfTrue="1">
      <formula>OR(G70=祝色)</formula>
    </cfRule>
  </conditionalFormatting>
  <conditionalFormatting sqref="H70">
    <cfRule type="expression" dxfId="4090" priority="13" stopIfTrue="1">
      <formula>OR(H70=祝色)</formula>
    </cfRule>
  </conditionalFormatting>
  <conditionalFormatting sqref="I70">
    <cfRule type="expression" dxfId="4089" priority="12" stopIfTrue="1">
      <formula>OR(I70=祝色)</formula>
    </cfRule>
  </conditionalFormatting>
  <conditionalFormatting sqref="J70">
    <cfRule type="expression" dxfId="4088" priority="11" stopIfTrue="1">
      <formula>OR(J70=祝色)</formula>
    </cfRule>
  </conditionalFormatting>
  <conditionalFormatting sqref="K70">
    <cfRule type="expression" dxfId="4087" priority="10" stopIfTrue="1">
      <formula>OR(K70=祝色)</formula>
    </cfRule>
  </conditionalFormatting>
  <conditionalFormatting sqref="E71">
    <cfRule type="expression" dxfId="4086" priority="9" stopIfTrue="1">
      <formula>OR(E71=祝色)</formula>
    </cfRule>
  </conditionalFormatting>
  <conditionalFormatting sqref="F71">
    <cfRule type="expression" dxfId="4085" priority="8" stopIfTrue="1">
      <formula>OR(F71=祝色)</formula>
    </cfRule>
  </conditionalFormatting>
  <conditionalFormatting sqref="G71">
    <cfRule type="expression" dxfId="4084" priority="7" stopIfTrue="1">
      <formula>OR(G71=祝色)</formula>
    </cfRule>
  </conditionalFormatting>
  <conditionalFormatting sqref="H71">
    <cfRule type="expression" dxfId="4083" priority="6" stopIfTrue="1">
      <formula>OR(H71=祝色)</formula>
    </cfRule>
  </conditionalFormatting>
  <conditionalFormatting sqref="I71">
    <cfRule type="expression" dxfId="4082" priority="5" stopIfTrue="1">
      <formula>OR(I71=祝色)</formula>
    </cfRule>
  </conditionalFormatting>
  <conditionalFormatting sqref="J71">
    <cfRule type="expression" dxfId="4081" priority="4" stopIfTrue="1">
      <formula>OR(J71=祝色)</formula>
    </cfRule>
  </conditionalFormatting>
  <conditionalFormatting sqref="K71">
    <cfRule type="expression" dxfId="4080" priority="3" stopIfTrue="1">
      <formula>OR(K71=祝色)</formula>
    </cfRule>
  </conditionalFormatting>
  <conditionalFormatting sqref="E72">
    <cfRule type="expression" dxfId="4079" priority="2" stopIfTrue="1">
      <formula>OR(E72=祝色)</formula>
    </cfRule>
  </conditionalFormatting>
  <conditionalFormatting sqref="F72">
    <cfRule type="expression" dxfId="4078" priority="1" stopIfTrue="1">
      <formula>OR(F72=祝色)</formula>
    </cfRule>
  </conditionalFormatting>
  <pageMargins left="0" right="0" top="0" bottom="0" header="0.51181102362204722" footer="0.51181102362204722"/>
  <pageSetup paperSize="9" scale="86" orientation="portrait" r:id="rId1"/>
  <headerFooter alignWithMargins="0"/>
  <legacyDrawing r:id="rId2"/>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A1:AR82"/>
  <sheetViews>
    <sheetView zoomScale="50" zoomScaleNormal="50" workbookViewId="0">
      <selection activeCell="V3" sqref="V3"/>
    </sheetView>
  </sheetViews>
  <sheetFormatPr defaultRowHeight="13.5" x14ac:dyDescent="0.15"/>
  <cols>
    <col min="1" max="1" width="3.5" customWidth="1"/>
    <col min="2" max="3" width="3.375" customWidth="1"/>
    <col min="4" max="4" width="3.5" customWidth="1"/>
    <col min="5" max="7" width="3.375" customWidth="1"/>
    <col min="8" max="8" width="3.5" customWidth="1"/>
    <col min="9" max="14" width="3.375" customWidth="1"/>
    <col min="15" max="15" width="3.5" customWidth="1"/>
    <col min="16" max="17" width="3.375" customWidth="1"/>
    <col min="18" max="18" width="3.5" customWidth="1"/>
    <col min="19" max="21" width="3.375" customWidth="1"/>
    <col min="22" max="22" width="3.25" customWidth="1"/>
    <col min="23" max="23" width="3.125" customWidth="1"/>
    <col min="24" max="24" width="3.5" customWidth="1"/>
    <col min="25" max="26" width="3.375" customWidth="1"/>
    <col min="27" max="27" width="3.5" customWidth="1"/>
    <col min="28" max="30" width="3.375" customWidth="1"/>
    <col min="31" max="31" width="3.5" customWidth="1"/>
    <col min="32" max="37" width="3.375" customWidth="1"/>
    <col min="38" max="38" width="3.5" customWidth="1"/>
    <col min="39" max="40" width="3.375" customWidth="1"/>
    <col min="41" max="41" width="3.5" customWidth="1"/>
    <col min="42" max="44" width="3.375" customWidth="1"/>
  </cols>
  <sheetData>
    <row r="1" spans="1:21" ht="18.75" customHeight="1" x14ac:dyDescent="0.15">
      <c r="K1" s="48" t="str">
        <f>DBCS(YEAR(A3)&amp;"年"&amp;MONTH(A3)&amp;"月～"&amp;YEAR(O12)&amp;"年"&amp;MONTH(O12)&amp;"月")</f>
        <v>２０２６年１月～２０２６年６月</v>
      </c>
    </row>
    <row r="2" spans="1:21" ht="8.25" customHeight="1" x14ac:dyDescent="0.15"/>
    <row r="3" spans="1:21" ht="21.75" customHeight="1" x14ac:dyDescent="0.15">
      <c r="A3" s="1549">
        <v>46023</v>
      </c>
      <c r="B3" s="1549"/>
      <c r="C3" s="1553" t="str">
        <f>DBCS(MONTH(A3))</f>
        <v>１</v>
      </c>
      <c r="D3" s="1553"/>
      <c r="E3" s="1553"/>
      <c r="F3" s="1550" t="str">
        <f>IF(A3&gt;=43586,"令和"&amp;IF(YEAR(A3)-2018=1,"元",YEAR(A3)-2018),"平成"&amp;(YEAR(A3)-1988))</f>
        <v>令和8</v>
      </c>
      <c r="G3" s="1550"/>
      <c r="H3" s="1549">
        <f>IF(MONTH(A3)=12,DATE(YEAR(A3)+1,1,1),DATE(YEAR(A3),MONTH(A3)+1,1))</f>
        <v>46054</v>
      </c>
      <c r="I3" s="1549"/>
      <c r="J3" s="1554" t="str">
        <f>DBCS(MONTH(H3))</f>
        <v>２</v>
      </c>
      <c r="K3" s="1554"/>
      <c r="L3" s="1554"/>
      <c r="M3" s="1550" t="str">
        <f>IF(H3&gt;=43586,"令和"&amp;IF(YEAR(H3)-2018=1,"元",YEAR(H3)-2018),"平成"&amp;(YEAR(H3)-1988))</f>
        <v>令和8</v>
      </c>
      <c r="N3" s="1550"/>
      <c r="O3" s="1549">
        <f>IF(MONTH(H3)=12,DATE(YEAR(H3)+1,1,1),DATE(YEAR(H3),MONTH(H3)+1,1))</f>
        <v>46082</v>
      </c>
      <c r="P3" s="1549"/>
      <c r="Q3" s="1553" t="str">
        <f>DBCS(MONTH(O3))</f>
        <v>３</v>
      </c>
      <c r="R3" s="1553"/>
      <c r="S3" s="1553"/>
      <c r="T3" s="1550" t="str">
        <f>IF(O3&gt;=43586,"令和"&amp;IF(YEAR(O3)-2018=1,"元",YEAR(O3)-2018),"平成"&amp;(YEAR(O3)-1988))</f>
        <v>令和8</v>
      </c>
      <c r="U3" s="1550"/>
    </row>
    <row r="4" spans="1:21" ht="11.25" customHeight="1" x14ac:dyDescent="0.15">
      <c r="A4" s="45" t="s">
        <v>76</v>
      </c>
      <c r="B4" s="77" t="s">
        <v>263</v>
      </c>
      <c r="C4" s="77" t="s">
        <v>264</v>
      </c>
      <c r="D4" s="77" t="s">
        <v>265</v>
      </c>
      <c r="E4" s="77" t="s">
        <v>266</v>
      </c>
      <c r="F4" s="77" t="s">
        <v>267</v>
      </c>
      <c r="G4" s="47" t="s">
        <v>268</v>
      </c>
      <c r="H4" s="45" t="s">
        <v>76</v>
      </c>
      <c r="I4" s="46" t="s">
        <v>263</v>
      </c>
      <c r="J4" s="46" t="s">
        <v>264</v>
      </c>
      <c r="K4" s="46" t="s">
        <v>265</v>
      </c>
      <c r="L4" s="46" t="s">
        <v>266</v>
      </c>
      <c r="M4" s="46" t="s">
        <v>267</v>
      </c>
      <c r="N4" s="47" t="s">
        <v>268</v>
      </c>
      <c r="O4" s="45" t="s">
        <v>76</v>
      </c>
      <c r="P4" s="77" t="s">
        <v>263</v>
      </c>
      <c r="Q4" s="77" t="s">
        <v>264</v>
      </c>
      <c r="R4" s="77" t="s">
        <v>265</v>
      </c>
      <c r="S4" s="77" t="s">
        <v>266</v>
      </c>
      <c r="T4" s="77" t="s">
        <v>267</v>
      </c>
      <c r="U4" s="47" t="s">
        <v>268</v>
      </c>
    </row>
    <row r="5" spans="1:21" ht="16.5" customHeight="1" x14ac:dyDescent="0.15">
      <c r="A5" s="51" t="str">
        <f>IF(WEEKDAY(A3)=1,A3,"")</f>
        <v/>
      </c>
      <c r="B5" s="52" t="str">
        <f>IF(A5="",IF(WEEKDAY(A3)=2,A3,""),A5+1)</f>
        <v/>
      </c>
      <c r="C5" s="52" t="str">
        <f>IF(B5="",IF(WEEKDAY(A3)=3,A3,""),B5+1)</f>
        <v/>
      </c>
      <c r="D5" s="52" t="str">
        <f>IF(C5="",IF(WEEKDAY(A3)=4,A3,""),C5+1)</f>
        <v/>
      </c>
      <c r="E5" s="52">
        <f>IF(D5="",IF(WEEKDAY(A3)=5,A3,""),D5+1)</f>
        <v>46023</v>
      </c>
      <c r="F5" s="52">
        <f>IF(E5="",IF(WEEKDAY(A3)=6,A3,""),E5+1)</f>
        <v>46024</v>
      </c>
      <c r="G5" s="53">
        <f>IF(F5="",A3,F5+1)</f>
        <v>46025</v>
      </c>
      <c r="H5" s="51">
        <f>IF(WEEKDAY(H3)=1,H3,"")</f>
        <v>46054</v>
      </c>
      <c r="I5" s="52">
        <f>IF(H5="",IF(WEEKDAY(H3)=2,H3,""),H5+1)</f>
        <v>46055</v>
      </c>
      <c r="J5" s="52">
        <f>IF(I5="",IF(WEEKDAY(H3)=3,H3,""),I5+1)</f>
        <v>46056</v>
      </c>
      <c r="K5" s="52">
        <f>IF(J5="",IF(WEEKDAY(H3)=4,H3,""),J5+1)</f>
        <v>46057</v>
      </c>
      <c r="L5" s="52">
        <f>IF(K5="",IF(WEEKDAY(H3)=5,H3,""),K5+1)</f>
        <v>46058</v>
      </c>
      <c r="M5" s="52">
        <f>IF(L5="",IF(WEEKDAY(H3)=6,H3,""),L5+1)</f>
        <v>46059</v>
      </c>
      <c r="N5" s="53">
        <f>IF(M5="",H3,M5+1)</f>
        <v>46060</v>
      </c>
      <c r="O5" s="51">
        <f>IF(WEEKDAY(O3)=1,O3,"")</f>
        <v>46082</v>
      </c>
      <c r="P5" s="52">
        <f>IF(O5="",IF(WEEKDAY(O3)=2,O3,""),O5+1)</f>
        <v>46083</v>
      </c>
      <c r="Q5" s="52">
        <f>IF(P5="",IF(WEEKDAY(O3)=3,O3,""),P5+1)</f>
        <v>46084</v>
      </c>
      <c r="R5" s="52">
        <f>IF(Q5="",IF(WEEKDAY(O3)=4,O3,""),Q5+1)</f>
        <v>46085</v>
      </c>
      <c r="S5" s="52">
        <f>IF(R5="",IF(WEEKDAY(O3)=5,O3,""),R5+1)</f>
        <v>46086</v>
      </c>
      <c r="T5" s="52">
        <f>IF(S5="",IF(WEEKDAY(O3)=6,O3,""),S5+1)</f>
        <v>46087</v>
      </c>
      <c r="U5" s="53">
        <f>IF(T5="",O3,T5+1)</f>
        <v>46088</v>
      </c>
    </row>
    <row r="6" spans="1:21" ht="16.5" customHeight="1" x14ac:dyDescent="0.15">
      <c r="A6" s="51">
        <f>G5+1</f>
        <v>46026</v>
      </c>
      <c r="B6" s="52">
        <f t="shared" ref="B6:G8" si="0">A6+1</f>
        <v>46027</v>
      </c>
      <c r="C6" s="52">
        <f t="shared" si="0"/>
        <v>46028</v>
      </c>
      <c r="D6" s="52">
        <f t="shared" si="0"/>
        <v>46029</v>
      </c>
      <c r="E6" s="52">
        <f t="shared" si="0"/>
        <v>46030</v>
      </c>
      <c r="F6" s="52">
        <f t="shared" si="0"/>
        <v>46031</v>
      </c>
      <c r="G6" s="53">
        <f t="shared" si="0"/>
        <v>46032</v>
      </c>
      <c r="H6" s="51">
        <f>N5+1</f>
        <v>46061</v>
      </c>
      <c r="I6" s="52">
        <f t="shared" ref="I6:N8" si="1">H6+1</f>
        <v>46062</v>
      </c>
      <c r="J6" s="52">
        <f t="shared" si="1"/>
        <v>46063</v>
      </c>
      <c r="K6" s="52">
        <f t="shared" si="1"/>
        <v>46064</v>
      </c>
      <c r="L6" s="52">
        <f t="shared" si="1"/>
        <v>46065</v>
      </c>
      <c r="M6" s="52">
        <f t="shared" si="1"/>
        <v>46066</v>
      </c>
      <c r="N6" s="53">
        <f t="shared" si="1"/>
        <v>46067</v>
      </c>
      <c r="O6" s="51">
        <f>U5+1</f>
        <v>46089</v>
      </c>
      <c r="P6" s="52">
        <f t="shared" ref="P6:U8" si="2">O6+1</f>
        <v>46090</v>
      </c>
      <c r="Q6" s="52">
        <f t="shared" si="2"/>
        <v>46091</v>
      </c>
      <c r="R6" s="52">
        <f t="shared" si="2"/>
        <v>46092</v>
      </c>
      <c r="S6" s="52">
        <f t="shared" si="2"/>
        <v>46093</v>
      </c>
      <c r="T6" s="52">
        <f t="shared" si="2"/>
        <v>46094</v>
      </c>
      <c r="U6" s="53">
        <f t="shared" si="2"/>
        <v>46095</v>
      </c>
    </row>
    <row r="7" spans="1:21" ht="16.5" customHeight="1" x14ac:dyDescent="0.15">
      <c r="A7" s="51">
        <f>G6+1</f>
        <v>46033</v>
      </c>
      <c r="B7" s="52">
        <f t="shared" si="0"/>
        <v>46034</v>
      </c>
      <c r="C7" s="52">
        <f t="shared" si="0"/>
        <v>46035</v>
      </c>
      <c r="D7" s="52">
        <f t="shared" si="0"/>
        <v>46036</v>
      </c>
      <c r="E7" s="52">
        <f t="shared" si="0"/>
        <v>46037</v>
      </c>
      <c r="F7" s="52">
        <f t="shared" si="0"/>
        <v>46038</v>
      </c>
      <c r="G7" s="53">
        <f t="shared" si="0"/>
        <v>46039</v>
      </c>
      <c r="H7" s="51">
        <f>N6+1</f>
        <v>46068</v>
      </c>
      <c r="I7" s="52">
        <f t="shared" si="1"/>
        <v>46069</v>
      </c>
      <c r="J7" s="52">
        <f t="shared" si="1"/>
        <v>46070</v>
      </c>
      <c r="K7" s="52">
        <f t="shared" si="1"/>
        <v>46071</v>
      </c>
      <c r="L7" s="52">
        <f t="shared" si="1"/>
        <v>46072</v>
      </c>
      <c r="M7" s="52">
        <f t="shared" si="1"/>
        <v>46073</v>
      </c>
      <c r="N7" s="53">
        <f t="shared" si="1"/>
        <v>46074</v>
      </c>
      <c r="O7" s="51">
        <f>U6+1</f>
        <v>46096</v>
      </c>
      <c r="P7" s="52">
        <f t="shared" si="2"/>
        <v>46097</v>
      </c>
      <c r="Q7" s="52">
        <f t="shared" si="2"/>
        <v>46098</v>
      </c>
      <c r="R7" s="52">
        <f t="shared" si="2"/>
        <v>46099</v>
      </c>
      <c r="S7" s="52">
        <f t="shared" si="2"/>
        <v>46100</v>
      </c>
      <c r="T7" s="52">
        <f t="shared" si="2"/>
        <v>46101</v>
      </c>
      <c r="U7" s="53">
        <f t="shared" si="2"/>
        <v>46102</v>
      </c>
    </row>
    <row r="8" spans="1:21" ht="16.5" customHeight="1" x14ac:dyDescent="0.15">
      <c r="A8" s="51">
        <f>G7+1</f>
        <v>46040</v>
      </c>
      <c r="B8" s="52">
        <f t="shared" si="0"/>
        <v>46041</v>
      </c>
      <c r="C8" s="52">
        <f t="shared" si="0"/>
        <v>46042</v>
      </c>
      <c r="D8" s="52">
        <f t="shared" si="0"/>
        <v>46043</v>
      </c>
      <c r="E8" s="52">
        <f t="shared" si="0"/>
        <v>46044</v>
      </c>
      <c r="F8" s="52">
        <f t="shared" si="0"/>
        <v>46045</v>
      </c>
      <c r="G8" s="53">
        <f t="shared" si="0"/>
        <v>46046</v>
      </c>
      <c r="H8" s="51">
        <f>N7+1</f>
        <v>46075</v>
      </c>
      <c r="I8" s="52">
        <f t="shared" si="1"/>
        <v>46076</v>
      </c>
      <c r="J8" s="52">
        <f t="shared" si="1"/>
        <v>46077</v>
      </c>
      <c r="K8" s="52">
        <f t="shared" si="1"/>
        <v>46078</v>
      </c>
      <c r="L8" s="52">
        <f t="shared" si="1"/>
        <v>46079</v>
      </c>
      <c r="M8" s="52">
        <f t="shared" si="1"/>
        <v>46080</v>
      </c>
      <c r="N8" s="53">
        <f t="shared" si="1"/>
        <v>46081</v>
      </c>
      <c r="O8" s="51">
        <f>U7+1</f>
        <v>46103</v>
      </c>
      <c r="P8" s="52">
        <f t="shared" si="2"/>
        <v>46104</v>
      </c>
      <c r="Q8" s="52">
        <f t="shared" si="2"/>
        <v>46105</v>
      </c>
      <c r="R8" s="52">
        <f t="shared" si="2"/>
        <v>46106</v>
      </c>
      <c r="S8" s="52">
        <f t="shared" si="2"/>
        <v>46107</v>
      </c>
      <c r="T8" s="52">
        <f t="shared" si="2"/>
        <v>46108</v>
      </c>
      <c r="U8" s="53">
        <f t="shared" si="2"/>
        <v>46109</v>
      </c>
    </row>
    <row r="9" spans="1:21" ht="16.5" customHeight="1" x14ac:dyDescent="0.15">
      <c r="A9" s="51">
        <f>IF(DAY(G8)+1&gt;IF(MONTH(A3)=12,31,DATE(YEAR(A3),MONTH(A3)+1,1)-A3),"",G8+1)</f>
        <v>46047</v>
      </c>
      <c r="B9" s="52">
        <f>IF(A9="","",IF(DAY(A9)+1&gt;IF(MONTH(A3)=12,31,DATE(YEAR(A3),MONTH(A3)+1,1)-A3),"",A9+1))</f>
        <v>46048</v>
      </c>
      <c r="C9" s="52">
        <f>IF(B9="","",IF(DAY(B9)+1&gt;IF(MONTH(A3)=12,31,DATE(YEAR(A3),MONTH(A3)+1,1)-A3),"",B9+1))</f>
        <v>46049</v>
      </c>
      <c r="D9" s="52">
        <f>IF(C9="","",IF(DAY(C9)+1&gt;IF(MONTH(A3)=12,31,DATE(YEAR(A3),MONTH(A3)+1,1)-A3),"",C9+1))</f>
        <v>46050</v>
      </c>
      <c r="E9" s="52">
        <f>IF(D9="","",IF(DAY(D9)+1&gt;IF(MONTH(A3)=12,31,DATE(YEAR(A3),MONTH(A3)+1,1)-A3),"",D9+1))</f>
        <v>46051</v>
      </c>
      <c r="F9" s="52">
        <f>IF(E9="","",IF(DAY(E9)+1&gt;IF(MONTH(A3)=12,31,DATE(YEAR(A3),MONTH(A3)+1,1)-A3),"",E9+1))</f>
        <v>46052</v>
      </c>
      <c r="G9" s="53">
        <f>IF(F9="","",IF(DAY(F9)+1&gt;IF(MONTH(A3)=12,31,DATE(YEAR(A3),MONTH(A3)+1,1)-A3),"",F9+1))</f>
        <v>46053</v>
      </c>
      <c r="H9" s="51" t="str">
        <f>IF(DAY(N8)+1&gt;IF(MONTH(H3)=12,31,DATE(YEAR(H3),MONTH(H3)+1,1)-H3),"",N8+1)</f>
        <v/>
      </c>
      <c r="I9" s="52" t="str">
        <f>IF(H9="","",IF(DAY(H9)+1&gt;IF(MONTH(H3)=12,31,DATE(YEAR(H3),MONTH(H3)+1,1)-H3),"",H9+1))</f>
        <v/>
      </c>
      <c r="J9" s="52" t="str">
        <f>IF(I9="","",IF(DAY(I9)+1&gt;IF(MONTH(H3)=12,31,DATE(YEAR(H3),MONTH(H3)+1,1)-H3),"",I9+1))</f>
        <v/>
      </c>
      <c r="K9" s="52" t="str">
        <f>IF(J9="","",IF(DAY(J9)+1&gt;IF(MONTH(H3)=12,31,DATE(YEAR(H3),MONTH(H3)+1,1)-H3),"",J9+1))</f>
        <v/>
      </c>
      <c r="L9" s="52" t="str">
        <f>IF(K9="","",IF(DAY(K9)+1&gt;IF(MONTH(H3)=12,31,DATE(YEAR(H3),MONTH(H3)+1,1)-H3),"",K9+1))</f>
        <v/>
      </c>
      <c r="M9" s="52" t="str">
        <f>IF(L9="","",IF(DAY(L9)+1&gt;IF(MONTH(H3)=12,31,DATE(YEAR(H3),MONTH(H3)+1,1)-H3),"",L9+1))</f>
        <v/>
      </c>
      <c r="N9" s="53" t="str">
        <f>IF(M9="","",IF(DAY(M9)+1&gt;IF(MONTH(H3)=12,31,DATE(YEAR(H3),MONTH(H3)+1,1)-H3),"",M9+1))</f>
        <v/>
      </c>
      <c r="O9" s="51">
        <f>IF(DAY(U8)+1&gt;IF(MONTH(O3)=12,31,DATE(YEAR(O3),MONTH(O3)+1,1)-O3),"",U8+1)</f>
        <v>46110</v>
      </c>
      <c r="P9" s="52">
        <f>IF(O9="","",IF(DAY(O9)+1&gt;IF(MONTH(O3)=12,31,DATE(YEAR(O3),MONTH(O3)+1,1)-O3),"",O9+1))</f>
        <v>46111</v>
      </c>
      <c r="Q9" s="52">
        <f>IF(P9="","",IF(DAY(P9)+1&gt;IF(MONTH(O3)=12,31,DATE(YEAR(O3),MONTH(O3)+1,1)-O3),"",P9+1))</f>
        <v>46112</v>
      </c>
      <c r="R9" s="52" t="str">
        <f>IF(Q9="","",IF(DAY(Q9)+1&gt;IF(MONTH(O3)=12,31,DATE(YEAR(O3),MONTH(O3)+1,1)-O3),"",Q9+1))</f>
        <v/>
      </c>
      <c r="S9" s="52" t="str">
        <f>IF(R9="","",IF(DAY(R9)+1&gt;IF(MONTH(O3)=12,31,DATE(YEAR(O3),MONTH(O3)+1,1)-O3),"",R9+1))</f>
        <v/>
      </c>
      <c r="T9" s="52" t="str">
        <f>IF(S9="","",IF(DAY(S9)+1&gt;IF(MONTH(O3)=12,31,DATE(YEAR(O3),MONTH(O3)+1,1)-O3),"",S9+1))</f>
        <v/>
      </c>
      <c r="U9" s="53" t="str">
        <f>IF(T9="","",IF(DAY(T9)+1&gt;IF(MONTH(O3)=12,31,DATE(YEAR(O3),MONTH(O3)+1,1)-O3),"",T9+1))</f>
        <v/>
      </c>
    </row>
    <row r="10" spans="1:21" ht="16.5" customHeight="1" x14ac:dyDescent="0.15">
      <c r="A10" s="54" t="str">
        <f>IF(G9="","",IF(DAY(G9)+1&gt;IF(MONTH(A3)=12,31,DATE(YEAR(A3),MONTH(A3)+1,1)-A3),"",G9+1))</f>
        <v/>
      </c>
      <c r="B10" s="55" t="str">
        <f>IF(A10="","",IF(DAY(A10)+1&gt;IF(MONTH(A3)=12,31,DATE(YEAR(A3),MONTH(A3)+1,1)-A3),"",A10+1))</f>
        <v/>
      </c>
      <c r="C10" s="1551" t="str">
        <f>VLOOKUP(A3,祝名,2,FALSE)</f>
        <v>1（元日）、12（成人の日）</v>
      </c>
      <c r="D10" s="1551"/>
      <c r="E10" s="1551"/>
      <c r="F10" s="1551"/>
      <c r="G10" s="1552"/>
      <c r="H10" s="54" t="str">
        <f>IF(N9="","",IF(DAY(N9)+1&gt;IF(MONTH(H3)=12,31,DATE(YEAR(H3),MONTH(H3)+1,1)-H3),"",N9+1))</f>
        <v/>
      </c>
      <c r="I10" s="55" t="str">
        <f>IF(H10="","",IF(DAY(H10)+1&gt;IF(MONTH(H3)=12,31,DATE(YEAR(H3),MONTH(H3)+1,1)-H3),"",H10+1))</f>
        <v/>
      </c>
      <c r="J10" s="1551" t="str">
        <f>VLOOKUP(H3,祝名,2,FALSE)</f>
        <v>11（建国記念の日）、23（天皇誕生日）</v>
      </c>
      <c r="K10" s="1551"/>
      <c r="L10" s="1551"/>
      <c r="M10" s="1551"/>
      <c r="N10" s="1552"/>
      <c r="O10" s="54" t="str">
        <f>IF(U9="","",IF(DAY(U9)+1&gt;IF(MONTH(O3)=12,31,DATE(YEAR(O3),MONTH(O3)+1,1)-O3),"",U9+1))</f>
        <v/>
      </c>
      <c r="P10" s="55" t="str">
        <f>IF(O10="","",IF(DAY(O10)+1&gt;IF(MONTH(O3)=12,31,DATE(YEAR(O3),MONTH(O3)+1,1)-O3),"",O10+1))</f>
        <v/>
      </c>
      <c r="Q10" s="1551" t="str">
        <f>VLOOKUP(O3,祝名,2,FALSE)</f>
        <v>20（春分の日）</v>
      </c>
      <c r="R10" s="1551"/>
      <c r="S10" s="1551"/>
      <c r="T10" s="1551"/>
      <c r="U10" s="1552"/>
    </row>
    <row r="11" spans="1:21" ht="8.25" customHeight="1" x14ac:dyDescent="0.15">
      <c r="H11" s="80" t="s">
        <v>320</v>
      </c>
    </row>
    <row r="12" spans="1:21" ht="21.75" customHeight="1" x14ac:dyDescent="0.15">
      <c r="A12" s="1549">
        <f>IF(MONTH(O3)=12,DATE(YEAR(O3)+1,1,1),DATE(YEAR(O3),MONTH(O3)+1,1))</f>
        <v>46113</v>
      </c>
      <c r="B12" s="1549"/>
      <c r="C12" s="1554" t="str">
        <f>DBCS(MONTH(A12))</f>
        <v>４</v>
      </c>
      <c r="D12" s="1554"/>
      <c r="E12" s="1554"/>
      <c r="F12" s="1550" t="str">
        <f>IF(A12&gt;=43586,"令和"&amp;IF(YEAR(A12)-2018=1,"元",YEAR(A12)-2018),"平成"&amp;(YEAR(A12)-1988))</f>
        <v>令和8</v>
      </c>
      <c r="G12" s="1550"/>
      <c r="H12" s="1549">
        <f>IF(MONTH(A12)=12,DATE(YEAR(A12)+1,1,1),DATE(YEAR(A12),MONTH(A12)+1,1))</f>
        <v>46143</v>
      </c>
      <c r="I12" s="1549"/>
      <c r="J12" s="1553" t="str">
        <f>DBCS(MONTH(H12))</f>
        <v>５</v>
      </c>
      <c r="K12" s="1553"/>
      <c r="L12" s="1553"/>
      <c r="M12" s="1550" t="str">
        <f>IF(H12&gt;=43586,"令和"&amp;IF(YEAR(H12)-2018=1,"元",YEAR(H12)-2018),"平成"&amp;(YEAR(H12)-1988))</f>
        <v>令和8</v>
      </c>
      <c r="N12" s="1550"/>
      <c r="O12" s="1549">
        <f>IF(MONTH(H12)=12,DATE(YEAR(H12)+1,1,1),DATE(YEAR(H12),MONTH(H12)+1,1))</f>
        <v>46174</v>
      </c>
      <c r="P12" s="1549"/>
      <c r="Q12" s="1554" t="str">
        <f>DBCS(MONTH(O12))</f>
        <v>６</v>
      </c>
      <c r="R12" s="1554"/>
      <c r="S12" s="1554"/>
      <c r="T12" s="1550" t="str">
        <f>IF(O12&gt;=43586,"令和"&amp;IF(YEAR(O12)-2018=1,"元",YEAR(O12)-2018),"平成"&amp;(YEAR(O12)-1988))</f>
        <v>令和8</v>
      </c>
      <c r="U12" s="1550"/>
    </row>
    <row r="13" spans="1:21" ht="11.25" customHeight="1" x14ac:dyDescent="0.15">
      <c r="A13" s="45" t="s">
        <v>76</v>
      </c>
      <c r="B13" s="46" t="s">
        <v>263</v>
      </c>
      <c r="C13" s="46" t="s">
        <v>264</v>
      </c>
      <c r="D13" s="46" t="s">
        <v>265</v>
      </c>
      <c r="E13" s="46" t="s">
        <v>266</v>
      </c>
      <c r="F13" s="46" t="s">
        <v>267</v>
      </c>
      <c r="G13" s="47" t="s">
        <v>268</v>
      </c>
      <c r="H13" s="45" t="s">
        <v>76</v>
      </c>
      <c r="I13" s="77" t="s">
        <v>263</v>
      </c>
      <c r="J13" s="77" t="s">
        <v>264</v>
      </c>
      <c r="K13" s="77" t="s">
        <v>265</v>
      </c>
      <c r="L13" s="77" t="s">
        <v>266</v>
      </c>
      <c r="M13" s="77" t="s">
        <v>267</v>
      </c>
      <c r="N13" s="47" t="s">
        <v>268</v>
      </c>
      <c r="O13" s="45" t="s">
        <v>76</v>
      </c>
      <c r="P13" s="46" t="s">
        <v>263</v>
      </c>
      <c r="Q13" s="46" t="s">
        <v>264</v>
      </c>
      <c r="R13" s="46" t="s">
        <v>265</v>
      </c>
      <c r="S13" s="46" t="s">
        <v>266</v>
      </c>
      <c r="T13" s="46" t="s">
        <v>267</v>
      </c>
      <c r="U13" s="47" t="s">
        <v>268</v>
      </c>
    </row>
    <row r="14" spans="1:21" ht="16.5" customHeight="1" x14ac:dyDescent="0.15">
      <c r="A14" s="51" t="str">
        <f>IF(WEEKDAY(A12)=1,A12,"")</f>
        <v/>
      </c>
      <c r="B14" s="52" t="str">
        <f>IF(A14="",IF(WEEKDAY(A12)=2,A12,""),A14+1)</f>
        <v/>
      </c>
      <c r="C14" s="52" t="str">
        <f>IF(B14="",IF(WEEKDAY(A12)=3,A12,""),B14+1)</f>
        <v/>
      </c>
      <c r="D14" s="52">
        <f>IF(C14="",IF(WEEKDAY(A12)=4,A12,""),C14+1)</f>
        <v>46113</v>
      </c>
      <c r="E14" s="52">
        <f>IF(D14="",IF(WEEKDAY(A12)=5,A12,""),D14+1)</f>
        <v>46114</v>
      </c>
      <c r="F14" s="52">
        <f>IF(E14="",IF(WEEKDAY(A12)=6,A12,""),E14+1)</f>
        <v>46115</v>
      </c>
      <c r="G14" s="53">
        <f>IF(F14="",A12,F14+1)</f>
        <v>46116</v>
      </c>
      <c r="H14" s="51" t="str">
        <f>IF(WEEKDAY(H12)=1,H12,"")</f>
        <v/>
      </c>
      <c r="I14" s="52" t="str">
        <f>IF(H14="",IF(WEEKDAY(H12)=2,H12,""),H14+1)</f>
        <v/>
      </c>
      <c r="J14" s="52" t="str">
        <f>IF(I14="",IF(WEEKDAY(H12)=3,H12,""),I14+1)</f>
        <v/>
      </c>
      <c r="K14" s="52" t="str">
        <f>IF(J14="",IF(WEEKDAY(H12)=4,H12,""),J14+1)</f>
        <v/>
      </c>
      <c r="L14" s="52" t="str">
        <f>IF(K14="",IF(WEEKDAY(H12)=5,H12,""),K14+1)</f>
        <v/>
      </c>
      <c r="M14" s="52">
        <f>IF(L14="",IF(WEEKDAY(H12)=6,H12,""),L14+1)</f>
        <v>46143</v>
      </c>
      <c r="N14" s="53">
        <f>IF(M14="",H12,M14+1)</f>
        <v>46144</v>
      </c>
      <c r="O14" s="51" t="str">
        <f>IF(WEEKDAY(O12)=1,O12,"")</f>
        <v/>
      </c>
      <c r="P14" s="52">
        <f>IF(O14="",IF(WEEKDAY(O12)=2,O12,""),O14+1)</f>
        <v>46174</v>
      </c>
      <c r="Q14" s="52">
        <f>IF(P14="",IF(WEEKDAY(O12)=3,O12,""),P14+1)</f>
        <v>46175</v>
      </c>
      <c r="R14" s="52">
        <f>IF(Q14="",IF(WEEKDAY(O12)=4,O12,""),Q14+1)</f>
        <v>46176</v>
      </c>
      <c r="S14" s="52">
        <f>IF(R14="",IF(WEEKDAY(O12)=5,O12,""),R14+1)</f>
        <v>46177</v>
      </c>
      <c r="T14" s="52">
        <f>IF(S14="",IF(WEEKDAY(O12)=6,O12,""),S14+1)</f>
        <v>46178</v>
      </c>
      <c r="U14" s="53">
        <f>IF(T14="",O12,T14+1)</f>
        <v>46179</v>
      </c>
    </row>
    <row r="15" spans="1:21" ht="16.5" customHeight="1" x14ac:dyDescent="0.15">
      <c r="A15" s="51">
        <f>G14+1</f>
        <v>46117</v>
      </c>
      <c r="B15" s="52">
        <f t="shared" ref="B15:G17" si="3">A15+1</f>
        <v>46118</v>
      </c>
      <c r="C15" s="52">
        <f t="shared" si="3"/>
        <v>46119</v>
      </c>
      <c r="D15" s="52">
        <f t="shared" si="3"/>
        <v>46120</v>
      </c>
      <c r="E15" s="52">
        <f t="shared" si="3"/>
        <v>46121</v>
      </c>
      <c r="F15" s="52">
        <f t="shared" si="3"/>
        <v>46122</v>
      </c>
      <c r="G15" s="53">
        <f t="shared" si="3"/>
        <v>46123</v>
      </c>
      <c r="H15" s="51">
        <f>N14+1</f>
        <v>46145</v>
      </c>
      <c r="I15" s="52">
        <f t="shared" ref="I15:N17" si="4">H15+1</f>
        <v>46146</v>
      </c>
      <c r="J15" s="52">
        <f t="shared" si="4"/>
        <v>46147</v>
      </c>
      <c r="K15" s="52">
        <f t="shared" si="4"/>
        <v>46148</v>
      </c>
      <c r="L15" s="52">
        <f t="shared" si="4"/>
        <v>46149</v>
      </c>
      <c r="M15" s="52">
        <f t="shared" si="4"/>
        <v>46150</v>
      </c>
      <c r="N15" s="53">
        <f t="shared" si="4"/>
        <v>46151</v>
      </c>
      <c r="O15" s="51">
        <f>U14+1</f>
        <v>46180</v>
      </c>
      <c r="P15" s="52">
        <f t="shared" ref="P15:U17" si="5">O15+1</f>
        <v>46181</v>
      </c>
      <c r="Q15" s="52">
        <f t="shared" si="5"/>
        <v>46182</v>
      </c>
      <c r="R15" s="52">
        <f t="shared" si="5"/>
        <v>46183</v>
      </c>
      <c r="S15" s="52">
        <f t="shared" si="5"/>
        <v>46184</v>
      </c>
      <c r="T15" s="52">
        <f t="shared" si="5"/>
        <v>46185</v>
      </c>
      <c r="U15" s="53">
        <f t="shared" si="5"/>
        <v>46186</v>
      </c>
    </row>
    <row r="16" spans="1:21" ht="16.5" customHeight="1" x14ac:dyDescent="0.15">
      <c r="A16" s="51">
        <f>G15+1</f>
        <v>46124</v>
      </c>
      <c r="B16" s="52">
        <f t="shared" si="3"/>
        <v>46125</v>
      </c>
      <c r="C16" s="52">
        <f t="shared" si="3"/>
        <v>46126</v>
      </c>
      <c r="D16" s="52">
        <f t="shared" si="3"/>
        <v>46127</v>
      </c>
      <c r="E16" s="52">
        <f t="shared" si="3"/>
        <v>46128</v>
      </c>
      <c r="F16" s="52">
        <f t="shared" si="3"/>
        <v>46129</v>
      </c>
      <c r="G16" s="53">
        <f t="shared" si="3"/>
        <v>46130</v>
      </c>
      <c r="H16" s="51">
        <f>N15+1</f>
        <v>46152</v>
      </c>
      <c r="I16" s="52">
        <f t="shared" si="4"/>
        <v>46153</v>
      </c>
      <c r="J16" s="52">
        <f t="shared" si="4"/>
        <v>46154</v>
      </c>
      <c r="K16" s="52">
        <f t="shared" si="4"/>
        <v>46155</v>
      </c>
      <c r="L16" s="52">
        <f t="shared" si="4"/>
        <v>46156</v>
      </c>
      <c r="M16" s="52">
        <f t="shared" si="4"/>
        <v>46157</v>
      </c>
      <c r="N16" s="53">
        <f t="shared" si="4"/>
        <v>46158</v>
      </c>
      <c r="O16" s="51">
        <f>U15+1</f>
        <v>46187</v>
      </c>
      <c r="P16" s="52">
        <f t="shared" si="5"/>
        <v>46188</v>
      </c>
      <c r="Q16" s="52">
        <f t="shared" si="5"/>
        <v>46189</v>
      </c>
      <c r="R16" s="52">
        <f t="shared" si="5"/>
        <v>46190</v>
      </c>
      <c r="S16" s="52">
        <f t="shared" si="5"/>
        <v>46191</v>
      </c>
      <c r="T16" s="52">
        <f t="shared" si="5"/>
        <v>46192</v>
      </c>
      <c r="U16" s="53">
        <f t="shared" si="5"/>
        <v>46193</v>
      </c>
    </row>
    <row r="17" spans="1:44" ht="16.5" customHeight="1" x14ac:dyDescent="0.15">
      <c r="A17" s="51">
        <f>G16+1</f>
        <v>46131</v>
      </c>
      <c r="B17" s="52">
        <f t="shared" si="3"/>
        <v>46132</v>
      </c>
      <c r="C17" s="52">
        <f t="shared" si="3"/>
        <v>46133</v>
      </c>
      <c r="D17" s="52">
        <f t="shared" si="3"/>
        <v>46134</v>
      </c>
      <c r="E17" s="52">
        <f t="shared" si="3"/>
        <v>46135</v>
      </c>
      <c r="F17" s="52">
        <f t="shared" si="3"/>
        <v>46136</v>
      </c>
      <c r="G17" s="53">
        <f t="shared" si="3"/>
        <v>46137</v>
      </c>
      <c r="H17" s="51">
        <f>N16+1</f>
        <v>46159</v>
      </c>
      <c r="I17" s="52">
        <f t="shared" si="4"/>
        <v>46160</v>
      </c>
      <c r="J17" s="52">
        <f t="shared" si="4"/>
        <v>46161</v>
      </c>
      <c r="K17" s="52">
        <f t="shared" si="4"/>
        <v>46162</v>
      </c>
      <c r="L17" s="52">
        <f t="shared" si="4"/>
        <v>46163</v>
      </c>
      <c r="M17" s="52">
        <f t="shared" si="4"/>
        <v>46164</v>
      </c>
      <c r="N17" s="53">
        <f t="shared" si="4"/>
        <v>46165</v>
      </c>
      <c r="O17" s="51">
        <f>U16+1</f>
        <v>46194</v>
      </c>
      <c r="P17" s="52">
        <f t="shared" si="5"/>
        <v>46195</v>
      </c>
      <c r="Q17" s="52">
        <f t="shared" si="5"/>
        <v>46196</v>
      </c>
      <c r="R17" s="52">
        <f t="shared" si="5"/>
        <v>46197</v>
      </c>
      <c r="S17" s="52">
        <f t="shared" si="5"/>
        <v>46198</v>
      </c>
      <c r="T17" s="52">
        <f t="shared" si="5"/>
        <v>46199</v>
      </c>
      <c r="U17" s="53">
        <f t="shared" si="5"/>
        <v>46200</v>
      </c>
    </row>
    <row r="18" spans="1:44" ht="16.5" customHeight="1" x14ac:dyDescent="0.15">
      <c r="A18" s="51">
        <f>IF(DAY(G17)+1&gt;IF(MONTH(A12)=12,31,DATE(YEAR(A12),MONTH(A12)+1,1)-A12),"",G17+1)</f>
        <v>46138</v>
      </c>
      <c r="B18" s="52">
        <f>IF(A18="","",IF(DAY(A18)+1&gt;IF(MONTH(A12)=12,31,DATE(YEAR(A12),MONTH(A12)+1,1)-A12),"",A18+1))</f>
        <v>46139</v>
      </c>
      <c r="C18" s="52">
        <f>IF(B18="","",IF(DAY(B18)+1&gt;IF(MONTH(A12)=12,31,DATE(YEAR(A12),MONTH(A12)+1,1)-A12),"",B18+1))</f>
        <v>46140</v>
      </c>
      <c r="D18" s="52">
        <f>IF(C18="","",IF(DAY(C18)+1&gt;IF(MONTH(A12)=12,31,DATE(YEAR(A12),MONTH(A12)+1,1)-A12),"",C18+1))</f>
        <v>46141</v>
      </c>
      <c r="E18" s="52">
        <f>IF(D18="","",IF(DAY(D18)+1&gt;IF(MONTH(A12)=12,31,DATE(YEAR(A12),MONTH(A12)+1,1)-A12),"",D18+1))</f>
        <v>46142</v>
      </c>
      <c r="F18" s="52" t="str">
        <f>IF(E18="","",IF(DAY(E18)+1&gt;IF(MONTH(A12)=12,31,DATE(YEAR(A12),MONTH(A12)+1,1)-A12),"",E18+1))</f>
        <v/>
      </c>
      <c r="G18" s="53" t="str">
        <f>IF(F18="","",IF(DAY(F18)+1&gt;IF(MONTH(A12)=12,31,DATE(YEAR(A12),MONTH(A12)+1,1)-A12),"",F18+1))</f>
        <v/>
      </c>
      <c r="H18" s="51">
        <f>IF(DAY(N17)+1&gt;IF(MONTH(H12)=12,31,DATE(YEAR(H12),MONTH(H12)+1,1)-H12),"",N17+1)</f>
        <v>46166</v>
      </c>
      <c r="I18" s="52">
        <f>IF(H18="","",IF(DAY(H18)+1&gt;IF(MONTH(H12)=12,31,DATE(YEAR(H12),MONTH(H12)+1,1)-H12),"",H18+1))</f>
        <v>46167</v>
      </c>
      <c r="J18" s="52">
        <f>IF(I18="","",IF(DAY(I18)+1&gt;IF(MONTH(H12)=12,31,DATE(YEAR(H12),MONTH(H12)+1,1)-H12),"",I18+1))</f>
        <v>46168</v>
      </c>
      <c r="K18" s="52">
        <f>IF(J18="","",IF(DAY(J18)+1&gt;IF(MONTH(H12)=12,31,DATE(YEAR(H12),MONTH(H12)+1,1)-H12),"",J18+1))</f>
        <v>46169</v>
      </c>
      <c r="L18" s="52">
        <f>IF(K18="","",IF(DAY(K18)+1&gt;IF(MONTH(H12)=12,31,DATE(YEAR(H12),MONTH(H12)+1,1)-H12),"",K18+1))</f>
        <v>46170</v>
      </c>
      <c r="M18" s="52">
        <f>IF(L18="","",IF(DAY(L18)+1&gt;IF(MONTH(H12)=12,31,DATE(YEAR(H12),MONTH(H12)+1,1)-H12),"",L18+1))</f>
        <v>46171</v>
      </c>
      <c r="N18" s="53">
        <f>IF(M18="","",IF(DAY(M18)+1&gt;IF(MONTH(H12)=12,31,DATE(YEAR(H12),MONTH(H12)+1,1)-H12),"",M18+1))</f>
        <v>46172</v>
      </c>
      <c r="O18" s="51">
        <f>IF(DAY(U17)+1&gt;IF(MONTH(O12)=12,31,DATE(YEAR(O12),MONTH(O12)+1,1)-O12),"",U17+1)</f>
        <v>46201</v>
      </c>
      <c r="P18" s="52">
        <f>IF(O18="","",IF(DAY(O18)+1&gt;IF(MONTH(O12)=12,31,DATE(YEAR(O12),MONTH(O12)+1,1)-O12),"",O18+1))</f>
        <v>46202</v>
      </c>
      <c r="Q18" s="52">
        <f>IF(P18="","",IF(DAY(P18)+1&gt;IF(MONTH(O12)=12,31,DATE(YEAR(O12),MONTH(O12)+1,1)-O12),"",P18+1))</f>
        <v>46203</v>
      </c>
      <c r="R18" s="52" t="str">
        <f>IF(Q18="","",IF(DAY(Q18)+1&gt;IF(MONTH(O12)=12,31,DATE(YEAR(O12),MONTH(O12)+1,1)-O12),"",Q18+1))</f>
        <v/>
      </c>
      <c r="S18" s="52" t="str">
        <f>IF(R18="","",IF(DAY(R18)+1&gt;IF(MONTH(O12)=12,31,DATE(YEAR(O12),MONTH(O12)+1,1)-O12),"",R18+1))</f>
        <v/>
      </c>
      <c r="T18" s="52" t="str">
        <f>IF(S18="","",IF(DAY(S18)+1&gt;IF(MONTH(O12)=12,31,DATE(YEAR(O12),MONTH(O12)+1,1)-O12),"",S18+1))</f>
        <v/>
      </c>
      <c r="U18" s="53" t="str">
        <f>IF(T18="","",IF(DAY(T18)+1&gt;IF(MONTH(O12)=12,31,DATE(YEAR(O12),MONTH(O12)+1,1)-O12),"",T18+1))</f>
        <v/>
      </c>
    </row>
    <row r="19" spans="1:44" ht="16.5" customHeight="1" x14ac:dyDescent="0.15">
      <c r="A19" s="54" t="str">
        <f>IF(G18="","",IF(DAY(G18)+1&gt;IF(MONTH(A12)=12,31,DATE(YEAR(A12),MONTH(A12)+1,1)-A12),"",G18+1))</f>
        <v/>
      </c>
      <c r="B19" s="55" t="str">
        <f>IF(A19="","",IF(DAY(A19)+1&gt;IF(MONTH(A12)=12,31,DATE(YEAR(A12),MONTH(A12)+1,1)-A12),"",A19+1))</f>
        <v/>
      </c>
      <c r="C19" s="1551" t="str">
        <f>VLOOKUP(A12,祝名,2,FALSE)</f>
        <v>29（昭和の日）</v>
      </c>
      <c r="D19" s="1551"/>
      <c r="E19" s="1551"/>
      <c r="F19" s="1551"/>
      <c r="G19" s="1552"/>
      <c r="H19" s="54">
        <f>IF(N18="","",IF(DAY(N18)+1&gt;IF(MONTH(H12)=12,31,DATE(YEAR(H12),MONTH(H12)+1,1)-H12),"",N18+1))</f>
        <v>46173</v>
      </c>
      <c r="I19" s="55" t="str">
        <f>IF(H19="","",IF(DAY(H19)+1&gt;IF(MONTH(H12)=12,31,DATE(YEAR(H12),MONTH(H12)+1,1)-H12),"",H19+1))</f>
        <v/>
      </c>
      <c r="J19" s="1551" t="str">
        <f>VLOOKUP(H12,祝名,2,FALSE)</f>
        <v>3（憲法記念日）、4（みどりの日）
5（こどもの日）、6（振替休日）</v>
      </c>
      <c r="K19" s="1551"/>
      <c r="L19" s="1551"/>
      <c r="M19" s="1551"/>
      <c r="N19" s="1552"/>
      <c r="O19" s="54" t="str">
        <f>IF(U18="","",IF(DAY(U18)+1&gt;IF(MONTH(O12)=12,31,DATE(YEAR(O12),MONTH(O12)+1,1)-O12),"",U18+1))</f>
        <v/>
      </c>
      <c r="P19" s="55" t="str">
        <f>IF(O19="","",IF(DAY(O19)+1&gt;IF(MONTH(O12)=12,31,DATE(YEAR(O12),MONTH(O12)+1,1)-O12),"",O19+1))</f>
        <v/>
      </c>
      <c r="Q19" s="1551">
        <f>VLOOKUP(O12,祝名,2,FALSE)</f>
        <v>0</v>
      </c>
      <c r="R19" s="1551"/>
      <c r="S19" s="1551"/>
      <c r="T19" s="1551"/>
      <c r="U19" s="1552"/>
    </row>
    <row r="20" spans="1:44" ht="18" customHeight="1" x14ac:dyDescent="0.15"/>
    <row r="21" spans="1:44" ht="18.75" customHeight="1" x14ac:dyDescent="0.15"/>
    <row r="22" spans="1:44" ht="18.75" customHeight="1" x14ac:dyDescent="0.15">
      <c r="K22" s="48" t="str">
        <f>DBCS(YEAR(A24)&amp;"年"&amp;MONTH(A24)&amp;"月～"&amp;YEAR(O33)&amp;"年"&amp;MONTH(O33)&amp;"月")</f>
        <v>２０２６年７月～２０２６年１２月</v>
      </c>
      <c r="AH22" s="49" t="str">
        <f>DBCS(YEAR(X24)&amp;"年"&amp;MONTH(X24)&amp;"月～"&amp;YEAR(AL33)&amp;"年"&amp;MONTH(AL33)&amp;"月")</f>
        <v>２０２７年１月～２０２７年６月</v>
      </c>
    </row>
    <row r="23" spans="1:44" ht="8.25" customHeight="1" x14ac:dyDescent="0.15"/>
    <row r="24" spans="1:44" ht="21.75" customHeight="1" x14ac:dyDescent="0.15">
      <c r="A24" s="1549">
        <f>IF(MONTH(O12)=12,DATE(YEAR(O12)+1,1,1),DATE(YEAR(O12),MONTH(O12)+1,1))</f>
        <v>46204</v>
      </c>
      <c r="B24" s="1549"/>
      <c r="C24" s="1553" t="str">
        <f>DBCS(MONTH(A24))</f>
        <v>７</v>
      </c>
      <c r="D24" s="1553"/>
      <c r="E24" s="1553"/>
      <c r="F24" s="1550" t="str">
        <f>IF(A24&gt;=43586,"令和"&amp;IF(YEAR(A24)-2018=1,"元",YEAR(A24)-2018),"平成"&amp;(YEAR(A24)-1988))</f>
        <v>令和8</v>
      </c>
      <c r="G24" s="1550"/>
      <c r="H24" s="1549">
        <f>IF(MONTH(A24)=12,DATE(YEAR(A24)+1,1,1),DATE(YEAR(A24),MONTH(A24)+1,1))</f>
        <v>46235</v>
      </c>
      <c r="I24" s="1549"/>
      <c r="J24" s="1554" t="str">
        <f>DBCS(MONTH(H24))</f>
        <v>８</v>
      </c>
      <c r="K24" s="1554"/>
      <c r="L24" s="1554"/>
      <c r="M24" s="1550" t="str">
        <f>IF(H24&gt;=43586,"令和"&amp;IF(YEAR(H24)-2018=1,"元",YEAR(H24)-2018),"平成"&amp;(YEAR(H24)-1988))</f>
        <v>令和8</v>
      </c>
      <c r="N24" s="1550"/>
      <c r="O24" s="1549">
        <f>IF(MONTH(H24)=12,DATE(YEAR(H24)+1,1,1),DATE(YEAR(H24),MONTH(H24)+1,1))</f>
        <v>46266</v>
      </c>
      <c r="P24" s="1549"/>
      <c r="Q24" s="1553" t="str">
        <f>DBCS(MONTH(O24))</f>
        <v>９</v>
      </c>
      <c r="R24" s="1553"/>
      <c r="S24" s="1553"/>
      <c r="T24" s="1550" t="str">
        <f>IF(O24&gt;=43586,"令和"&amp;IF(YEAR(O24)-2018=1,"元",YEAR(O24)-2018),"平成"&amp;(YEAR(O24)-1988))</f>
        <v>令和8</v>
      </c>
      <c r="U24" s="1550"/>
      <c r="X24" s="1549">
        <f>IF(MONTH(O33)=12,DATE(YEAR(O33)+1,1,1),DATE(YEAR(O33),MONTH(O33)+1,1))</f>
        <v>46388</v>
      </c>
      <c r="Y24" s="1549"/>
      <c r="Z24" s="1555" t="str">
        <f>DBCS(MONTH(X24))</f>
        <v>１</v>
      </c>
      <c r="AA24" s="1555"/>
      <c r="AB24" s="1555"/>
      <c r="AC24" s="1550" t="str">
        <f>IF(X24&gt;=43586,"令和"&amp;IF(YEAR(X24)-2018=1,"元",YEAR(X24)-2018),"平成"&amp;(YEAR(X24)-1988))</f>
        <v>令和9</v>
      </c>
      <c r="AD24" s="1550"/>
      <c r="AE24" s="1549">
        <f>IF(MONTH(X24)=12,DATE(YEAR(X24)+1,1,1),DATE(YEAR(X24),MONTH(X24)+1,1))</f>
        <v>46419</v>
      </c>
      <c r="AF24" s="1549"/>
      <c r="AG24" s="1553" t="str">
        <f>DBCS(MONTH(AE24))</f>
        <v>２</v>
      </c>
      <c r="AH24" s="1553"/>
      <c r="AI24" s="1553"/>
      <c r="AJ24" s="1550" t="str">
        <f>IF(AE24&gt;=43586,"令和"&amp;IF(YEAR(AE24)-2018=1,"元",YEAR(AE24)-2018),"平成"&amp;(YEAR(AE24)-1988))</f>
        <v>令和9</v>
      </c>
      <c r="AK24" s="1550"/>
      <c r="AL24" s="1549">
        <f>IF(MONTH(AE24)=12,DATE(YEAR(AE24)+1,1,1),DATE(YEAR(AE24),MONTH(AE24)+1,1))</f>
        <v>46447</v>
      </c>
      <c r="AM24" s="1549"/>
      <c r="AN24" s="1555" t="str">
        <f>DBCS(MONTH(AL24))</f>
        <v>３</v>
      </c>
      <c r="AO24" s="1555"/>
      <c r="AP24" s="1555"/>
      <c r="AQ24" s="1550" t="str">
        <f>IF(AL24&gt;=43586,"令和"&amp;IF(YEAR(AL24)-2018=1,"元",YEAR(AL24)-2018),"平成"&amp;(YEAR(AL24)-1988))</f>
        <v>令和9</v>
      </c>
      <c r="AR24" s="1550"/>
    </row>
    <row r="25" spans="1:44" ht="11.25" customHeight="1" x14ac:dyDescent="0.15">
      <c r="A25" s="45" t="s">
        <v>76</v>
      </c>
      <c r="B25" s="77" t="s">
        <v>263</v>
      </c>
      <c r="C25" s="77" t="s">
        <v>264</v>
      </c>
      <c r="D25" s="77" t="s">
        <v>265</v>
      </c>
      <c r="E25" s="77" t="s">
        <v>266</v>
      </c>
      <c r="F25" s="77" t="s">
        <v>267</v>
      </c>
      <c r="G25" s="47" t="s">
        <v>268</v>
      </c>
      <c r="H25" s="45" t="s">
        <v>76</v>
      </c>
      <c r="I25" s="46" t="s">
        <v>263</v>
      </c>
      <c r="J25" s="46" t="s">
        <v>264</v>
      </c>
      <c r="K25" s="46" t="s">
        <v>265</v>
      </c>
      <c r="L25" s="46" t="s">
        <v>266</v>
      </c>
      <c r="M25" s="46" t="s">
        <v>267</v>
      </c>
      <c r="N25" s="47" t="s">
        <v>268</v>
      </c>
      <c r="O25" s="45" t="s">
        <v>76</v>
      </c>
      <c r="P25" s="77" t="s">
        <v>263</v>
      </c>
      <c r="Q25" s="77" t="s">
        <v>264</v>
      </c>
      <c r="R25" s="77" t="s">
        <v>265</v>
      </c>
      <c r="S25" s="77" t="s">
        <v>266</v>
      </c>
      <c r="T25" s="77" t="s">
        <v>267</v>
      </c>
      <c r="U25" s="47" t="s">
        <v>268</v>
      </c>
      <c r="X25" s="45" t="s">
        <v>76</v>
      </c>
      <c r="Y25" s="56" t="s">
        <v>263</v>
      </c>
      <c r="Z25" s="56" t="s">
        <v>264</v>
      </c>
      <c r="AA25" s="56" t="s">
        <v>265</v>
      </c>
      <c r="AB25" s="56" t="s">
        <v>266</v>
      </c>
      <c r="AC25" s="56" t="s">
        <v>267</v>
      </c>
      <c r="AD25" s="47" t="s">
        <v>268</v>
      </c>
      <c r="AE25" s="45" t="s">
        <v>162</v>
      </c>
      <c r="AF25" s="50" t="s">
        <v>263</v>
      </c>
      <c r="AG25" s="50" t="s">
        <v>264</v>
      </c>
      <c r="AH25" s="50" t="s">
        <v>265</v>
      </c>
      <c r="AI25" s="50" t="s">
        <v>266</v>
      </c>
      <c r="AJ25" s="50" t="s">
        <v>267</v>
      </c>
      <c r="AK25" s="47" t="s">
        <v>268</v>
      </c>
      <c r="AL25" s="45" t="s">
        <v>162</v>
      </c>
      <c r="AM25" s="56" t="s">
        <v>263</v>
      </c>
      <c r="AN25" s="56" t="s">
        <v>264</v>
      </c>
      <c r="AO25" s="56" t="s">
        <v>265</v>
      </c>
      <c r="AP25" s="56" t="s">
        <v>266</v>
      </c>
      <c r="AQ25" s="56" t="s">
        <v>267</v>
      </c>
      <c r="AR25" s="47" t="s">
        <v>268</v>
      </c>
    </row>
    <row r="26" spans="1:44" ht="16.5" customHeight="1" x14ac:dyDescent="0.15">
      <c r="A26" s="51" t="str">
        <f>IF(WEEKDAY(A24)=1,A24,"")</f>
        <v/>
      </c>
      <c r="B26" s="52" t="str">
        <f>IF(A26="",IF(WEEKDAY(A24)=2,A24,""),A26+1)</f>
        <v/>
      </c>
      <c r="C26" s="52" t="str">
        <f>IF(B26="",IF(WEEKDAY(A24)=3,A24,""),B26+1)</f>
        <v/>
      </c>
      <c r="D26" s="52">
        <f>IF(C26="",IF(WEEKDAY(A24)=4,A24,""),C26+1)</f>
        <v>46204</v>
      </c>
      <c r="E26" s="52">
        <f>IF(D26="",IF(WEEKDAY(A24)=5,A24,""),D26+1)</f>
        <v>46205</v>
      </c>
      <c r="F26" s="52">
        <f>IF(E26="",IF(WEEKDAY(A24)=6,A24,""),E26+1)</f>
        <v>46206</v>
      </c>
      <c r="G26" s="53">
        <f>IF(F26="",A24,F26+1)</f>
        <v>46207</v>
      </c>
      <c r="H26" s="51" t="str">
        <f>IF(WEEKDAY(H24)=1,H24,"")</f>
        <v/>
      </c>
      <c r="I26" s="52" t="str">
        <f>IF(H26="",IF(WEEKDAY(H24)=2,H24,""),H26+1)</f>
        <v/>
      </c>
      <c r="J26" s="52" t="str">
        <f>IF(I26="",IF(WEEKDAY(H24)=3,H24,""),I26+1)</f>
        <v/>
      </c>
      <c r="K26" s="52" t="str">
        <f>IF(J26="",IF(WEEKDAY(H24)=4,H24,""),J26+1)</f>
        <v/>
      </c>
      <c r="L26" s="52" t="str">
        <f>IF(K26="",IF(WEEKDAY(H24)=5,H24,""),K26+1)</f>
        <v/>
      </c>
      <c r="M26" s="52" t="str">
        <f>IF(L26="",IF(WEEKDAY(H24)=6,H24,""),L26+1)</f>
        <v/>
      </c>
      <c r="N26" s="53">
        <f>IF(M26="",H24,M26+1)</f>
        <v>46235</v>
      </c>
      <c r="O26" s="51" t="str">
        <f>IF(WEEKDAY(O24)=1,O24,"")</f>
        <v/>
      </c>
      <c r="P26" s="52" t="str">
        <f>IF(O26="",IF(WEEKDAY(O24)=2,O24,""),O26+1)</f>
        <v/>
      </c>
      <c r="Q26" s="52">
        <f>IF(P26="",IF(WEEKDAY(O24)=3,O24,""),P26+1)</f>
        <v>46266</v>
      </c>
      <c r="R26" s="52">
        <f>IF(Q26="",IF(WEEKDAY(O24)=4,O24,""),Q26+1)</f>
        <v>46267</v>
      </c>
      <c r="S26" s="52">
        <f>IF(R26="",IF(WEEKDAY(O24)=5,O24,""),R26+1)</f>
        <v>46268</v>
      </c>
      <c r="T26" s="52">
        <f>IF(S26="",IF(WEEKDAY(O24)=6,O24,""),S26+1)</f>
        <v>46269</v>
      </c>
      <c r="U26" s="53">
        <f>IF(T26="",O24,T26+1)</f>
        <v>46270</v>
      </c>
      <c r="X26" s="51" t="str">
        <f>IF(WEEKDAY(X24)=1,X24,"")</f>
        <v/>
      </c>
      <c r="Y26" s="52" t="str">
        <f>IF(X26="",IF(WEEKDAY(X24)=2,X24,""),X26+1)</f>
        <v/>
      </c>
      <c r="Z26" s="52" t="str">
        <f>IF(Y26="",IF(WEEKDAY(X24)=3,X24,""),Y26+1)</f>
        <v/>
      </c>
      <c r="AA26" s="52" t="str">
        <f>IF(Z26="",IF(WEEKDAY(X24)=4,X24,""),Z26+1)</f>
        <v/>
      </c>
      <c r="AB26" s="52" t="str">
        <f>IF(AA26="",IF(WEEKDAY(X24)=5,X24,""),AA26+1)</f>
        <v/>
      </c>
      <c r="AC26" s="52">
        <f>IF(AB26="",IF(WEEKDAY(X24)=6,X24,""),AB26+1)</f>
        <v>46388</v>
      </c>
      <c r="AD26" s="53">
        <f>IF(AC26="",X24,AC26+1)</f>
        <v>46389</v>
      </c>
      <c r="AE26" s="51" t="str">
        <f>IF(WEEKDAY(AE24)=1,AE24,"")</f>
        <v/>
      </c>
      <c r="AF26" s="52">
        <f>IF(AE26="",IF(WEEKDAY(AE24)=2,AE24,""),AE26+1)</f>
        <v>46419</v>
      </c>
      <c r="AG26" s="52">
        <f>IF(AF26="",IF(WEEKDAY(AE24)=3,AE24,""),AF26+1)</f>
        <v>46420</v>
      </c>
      <c r="AH26" s="52">
        <f>IF(AG26="",IF(WEEKDAY(AE24)=4,AE24,""),AG26+1)</f>
        <v>46421</v>
      </c>
      <c r="AI26" s="52">
        <f>IF(AH26="",IF(WEEKDAY(AE24)=5,AE24,""),AH26+1)</f>
        <v>46422</v>
      </c>
      <c r="AJ26" s="52">
        <f>IF(AI26="",IF(WEEKDAY(AE24)=6,AE24,""),AI26+1)</f>
        <v>46423</v>
      </c>
      <c r="AK26" s="53">
        <f>IF(AJ26="",AE24,AJ26+1)</f>
        <v>46424</v>
      </c>
      <c r="AL26" s="51" t="str">
        <f>IF(WEEKDAY(AL24)=1,AL24,"")</f>
        <v/>
      </c>
      <c r="AM26" s="52">
        <f>IF(AL26="",IF(WEEKDAY(AL24)=2,AL24,""),AL26+1)</f>
        <v>46447</v>
      </c>
      <c r="AN26" s="52">
        <f>IF(AM26="",IF(WEEKDAY(AL24)=3,AL24,""),AM26+1)</f>
        <v>46448</v>
      </c>
      <c r="AO26" s="52">
        <f>IF(AN26="",IF(WEEKDAY(AL24)=4,AL24,""),AN26+1)</f>
        <v>46449</v>
      </c>
      <c r="AP26" s="52">
        <f>IF(AO26="",IF(WEEKDAY(AL24)=5,AL24,""),AO26+1)</f>
        <v>46450</v>
      </c>
      <c r="AQ26" s="52">
        <f>IF(AP26="",IF(WEEKDAY(AL24)=6,AL24,""),AP26+1)</f>
        <v>46451</v>
      </c>
      <c r="AR26" s="53">
        <f>IF(AQ26="",AL24,AQ26+1)</f>
        <v>46452</v>
      </c>
    </row>
    <row r="27" spans="1:44" ht="16.5" customHeight="1" x14ac:dyDescent="0.15">
      <c r="A27" s="51">
        <f>G26+1</f>
        <v>46208</v>
      </c>
      <c r="B27" s="52">
        <f t="shared" ref="B27:G29" si="6">A27+1</f>
        <v>46209</v>
      </c>
      <c r="C27" s="52">
        <f t="shared" si="6"/>
        <v>46210</v>
      </c>
      <c r="D27" s="52">
        <f t="shared" si="6"/>
        <v>46211</v>
      </c>
      <c r="E27" s="52">
        <f t="shared" si="6"/>
        <v>46212</v>
      </c>
      <c r="F27" s="52">
        <f t="shared" si="6"/>
        <v>46213</v>
      </c>
      <c r="G27" s="53">
        <f t="shared" si="6"/>
        <v>46214</v>
      </c>
      <c r="H27" s="51">
        <f>N26+1</f>
        <v>46236</v>
      </c>
      <c r="I27" s="52">
        <f t="shared" ref="I27:N29" si="7">H27+1</f>
        <v>46237</v>
      </c>
      <c r="J27" s="52">
        <f t="shared" si="7"/>
        <v>46238</v>
      </c>
      <c r="K27" s="52">
        <f t="shared" si="7"/>
        <v>46239</v>
      </c>
      <c r="L27" s="52">
        <f t="shared" si="7"/>
        <v>46240</v>
      </c>
      <c r="M27" s="52">
        <f t="shared" si="7"/>
        <v>46241</v>
      </c>
      <c r="N27" s="53">
        <f t="shared" si="7"/>
        <v>46242</v>
      </c>
      <c r="O27" s="51">
        <f>U26+1</f>
        <v>46271</v>
      </c>
      <c r="P27" s="52">
        <f t="shared" ref="P27:U29" si="8">O27+1</f>
        <v>46272</v>
      </c>
      <c r="Q27" s="52">
        <f t="shared" si="8"/>
        <v>46273</v>
      </c>
      <c r="R27" s="52">
        <f t="shared" si="8"/>
        <v>46274</v>
      </c>
      <c r="S27" s="52">
        <f t="shared" si="8"/>
        <v>46275</v>
      </c>
      <c r="T27" s="52">
        <f t="shared" si="8"/>
        <v>46276</v>
      </c>
      <c r="U27" s="53">
        <f t="shared" si="8"/>
        <v>46277</v>
      </c>
      <c r="X27" s="51">
        <f>AD26+1</f>
        <v>46390</v>
      </c>
      <c r="Y27" s="52">
        <f t="shared" ref="Y27:AD29" si="9">X27+1</f>
        <v>46391</v>
      </c>
      <c r="Z27" s="52">
        <f t="shared" si="9"/>
        <v>46392</v>
      </c>
      <c r="AA27" s="52">
        <f t="shared" si="9"/>
        <v>46393</v>
      </c>
      <c r="AB27" s="52">
        <f t="shared" si="9"/>
        <v>46394</v>
      </c>
      <c r="AC27" s="52">
        <f t="shared" si="9"/>
        <v>46395</v>
      </c>
      <c r="AD27" s="53">
        <f t="shared" si="9"/>
        <v>46396</v>
      </c>
      <c r="AE27" s="51">
        <f>AK26+1</f>
        <v>46425</v>
      </c>
      <c r="AF27" s="52">
        <f t="shared" ref="AF27:AK29" si="10">AE27+1</f>
        <v>46426</v>
      </c>
      <c r="AG27" s="52">
        <f t="shared" si="10"/>
        <v>46427</v>
      </c>
      <c r="AH27" s="52">
        <f t="shared" si="10"/>
        <v>46428</v>
      </c>
      <c r="AI27" s="52">
        <f t="shared" si="10"/>
        <v>46429</v>
      </c>
      <c r="AJ27" s="52">
        <f t="shared" si="10"/>
        <v>46430</v>
      </c>
      <c r="AK27" s="53">
        <f t="shared" si="10"/>
        <v>46431</v>
      </c>
      <c r="AL27" s="51">
        <f>AR26+1</f>
        <v>46453</v>
      </c>
      <c r="AM27" s="52">
        <f t="shared" ref="AM27:AR29" si="11">AL27+1</f>
        <v>46454</v>
      </c>
      <c r="AN27" s="52">
        <f t="shared" si="11"/>
        <v>46455</v>
      </c>
      <c r="AO27" s="52">
        <f t="shared" si="11"/>
        <v>46456</v>
      </c>
      <c r="AP27" s="52">
        <f t="shared" si="11"/>
        <v>46457</v>
      </c>
      <c r="AQ27" s="52">
        <f t="shared" si="11"/>
        <v>46458</v>
      </c>
      <c r="AR27" s="53">
        <f t="shared" si="11"/>
        <v>46459</v>
      </c>
    </row>
    <row r="28" spans="1:44" ht="16.5" customHeight="1" x14ac:dyDescent="0.15">
      <c r="A28" s="51">
        <f>G27+1</f>
        <v>46215</v>
      </c>
      <c r="B28" s="52">
        <f t="shared" si="6"/>
        <v>46216</v>
      </c>
      <c r="C28" s="52">
        <f t="shared" si="6"/>
        <v>46217</v>
      </c>
      <c r="D28" s="52">
        <f t="shared" si="6"/>
        <v>46218</v>
      </c>
      <c r="E28" s="52">
        <f t="shared" si="6"/>
        <v>46219</v>
      </c>
      <c r="F28" s="52">
        <f t="shared" si="6"/>
        <v>46220</v>
      </c>
      <c r="G28" s="53">
        <f t="shared" si="6"/>
        <v>46221</v>
      </c>
      <c r="H28" s="51">
        <f>N27+1</f>
        <v>46243</v>
      </c>
      <c r="I28" s="52">
        <f t="shared" si="7"/>
        <v>46244</v>
      </c>
      <c r="J28" s="52">
        <f t="shared" si="7"/>
        <v>46245</v>
      </c>
      <c r="K28" s="52">
        <f t="shared" si="7"/>
        <v>46246</v>
      </c>
      <c r="L28" s="52">
        <f t="shared" si="7"/>
        <v>46247</v>
      </c>
      <c r="M28" s="52">
        <f t="shared" si="7"/>
        <v>46248</v>
      </c>
      <c r="N28" s="53">
        <f t="shared" si="7"/>
        <v>46249</v>
      </c>
      <c r="O28" s="51">
        <f>U27+1</f>
        <v>46278</v>
      </c>
      <c r="P28" s="52">
        <f t="shared" si="8"/>
        <v>46279</v>
      </c>
      <c r="Q28" s="52">
        <f t="shared" si="8"/>
        <v>46280</v>
      </c>
      <c r="R28" s="52">
        <f t="shared" si="8"/>
        <v>46281</v>
      </c>
      <c r="S28" s="52">
        <f t="shared" si="8"/>
        <v>46282</v>
      </c>
      <c r="T28" s="52">
        <f t="shared" si="8"/>
        <v>46283</v>
      </c>
      <c r="U28" s="53">
        <f t="shared" si="8"/>
        <v>46284</v>
      </c>
      <c r="X28" s="51">
        <f>AD27+1</f>
        <v>46397</v>
      </c>
      <c r="Y28" s="52">
        <f t="shared" si="9"/>
        <v>46398</v>
      </c>
      <c r="Z28" s="52">
        <f t="shared" si="9"/>
        <v>46399</v>
      </c>
      <c r="AA28" s="52">
        <f t="shared" si="9"/>
        <v>46400</v>
      </c>
      <c r="AB28" s="52">
        <f t="shared" si="9"/>
        <v>46401</v>
      </c>
      <c r="AC28" s="52">
        <f t="shared" si="9"/>
        <v>46402</v>
      </c>
      <c r="AD28" s="53">
        <f t="shared" si="9"/>
        <v>46403</v>
      </c>
      <c r="AE28" s="51">
        <f>AK27+1</f>
        <v>46432</v>
      </c>
      <c r="AF28" s="52">
        <f t="shared" si="10"/>
        <v>46433</v>
      </c>
      <c r="AG28" s="52">
        <f t="shared" si="10"/>
        <v>46434</v>
      </c>
      <c r="AH28" s="52">
        <f t="shared" si="10"/>
        <v>46435</v>
      </c>
      <c r="AI28" s="52">
        <f t="shared" si="10"/>
        <v>46436</v>
      </c>
      <c r="AJ28" s="52">
        <f t="shared" si="10"/>
        <v>46437</v>
      </c>
      <c r="AK28" s="53">
        <f t="shared" si="10"/>
        <v>46438</v>
      </c>
      <c r="AL28" s="51">
        <f>AR27+1</f>
        <v>46460</v>
      </c>
      <c r="AM28" s="52">
        <f t="shared" si="11"/>
        <v>46461</v>
      </c>
      <c r="AN28" s="52">
        <f t="shared" si="11"/>
        <v>46462</v>
      </c>
      <c r="AO28" s="52">
        <f t="shared" si="11"/>
        <v>46463</v>
      </c>
      <c r="AP28" s="52">
        <f t="shared" si="11"/>
        <v>46464</v>
      </c>
      <c r="AQ28" s="52">
        <f t="shared" si="11"/>
        <v>46465</v>
      </c>
      <c r="AR28" s="53">
        <f t="shared" si="11"/>
        <v>46466</v>
      </c>
    </row>
    <row r="29" spans="1:44" ht="16.5" customHeight="1" x14ac:dyDescent="0.15">
      <c r="A29" s="51">
        <f>G28+1</f>
        <v>46222</v>
      </c>
      <c r="B29" s="52">
        <f t="shared" si="6"/>
        <v>46223</v>
      </c>
      <c r="C29" s="52">
        <f t="shared" si="6"/>
        <v>46224</v>
      </c>
      <c r="D29" s="52">
        <f t="shared" si="6"/>
        <v>46225</v>
      </c>
      <c r="E29" s="52">
        <f t="shared" si="6"/>
        <v>46226</v>
      </c>
      <c r="F29" s="52">
        <f t="shared" si="6"/>
        <v>46227</v>
      </c>
      <c r="G29" s="53">
        <f t="shared" si="6"/>
        <v>46228</v>
      </c>
      <c r="H29" s="51">
        <f>N28+1</f>
        <v>46250</v>
      </c>
      <c r="I29" s="52">
        <f t="shared" si="7"/>
        <v>46251</v>
      </c>
      <c r="J29" s="52">
        <f t="shared" si="7"/>
        <v>46252</v>
      </c>
      <c r="K29" s="52">
        <f t="shared" si="7"/>
        <v>46253</v>
      </c>
      <c r="L29" s="52">
        <f t="shared" si="7"/>
        <v>46254</v>
      </c>
      <c r="M29" s="52">
        <f t="shared" si="7"/>
        <v>46255</v>
      </c>
      <c r="N29" s="53">
        <f t="shared" si="7"/>
        <v>46256</v>
      </c>
      <c r="O29" s="51">
        <f>U28+1</f>
        <v>46285</v>
      </c>
      <c r="P29" s="52">
        <f t="shared" si="8"/>
        <v>46286</v>
      </c>
      <c r="Q29" s="52">
        <f t="shared" si="8"/>
        <v>46287</v>
      </c>
      <c r="R29" s="52">
        <f t="shared" si="8"/>
        <v>46288</v>
      </c>
      <c r="S29" s="52">
        <f t="shared" si="8"/>
        <v>46289</v>
      </c>
      <c r="T29" s="52">
        <f t="shared" si="8"/>
        <v>46290</v>
      </c>
      <c r="U29" s="53">
        <f t="shared" si="8"/>
        <v>46291</v>
      </c>
      <c r="X29" s="51">
        <f>AD28+1</f>
        <v>46404</v>
      </c>
      <c r="Y29" s="52">
        <f t="shared" si="9"/>
        <v>46405</v>
      </c>
      <c r="Z29" s="52">
        <f t="shared" si="9"/>
        <v>46406</v>
      </c>
      <c r="AA29" s="52">
        <f t="shared" si="9"/>
        <v>46407</v>
      </c>
      <c r="AB29" s="52">
        <f t="shared" si="9"/>
        <v>46408</v>
      </c>
      <c r="AC29" s="52">
        <f t="shared" si="9"/>
        <v>46409</v>
      </c>
      <c r="AD29" s="53">
        <f t="shared" si="9"/>
        <v>46410</v>
      </c>
      <c r="AE29" s="51">
        <f>AK28+1</f>
        <v>46439</v>
      </c>
      <c r="AF29" s="52">
        <f t="shared" si="10"/>
        <v>46440</v>
      </c>
      <c r="AG29" s="52">
        <f t="shared" si="10"/>
        <v>46441</v>
      </c>
      <c r="AH29" s="52">
        <f t="shared" si="10"/>
        <v>46442</v>
      </c>
      <c r="AI29" s="52">
        <f t="shared" si="10"/>
        <v>46443</v>
      </c>
      <c r="AJ29" s="52">
        <f t="shared" si="10"/>
        <v>46444</v>
      </c>
      <c r="AK29" s="53">
        <f t="shared" si="10"/>
        <v>46445</v>
      </c>
      <c r="AL29" s="51">
        <f>AR28+1</f>
        <v>46467</v>
      </c>
      <c r="AM29" s="52">
        <f t="shared" si="11"/>
        <v>46468</v>
      </c>
      <c r="AN29" s="52">
        <f t="shared" si="11"/>
        <v>46469</v>
      </c>
      <c r="AO29" s="52">
        <f t="shared" si="11"/>
        <v>46470</v>
      </c>
      <c r="AP29" s="52">
        <f t="shared" si="11"/>
        <v>46471</v>
      </c>
      <c r="AQ29" s="52">
        <f t="shared" si="11"/>
        <v>46472</v>
      </c>
      <c r="AR29" s="53">
        <f t="shared" si="11"/>
        <v>46473</v>
      </c>
    </row>
    <row r="30" spans="1:44" ht="16.5" customHeight="1" x14ac:dyDescent="0.15">
      <c r="A30" s="51">
        <f>IF(DAY(G29)+1&gt;IF(MONTH(A24)=12,31,DATE(YEAR(A24),MONTH(A24)+1,1)-A24),"",G29+1)</f>
        <v>46229</v>
      </c>
      <c r="B30" s="52">
        <f>IF(A30="","",IF(DAY(A30)+1&gt;IF(MONTH(A24)=12,31,DATE(YEAR(A24),MONTH(A24)+1,1)-A24),"",A30+1))</f>
        <v>46230</v>
      </c>
      <c r="C30" s="52">
        <f>IF(B30="","",IF(DAY(B30)+1&gt;IF(MONTH(A24)=12,31,DATE(YEAR(A24),MONTH(A24)+1,1)-A24),"",B30+1))</f>
        <v>46231</v>
      </c>
      <c r="D30" s="52">
        <f>IF(C30="","",IF(DAY(C30)+1&gt;IF(MONTH(A24)=12,31,DATE(YEAR(A24),MONTH(A24)+1,1)-A24),"",C30+1))</f>
        <v>46232</v>
      </c>
      <c r="E30" s="52">
        <f>IF(D30="","",IF(DAY(D30)+1&gt;IF(MONTH(A24)=12,31,DATE(YEAR(A24),MONTH(A24)+1,1)-A24),"",D30+1))</f>
        <v>46233</v>
      </c>
      <c r="F30" s="52">
        <f>IF(E30="","",IF(DAY(E30)+1&gt;IF(MONTH(A24)=12,31,DATE(YEAR(A24),MONTH(A24)+1,1)-A24),"",E30+1))</f>
        <v>46234</v>
      </c>
      <c r="G30" s="53" t="str">
        <f>IF(F30="","",IF(DAY(F30)+1&gt;IF(MONTH(A24)=12,31,DATE(YEAR(A24),MONTH(A24)+1,1)-A24),"",F30+1))</f>
        <v/>
      </c>
      <c r="H30" s="51">
        <f>IF(DAY(N29)+1&gt;IF(MONTH(H24)=12,31,DATE(YEAR(H24),MONTH(H24)+1,1)-H24),"",N29+1)</f>
        <v>46257</v>
      </c>
      <c r="I30" s="52">
        <f>IF(H30="","",IF(DAY(H30)+1&gt;IF(MONTH(H24)=12,31,DATE(YEAR(H24),MONTH(H24)+1,1)-H24),"",H30+1))</f>
        <v>46258</v>
      </c>
      <c r="J30" s="52">
        <f>IF(I30="","",IF(DAY(I30)+1&gt;IF(MONTH(H24)=12,31,DATE(YEAR(H24),MONTH(H24)+1,1)-H24),"",I30+1))</f>
        <v>46259</v>
      </c>
      <c r="K30" s="52">
        <f>IF(J30="","",IF(DAY(J30)+1&gt;IF(MONTH(H24)=12,31,DATE(YEAR(H24),MONTH(H24)+1,1)-H24),"",J30+1))</f>
        <v>46260</v>
      </c>
      <c r="L30" s="52">
        <f>IF(K30="","",IF(DAY(K30)+1&gt;IF(MONTH(H24)=12,31,DATE(YEAR(H24),MONTH(H24)+1,1)-H24),"",K30+1))</f>
        <v>46261</v>
      </c>
      <c r="M30" s="52">
        <f>IF(L30="","",IF(DAY(L30)+1&gt;IF(MONTH(H24)=12,31,DATE(YEAR(H24),MONTH(H24)+1,1)-H24),"",L30+1))</f>
        <v>46262</v>
      </c>
      <c r="N30" s="53">
        <f>IF(M30="","",IF(DAY(M30)+1&gt;IF(MONTH(H24)=12,31,DATE(YEAR(H24),MONTH(H24)+1,1)-H24),"",M30+1))</f>
        <v>46263</v>
      </c>
      <c r="O30" s="51">
        <f>IF(DAY(U29)+1&gt;IF(MONTH(O24)=12,31,DATE(YEAR(O24),MONTH(O24)+1,1)-O24),"",U29+1)</f>
        <v>46292</v>
      </c>
      <c r="P30" s="52">
        <f>IF(O30="","",IF(DAY(O30)+1&gt;IF(MONTH(O24)=12,31,DATE(YEAR(O24),MONTH(O24)+1,1)-O24),"",O30+1))</f>
        <v>46293</v>
      </c>
      <c r="Q30" s="52">
        <f>IF(P30="","",IF(DAY(P30)+1&gt;IF(MONTH(O24)=12,31,DATE(YEAR(O24),MONTH(O24)+1,1)-O24),"",P30+1))</f>
        <v>46294</v>
      </c>
      <c r="R30" s="52">
        <f>IF(Q30="","",IF(DAY(Q30)+1&gt;IF(MONTH(O24)=12,31,DATE(YEAR(O24),MONTH(O24)+1,1)-O24),"",Q30+1))</f>
        <v>46295</v>
      </c>
      <c r="S30" s="52" t="str">
        <f>IF(R30="","",IF(DAY(R30)+1&gt;IF(MONTH(O24)=12,31,DATE(YEAR(O24),MONTH(O24)+1,1)-O24),"",R30+1))</f>
        <v/>
      </c>
      <c r="T30" s="52" t="str">
        <f>IF(S30="","",IF(DAY(S30)+1&gt;IF(MONTH(O24)=12,31,DATE(YEAR(O24),MONTH(O24)+1,1)-O24),"",S30+1))</f>
        <v/>
      </c>
      <c r="U30" s="53" t="str">
        <f>IF(T30="","",IF(DAY(T30)+1&gt;IF(MONTH(O24)=12,31,DATE(YEAR(O24),MONTH(O24)+1,1)-O24),"",T30+1))</f>
        <v/>
      </c>
      <c r="X30" s="51">
        <f>IF(DAY(AD29)+1&gt;IF(MONTH(X24)=12,31,DATE(YEAR(X24),MONTH(X24)+1,1)-X24),"",AD29+1)</f>
        <v>46411</v>
      </c>
      <c r="Y30" s="52">
        <f>IF(X30="","",IF(DAY(X30)+1&gt;IF(MONTH(X24)=12,31,DATE(YEAR(X24),MONTH(X24)+1,1)-X24),"",X30+1))</f>
        <v>46412</v>
      </c>
      <c r="Z30" s="52">
        <f>IF(Y30="","",IF(DAY(Y30)+1&gt;IF(MONTH(X24)=12,31,DATE(YEAR(X24),MONTH(X24)+1,1)-X24),"",Y30+1))</f>
        <v>46413</v>
      </c>
      <c r="AA30" s="52">
        <f>IF(Z30="","",IF(DAY(Z30)+1&gt;IF(MONTH(X24)=12,31,DATE(YEAR(X24),MONTH(X24)+1,1)-X24),"",Z30+1))</f>
        <v>46414</v>
      </c>
      <c r="AB30" s="52">
        <f>IF(AA30="","",IF(DAY(AA30)+1&gt;IF(MONTH(X24)=12,31,DATE(YEAR(X24),MONTH(X24)+1,1)-X24),"",AA30+1))</f>
        <v>46415</v>
      </c>
      <c r="AC30" s="52">
        <f>IF(AB30="","",IF(DAY(AB30)+1&gt;IF(MONTH(X24)=12,31,DATE(YEAR(X24),MONTH(X24)+1,1)-X24),"",AB30+1))</f>
        <v>46416</v>
      </c>
      <c r="AD30" s="53">
        <f>IF(AC30="","",IF(DAY(AC30)+1&gt;IF(MONTH(X24)=12,31,DATE(YEAR(X24),MONTH(X24)+1,1)-X24),"",AC30+1))</f>
        <v>46417</v>
      </c>
      <c r="AE30" s="51">
        <f>IF(DAY(AK29)+1&gt;IF(MONTH(AE24)=12,31,DATE(YEAR(AE24),MONTH(AE24)+1,1)-AE24),"",AK29+1)</f>
        <v>46446</v>
      </c>
      <c r="AF30" s="52" t="str">
        <f>IF(AE30="","",IF(DAY(AE30)+1&gt;IF(MONTH(AE24)=12,31,DATE(YEAR(AE24),MONTH(AE24)+1,1)-AE24),"",AE30+1))</f>
        <v/>
      </c>
      <c r="AG30" s="52" t="str">
        <f>IF(AF30="","",IF(DAY(AF30)+1&gt;IF(MONTH(AE24)=12,31,DATE(YEAR(AE24),MONTH(AE24)+1,1)-AE24),"",AF30+1))</f>
        <v/>
      </c>
      <c r="AH30" s="52" t="str">
        <f>IF(AG30="","",IF(DAY(AG30)+1&gt;IF(MONTH(AE24)=12,31,DATE(YEAR(AE24),MONTH(AE24)+1,1)-AE24),"",AG30+1))</f>
        <v/>
      </c>
      <c r="AI30" s="52" t="str">
        <f>IF(AH30="","",IF(DAY(AH30)+1&gt;IF(MONTH(AE24)=12,31,DATE(YEAR(AE24),MONTH(AE24)+1,1)-AE24),"",AH30+1))</f>
        <v/>
      </c>
      <c r="AJ30" s="52" t="str">
        <f>IF(AI30="","",IF(DAY(AI30)+1&gt;IF(MONTH(AE24)=12,31,DATE(YEAR(AE24),MONTH(AE24)+1,1)-AE24),"",AI30+1))</f>
        <v/>
      </c>
      <c r="AK30" s="53" t="str">
        <f>IF(AJ30="","",IF(DAY(AJ30)+1&gt;IF(MONTH(AE24)=12,31,DATE(YEAR(AE24),MONTH(AE24)+1,1)-AE24),"",AJ30+1))</f>
        <v/>
      </c>
      <c r="AL30" s="51">
        <f>IF(DAY(AR29)+1&gt;IF(MONTH(AL24)=12,31,DATE(YEAR(AL24),MONTH(AL24)+1,1)-AL24),"",AR29+1)</f>
        <v>46474</v>
      </c>
      <c r="AM30" s="52">
        <f>IF(AL30="","",IF(DAY(AL30)+1&gt;IF(MONTH(AL24)=12,31,DATE(YEAR(AL24),MONTH(AL24)+1,1)-AL24),"",AL30+1))</f>
        <v>46475</v>
      </c>
      <c r="AN30" s="52">
        <f>IF(AM30="","",IF(DAY(AM30)+1&gt;IF(MONTH(AL24)=12,31,DATE(YEAR(AL24),MONTH(AL24)+1,1)-AL24),"",AM30+1))</f>
        <v>46476</v>
      </c>
      <c r="AO30" s="52">
        <f>IF(AN30="","",IF(DAY(AN30)+1&gt;IF(MONTH(AL24)=12,31,DATE(YEAR(AL24),MONTH(AL24)+1,1)-AL24),"",AN30+1))</f>
        <v>46477</v>
      </c>
      <c r="AP30" s="52" t="str">
        <f>IF(AO30="","",IF(DAY(AO30)+1&gt;IF(MONTH(AL24)=12,31,DATE(YEAR(AL24),MONTH(AL24)+1,1)-AL24),"",AO30+1))</f>
        <v/>
      </c>
      <c r="AQ30" s="52" t="str">
        <f>IF(AP30="","",IF(DAY(AP30)+1&gt;IF(MONTH(AL24)=12,31,DATE(YEAR(AL24),MONTH(AL24)+1,1)-AL24),"",AP30+1))</f>
        <v/>
      </c>
      <c r="AR30" s="53" t="str">
        <f>IF(AQ30="","",IF(DAY(AQ30)+1&gt;IF(MONTH(AL24)=12,31,DATE(YEAR(AL24),MONTH(AL24)+1,1)-AL24),"",AQ30+1))</f>
        <v/>
      </c>
    </row>
    <row r="31" spans="1:44" ht="16.5" customHeight="1" x14ac:dyDescent="0.15">
      <c r="A31" s="54" t="str">
        <f>IF(G30="","",IF(DAY(G30)+1&gt;IF(MONTH(A24)=12,31,DATE(YEAR(A24),MONTH(A24)+1,1)-A24),"",G30+1))</f>
        <v/>
      </c>
      <c r="B31" s="55" t="str">
        <f>IF(A31="","",IF(DAY(A31)+1&gt;IF(MONTH(A24)=12,31,DATE(YEAR(A24),MONTH(A24)+1,1)-A24),"",A31+1))</f>
        <v/>
      </c>
      <c r="C31" s="1551" t="str">
        <f>VLOOKUP(A24,祝名,2,FALSE)</f>
        <v>20（海の日）</v>
      </c>
      <c r="D31" s="1551"/>
      <c r="E31" s="1551"/>
      <c r="F31" s="1551"/>
      <c r="G31" s="1552"/>
      <c r="H31" s="54">
        <f>IF(N30="","",IF(DAY(N30)+1&gt;IF(MONTH(H24)=12,31,DATE(YEAR(H24),MONTH(H24)+1,1)-H24),"",N30+1))</f>
        <v>46264</v>
      </c>
      <c r="I31" s="55">
        <f>IF(H31="","",IF(DAY(H31)+1&gt;IF(MONTH(H24)=12,31,DATE(YEAR(H24),MONTH(H24)+1,1)-H24),"",H31+1))</f>
        <v>46265</v>
      </c>
      <c r="J31" s="1551" t="str">
        <f>VLOOKUP(H24,祝名,2,FALSE)</f>
        <v>11（山の日）</v>
      </c>
      <c r="K31" s="1551"/>
      <c r="L31" s="1551"/>
      <c r="M31" s="1551"/>
      <c r="N31" s="1552"/>
      <c r="O31" s="54" t="str">
        <f>IF(U30="","",IF(DAY(U30)+1&gt;IF(MONTH(O24)=12,31,DATE(YEAR(O24),MONTH(O24)+1,1)-O24),"",U30+1))</f>
        <v/>
      </c>
      <c r="P31" s="55" t="str">
        <f>IF(O31="","",IF(DAY(O31)+1&gt;IF(MONTH(O24)=12,31,DATE(YEAR(O24),MONTH(O24)+1,1)-O24),"",O31+1))</f>
        <v/>
      </c>
      <c r="Q31" s="1551" t="str">
        <f>VLOOKUP(O24,祝名,2,FALSE)</f>
        <v>21（敬老の日） 22（国民の休日）
23（秋分の日）</v>
      </c>
      <c r="R31" s="1551"/>
      <c r="S31" s="1551"/>
      <c r="T31" s="1551"/>
      <c r="U31" s="1552"/>
      <c r="X31" s="54">
        <f>IF(AD30="","",IF(DAY(AD30)+1&gt;IF(MONTH(X24)=12,31,DATE(YEAR(X24),MONTH(X24)+1,1)-X24),"",AD30+1))</f>
        <v>46418</v>
      </c>
      <c r="Y31" s="55" t="str">
        <f>IF(X31="","",IF(DAY(X31)+1&gt;IF(MONTH(X24)=12,31,DATE(YEAR(X24),MONTH(X24)+1,1)-X24),"",X31+1))</f>
        <v/>
      </c>
      <c r="Z31" s="1551" t="str">
        <f>VLOOKUP(X24,祝名,2,FALSE)</f>
        <v>1（元日）、11（成人の日）</v>
      </c>
      <c r="AA31" s="1551"/>
      <c r="AB31" s="1551"/>
      <c r="AC31" s="1551"/>
      <c r="AD31" s="1552"/>
      <c r="AE31" s="54" t="str">
        <f>IF(AK30="","",IF(DAY(AK30)+1&gt;IF(MONTH(AE24)=12,31,DATE(YEAR(AE24),MONTH(AE24)+1,1)-AE24),"",AK30+1))</f>
        <v/>
      </c>
      <c r="AF31" s="55" t="str">
        <f>IF(AE31="","",IF(DAY(AE31)+1&gt;IF(MONTH(AE24)=12,31,DATE(YEAR(AE24),MONTH(AE24)+1,1)-AE24),"",AE31+1))</f>
        <v/>
      </c>
      <c r="AG31" s="1551" t="str">
        <f>VLOOKUP(AE24,祝名,2,FALSE)</f>
        <v>11（建国記念の日）、23（天皇誕生日）</v>
      </c>
      <c r="AH31" s="1551"/>
      <c r="AI31" s="1551"/>
      <c r="AJ31" s="1551"/>
      <c r="AK31" s="1552"/>
      <c r="AL31" s="54" t="str">
        <f>IF(AR30="","",IF(DAY(AR30)+1&gt;IF(MONTH(AL24)=12,31,DATE(YEAR(AL24),MONTH(AL24)+1,1)-AL24),"",AR30+1))</f>
        <v/>
      </c>
      <c r="AM31" s="55" t="str">
        <f>IF(AL31="","",IF(DAY(AL31)+1&gt;IF(MONTH(AL24)=12,31,DATE(YEAR(AL24),MONTH(AL24)+1,1)-AL24),"",AL31+1))</f>
        <v/>
      </c>
      <c r="AN31" s="1551" t="str">
        <f>VLOOKUP(AL24,祝名,2,FALSE)</f>
        <v>21（春分の日）、22（振替休日）</v>
      </c>
      <c r="AO31" s="1551"/>
      <c r="AP31" s="1551"/>
      <c r="AQ31" s="1551"/>
      <c r="AR31" s="1552"/>
    </row>
    <row r="32" spans="1:44" ht="8.25" customHeight="1" x14ac:dyDescent="0.15">
      <c r="A32" s="80" t="s">
        <v>321</v>
      </c>
    </row>
    <row r="33" spans="1:44" ht="21.75" customHeight="1" x14ac:dyDescent="0.15">
      <c r="A33" s="1549">
        <f>IF(MONTH(O24)=12,DATE(YEAR(O24)+1,1,1),DATE(YEAR(O24),MONTH(O24)+1,1))</f>
        <v>46296</v>
      </c>
      <c r="B33" s="1549"/>
      <c r="C33" s="1554" t="str">
        <f>DBCS(MONTH(A33))</f>
        <v>１０</v>
      </c>
      <c r="D33" s="1554"/>
      <c r="E33" s="1554"/>
      <c r="F33" s="1550" t="str">
        <f>IF(A33&gt;=43586,"令和"&amp;IF(YEAR(A33)-2018=1,"元",YEAR(A33)-2018),"平成"&amp;(YEAR(A33)-1988))</f>
        <v>令和8</v>
      </c>
      <c r="G33" s="1550"/>
      <c r="H33" s="1549">
        <f>IF(MONTH(A33)=12,DATE(YEAR(A33)+1,1,1),DATE(YEAR(A33),MONTH(A33)+1,1))</f>
        <v>46327</v>
      </c>
      <c r="I33" s="1549"/>
      <c r="J33" s="1553" t="str">
        <f>DBCS(MONTH(H33))</f>
        <v>１１</v>
      </c>
      <c r="K33" s="1553"/>
      <c r="L33" s="1553"/>
      <c r="M33" s="1550" t="str">
        <f>IF(H33&gt;=43586,"令和"&amp;IF(YEAR(H33)-2018=1,"元",YEAR(H33)-2018),"平成"&amp;(YEAR(H33)-1988))</f>
        <v>令和8</v>
      </c>
      <c r="N33" s="1550"/>
      <c r="O33" s="1549">
        <f>IF(MONTH(H33)=12,DATE(YEAR(H33)+1,1,1),DATE(YEAR(H33),MONTH(H33)+1,1))</f>
        <v>46357</v>
      </c>
      <c r="P33" s="1549"/>
      <c r="Q33" s="1554" t="str">
        <f>DBCS(MONTH(O33))</f>
        <v>１２</v>
      </c>
      <c r="R33" s="1554"/>
      <c r="S33" s="1554"/>
      <c r="T33" s="1550" t="str">
        <f>IF(O33&gt;=43586,"令和"&amp;IF(YEAR(O33)-2018=1,"元",YEAR(O33)-2018),"平成"&amp;(YEAR(O33)-1988))</f>
        <v>令和8</v>
      </c>
      <c r="U33" s="1550"/>
      <c r="X33" s="1549">
        <f>IF(MONTH(AL24)=12,DATE(YEAR(AL24)+1,1,1),DATE(YEAR(AL24),MONTH(AL24)+1,1))</f>
        <v>46478</v>
      </c>
      <c r="Y33" s="1549"/>
      <c r="Z33" s="1553" t="str">
        <f>DBCS(MONTH(X33))</f>
        <v>４</v>
      </c>
      <c r="AA33" s="1553"/>
      <c r="AB33" s="1553"/>
      <c r="AC33" s="1550" t="str">
        <f>IF(X33&gt;=43586,"令和"&amp;IF(YEAR(X33)-2018=1,"元",YEAR(X33)-2018),"平成"&amp;(YEAR(X33)-1988))</f>
        <v>令和9</v>
      </c>
      <c r="AD33" s="1550"/>
      <c r="AE33" s="1549">
        <f>IF(MONTH(X33)=12,DATE(YEAR(X33)+1,1,1),DATE(YEAR(X33),MONTH(X33)+1,1))</f>
        <v>46508</v>
      </c>
      <c r="AF33" s="1549"/>
      <c r="AG33" s="1555" t="str">
        <f>DBCS(MONTH(AE33))</f>
        <v>５</v>
      </c>
      <c r="AH33" s="1555"/>
      <c r="AI33" s="1555"/>
      <c r="AJ33" s="1550" t="str">
        <f>IF(AE33&gt;=43586,"令和"&amp;IF(YEAR(AE33)-2018=1,"元",YEAR(AE33)-2018),"平成"&amp;(YEAR(AE33)-1988))</f>
        <v>令和9</v>
      </c>
      <c r="AK33" s="1550"/>
      <c r="AL33" s="1549">
        <f>IF(MONTH(AE33)=12,DATE(YEAR(AE33)+1,1,1),DATE(YEAR(AE33),MONTH(AE33)+1,1))</f>
        <v>46539</v>
      </c>
      <c r="AM33" s="1549"/>
      <c r="AN33" s="1553" t="str">
        <f>DBCS(MONTH(AL33))</f>
        <v>６</v>
      </c>
      <c r="AO33" s="1553"/>
      <c r="AP33" s="1553"/>
      <c r="AQ33" s="1550" t="str">
        <f>IF(AL33&gt;=43586,"令和"&amp;IF(YEAR(AL33)-2018=1,"元",YEAR(AL33)-2018),"平成"&amp;(YEAR(AL33)-1988))</f>
        <v>令和9</v>
      </c>
      <c r="AR33" s="1550"/>
    </row>
    <row r="34" spans="1:44" ht="11.25" customHeight="1" x14ac:dyDescent="0.15">
      <c r="A34" s="45" t="s">
        <v>76</v>
      </c>
      <c r="B34" s="46" t="s">
        <v>263</v>
      </c>
      <c r="C34" s="46" t="s">
        <v>264</v>
      </c>
      <c r="D34" s="46" t="s">
        <v>265</v>
      </c>
      <c r="E34" s="46" t="s">
        <v>266</v>
      </c>
      <c r="F34" s="46" t="s">
        <v>267</v>
      </c>
      <c r="G34" s="47" t="s">
        <v>268</v>
      </c>
      <c r="H34" s="45" t="s">
        <v>76</v>
      </c>
      <c r="I34" s="77" t="s">
        <v>263</v>
      </c>
      <c r="J34" s="77" t="s">
        <v>264</v>
      </c>
      <c r="K34" s="77" t="s">
        <v>265</v>
      </c>
      <c r="L34" s="77" t="s">
        <v>266</v>
      </c>
      <c r="M34" s="77" t="s">
        <v>267</v>
      </c>
      <c r="N34" s="47" t="s">
        <v>268</v>
      </c>
      <c r="O34" s="45" t="s">
        <v>76</v>
      </c>
      <c r="P34" s="46" t="s">
        <v>263</v>
      </c>
      <c r="Q34" s="46" t="s">
        <v>264</v>
      </c>
      <c r="R34" s="46" t="s">
        <v>265</v>
      </c>
      <c r="S34" s="46" t="s">
        <v>266</v>
      </c>
      <c r="T34" s="46" t="s">
        <v>267</v>
      </c>
      <c r="U34" s="47" t="s">
        <v>268</v>
      </c>
      <c r="X34" s="45" t="s">
        <v>162</v>
      </c>
      <c r="Y34" s="50" t="s">
        <v>263</v>
      </c>
      <c r="Z34" s="50" t="s">
        <v>264</v>
      </c>
      <c r="AA34" s="50" t="s">
        <v>265</v>
      </c>
      <c r="AB34" s="50" t="s">
        <v>266</v>
      </c>
      <c r="AC34" s="50" t="s">
        <v>267</v>
      </c>
      <c r="AD34" s="47" t="s">
        <v>268</v>
      </c>
      <c r="AE34" s="45" t="s">
        <v>162</v>
      </c>
      <c r="AF34" s="56" t="s">
        <v>263</v>
      </c>
      <c r="AG34" s="56" t="s">
        <v>264</v>
      </c>
      <c r="AH34" s="56" t="s">
        <v>265</v>
      </c>
      <c r="AI34" s="56" t="s">
        <v>266</v>
      </c>
      <c r="AJ34" s="56" t="s">
        <v>267</v>
      </c>
      <c r="AK34" s="47" t="s">
        <v>268</v>
      </c>
      <c r="AL34" s="45" t="s">
        <v>162</v>
      </c>
      <c r="AM34" s="50" t="s">
        <v>263</v>
      </c>
      <c r="AN34" s="50" t="s">
        <v>264</v>
      </c>
      <c r="AO34" s="50" t="s">
        <v>265</v>
      </c>
      <c r="AP34" s="50" t="s">
        <v>266</v>
      </c>
      <c r="AQ34" s="50" t="s">
        <v>267</v>
      </c>
      <c r="AR34" s="47" t="s">
        <v>268</v>
      </c>
    </row>
    <row r="35" spans="1:44" ht="16.5" customHeight="1" x14ac:dyDescent="0.15">
      <c r="A35" s="51" t="str">
        <f>IF(WEEKDAY(A33)=1,A33,"")</f>
        <v/>
      </c>
      <c r="B35" s="52" t="str">
        <f>IF(A35="",IF(WEEKDAY(A33)=2,A33,""),A35+1)</f>
        <v/>
      </c>
      <c r="C35" s="52" t="str">
        <f>IF(B35="",IF(WEEKDAY(A33)=3,A33,""),B35+1)</f>
        <v/>
      </c>
      <c r="D35" s="52" t="str">
        <f>IF(C35="",IF(WEEKDAY(A33)=4,A33,""),C35+1)</f>
        <v/>
      </c>
      <c r="E35" s="52">
        <f>IF(D35="",IF(WEEKDAY(A33)=5,A33,""),D35+1)</f>
        <v>46296</v>
      </c>
      <c r="F35" s="52">
        <f>IF(E35="",IF(WEEKDAY(A33)=6,A33,""),E35+1)</f>
        <v>46297</v>
      </c>
      <c r="G35" s="53">
        <f>IF(F35="",A33,F35+1)</f>
        <v>46298</v>
      </c>
      <c r="H35" s="51">
        <f>IF(WEEKDAY(H33)=1,H33,"")</f>
        <v>46327</v>
      </c>
      <c r="I35" s="52">
        <f>IF(H35="",IF(WEEKDAY(H33)=2,H33,""),H35+1)</f>
        <v>46328</v>
      </c>
      <c r="J35" s="52">
        <f>IF(I35="",IF(WEEKDAY(H33)=3,H33,""),I35+1)</f>
        <v>46329</v>
      </c>
      <c r="K35" s="52">
        <f>IF(J35="",IF(WEEKDAY(H33)=4,H33,""),J35+1)</f>
        <v>46330</v>
      </c>
      <c r="L35" s="52">
        <f>IF(K35="",IF(WEEKDAY(H33)=5,H33,""),K35+1)</f>
        <v>46331</v>
      </c>
      <c r="M35" s="52">
        <f>IF(L35="",IF(WEEKDAY(H33)=6,H33,""),L35+1)</f>
        <v>46332</v>
      </c>
      <c r="N35" s="53">
        <f>IF(M35="",H33,M35+1)</f>
        <v>46333</v>
      </c>
      <c r="O35" s="51" t="str">
        <f>IF(WEEKDAY(O33)=1,O33,"")</f>
        <v/>
      </c>
      <c r="P35" s="52" t="str">
        <f>IF(O35="",IF(WEEKDAY(O33)=2,O33,""),O35+1)</f>
        <v/>
      </c>
      <c r="Q35" s="52">
        <f>IF(P35="",IF(WEEKDAY(O33)=3,O33,""),P35+1)</f>
        <v>46357</v>
      </c>
      <c r="R35" s="52">
        <f>IF(Q35="",IF(WEEKDAY(O33)=4,O33,""),Q35+1)</f>
        <v>46358</v>
      </c>
      <c r="S35" s="52">
        <f>IF(R35="",IF(WEEKDAY(O33)=5,O33,""),R35+1)</f>
        <v>46359</v>
      </c>
      <c r="T35" s="52">
        <f>IF(S35="",IF(WEEKDAY(O33)=6,O33,""),S35+1)</f>
        <v>46360</v>
      </c>
      <c r="U35" s="53">
        <f>IF(T35="",O33,T35+1)</f>
        <v>46361</v>
      </c>
      <c r="X35" s="51" t="str">
        <f>IF(WEEKDAY(X33)=1,X33,"")</f>
        <v/>
      </c>
      <c r="Y35" s="52" t="str">
        <f>IF(X35="",IF(WEEKDAY(X33)=2,X33,""),X35+1)</f>
        <v/>
      </c>
      <c r="Z35" s="52" t="str">
        <f>IF(Y35="",IF(WEEKDAY(X33)=3,X33,""),Y35+1)</f>
        <v/>
      </c>
      <c r="AA35" s="52" t="str">
        <f>IF(Z35="",IF(WEEKDAY(X33)=4,X33,""),Z35+1)</f>
        <v/>
      </c>
      <c r="AB35" s="52">
        <f>IF(AA35="",IF(WEEKDAY(X33)=5,X33,""),AA35+1)</f>
        <v>46478</v>
      </c>
      <c r="AC35" s="52">
        <f>IF(AB35="",IF(WEEKDAY(X33)=6,X33,""),AB35+1)</f>
        <v>46479</v>
      </c>
      <c r="AD35" s="53">
        <f>IF(AC35="",X33,AC35+1)</f>
        <v>46480</v>
      </c>
      <c r="AE35" s="51" t="str">
        <f>IF(WEEKDAY(AE33)=1,AE33,"")</f>
        <v/>
      </c>
      <c r="AF35" s="52" t="str">
        <f>IF(AE35="",IF(WEEKDAY(AE33)=2,AE33,""),AE35+1)</f>
        <v/>
      </c>
      <c r="AG35" s="52" t="str">
        <f>IF(AF35="",IF(WEEKDAY(AE33)=3,AE33,""),AF35+1)</f>
        <v/>
      </c>
      <c r="AH35" s="52" t="str">
        <f>IF(AG35="",IF(WEEKDAY(AE33)=4,AE33,""),AG35+1)</f>
        <v/>
      </c>
      <c r="AI35" s="52" t="str">
        <f>IF(AH35="",IF(WEEKDAY(AE33)=5,AE33,""),AH35+1)</f>
        <v/>
      </c>
      <c r="AJ35" s="52" t="str">
        <f>IF(AI35="",IF(WEEKDAY(AE33)=6,AE33,""),AI35+1)</f>
        <v/>
      </c>
      <c r="AK35" s="53">
        <f>IF(AJ35="",AE33,AJ35+1)</f>
        <v>46508</v>
      </c>
      <c r="AL35" s="51" t="str">
        <f>IF(WEEKDAY(AL33)=1,AL33,"")</f>
        <v/>
      </c>
      <c r="AM35" s="52" t="str">
        <f>IF(AL35="",IF(WEEKDAY(AL33)=2,AL33,""),AL35+1)</f>
        <v/>
      </c>
      <c r="AN35" s="52">
        <f>IF(AM35="",IF(WEEKDAY(AL33)=3,AL33,""),AM35+1)</f>
        <v>46539</v>
      </c>
      <c r="AO35" s="52">
        <f>IF(AN35="",IF(WEEKDAY(AL33)=4,AL33,""),AN35+1)</f>
        <v>46540</v>
      </c>
      <c r="AP35" s="52">
        <f>IF(AO35="",IF(WEEKDAY(AL33)=5,AL33,""),AO35+1)</f>
        <v>46541</v>
      </c>
      <c r="AQ35" s="52">
        <f>IF(AP35="",IF(WEEKDAY(AL33)=6,AL33,""),AP35+1)</f>
        <v>46542</v>
      </c>
      <c r="AR35" s="53">
        <f>IF(AQ35="",AL33,AQ35+1)</f>
        <v>46543</v>
      </c>
    </row>
    <row r="36" spans="1:44" ht="16.5" customHeight="1" x14ac:dyDescent="0.15">
      <c r="A36" s="51">
        <f>G35+1</f>
        <v>46299</v>
      </c>
      <c r="B36" s="52">
        <f t="shared" ref="B36:G38" si="12">A36+1</f>
        <v>46300</v>
      </c>
      <c r="C36" s="52">
        <f t="shared" si="12"/>
        <v>46301</v>
      </c>
      <c r="D36" s="52">
        <f t="shared" si="12"/>
        <v>46302</v>
      </c>
      <c r="E36" s="52">
        <f t="shared" si="12"/>
        <v>46303</v>
      </c>
      <c r="F36" s="52">
        <f t="shared" si="12"/>
        <v>46304</v>
      </c>
      <c r="G36" s="53">
        <f t="shared" si="12"/>
        <v>46305</v>
      </c>
      <c r="H36" s="51">
        <f>N35+1</f>
        <v>46334</v>
      </c>
      <c r="I36" s="52">
        <f t="shared" ref="I36:N38" si="13">H36+1</f>
        <v>46335</v>
      </c>
      <c r="J36" s="52">
        <f t="shared" si="13"/>
        <v>46336</v>
      </c>
      <c r="K36" s="52">
        <f t="shared" si="13"/>
        <v>46337</v>
      </c>
      <c r="L36" s="52">
        <f t="shared" si="13"/>
        <v>46338</v>
      </c>
      <c r="M36" s="52">
        <f t="shared" si="13"/>
        <v>46339</v>
      </c>
      <c r="N36" s="53">
        <f t="shared" si="13"/>
        <v>46340</v>
      </c>
      <c r="O36" s="51">
        <f>U35+1</f>
        <v>46362</v>
      </c>
      <c r="P36" s="52">
        <f t="shared" ref="P36:U38" si="14">O36+1</f>
        <v>46363</v>
      </c>
      <c r="Q36" s="52">
        <f t="shared" si="14"/>
        <v>46364</v>
      </c>
      <c r="R36" s="52">
        <f t="shared" si="14"/>
        <v>46365</v>
      </c>
      <c r="S36" s="52">
        <f t="shared" si="14"/>
        <v>46366</v>
      </c>
      <c r="T36" s="52">
        <f t="shared" si="14"/>
        <v>46367</v>
      </c>
      <c r="U36" s="53">
        <f t="shared" si="14"/>
        <v>46368</v>
      </c>
      <c r="X36" s="51">
        <f>AD35+1</f>
        <v>46481</v>
      </c>
      <c r="Y36" s="52">
        <f t="shared" ref="Y36:AD38" si="15">X36+1</f>
        <v>46482</v>
      </c>
      <c r="Z36" s="52">
        <f t="shared" si="15"/>
        <v>46483</v>
      </c>
      <c r="AA36" s="52">
        <f t="shared" si="15"/>
        <v>46484</v>
      </c>
      <c r="AB36" s="52">
        <f t="shared" si="15"/>
        <v>46485</v>
      </c>
      <c r="AC36" s="52">
        <f t="shared" si="15"/>
        <v>46486</v>
      </c>
      <c r="AD36" s="53">
        <f t="shared" si="15"/>
        <v>46487</v>
      </c>
      <c r="AE36" s="51">
        <f>AK35+1</f>
        <v>46509</v>
      </c>
      <c r="AF36" s="52">
        <f t="shared" ref="AF36:AK38" si="16">AE36+1</f>
        <v>46510</v>
      </c>
      <c r="AG36" s="52">
        <f t="shared" si="16"/>
        <v>46511</v>
      </c>
      <c r="AH36" s="52">
        <f t="shared" si="16"/>
        <v>46512</v>
      </c>
      <c r="AI36" s="52">
        <f t="shared" si="16"/>
        <v>46513</v>
      </c>
      <c r="AJ36" s="52">
        <f t="shared" si="16"/>
        <v>46514</v>
      </c>
      <c r="AK36" s="53">
        <f t="shared" si="16"/>
        <v>46515</v>
      </c>
      <c r="AL36" s="51">
        <f>AR35+1</f>
        <v>46544</v>
      </c>
      <c r="AM36" s="52">
        <f t="shared" ref="AM36:AR38" si="17">AL36+1</f>
        <v>46545</v>
      </c>
      <c r="AN36" s="52">
        <f t="shared" si="17"/>
        <v>46546</v>
      </c>
      <c r="AO36" s="52">
        <f t="shared" si="17"/>
        <v>46547</v>
      </c>
      <c r="AP36" s="52">
        <f t="shared" si="17"/>
        <v>46548</v>
      </c>
      <c r="AQ36" s="52">
        <f t="shared" si="17"/>
        <v>46549</v>
      </c>
      <c r="AR36" s="53">
        <f t="shared" si="17"/>
        <v>46550</v>
      </c>
    </row>
    <row r="37" spans="1:44" ht="16.5" customHeight="1" x14ac:dyDescent="0.15">
      <c r="A37" s="51">
        <f>G36+1</f>
        <v>46306</v>
      </c>
      <c r="B37" s="52">
        <f t="shared" si="12"/>
        <v>46307</v>
      </c>
      <c r="C37" s="52">
        <f t="shared" si="12"/>
        <v>46308</v>
      </c>
      <c r="D37" s="52">
        <f t="shared" si="12"/>
        <v>46309</v>
      </c>
      <c r="E37" s="52">
        <f t="shared" si="12"/>
        <v>46310</v>
      </c>
      <c r="F37" s="52">
        <f t="shared" si="12"/>
        <v>46311</v>
      </c>
      <c r="G37" s="53">
        <f t="shared" si="12"/>
        <v>46312</v>
      </c>
      <c r="H37" s="51">
        <f>N36+1</f>
        <v>46341</v>
      </c>
      <c r="I37" s="52">
        <f t="shared" si="13"/>
        <v>46342</v>
      </c>
      <c r="J37" s="52">
        <f t="shared" si="13"/>
        <v>46343</v>
      </c>
      <c r="K37" s="52">
        <f t="shared" si="13"/>
        <v>46344</v>
      </c>
      <c r="L37" s="52">
        <f t="shared" si="13"/>
        <v>46345</v>
      </c>
      <c r="M37" s="52">
        <f t="shared" si="13"/>
        <v>46346</v>
      </c>
      <c r="N37" s="53">
        <f t="shared" si="13"/>
        <v>46347</v>
      </c>
      <c r="O37" s="51">
        <f>U36+1</f>
        <v>46369</v>
      </c>
      <c r="P37" s="52">
        <f t="shared" si="14"/>
        <v>46370</v>
      </c>
      <c r="Q37" s="52">
        <f t="shared" si="14"/>
        <v>46371</v>
      </c>
      <c r="R37" s="52">
        <f t="shared" si="14"/>
        <v>46372</v>
      </c>
      <c r="S37" s="52">
        <f t="shared" si="14"/>
        <v>46373</v>
      </c>
      <c r="T37" s="52">
        <f t="shared" si="14"/>
        <v>46374</v>
      </c>
      <c r="U37" s="53">
        <f t="shared" si="14"/>
        <v>46375</v>
      </c>
      <c r="X37" s="51">
        <f>AD36+1</f>
        <v>46488</v>
      </c>
      <c r="Y37" s="52">
        <f t="shared" si="15"/>
        <v>46489</v>
      </c>
      <c r="Z37" s="52">
        <f t="shared" si="15"/>
        <v>46490</v>
      </c>
      <c r="AA37" s="52">
        <f t="shared" si="15"/>
        <v>46491</v>
      </c>
      <c r="AB37" s="52">
        <f t="shared" si="15"/>
        <v>46492</v>
      </c>
      <c r="AC37" s="52">
        <f t="shared" si="15"/>
        <v>46493</v>
      </c>
      <c r="AD37" s="53">
        <f t="shared" si="15"/>
        <v>46494</v>
      </c>
      <c r="AE37" s="51">
        <f>AK36+1</f>
        <v>46516</v>
      </c>
      <c r="AF37" s="52">
        <f t="shared" si="16"/>
        <v>46517</v>
      </c>
      <c r="AG37" s="52">
        <f t="shared" si="16"/>
        <v>46518</v>
      </c>
      <c r="AH37" s="52">
        <f t="shared" si="16"/>
        <v>46519</v>
      </c>
      <c r="AI37" s="52">
        <f t="shared" si="16"/>
        <v>46520</v>
      </c>
      <c r="AJ37" s="52">
        <f t="shared" si="16"/>
        <v>46521</v>
      </c>
      <c r="AK37" s="53">
        <f t="shared" si="16"/>
        <v>46522</v>
      </c>
      <c r="AL37" s="51">
        <f>AR36+1</f>
        <v>46551</v>
      </c>
      <c r="AM37" s="52">
        <f t="shared" si="17"/>
        <v>46552</v>
      </c>
      <c r="AN37" s="52">
        <f t="shared" si="17"/>
        <v>46553</v>
      </c>
      <c r="AO37" s="52">
        <f t="shared" si="17"/>
        <v>46554</v>
      </c>
      <c r="AP37" s="52">
        <f t="shared" si="17"/>
        <v>46555</v>
      </c>
      <c r="AQ37" s="52">
        <f t="shared" si="17"/>
        <v>46556</v>
      </c>
      <c r="AR37" s="53">
        <f t="shared" si="17"/>
        <v>46557</v>
      </c>
    </row>
    <row r="38" spans="1:44" ht="16.5" customHeight="1" x14ac:dyDescent="0.15">
      <c r="A38" s="51">
        <f>G37+1</f>
        <v>46313</v>
      </c>
      <c r="B38" s="52">
        <f t="shared" si="12"/>
        <v>46314</v>
      </c>
      <c r="C38" s="52">
        <f t="shared" si="12"/>
        <v>46315</v>
      </c>
      <c r="D38" s="52">
        <f t="shared" si="12"/>
        <v>46316</v>
      </c>
      <c r="E38" s="52">
        <f t="shared" si="12"/>
        <v>46317</v>
      </c>
      <c r="F38" s="52">
        <f t="shared" si="12"/>
        <v>46318</v>
      </c>
      <c r="G38" s="53">
        <f t="shared" si="12"/>
        <v>46319</v>
      </c>
      <c r="H38" s="51">
        <f>N37+1</f>
        <v>46348</v>
      </c>
      <c r="I38" s="52">
        <f t="shared" si="13"/>
        <v>46349</v>
      </c>
      <c r="J38" s="52">
        <f t="shared" si="13"/>
        <v>46350</v>
      </c>
      <c r="K38" s="52">
        <f t="shared" si="13"/>
        <v>46351</v>
      </c>
      <c r="L38" s="52">
        <f t="shared" si="13"/>
        <v>46352</v>
      </c>
      <c r="M38" s="52">
        <f t="shared" si="13"/>
        <v>46353</v>
      </c>
      <c r="N38" s="53">
        <f t="shared" si="13"/>
        <v>46354</v>
      </c>
      <c r="O38" s="51">
        <f>U37+1</f>
        <v>46376</v>
      </c>
      <c r="P38" s="52">
        <f t="shared" si="14"/>
        <v>46377</v>
      </c>
      <c r="Q38" s="52">
        <f t="shared" si="14"/>
        <v>46378</v>
      </c>
      <c r="R38" s="52">
        <f t="shared" si="14"/>
        <v>46379</v>
      </c>
      <c r="S38" s="52">
        <f t="shared" si="14"/>
        <v>46380</v>
      </c>
      <c r="T38" s="52">
        <f t="shared" si="14"/>
        <v>46381</v>
      </c>
      <c r="U38" s="53">
        <f t="shared" si="14"/>
        <v>46382</v>
      </c>
      <c r="X38" s="51">
        <f>AD37+1</f>
        <v>46495</v>
      </c>
      <c r="Y38" s="52">
        <f t="shared" si="15"/>
        <v>46496</v>
      </c>
      <c r="Z38" s="52">
        <f t="shared" si="15"/>
        <v>46497</v>
      </c>
      <c r="AA38" s="52">
        <f t="shared" si="15"/>
        <v>46498</v>
      </c>
      <c r="AB38" s="52">
        <f t="shared" si="15"/>
        <v>46499</v>
      </c>
      <c r="AC38" s="52">
        <f t="shared" si="15"/>
        <v>46500</v>
      </c>
      <c r="AD38" s="53">
        <f t="shared" si="15"/>
        <v>46501</v>
      </c>
      <c r="AE38" s="51">
        <f>AK37+1</f>
        <v>46523</v>
      </c>
      <c r="AF38" s="52">
        <f t="shared" si="16"/>
        <v>46524</v>
      </c>
      <c r="AG38" s="52">
        <f t="shared" si="16"/>
        <v>46525</v>
      </c>
      <c r="AH38" s="52">
        <f t="shared" si="16"/>
        <v>46526</v>
      </c>
      <c r="AI38" s="52">
        <f t="shared" si="16"/>
        <v>46527</v>
      </c>
      <c r="AJ38" s="52">
        <f t="shared" si="16"/>
        <v>46528</v>
      </c>
      <c r="AK38" s="53">
        <f t="shared" si="16"/>
        <v>46529</v>
      </c>
      <c r="AL38" s="51">
        <f>AR37+1</f>
        <v>46558</v>
      </c>
      <c r="AM38" s="52">
        <f t="shared" si="17"/>
        <v>46559</v>
      </c>
      <c r="AN38" s="52">
        <f t="shared" si="17"/>
        <v>46560</v>
      </c>
      <c r="AO38" s="52">
        <f t="shared" si="17"/>
        <v>46561</v>
      </c>
      <c r="AP38" s="52">
        <f t="shared" si="17"/>
        <v>46562</v>
      </c>
      <c r="AQ38" s="52">
        <f t="shared" si="17"/>
        <v>46563</v>
      </c>
      <c r="AR38" s="53">
        <f t="shared" si="17"/>
        <v>46564</v>
      </c>
    </row>
    <row r="39" spans="1:44" ht="16.5" customHeight="1" x14ac:dyDescent="0.15">
      <c r="A39" s="51">
        <f>IF(DAY(G38)+1&gt;IF(MONTH(A33)=12,31,DATE(YEAR(A33),MONTH(A33)+1,1)-A33),"",G38+1)</f>
        <v>46320</v>
      </c>
      <c r="B39" s="52">
        <f>IF(A39="","",IF(DAY(A39)+1&gt;IF(MONTH(A33)=12,31,DATE(YEAR(A33),MONTH(A33)+1,1)-A33),"",A39+1))</f>
        <v>46321</v>
      </c>
      <c r="C39" s="52">
        <f>IF(B39="","",IF(DAY(B39)+1&gt;IF(MONTH(A33)=12,31,DATE(YEAR(A33),MONTH(A33)+1,1)-A33),"",B39+1))</f>
        <v>46322</v>
      </c>
      <c r="D39" s="52">
        <f>IF(C39="","",IF(DAY(C39)+1&gt;IF(MONTH(A33)=12,31,DATE(YEAR(A33),MONTH(A33)+1,1)-A33),"",C39+1))</f>
        <v>46323</v>
      </c>
      <c r="E39" s="52">
        <f>IF(D39="","",IF(DAY(D39)+1&gt;IF(MONTH(A33)=12,31,DATE(YEAR(A33),MONTH(A33)+1,1)-A33),"",D39+1))</f>
        <v>46324</v>
      </c>
      <c r="F39" s="52">
        <f>IF(E39="","",IF(DAY(E39)+1&gt;IF(MONTH(A33)=12,31,DATE(YEAR(A33),MONTH(A33)+1,1)-A33),"",E39+1))</f>
        <v>46325</v>
      </c>
      <c r="G39" s="53">
        <f>IF(F39="","",IF(DAY(F39)+1&gt;IF(MONTH(A33)=12,31,DATE(YEAR(A33),MONTH(A33)+1,1)-A33),"",F39+1))</f>
        <v>46326</v>
      </c>
      <c r="H39" s="51">
        <f>IF(DAY(N38)+1&gt;IF(MONTH(H33)=12,31,DATE(YEAR(H33),MONTH(H33)+1,1)-H33),"",N38+1)</f>
        <v>46355</v>
      </c>
      <c r="I39" s="52">
        <f>IF(H39="","",IF(DAY(H39)+1&gt;IF(MONTH(H33)=12,31,DATE(YEAR(H33),MONTH(H33)+1,1)-H33),"",H39+1))</f>
        <v>46356</v>
      </c>
      <c r="J39" s="52" t="str">
        <f>IF(I39="","",IF(DAY(I39)+1&gt;IF(MONTH(H33)=12,31,DATE(YEAR(H33),MONTH(H33)+1,1)-H33),"",I39+1))</f>
        <v/>
      </c>
      <c r="K39" s="52" t="str">
        <f>IF(J39="","",IF(DAY(J39)+1&gt;IF(MONTH(H33)=12,31,DATE(YEAR(H33),MONTH(H33)+1,1)-H33),"",J39+1))</f>
        <v/>
      </c>
      <c r="L39" s="52" t="str">
        <f>IF(K39="","",IF(DAY(K39)+1&gt;IF(MONTH(H33)=12,31,DATE(YEAR(H33),MONTH(H33)+1,1)-H33),"",K39+1))</f>
        <v/>
      </c>
      <c r="M39" s="52" t="str">
        <f>IF(L39="","",IF(DAY(L39)+1&gt;IF(MONTH(H33)=12,31,DATE(YEAR(H33),MONTH(H33)+1,1)-H33),"",L39+1))</f>
        <v/>
      </c>
      <c r="N39" s="53" t="str">
        <f>IF(M39="","",IF(DAY(M39)+1&gt;IF(MONTH(H33)=12,31,DATE(YEAR(H33),MONTH(H33)+1,1)-H33),"",M39+1))</f>
        <v/>
      </c>
      <c r="O39" s="51">
        <f>IF(DAY(U38)+1&gt;IF(MONTH(O33)=12,31,DATE(YEAR(O33),MONTH(O33)+1,1)-O33),"",U38+1)</f>
        <v>46383</v>
      </c>
      <c r="P39" s="52">
        <f>IF(O39="","",IF(DAY(O39)+1&gt;IF(MONTH(O33)=12,31,DATE(YEAR(O33),MONTH(O33)+1,1)-O33),"",O39+1))</f>
        <v>46384</v>
      </c>
      <c r="Q39" s="52">
        <f>IF(P39="","",IF(DAY(P39)+1&gt;IF(MONTH(O33)=12,31,DATE(YEAR(O33),MONTH(O33)+1,1)-O33),"",P39+1))</f>
        <v>46385</v>
      </c>
      <c r="R39" s="52">
        <f>IF(Q39="","",IF(DAY(Q39)+1&gt;IF(MONTH(O33)=12,31,DATE(YEAR(O33),MONTH(O33)+1,1)-O33),"",Q39+1))</f>
        <v>46386</v>
      </c>
      <c r="S39" s="52">
        <f>IF(R39="","",IF(DAY(R39)+1&gt;IF(MONTH(O33)=12,31,DATE(YEAR(O33),MONTH(O33)+1,1)-O33),"",R39+1))</f>
        <v>46387</v>
      </c>
      <c r="T39" s="52" t="str">
        <f>IF(S39="","",IF(DAY(S39)+1&gt;IF(MONTH(O33)=12,31,DATE(YEAR(O33),MONTH(O33)+1,1)-O33),"",S39+1))</f>
        <v/>
      </c>
      <c r="U39" s="53" t="str">
        <f>IF(T39="","",IF(DAY(T39)+1&gt;IF(MONTH(O33)=12,31,DATE(YEAR(O33),MONTH(O33)+1,1)-O33),"",T39+1))</f>
        <v/>
      </c>
      <c r="X39" s="51">
        <f>IF(DAY(AD38)+1&gt;IF(MONTH(X33)=12,31,DATE(YEAR(X33),MONTH(X33)+1,1)-X33),"",AD38+1)</f>
        <v>46502</v>
      </c>
      <c r="Y39" s="52">
        <f>IF(X39="","",IF(DAY(X39)+1&gt;IF(MONTH(X33)=12,31,DATE(YEAR(X33),MONTH(X33)+1,1)-X33),"",X39+1))</f>
        <v>46503</v>
      </c>
      <c r="Z39" s="52">
        <f>IF(Y39="","",IF(DAY(Y39)+1&gt;IF(MONTH(X33)=12,31,DATE(YEAR(X33),MONTH(X33)+1,1)-X33),"",Y39+1))</f>
        <v>46504</v>
      </c>
      <c r="AA39" s="52">
        <f>IF(Z39="","",IF(DAY(Z39)+1&gt;IF(MONTH(X33)=12,31,DATE(YEAR(X33),MONTH(X33)+1,1)-X33),"",Z39+1))</f>
        <v>46505</v>
      </c>
      <c r="AB39" s="52">
        <f>IF(AA39="","",IF(DAY(AA39)+1&gt;IF(MONTH(X33)=12,31,DATE(YEAR(X33),MONTH(X33)+1,1)-X33),"",AA39+1))</f>
        <v>46506</v>
      </c>
      <c r="AC39" s="52">
        <f>IF(AB39="","",IF(DAY(AB39)+1&gt;IF(MONTH(X33)=12,31,DATE(YEAR(X33),MONTH(X33)+1,1)-X33),"",AB39+1))</f>
        <v>46507</v>
      </c>
      <c r="AD39" s="53" t="str">
        <f>IF(AC39="","",IF(DAY(AC39)+1&gt;IF(MONTH(X33)=12,31,DATE(YEAR(X33),MONTH(X33)+1,1)-X33),"",AC39+1))</f>
        <v/>
      </c>
      <c r="AE39" s="51">
        <f>IF(DAY(AK38)+1&gt;IF(MONTH(AE33)=12,31,DATE(YEAR(AE33),MONTH(AE33)+1,1)-AE33),"",AK38+1)</f>
        <v>46530</v>
      </c>
      <c r="AF39" s="52">
        <f>IF(AE39="","",IF(DAY(AE39)+1&gt;IF(MONTH(AE33)=12,31,DATE(YEAR(AE33),MONTH(AE33)+1,1)-AE33),"",AE39+1))</f>
        <v>46531</v>
      </c>
      <c r="AG39" s="52">
        <f>IF(AF39="","",IF(DAY(AF39)+1&gt;IF(MONTH(AE33)=12,31,DATE(YEAR(AE33),MONTH(AE33)+1,1)-AE33),"",AF39+1))</f>
        <v>46532</v>
      </c>
      <c r="AH39" s="52">
        <f>IF(AG39="","",IF(DAY(AG39)+1&gt;IF(MONTH(AE33)=12,31,DATE(YEAR(AE33),MONTH(AE33)+1,1)-AE33),"",AG39+1))</f>
        <v>46533</v>
      </c>
      <c r="AI39" s="52">
        <f>IF(AH39="","",IF(DAY(AH39)+1&gt;IF(MONTH(AE33)=12,31,DATE(YEAR(AE33),MONTH(AE33)+1,1)-AE33),"",AH39+1))</f>
        <v>46534</v>
      </c>
      <c r="AJ39" s="52">
        <f>IF(AI39="","",IF(DAY(AI39)+1&gt;IF(MONTH(AE33)=12,31,DATE(YEAR(AE33),MONTH(AE33)+1,1)-AE33),"",AI39+1))</f>
        <v>46535</v>
      </c>
      <c r="AK39" s="53">
        <f>IF(AJ39="","",IF(DAY(AJ39)+1&gt;IF(MONTH(AE33)=12,31,DATE(YEAR(AE33),MONTH(AE33)+1,1)-AE33),"",AJ39+1))</f>
        <v>46536</v>
      </c>
      <c r="AL39" s="51">
        <f>IF(DAY(AR38)+1&gt;IF(MONTH(AL33)=12,31,DATE(YEAR(AL33),MONTH(AL33)+1,1)-AL33),"",AR38+1)</f>
        <v>46565</v>
      </c>
      <c r="AM39" s="52">
        <f>IF(AL39="","",IF(DAY(AL39)+1&gt;IF(MONTH(AL33)=12,31,DATE(YEAR(AL33),MONTH(AL33)+1,1)-AL33),"",AL39+1))</f>
        <v>46566</v>
      </c>
      <c r="AN39" s="52">
        <f>IF(AM39="","",IF(DAY(AM39)+1&gt;IF(MONTH(AL33)=12,31,DATE(YEAR(AL33),MONTH(AL33)+1,1)-AL33),"",AM39+1))</f>
        <v>46567</v>
      </c>
      <c r="AO39" s="52">
        <f>IF(AN39="","",IF(DAY(AN39)+1&gt;IF(MONTH(AL33)=12,31,DATE(YEAR(AL33),MONTH(AL33)+1,1)-AL33),"",AN39+1))</f>
        <v>46568</v>
      </c>
      <c r="AP39" s="52" t="str">
        <f>IF(AO39="","",IF(DAY(AO39)+1&gt;IF(MONTH(AL33)=12,31,DATE(YEAR(AL33),MONTH(AL33)+1,1)-AL33),"",AO39+1))</f>
        <v/>
      </c>
      <c r="AQ39" s="52" t="str">
        <f>IF(AP39="","",IF(DAY(AP39)+1&gt;IF(MONTH(AL33)=12,31,DATE(YEAR(AL33),MONTH(AL33)+1,1)-AL33),"",AP39+1))</f>
        <v/>
      </c>
      <c r="AR39" s="53" t="str">
        <f>IF(AQ39="","",IF(DAY(AQ39)+1&gt;IF(MONTH(AL33)=12,31,DATE(YEAR(AL33),MONTH(AL33)+1,1)-AL33),"",AQ39+1))</f>
        <v/>
      </c>
    </row>
    <row r="40" spans="1:44" ht="16.5" customHeight="1" x14ac:dyDescent="0.15">
      <c r="A40" s="54" t="str">
        <f>IF(G39="","",IF(DAY(G39)+1&gt;IF(MONTH(A33)=12,31,DATE(YEAR(A33),MONTH(A33)+1,1)-A33),"",G39+1))</f>
        <v/>
      </c>
      <c r="B40" s="55" t="str">
        <f>IF(A40="","",IF(DAY(A40)+1&gt;IF(MONTH(A33)=12,31,DATE(YEAR(A33),MONTH(A33)+1,1)-A33),"",A40+1))</f>
        <v/>
      </c>
      <c r="C40" s="1551" t="str">
        <f>VLOOKUP(A33,祝名,2,FALSE)</f>
        <v>12（スポーツの日）</v>
      </c>
      <c r="D40" s="1551"/>
      <c r="E40" s="1551"/>
      <c r="F40" s="1551"/>
      <c r="G40" s="1552"/>
      <c r="H40" s="54" t="str">
        <f>IF(N39="","",IF(DAY(N39)+1&gt;IF(MONTH(H33)=12,31,DATE(YEAR(H33),MONTH(H33)+1,1)-H33),"",N39+1))</f>
        <v/>
      </c>
      <c r="I40" s="55" t="str">
        <f>IF(H40="","",IF(DAY(H40)+1&gt;IF(MONTH(H33)=12,31,DATE(YEAR(H33),MONTH(H33)+1,1)-H33),"",H40+1))</f>
        <v/>
      </c>
      <c r="J40" s="1551" t="str">
        <f>VLOOKUP(H33,祝名,2,FALSE)</f>
        <v>3（文化の日）、23（勤労感謝の日）</v>
      </c>
      <c r="K40" s="1551"/>
      <c r="L40" s="1551"/>
      <c r="M40" s="1551"/>
      <c r="N40" s="1552"/>
      <c r="O40" s="54" t="str">
        <f>IF(U39="","",IF(DAY(U39)+1&gt;IF(MONTH(O33)=12,31,DATE(YEAR(O33),MONTH(O33)+1,1)-O33),"",U39+1))</f>
        <v/>
      </c>
      <c r="P40" s="55" t="str">
        <f>IF(O40="","",IF(DAY(O40)+1&gt;IF(MONTH(O33)=12,31,DATE(YEAR(O33),MONTH(O33)+1,1)-O33),"",O40+1))</f>
        <v/>
      </c>
      <c r="Q40" s="1551">
        <f>VLOOKUP(O33,祝名,2,FALSE)</f>
        <v>0</v>
      </c>
      <c r="R40" s="1551"/>
      <c r="S40" s="1551"/>
      <c r="T40" s="1551"/>
      <c r="U40" s="1552"/>
      <c r="X40" s="54" t="str">
        <f>IF(AD39="","",IF(DAY(AD39)+1&gt;IF(MONTH(X33)=12,31,DATE(YEAR(X33),MONTH(X33)+1,1)-X33),"",AD39+1))</f>
        <v/>
      </c>
      <c r="Y40" s="55" t="str">
        <f>IF(X40="","",IF(DAY(X40)+1&gt;IF(MONTH(X33)=12,31,DATE(YEAR(X33),MONTH(X33)+1,1)-X33),"",X40+1))</f>
        <v/>
      </c>
      <c r="Z40" s="1551" t="str">
        <f>VLOOKUP(X33,祝名,2,FALSE)</f>
        <v>29（昭和の日）</v>
      </c>
      <c r="AA40" s="1551"/>
      <c r="AB40" s="1551"/>
      <c r="AC40" s="1551"/>
      <c r="AD40" s="1552"/>
      <c r="AE40" s="54">
        <f>IF(AK39="","",IF(DAY(AK39)+1&gt;IF(MONTH(AE33)=12,31,DATE(YEAR(AE33),MONTH(AE33)+1,1)-AE33),"",AK39+1))</f>
        <v>46537</v>
      </c>
      <c r="AF40" s="55">
        <f>IF(AE40="","",IF(DAY(AE40)+1&gt;IF(MONTH(AE33)=12,31,DATE(YEAR(AE33),MONTH(AE33)+1,1)-AE33),"",AE40+1))</f>
        <v>46538</v>
      </c>
      <c r="AG40" s="1551" t="str">
        <f>VLOOKUP(AE33,祝名,2,FALSE)</f>
        <v>3（憲法記念日）、4（みどりの日）
5（こどもの日）</v>
      </c>
      <c r="AH40" s="1551"/>
      <c r="AI40" s="1551"/>
      <c r="AJ40" s="1551"/>
      <c r="AK40" s="1552"/>
      <c r="AL40" s="54" t="str">
        <f>IF(AR39="","",IF(DAY(AR39)+1&gt;IF(MONTH(AL33)=12,31,DATE(YEAR(AL33),MONTH(AL33)+1,1)-AL33),"",AR39+1))</f>
        <v/>
      </c>
      <c r="AM40" s="55" t="str">
        <f>IF(AL40="","",IF(DAY(AL40)+1&gt;IF(MONTH(AL33)=12,31,DATE(YEAR(AL33),MONTH(AL33)+1,1)-AL33),"",AL40+1))</f>
        <v/>
      </c>
      <c r="AN40" s="1551">
        <f>VLOOKUP(AL33,祝名,2,FALSE)</f>
        <v>0</v>
      </c>
      <c r="AO40" s="1551"/>
      <c r="AP40" s="1551"/>
      <c r="AQ40" s="1551"/>
      <c r="AR40" s="1552"/>
    </row>
    <row r="41" spans="1:44" ht="18" customHeight="1" x14ac:dyDescent="0.15"/>
    <row r="42" spans="1:44" ht="18.75" customHeight="1" x14ac:dyDescent="0.15"/>
    <row r="43" spans="1:44" ht="18.75" customHeight="1" x14ac:dyDescent="0.15"/>
    <row r="44" spans="1:44" ht="8.25" customHeight="1" x14ac:dyDescent="0.15"/>
    <row r="45" spans="1:44" ht="21.75" customHeight="1" x14ac:dyDescent="0.15"/>
    <row r="46" spans="1:44" ht="11.25" customHeight="1" x14ac:dyDescent="0.15"/>
    <row r="47" spans="1:44" ht="16.5" customHeight="1" x14ac:dyDescent="0.15"/>
    <row r="48" spans="1:44" ht="16.5" customHeight="1" x14ac:dyDescent="0.15"/>
    <row r="49" ht="16.5" customHeight="1" x14ac:dyDescent="0.15"/>
    <row r="50" ht="16.5" customHeight="1" x14ac:dyDescent="0.15"/>
    <row r="51" ht="16.5" customHeight="1" x14ac:dyDescent="0.15"/>
    <row r="52" ht="16.5" customHeight="1" x14ac:dyDescent="0.15"/>
    <row r="53" ht="8.25" customHeight="1" x14ac:dyDescent="0.15"/>
    <row r="54" ht="21.75" customHeight="1" x14ac:dyDescent="0.15"/>
    <row r="55" ht="11.25" customHeight="1" x14ac:dyDescent="0.15"/>
    <row r="56" ht="16.5" customHeight="1" x14ac:dyDescent="0.15"/>
    <row r="57" ht="16.5" customHeight="1" x14ac:dyDescent="0.15"/>
    <row r="58" ht="16.5" customHeight="1" x14ac:dyDescent="0.15"/>
    <row r="59" ht="16.5" customHeight="1" x14ac:dyDescent="0.15"/>
    <row r="60" ht="16.5" customHeight="1" x14ac:dyDescent="0.15"/>
    <row r="61" ht="16.5" customHeight="1" x14ac:dyDescent="0.15"/>
    <row r="62" ht="18" customHeight="1" x14ac:dyDescent="0.15"/>
    <row r="63" ht="18.75" customHeight="1" x14ac:dyDescent="0.15"/>
    <row r="64" ht="18.75" customHeight="1" x14ac:dyDescent="0.15"/>
    <row r="65" ht="8.25" customHeight="1" x14ac:dyDescent="0.15"/>
    <row r="66" ht="21.75" customHeight="1" x14ac:dyDescent="0.15"/>
    <row r="67" ht="11.25" customHeight="1" x14ac:dyDescent="0.15"/>
    <row r="68" ht="16.5" customHeight="1" x14ac:dyDescent="0.15"/>
    <row r="69" ht="16.5" customHeight="1" x14ac:dyDescent="0.15"/>
    <row r="70" ht="16.5" customHeight="1" x14ac:dyDescent="0.15"/>
    <row r="71" ht="16.5" customHeight="1" x14ac:dyDescent="0.15"/>
    <row r="72" ht="16.5" customHeight="1" x14ac:dyDescent="0.15"/>
    <row r="73" ht="16.5" customHeight="1" x14ac:dyDescent="0.15"/>
    <row r="74" ht="8.25" customHeight="1" x14ac:dyDescent="0.15"/>
    <row r="75" ht="21.75" customHeight="1" x14ac:dyDescent="0.15"/>
    <row r="76" ht="11.25" customHeight="1" x14ac:dyDescent="0.15"/>
    <row r="77" ht="16.5" customHeight="1" x14ac:dyDescent="0.15"/>
    <row r="78" ht="16.5" customHeight="1" x14ac:dyDescent="0.15"/>
    <row r="79" ht="16.5" customHeight="1" x14ac:dyDescent="0.15"/>
    <row r="80" ht="16.5" customHeight="1" x14ac:dyDescent="0.15"/>
    <row r="81" spans="44:44" ht="16.5" customHeight="1" x14ac:dyDescent="0.15"/>
    <row r="82" spans="44:44" ht="16.5" customHeight="1" x14ac:dyDescent="0.15">
      <c r="AR82" s="44" t="s">
        <v>157</v>
      </c>
    </row>
  </sheetData>
  <mergeCells count="72">
    <mergeCell ref="AQ33:AR33"/>
    <mergeCell ref="Z40:AD40"/>
    <mergeCell ref="AG40:AK40"/>
    <mergeCell ref="AN40:AR40"/>
    <mergeCell ref="AG33:AI33"/>
    <mergeCell ref="AJ33:AK33"/>
    <mergeCell ref="AL33:AM33"/>
    <mergeCell ref="AN33:AP33"/>
    <mergeCell ref="X33:Y33"/>
    <mergeCell ref="Z33:AB33"/>
    <mergeCell ref="AC33:AD33"/>
    <mergeCell ref="AE33:AF33"/>
    <mergeCell ref="A3:B3"/>
    <mergeCell ref="F3:G3"/>
    <mergeCell ref="C3:E3"/>
    <mergeCell ref="M3:N3"/>
    <mergeCell ref="H3:I3"/>
    <mergeCell ref="J3:L3"/>
    <mergeCell ref="A12:B12"/>
    <mergeCell ref="X24:Y24"/>
    <mergeCell ref="Z24:AB24"/>
    <mergeCell ref="AC24:AD24"/>
    <mergeCell ref="M12:N12"/>
    <mergeCell ref="Q12:S12"/>
    <mergeCell ref="AE24:AF24"/>
    <mergeCell ref="AQ24:AR24"/>
    <mergeCell ref="Z31:AD31"/>
    <mergeCell ref="AG31:AK31"/>
    <mergeCell ref="AN31:AR31"/>
    <mergeCell ref="AL24:AM24"/>
    <mergeCell ref="AN24:AP24"/>
    <mergeCell ref="AG24:AI24"/>
    <mergeCell ref="AJ24:AK24"/>
    <mergeCell ref="Q3:S3"/>
    <mergeCell ref="T3:U3"/>
    <mergeCell ref="J10:N10"/>
    <mergeCell ref="Q10:U10"/>
    <mergeCell ref="C19:G19"/>
    <mergeCell ref="J19:N19"/>
    <mergeCell ref="Q19:U19"/>
    <mergeCell ref="C10:G10"/>
    <mergeCell ref="C12:E12"/>
    <mergeCell ref="F12:G12"/>
    <mergeCell ref="O3:P3"/>
    <mergeCell ref="H12:I12"/>
    <mergeCell ref="J12:L12"/>
    <mergeCell ref="O12:P12"/>
    <mergeCell ref="T12:U12"/>
    <mergeCell ref="Q31:U31"/>
    <mergeCell ref="F24:G24"/>
    <mergeCell ref="H24:I24"/>
    <mergeCell ref="J24:L24"/>
    <mergeCell ref="Q24:S24"/>
    <mergeCell ref="O24:P24"/>
    <mergeCell ref="T24:U24"/>
    <mergeCell ref="T33:U33"/>
    <mergeCell ref="C40:G40"/>
    <mergeCell ref="J40:N40"/>
    <mergeCell ref="Q40:U40"/>
    <mergeCell ref="J33:L33"/>
    <mergeCell ref="M33:N33"/>
    <mergeCell ref="C33:E33"/>
    <mergeCell ref="O33:P33"/>
    <mergeCell ref="Q33:S33"/>
    <mergeCell ref="A33:B33"/>
    <mergeCell ref="H33:I33"/>
    <mergeCell ref="F33:G33"/>
    <mergeCell ref="M24:N24"/>
    <mergeCell ref="A24:B24"/>
    <mergeCell ref="C31:G31"/>
    <mergeCell ref="J31:N31"/>
    <mergeCell ref="C24:E24"/>
  </mergeCells>
  <phoneticPr fontId="2"/>
  <conditionalFormatting sqref="A5">
    <cfRule type="expression" dxfId="4077" priority="1627" stopIfTrue="1">
      <formula>OR(A5=祝色,WEEKDAY(A5)=1)</formula>
    </cfRule>
    <cfRule type="expression" dxfId="4076" priority="1628" stopIfTrue="1">
      <formula>WEEKDAY(A5)=7</formula>
    </cfRule>
  </conditionalFormatting>
  <conditionalFormatting sqref="B5">
    <cfRule type="expression" dxfId="4075" priority="1625" stopIfTrue="1">
      <formula>OR(B5=祝色,WEEKDAY(B5)=1)</formula>
    </cfRule>
    <cfRule type="expression" dxfId="4074" priority="1626" stopIfTrue="1">
      <formula>WEEKDAY(B5)=7</formula>
    </cfRule>
  </conditionalFormatting>
  <conditionalFormatting sqref="C5">
    <cfRule type="expression" dxfId="4073" priority="1623" stopIfTrue="1">
      <formula>OR(C5=祝色,WEEKDAY(C5)=1)</formula>
    </cfRule>
    <cfRule type="expression" dxfId="4072" priority="1624" stopIfTrue="1">
      <formula>WEEKDAY(C5)=7</formula>
    </cfRule>
  </conditionalFormatting>
  <conditionalFormatting sqref="D5">
    <cfRule type="expression" dxfId="4071" priority="1621" stopIfTrue="1">
      <formula>OR(D5=祝色,WEEKDAY(D5)=1)</formula>
    </cfRule>
    <cfRule type="expression" dxfId="4070" priority="1622" stopIfTrue="1">
      <formula>WEEKDAY(D5)=7</formula>
    </cfRule>
  </conditionalFormatting>
  <conditionalFormatting sqref="E5">
    <cfRule type="expression" dxfId="4069" priority="1619" stopIfTrue="1">
      <formula>OR(E5=祝色,WEEKDAY(E5)=1)</formula>
    </cfRule>
    <cfRule type="expression" dxfId="4068" priority="1620" stopIfTrue="1">
      <formula>WEEKDAY(E5)=7</formula>
    </cfRule>
  </conditionalFormatting>
  <conditionalFormatting sqref="F5">
    <cfRule type="expression" dxfId="4067" priority="1617" stopIfTrue="1">
      <formula>OR(F5=祝色,WEEKDAY(F5)=1)</formula>
    </cfRule>
    <cfRule type="expression" dxfId="4066" priority="1618" stopIfTrue="1">
      <formula>WEEKDAY(F5)=7</formula>
    </cfRule>
  </conditionalFormatting>
  <conditionalFormatting sqref="G5">
    <cfRule type="expression" dxfId="4065" priority="1615" stopIfTrue="1">
      <formula>OR(G5=祝色,WEEKDAY(G5)=1)</formula>
    </cfRule>
    <cfRule type="expression" dxfId="4064" priority="1616" stopIfTrue="1">
      <formula>WEEKDAY(G5)=7</formula>
    </cfRule>
  </conditionalFormatting>
  <conditionalFormatting sqref="A6">
    <cfRule type="expression" dxfId="4063" priority="1613" stopIfTrue="1">
      <formula>OR(A6=祝色,WEEKDAY(A6)=1)</formula>
    </cfRule>
    <cfRule type="expression" dxfId="4062" priority="1614" stopIfTrue="1">
      <formula>WEEKDAY(A6)=7</formula>
    </cfRule>
  </conditionalFormatting>
  <conditionalFormatting sqref="B6">
    <cfRule type="expression" dxfId="4061" priority="1611" stopIfTrue="1">
      <formula>OR(B6=祝色,WEEKDAY(B6)=1)</formula>
    </cfRule>
    <cfRule type="expression" dxfId="4060" priority="1612" stopIfTrue="1">
      <formula>WEEKDAY(B6)=7</formula>
    </cfRule>
  </conditionalFormatting>
  <conditionalFormatting sqref="C6">
    <cfRule type="expression" dxfId="4059" priority="1609" stopIfTrue="1">
      <formula>OR(C6=祝色,WEEKDAY(C6)=1)</formula>
    </cfRule>
    <cfRule type="expression" dxfId="4058" priority="1610" stopIfTrue="1">
      <formula>WEEKDAY(C6)=7</formula>
    </cfRule>
  </conditionalFormatting>
  <conditionalFormatting sqref="D6">
    <cfRule type="expression" dxfId="4057" priority="1607" stopIfTrue="1">
      <formula>OR(D6=祝色,WEEKDAY(D6)=1)</formula>
    </cfRule>
    <cfRule type="expression" dxfId="4056" priority="1608" stopIfTrue="1">
      <formula>WEEKDAY(D6)=7</formula>
    </cfRule>
  </conditionalFormatting>
  <conditionalFormatting sqref="E6">
    <cfRule type="expression" dxfId="4055" priority="1605" stopIfTrue="1">
      <formula>OR(E6=祝色,WEEKDAY(E6)=1)</formula>
    </cfRule>
    <cfRule type="expression" dxfId="4054" priority="1606" stopIfTrue="1">
      <formula>WEEKDAY(E6)=7</formula>
    </cfRule>
  </conditionalFormatting>
  <conditionalFormatting sqref="F6">
    <cfRule type="expression" dxfId="4053" priority="1603" stopIfTrue="1">
      <formula>OR(F6=祝色,WEEKDAY(F6)=1)</formula>
    </cfRule>
    <cfRule type="expression" dxfId="4052" priority="1604" stopIfTrue="1">
      <formula>WEEKDAY(F6)=7</formula>
    </cfRule>
  </conditionalFormatting>
  <conditionalFormatting sqref="G6">
    <cfRule type="expression" dxfId="4051" priority="1601" stopIfTrue="1">
      <formula>OR(G6=祝色,WEEKDAY(G6)=1)</formula>
    </cfRule>
    <cfRule type="expression" dxfId="4050" priority="1602" stopIfTrue="1">
      <formula>WEEKDAY(G6)=7</formula>
    </cfRule>
  </conditionalFormatting>
  <conditionalFormatting sqref="A7">
    <cfRule type="expression" dxfId="4049" priority="1599" stopIfTrue="1">
      <formula>OR(A7=祝色,WEEKDAY(A7)=1)</formula>
    </cfRule>
    <cfRule type="expression" dxfId="4048" priority="1600" stopIfTrue="1">
      <formula>WEEKDAY(A7)=7</formula>
    </cfRule>
  </conditionalFormatting>
  <conditionalFormatting sqref="B7">
    <cfRule type="expression" dxfId="4047" priority="1597" stopIfTrue="1">
      <formula>OR(B7=祝色,WEEKDAY(B7)=1)</formula>
    </cfRule>
    <cfRule type="expression" dxfId="4046" priority="1598" stopIfTrue="1">
      <formula>WEEKDAY(B7)=7</formula>
    </cfRule>
  </conditionalFormatting>
  <conditionalFormatting sqref="C7">
    <cfRule type="expression" dxfId="4045" priority="1595" stopIfTrue="1">
      <formula>OR(C7=祝色,WEEKDAY(C7)=1)</formula>
    </cfRule>
    <cfRule type="expression" dxfId="4044" priority="1596" stopIfTrue="1">
      <formula>WEEKDAY(C7)=7</formula>
    </cfRule>
  </conditionalFormatting>
  <conditionalFormatting sqref="D7">
    <cfRule type="expression" dxfId="4043" priority="1593" stopIfTrue="1">
      <formula>OR(D7=祝色,WEEKDAY(D7)=1)</formula>
    </cfRule>
    <cfRule type="expression" dxfId="4042" priority="1594" stopIfTrue="1">
      <formula>WEEKDAY(D7)=7</formula>
    </cfRule>
  </conditionalFormatting>
  <conditionalFormatting sqref="E7">
    <cfRule type="expression" dxfId="4041" priority="1591" stopIfTrue="1">
      <formula>OR(E7=祝色,WEEKDAY(E7)=1)</formula>
    </cfRule>
    <cfRule type="expression" dxfId="4040" priority="1592" stopIfTrue="1">
      <formula>WEEKDAY(E7)=7</formula>
    </cfRule>
  </conditionalFormatting>
  <conditionalFormatting sqref="F7">
    <cfRule type="expression" dxfId="4039" priority="1589" stopIfTrue="1">
      <formula>OR(F7=祝色,WEEKDAY(F7)=1)</formula>
    </cfRule>
    <cfRule type="expression" dxfId="4038" priority="1590" stopIfTrue="1">
      <formula>WEEKDAY(F7)=7</formula>
    </cfRule>
  </conditionalFormatting>
  <conditionalFormatting sqref="G7">
    <cfRule type="expression" dxfId="4037" priority="1587" stopIfTrue="1">
      <formula>OR(G7=祝色,WEEKDAY(G7)=1)</formula>
    </cfRule>
    <cfRule type="expression" dxfId="4036" priority="1588" stopIfTrue="1">
      <formula>WEEKDAY(G7)=7</formula>
    </cfRule>
  </conditionalFormatting>
  <conditionalFormatting sqref="A8">
    <cfRule type="expression" dxfId="4035" priority="1585" stopIfTrue="1">
      <formula>OR(A8=祝色,WEEKDAY(A8)=1)</formula>
    </cfRule>
    <cfRule type="expression" dxfId="4034" priority="1586" stopIfTrue="1">
      <formula>WEEKDAY(A8)=7</formula>
    </cfRule>
  </conditionalFormatting>
  <conditionalFormatting sqref="B8">
    <cfRule type="expression" dxfId="4033" priority="1583" stopIfTrue="1">
      <formula>OR(B8=祝色,WEEKDAY(B8)=1)</formula>
    </cfRule>
    <cfRule type="expression" dxfId="4032" priority="1584" stopIfTrue="1">
      <formula>WEEKDAY(B8)=7</formula>
    </cfRule>
  </conditionalFormatting>
  <conditionalFormatting sqref="C8">
    <cfRule type="expression" dxfId="4031" priority="1581" stopIfTrue="1">
      <formula>OR(C8=祝色,WEEKDAY(C8)=1)</formula>
    </cfRule>
    <cfRule type="expression" dxfId="4030" priority="1582" stopIfTrue="1">
      <formula>WEEKDAY(C8)=7</formula>
    </cfRule>
  </conditionalFormatting>
  <conditionalFormatting sqref="D8">
    <cfRule type="expression" dxfId="4029" priority="1579" stopIfTrue="1">
      <formula>OR(D8=祝色,WEEKDAY(D8)=1)</formula>
    </cfRule>
    <cfRule type="expression" dxfId="4028" priority="1580" stopIfTrue="1">
      <formula>WEEKDAY(D8)=7</formula>
    </cfRule>
  </conditionalFormatting>
  <conditionalFormatting sqref="E8">
    <cfRule type="expression" dxfId="4027" priority="1577" stopIfTrue="1">
      <formula>OR(E8=祝色,WEEKDAY(E8)=1)</formula>
    </cfRule>
    <cfRule type="expression" dxfId="4026" priority="1578" stopIfTrue="1">
      <formula>WEEKDAY(E8)=7</formula>
    </cfRule>
  </conditionalFormatting>
  <conditionalFormatting sqref="F8">
    <cfRule type="expression" dxfId="4025" priority="1575" stopIfTrue="1">
      <formula>OR(F8=祝色,WEEKDAY(F8)=1)</formula>
    </cfRule>
    <cfRule type="expression" dxfId="4024" priority="1576" stopIfTrue="1">
      <formula>WEEKDAY(F8)=7</formula>
    </cfRule>
  </conditionalFormatting>
  <conditionalFormatting sqref="G8">
    <cfRule type="expression" dxfId="4023" priority="1573" stopIfTrue="1">
      <formula>OR(G8=祝色,WEEKDAY(G8)=1)</formula>
    </cfRule>
    <cfRule type="expression" dxfId="4022" priority="1574" stopIfTrue="1">
      <formula>WEEKDAY(G8)=7</formula>
    </cfRule>
  </conditionalFormatting>
  <conditionalFormatting sqref="A9">
    <cfRule type="expression" dxfId="4021" priority="1571" stopIfTrue="1">
      <formula>OR(A9=祝色,WEEKDAY(A9)=1)</formula>
    </cfRule>
    <cfRule type="expression" dxfId="4020" priority="1572" stopIfTrue="1">
      <formula>WEEKDAY(A9)=7</formula>
    </cfRule>
  </conditionalFormatting>
  <conditionalFormatting sqref="B9">
    <cfRule type="expression" dxfId="4019" priority="1569" stopIfTrue="1">
      <formula>OR(B9=祝色,WEEKDAY(B9)=1)</formula>
    </cfRule>
    <cfRule type="expression" dxfId="4018" priority="1570" stopIfTrue="1">
      <formula>WEEKDAY(B9)=7</formula>
    </cfRule>
  </conditionalFormatting>
  <conditionalFormatting sqref="C9">
    <cfRule type="expression" dxfId="4017" priority="1567" stopIfTrue="1">
      <formula>OR(C9=祝色,WEEKDAY(C9)=1)</formula>
    </cfRule>
    <cfRule type="expression" dxfId="4016" priority="1568" stopIfTrue="1">
      <formula>WEEKDAY(C9)=7</formula>
    </cfRule>
  </conditionalFormatting>
  <conditionalFormatting sqref="D9">
    <cfRule type="expression" dxfId="4015" priority="1565" stopIfTrue="1">
      <formula>OR(D9=祝色,WEEKDAY(D9)=1)</formula>
    </cfRule>
    <cfRule type="expression" dxfId="4014" priority="1566" stopIfTrue="1">
      <formula>WEEKDAY(D9)=7</formula>
    </cfRule>
  </conditionalFormatting>
  <conditionalFormatting sqref="E9">
    <cfRule type="expression" dxfId="4013" priority="1563" stopIfTrue="1">
      <formula>OR(E9=祝色,WEEKDAY(E9)=1)</formula>
    </cfRule>
    <cfRule type="expression" dxfId="4012" priority="1564" stopIfTrue="1">
      <formula>WEEKDAY(E9)=7</formula>
    </cfRule>
  </conditionalFormatting>
  <conditionalFormatting sqref="F9">
    <cfRule type="expression" dxfId="4011" priority="1561" stopIfTrue="1">
      <formula>OR(F9=祝色,WEEKDAY(F9)=1)</formula>
    </cfRule>
    <cfRule type="expression" dxfId="4010" priority="1562" stopIfTrue="1">
      <formula>WEEKDAY(F9)=7</formula>
    </cfRule>
  </conditionalFormatting>
  <conditionalFormatting sqref="G9">
    <cfRule type="expression" dxfId="4009" priority="1559" stopIfTrue="1">
      <formula>OR(G9=祝色,WEEKDAY(G9)=1)</formula>
    </cfRule>
    <cfRule type="expression" dxfId="4008" priority="1560" stopIfTrue="1">
      <formula>WEEKDAY(G9)=7</formula>
    </cfRule>
  </conditionalFormatting>
  <conditionalFormatting sqref="A10">
    <cfRule type="expression" dxfId="4007" priority="1557" stopIfTrue="1">
      <formula>OR(A10=祝色,WEEKDAY(A10)=1)</formula>
    </cfRule>
    <cfRule type="expression" dxfId="4006" priority="1558" stopIfTrue="1">
      <formula>WEEKDAY(A10)=7</formula>
    </cfRule>
  </conditionalFormatting>
  <conditionalFormatting sqref="B10">
    <cfRule type="expression" dxfId="4005" priority="1555" stopIfTrue="1">
      <formula>OR(B10=祝色,WEEKDAY(B10)=1)</formula>
    </cfRule>
    <cfRule type="expression" dxfId="4004" priority="1556" stopIfTrue="1">
      <formula>WEEKDAY(B10)=7</formula>
    </cfRule>
  </conditionalFormatting>
  <conditionalFormatting sqref="H5">
    <cfRule type="expression" dxfId="4003" priority="1553" stopIfTrue="1">
      <formula>OR(H5=祝色,WEEKDAY(H5)=1)</formula>
    </cfRule>
    <cfRule type="expression" dxfId="4002" priority="1554" stopIfTrue="1">
      <formula>WEEKDAY(H5)=7</formula>
    </cfRule>
  </conditionalFormatting>
  <conditionalFormatting sqref="I5">
    <cfRule type="expression" dxfId="4001" priority="1551" stopIfTrue="1">
      <formula>OR(I5=祝色,WEEKDAY(I5)=1)</formula>
    </cfRule>
    <cfRule type="expression" dxfId="4000" priority="1552" stopIfTrue="1">
      <formula>WEEKDAY(I5)=7</formula>
    </cfRule>
  </conditionalFormatting>
  <conditionalFormatting sqref="J5">
    <cfRule type="expression" dxfId="3999" priority="1549" stopIfTrue="1">
      <formula>OR(J5=祝色,WEEKDAY(J5)=1)</formula>
    </cfRule>
    <cfRule type="expression" dxfId="3998" priority="1550" stopIfTrue="1">
      <formula>WEEKDAY(J5)=7</formula>
    </cfRule>
  </conditionalFormatting>
  <conditionalFormatting sqref="K5">
    <cfRule type="expression" dxfId="3997" priority="1547" stopIfTrue="1">
      <formula>OR(K5=祝色,WEEKDAY(K5)=1)</formula>
    </cfRule>
    <cfRule type="expression" dxfId="3996" priority="1548" stopIfTrue="1">
      <formula>WEEKDAY(K5)=7</formula>
    </cfRule>
  </conditionalFormatting>
  <conditionalFormatting sqref="L5">
    <cfRule type="expression" dxfId="3995" priority="1545" stopIfTrue="1">
      <formula>OR(L5=祝色,WEEKDAY(L5)=1)</formula>
    </cfRule>
    <cfRule type="expression" dxfId="3994" priority="1546" stopIfTrue="1">
      <formula>WEEKDAY(L5)=7</formula>
    </cfRule>
  </conditionalFormatting>
  <conditionalFormatting sqref="M5">
    <cfRule type="expression" dxfId="3993" priority="1543" stopIfTrue="1">
      <formula>OR(M5=祝色,WEEKDAY(M5)=1)</formula>
    </cfRule>
    <cfRule type="expression" dxfId="3992" priority="1544" stopIfTrue="1">
      <formula>WEEKDAY(M5)=7</formula>
    </cfRule>
  </conditionalFormatting>
  <conditionalFormatting sqref="N5">
    <cfRule type="expression" dxfId="3991" priority="1541" stopIfTrue="1">
      <formula>OR(N5=祝色,WEEKDAY(N5)=1)</formula>
    </cfRule>
    <cfRule type="expression" dxfId="3990" priority="1542" stopIfTrue="1">
      <formula>WEEKDAY(N5)=7</formula>
    </cfRule>
  </conditionalFormatting>
  <conditionalFormatting sqref="H6">
    <cfRule type="expression" dxfId="3989" priority="1539" stopIfTrue="1">
      <formula>OR(H6=祝色,WEEKDAY(H6)=1)</formula>
    </cfRule>
    <cfRule type="expression" dxfId="3988" priority="1540" stopIfTrue="1">
      <formula>WEEKDAY(H6)=7</formula>
    </cfRule>
  </conditionalFormatting>
  <conditionalFormatting sqref="I6">
    <cfRule type="expression" dxfId="3987" priority="1537" stopIfTrue="1">
      <formula>OR(I6=祝色,WEEKDAY(I6)=1)</formula>
    </cfRule>
    <cfRule type="expression" dxfId="3986" priority="1538" stopIfTrue="1">
      <formula>WEEKDAY(I6)=7</formula>
    </cfRule>
  </conditionalFormatting>
  <conditionalFormatting sqref="J6">
    <cfRule type="expression" dxfId="3985" priority="1535" stopIfTrue="1">
      <formula>OR(J6=祝色,WEEKDAY(J6)=1)</formula>
    </cfRule>
    <cfRule type="expression" dxfId="3984" priority="1536" stopIfTrue="1">
      <formula>WEEKDAY(J6)=7</formula>
    </cfRule>
  </conditionalFormatting>
  <conditionalFormatting sqref="K6">
    <cfRule type="expression" dxfId="3983" priority="1533" stopIfTrue="1">
      <formula>OR(K6=祝色,WEEKDAY(K6)=1)</formula>
    </cfRule>
    <cfRule type="expression" dxfId="3982" priority="1534" stopIfTrue="1">
      <formula>WEEKDAY(K6)=7</formula>
    </cfRule>
  </conditionalFormatting>
  <conditionalFormatting sqref="L6">
    <cfRule type="expression" dxfId="3981" priority="1531" stopIfTrue="1">
      <formula>OR(L6=祝色,WEEKDAY(L6)=1)</formula>
    </cfRule>
    <cfRule type="expression" dxfId="3980" priority="1532" stopIfTrue="1">
      <formula>WEEKDAY(L6)=7</formula>
    </cfRule>
  </conditionalFormatting>
  <conditionalFormatting sqref="M6">
    <cfRule type="expression" dxfId="3979" priority="1529" stopIfTrue="1">
      <formula>OR(M6=祝色,WEEKDAY(M6)=1)</formula>
    </cfRule>
    <cfRule type="expression" dxfId="3978" priority="1530" stopIfTrue="1">
      <formula>WEEKDAY(M6)=7</formula>
    </cfRule>
  </conditionalFormatting>
  <conditionalFormatting sqref="N6">
    <cfRule type="expression" dxfId="3977" priority="1527" stopIfTrue="1">
      <formula>OR(N6=祝色,WEEKDAY(N6)=1)</formula>
    </cfRule>
    <cfRule type="expression" dxfId="3976" priority="1528" stopIfTrue="1">
      <formula>WEEKDAY(N6)=7</formula>
    </cfRule>
  </conditionalFormatting>
  <conditionalFormatting sqref="H7">
    <cfRule type="expression" dxfId="3975" priority="1525" stopIfTrue="1">
      <formula>OR(H7=祝色,WEEKDAY(H7)=1)</formula>
    </cfRule>
    <cfRule type="expression" dxfId="3974" priority="1526" stopIfTrue="1">
      <formula>WEEKDAY(H7)=7</formula>
    </cfRule>
  </conditionalFormatting>
  <conditionalFormatting sqref="I7">
    <cfRule type="expression" dxfId="3973" priority="1523" stopIfTrue="1">
      <formula>OR(I7=祝色,WEEKDAY(I7)=1)</formula>
    </cfRule>
    <cfRule type="expression" dxfId="3972" priority="1524" stopIfTrue="1">
      <formula>WEEKDAY(I7)=7</formula>
    </cfRule>
  </conditionalFormatting>
  <conditionalFormatting sqref="J7">
    <cfRule type="expression" dxfId="3971" priority="1521" stopIfTrue="1">
      <formula>OR(J7=祝色,WEEKDAY(J7)=1)</formula>
    </cfRule>
    <cfRule type="expression" dxfId="3970" priority="1522" stopIfTrue="1">
      <formula>WEEKDAY(J7)=7</formula>
    </cfRule>
  </conditionalFormatting>
  <conditionalFormatting sqref="K7">
    <cfRule type="expression" dxfId="3969" priority="1519" stopIfTrue="1">
      <formula>OR(K7=祝色,WEEKDAY(K7)=1)</formula>
    </cfRule>
    <cfRule type="expression" dxfId="3968" priority="1520" stopIfTrue="1">
      <formula>WEEKDAY(K7)=7</formula>
    </cfRule>
  </conditionalFormatting>
  <conditionalFormatting sqref="L7">
    <cfRule type="expression" dxfId="3967" priority="1517" stopIfTrue="1">
      <formula>OR(L7=祝色,WEEKDAY(L7)=1)</formula>
    </cfRule>
    <cfRule type="expression" dxfId="3966" priority="1518" stopIfTrue="1">
      <formula>WEEKDAY(L7)=7</formula>
    </cfRule>
  </conditionalFormatting>
  <conditionalFormatting sqref="M7">
    <cfRule type="expression" dxfId="3965" priority="1515" stopIfTrue="1">
      <formula>OR(M7=祝色,WEEKDAY(M7)=1)</formula>
    </cfRule>
    <cfRule type="expression" dxfId="3964" priority="1516" stopIfTrue="1">
      <formula>WEEKDAY(M7)=7</formula>
    </cfRule>
  </conditionalFormatting>
  <conditionalFormatting sqref="N7">
    <cfRule type="expression" dxfId="3963" priority="1513" stopIfTrue="1">
      <formula>OR(N7=祝色,WEEKDAY(N7)=1)</formula>
    </cfRule>
    <cfRule type="expression" dxfId="3962" priority="1514" stopIfTrue="1">
      <formula>WEEKDAY(N7)=7</formula>
    </cfRule>
  </conditionalFormatting>
  <conditionalFormatting sqref="H8">
    <cfRule type="expression" dxfId="3961" priority="1511" stopIfTrue="1">
      <formula>OR(H8=祝色,WEEKDAY(H8)=1)</formula>
    </cfRule>
    <cfRule type="expression" dxfId="3960" priority="1512" stopIfTrue="1">
      <formula>WEEKDAY(H8)=7</formula>
    </cfRule>
  </conditionalFormatting>
  <conditionalFormatting sqref="I8">
    <cfRule type="expression" dxfId="3959" priority="1509" stopIfTrue="1">
      <formula>OR(I8=祝色,WEEKDAY(I8)=1)</formula>
    </cfRule>
    <cfRule type="expression" dxfId="3958" priority="1510" stopIfTrue="1">
      <formula>WEEKDAY(I8)=7</formula>
    </cfRule>
  </conditionalFormatting>
  <conditionalFormatting sqref="J8">
    <cfRule type="expression" dxfId="3957" priority="1507" stopIfTrue="1">
      <formula>OR(J8=祝色,WEEKDAY(J8)=1)</formula>
    </cfRule>
    <cfRule type="expression" dxfId="3956" priority="1508" stopIfTrue="1">
      <formula>WEEKDAY(J8)=7</formula>
    </cfRule>
  </conditionalFormatting>
  <conditionalFormatting sqref="K8">
    <cfRule type="expression" dxfId="3955" priority="1505" stopIfTrue="1">
      <formula>OR(K8=祝色,WEEKDAY(K8)=1)</formula>
    </cfRule>
    <cfRule type="expression" dxfId="3954" priority="1506" stopIfTrue="1">
      <formula>WEEKDAY(K8)=7</formula>
    </cfRule>
  </conditionalFormatting>
  <conditionalFormatting sqref="L8">
    <cfRule type="expression" dxfId="3953" priority="1503" stopIfTrue="1">
      <formula>OR(L8=祝色,WEEKDAY(L8)=1)</formula>
    </cfRule>
    <cfRule type="expression" dxfId="3952" priority="1504" stopIfTrue="1">
      <formula>WEEKDAY(L8)=7</formula>
    </cfRule>
  </conditionalFormatting>
  <conditionalFormatting sqref="M8">
    <cfRule type="expression" dxfId="3951" priority="1501" stopIfTrue="1">
      <formula>OR(M8=祝色,WEEKDAY(M8)=1)</formula>
    </cfRule>
    <cfRule type="expression" dxfId="3950" priority="1502" stopIfTrue="1">
      <formula>WEEKDAY(M8)=7</formula>
    </cfRule>
  </conditionalFormatting>
  <conditionalFormatting sqref="N8">
    <cfRule type="expression" dxfId="3949" priority="1499" stopIfTrue="1">
      <formula>OR(N8=祝色,WEEKDAY(N8)=1)</formula>
    </cfRule>
    <cfRule type="expression" dxfId="3948" priority="1500" stopIfTrue="1">
      <formula>WEEKDAY(N8)=7</formula>
    </cfRule>
  </conditionalFormatting>
  <conditionalFormatting sqref="H9">
    <cfRule type="expression" dxfId="3947" priority="1497" stopIfTrue="1">
      <formula>OR(H9=祝色,WEEKDAY(H9)=1)</formula>
    </cfRule>
    <cfRule type="expression" dxfId="3946" priority="1498" stopIfTrue="1">
      <formula>WEEKDAY(H9)=7</formula>
    </cfRule>
  </conditionalFormatting>
  <conditionalFormatting sqref="I9">
    <cfRule type="expression" dxfId="3945" priority="1495" stopIfTrue="1">
      <formula>OR(I9=祝色,WEEKDAY(I9)=1)</formula>
    </cfRule>
    <cfRule type="expression" dxfId="3944" priority="1496" stopIfTrue="1">
      <formula>WEEKDAY(I9)=7</formula>
    </cfRule>
  </conditionalFormatting>
  <conditionalFormatting sqref="J9">
    <cfRule type="expression" dxfId="3943" priority="1493" stopIfTrue="1">
      <formula>OR(J9=祝色,WEEKDAY(J9)=1)</formula>
    </cfRule>
    <cfRule type="expression" dxfId="3942" priority="1494" stopIfTrue="1">
      <formula>WEEKDAY(J9)=7</formula>
    </cfRule>
  </conditionalFormatting>
  <conditionalFormatting sqref="K9">
    <cfRule type="expression" dxfId="3941" priority="1491" stopIfTrue="1">
      <formula>OR(K9=祝色,WEEKDAY(K9)=1)</formula>
    </cfRule>
    <cfRule type="expression" dxfId="3940" priority="1492" stopIfTrue="1">
      <formula>WEEKDAY(K9)=7</formula>
    </cfRule>
  </conditionalFormatting>
  <conditionalFormatting sqref="L9">
    <cfRule type="expression" dxfId="3939" priority="1489" stopIfTrue="1">
      <formula>OR(L9=祝色,WEEKDAY(L9)=1)</formula>
    </cfRule>
    <cfRule type="expression" dxfId="3938" priority="1490" stopIfTrue="1">
      <formula>WEEKDAY(L9)=7</formula>
    </cfRule>
  </conditionalFormatting>
  <conditionalFormatting sqref="M9">
    <cfRule type="expression" dxfId="3937" priority="1487" stopIfTrue="1">
      <formula>OR(M9=祝色,WEEKDAY(M9)=1)</formula>
    </cfRule>
    <cfRule type="expression" dxfId="3936" priority="1488" stopIfTrue="1">
      <formula>WEEKDAY(M9)=7</formula>
    </cfRule>
  </conditionalFormatting>
  <conditionalFormatting sqref="N9">
    <cfRule type="expression" dxfId="3935" priority="1485" stopIfTrue="1">
      <formula>OR(N9=祝色,WEEKDAY(N9)=1)</formula>
    </cfRule>
    <cfRule type="expression" dxfId="3934" priority="1486" stopIfTrue="1">
      <formula>WEEKDAY(N9)=7</formula>
    </cfRule>
  </conditionalFormatting>
  <conditionalFormatting sqref="H10">
    <cfRule type="expression" dxfId="3933" priority="1483" stopIfTrue="1">
      <formula>OR(H10=祝色,WEEKDAY(H10)=1)</formula>
    </cfRule>
    <cfRule type="expression" dxfId="3932" priority="1484" stopIfTrue="1">
      <formula>WEEKDAY(H10)=7</formula>
    </cfRule>
  </conditionalFormatting>
  <conditionalFormatting sqref="I10">
    <cfRule type="expression" dxfId="3931" priority="1481" stopIfTrue="1">
      <formula>OR(I10=祝色,WEEKDAY(I10)=1)</formula>
    </cfRule>
    <cfRule type="expression" dxfId="3930" priority="1482" stopIfTrue="1">
      <formula>WEEKDAY(I10)=7</formula>
    </cfRule>
  </conditionalFormatting>
  <conditionalFormatting sqref="O5">
    <cfRule type="expression" dxfId="3929" priority="1479" stopIfTrue="1">
      <formula>OR(O5=祝色,WEEKDAY(O5)=1)</formula>
    </cfRule>
    <cfRule type="expression" dxfId="3928" priority="1480" stopIfTrue="1">
      <formula>WEEKDAY(O5)=7</formula>
    </cfRule>
  </conditionalFormatting>
  <conditionalFormatting sqref="P5">
    <cfRule type="expression" dxfId="3927" priority="1477" stopIfTrue="1">
      <formula>OR(P5=祝色,WEEKDAY(P5)=1)</formula>
    </cfRule>
    <cfRule type="expression" dxfId="3926" priority="1478" stopIfTrue="1">
      <formula>WEEKDAY(P5)=7</formula>
    </cfRule>
  </conditionalFormatting>
  <conditionalFormatting sqref="Q5">
    <cfRule type="expression" dxfId="3925" priority="1475" stopIfTrue="1">
      <formula>OR(Q5=祝色,WEEKDAY(Q5)=1)</formula>
    </cfRule>
    <cfRule type="expression" dxfId="3924" priority="1476" stopIfTrue="1">
      <formula>WEEKDAY(Q5)=7</formula>
    </cfRule>
  </conditionalFormatting>
  <conditionalFormatting sqref="R5">
    <cfRule type="expression" dxfId="3923" priority="1473" stopIfTrue="1">
      <formula>OR(R5=祝色,WEEKDAY(R5)=1)</formula>
    </cfRule>
    <cfRule type="expression" dxfId="3922" priority="1474" stopIfTrue="1">
      <formula>WEEKDAY(R5)=7</formula>
    </cfRule>
  </conditionalFormatting>
  <conditionalFormatting sqref="S5">
    <cfRule type="expression" dxfId="3921" priority="1471" stopIfTrue="1">
      <formula>OR(S5=祝色,WEEKDAY(S5)=1)</formula>
    </cfRule>
    <cfRule type="expression" dxfId="3920" priority="1472" stopIfTrue="1">
      <formula>WEEKDAY(S5)=7</formula>
    </cfRule>
  </conditionalFormatting>
  <conditionalFormatting sqref="T5">
    <cfRule type="expression" dxfId="3919" priority="1469" stopIfTrue="1">
      <formula>OR(T5=祝色,WEEKDAY(T5)=1)</formula>
    </cfRule>
    <cfRule type="expression" dxfId="3918" priority="1470" stopIfTrue="1">
      <formula>WEEKDAY(T5)=7</formula>
    </cfRule>
  </conditionalFormatting>
  <conditionalFormatting sqref="U5">
    <cfRule type="expression" dxfId="3917" priority="1467" stopIfTrue="1">
      <formula>OR(U5=祝色,WEEKDAY(U5)=1)</formula>
    </cfRule>
    <cfRule type="expression" dxfId="3916" priority="1468" stopIfTrue="1">
      <formula>WEEKDAY(U5)=7</formula>
    </cfRule>
  </conditionalFormatting>
  <conditionalFormatting sqref="O6">
    <cfRule type="expression" dxfId="3915" priority="1465" stopIfTrue="1">
      <formula>OR(O6=祝色,WEEKDAY(O6)=1)</formula>
    </cfRule>
    <cfRule type="expression" dxfId="3914" priority="1466" stopIfTrue="1">
      <formula>WEEKDAY(O6)=7</formula>
    </cfRule>
  </conditionalFormatting>
  <conditionalFormatting sqref="P6">
    <cfRule type="expression" dxfId="3913" priority="1463" stopIfTrue="1">
      <formula>OR(P6=祝色,WEEKDAY(P6)=1)</formula>
    </cfRule>
    <cfRule type="expression" dxfId="3912" priority="1464" stopIfTrue="1">
      <formula>WEEKDAY(P6)=7</formula>
    </cfRule>
  </conditionalFormatting>
  <conditionalFormatting sqref="Q6">
    <cfRule type="expression" dxfId="3911" priority="1461" stopIfTrue="1">
      <formula>OR(Q6=祝色,WEEKDAY(Q6)=1)</formula>
    </cfRule>
    <cfRule type="expression" dxfId="3910" priority="1462" stopIfTrue="1">
      <formula>WEEKDAY(Q6)=7</formula>
    </cfRule>
  </conditionalFormatting>
  <conditionalFormatting sqref="R6">
    <cfRule type="expression" dxfId="3909" priority="1459" stopIfTrue="1">
      <formula>OR(R6=祝色,WEEKDAY(R6)=1)</formula>
    </cfRule>
    <cfRule type="expression" dxfId="3908" priority="1460" stopIfTrue="1">
      <formula>WEEKDAY(R6)=7</formula>
    </cfRule>
  </conditionalFormatting>
  <conditionalFormatting sqref="S6">
    <cfRule type="expression" dxfId="3907" priority="1457" stopIfTrue="1">
      <formula>OR(S6=祝色,WEEKDAY(S6)=1)</formula>
    </cfRule>
    <cfRule type="expression" dxfId="3906" priority="1458" stopIfTrue="1">
      <formula>WEEKDAY(S6)=7</formula>
    </cfRule>
  </conditionalFormatting>
  <conditionalFormatting sqref="T6">
    <cfRule type="expression" dxfId="3905" priority="1455" stopIfTrue="1">
      <formula>OR(T6=祝色,WEEKDAY(T6)=1)</formula>
    </cfRule>
    <cfRule type="expression" dxfId="3904" priority="1456" stopIfTrue="1">
      <formula>WEEKDAY(T6)=7</formula>
    </cfRule>
  </conditionalFormatting>
  <conditionalFormatting sqref="U6">
    <cfRule type="expression" dxfId="3903" priority="1453" stopIfTrue="1">
      <formula>OR(U6=祝色,WEEKDAY(U6)=1)</formula>
    </cfRule>
    <cfRule type="expression" dxfId="3902" priority="1454" stopIfTrue="1">
      <formula>WEEKDAY(U6)=7</formula>
    </cfRule>
  </conditionalFormatting>
  <conditionalFormatting sqref="O7">
    <cfRule type="expression" dxfId="3901" priority="1451" stopIfTrue="1">
      <formula>OR(O7=祝色,WEEKDAY(O7)=1)</formula>
    </cfRule>
    <cfRule type="expression" dxfId="3900" priority="1452" stopIfTrue="1">
      <formula>WEEKDAY(O7)=7</formula>
    </cfRule>
  </conditionalFormatting>
  <conditionalFormatting sqref="P7">
    <cfRule type="expression" dxfId="3899" priority="1449" stopIfTrue="1">
      <formula>OR(P7=祝色,WEEKDAY(P7)=1)</formula>
    </cfRule>
    <cfRule type="expression" dxfId="3898" priority="1450" stopIfTrue="1">
      <formula>WEEKDAY(P7)=7</formula>
    </cfRule>
  </conditionalFormatting>
  <conditionalFormatting sqref="Q7">
    <cfRule type="expression" dxfId="3897" priority="1447" stopIfTrue="1">
      <formula>OR(Q7=祝色,WEEKDAY(Q7)=1)</formula>
    </cfRule>
    <cfRule type="expression" dxfId="3896" priority="1448" stopIfTrue="1">
      <formula>WEEKDAY(Q7)=7</formula>
    </cfRule>
  </conditionalFormatting>
  <conditionalFormatting sqref="R7">
    <cfRule type="expression" dxfId="3895" priority="1445" stopIfTrue="1">
      <formula>OR(R7=祝色,WEEKDAY(R7)=1)</formula>
    </cfRule>
    <cfRule type="expression" dxfId="3894" priority="1446" stopIfTrue="1">
      <formula>WEEKDAY(R7)=7</formula>
    </cfRule>
  </conditionalFormatting>
  <conditionalFormatting sqref="S7">
    <cfRule type="expression" dxfId="3893" priority="1443" stopIfTrue="1">
      <formula>OR(S7=祝色,WEEKDAY(S7)=1)</formula>
    </cfRule>
    <cfRule type="expression" dxfId="3892" priority="1444" stopIfTrue="1">
      <formula>WEEKDAY(S7)=7</formula>
    </cfRule>
  </conditionalFormatting>
  <conditionalFormatting sqref="T7">
    <cfRule type="expression" dxfId="3891" priority="1441" stopIfTrue="1">
      <formula>OR(T7=祝色,WEEKDAY(T7)=1)</formula>
    </cfRule>
    <cfRule type="expression" dxfId="3890" priority="1442" stopIfTrue="1">
      <formula>WEEKDAY(T7)=7</formula>
    </cfRule>
  </conditionalFormatting>
  <conditionalFormatting sqref="U7">
    <cfRule type="expression" dxfId="3889" priority="1439" stopIfTrue="1">
      <formula>OR(U7=祝色,WEEKDAY(U7)=1)</formula>
    </cfRule>
    <cfRule type="expression" dxfId="3888" priority="1440" stopIfTrue="1">
      <formula>WEEKDAY(U7)=7</formula>
    </cfRule>
  </conditionalFormatting>
  <conditionalFormatting sqref="O8">
    <cfRule type="expression" dxfId="3887" priority="1437" stopIfTrue="1">
      <formula>OR(O8=祝色,WEEKDAY(O8)=1)</formula>
    </cfRule>
    <cfRule type="expression" dxfId="3886" priority="1438" stopIfTrue="1">
      <formula>WEEKDAY(O8)=7</formula>
    </cfRule>
  </conditionalFormatting>
  <conditionalFormatting sqref="P8">
    <cfRule type="expression" dxfId="3885" priority="1435" stopIfTrue="1">
      <formula>OR(P8=祝色,WEEKDAY(P8)=1)</formula>
    </cfRule>
    <cfRule type="expression" dxfId="3884" priority="1436" stopIfTrue="1">
      <formula>WEEKDAY(P8)=7</formula>
    </cfRule>
  </conditionalFormatting>
  <conditionalFormatting sqref="Q8">
    <cfRule type="expression" dxfId="3883" priority="1433" stopIfTrue="1">
      <formula>OR(Q8=祝色,WEEKDAY(Q8)=1)</formula>
    </cfRule>
    <cfRule type="expression" dxfId="3882" priority="1434" stopIfTrue="1">
      <formula>WEEKDAY(Q8)=7</formula>
    </cfRule>
  </conditionalFormatting>
  <conditionalFormatting sqref="R8">
    <cfRule type="expression" dxfId="3881" priority="1431" stopIfTrue="1">
      <formula>OR(R8=祝色,WEEKDAY(R8)=1)</formula>
    </cfRule>
    <cfRule type="expression" dxfId="3880" priority="1432" stopIfTrue="1">
      <formula>WEEKDAY(R8)=7</formula>
    </cfRule>
  </conditionalFormatting>
  <conditionalFormatting sqref="S8">
    <cfRule type="expression" dxfId="3879" priority="1429" stopIfTrue="1">
      <formula>OR(S8=祝色,WEEKDAY(S8)=1)</formula>
    </cfRule>
    <cfRule type="expression" dxfId="3878" priority="1430" stopIfTrue="1">
      <formula>WEEKDAY(S8)=7</formula>
    </cfRule>
  </conditionalFormatting>
  <conditionalFormatting sqref="T8">
    <cfRule type="expression" dxfId="3877" priority="1427" stopIfTrue="1">
      <formula>OR(T8=祝色,WEEKDAY(T8)=1)</formula>
    </cfRule>
    <cfRule type="expression" dxfId="3876" priority="1428" stopIfTrue="1">
      <formula>WEEKDAY(T8)=7</formula>
    </cfRule>
  </conditionalFormatting>
  <conditionalFormatting sqref="U8">
    <cfRule type="expression" dxfId="3875" priority="1425" stopIfTrue="1">
      <formula>OR(U8=祝色,WEEKDAY(U8)=1)</formula>
    </cfRule>
    <cfRule type="expression" dxfId="3874" priority="1426" stopIfTrue="1">
      <formula>WEEKDAY(U8)=7</formula>
    </cfRule>
  </conditionalFormatting>
  <conditionalFormatting sqref="O9">
    <cfRule type="expression" dxfId="3873" priority="1423" stopIfTrue="1">
      <formula>OR(O9=祝色,WEEKDAY(O9)=1)</formula>
    </cfRule>
    <cfRule type="expression" dxfId="3872" priority="1424" stopIfTrue="1">
      <formula>WEEKDAY(O9)=7</formula>
    </cfRule>
  </conditionalFormatting>
  <conditionalFormatting sqref="P9">
    <cfRule type="expression" dxfId="3871" priority="1421" stopIfTrue="1">
      <formula>OR(P9=祝色,WEEKDAY(P9)=1)</formula>
    </cfRule>
    <cfRule type="expression" dxfId="3870" priority="1422" stopIfTrue="1">
      <formula>WEEKDAY(P9)=7</formula>
    </cfRule>
  </conditionalFormatting>
  <conditionalFormatting sqref="Q9">
    <cfRule type="expression" dxfId="3869" priority="1419" stopIfTrue="1">
      <formula>OR(Q9=祝色,WEEKDAY(Q9)=1)</formula>
    </cfRule>
    <cfRule type="expression" dxfId="3868" priority="1420" stopIfTrue="1">
      <formula>WEEKDAY(Q9)=7</formula>
    </cfRule>
  </conditionalFormatting>
  <conditionalFormatting sqref="R9">
    <cfRule type="expression" dxfId="3867" priority="1417" stopIfTrue="1">
      <formula>OR(R9=祝色,WEEKDAY(R9)=1)</formula>
    </cfRule>
    <cfRule type="expression" dxfId="3866" priority="1418" stopIfTrue="1">
      <formula>WEEKDAY(R9)=7</formula>
    </cfRule>
  </conditionalFormatting>
  <conditionalFormatting sqref="S9">
    <cfRule type="expression" dxfId="3865" priority="1415" stopIfTrue="1">
      <formula>OR(S9=祝色,WEEKDAY(S9)=1)</formula>
    </cfRule>
    <cfRule type="expression" dxfId="3864" priority="1416" stopIfTrue="1">
      <formula>WEEKDAY(S9)=7</formula>
    </cfRule>
  </conditionalFormatting>
  <conditionalFormatting sqref="T9">
    <cfRule type="expression" dxfId="3863" priority="1413" stopIfTrue="1">
      <formula>OR(T9=祝色,WEEKDAY(T9)=1)</formula>
    </cfRule>
    <cfRule type="expression" dxfId="3862" priority="1414" stopIfTrue="1">
      <formula>WEEKDAY(T9)=7</formula>
    </cfRule>
  </conditionalFormatting>
  <conditionalFormatting sqref="U9">
    <cfRule type="expression" dxfId="3861" priority="1411" stopIfTrue="1">
      <formula>OR(U9=祝色,WEEKDAY(U9)=1)</formula>
    </cfRule>
    <cfRule type="expression" dxfId="3860" priority="1412" stopIfTrue="1">
      <formula>WEEKDAY(U9)=7</formula>
    </cfRule>
  </conditionalFormatting>
  <conditionalFormatting sqref="O10">
    <cfRule type="expression" dxfId="3859" priority="1409" stopIfTrue="1">
      <formula>OR(O10=祝色,WEEKDAY(O10)=1)</formula>
    </cfRule>
    <cfRule type="expression" dxfId="3858" priority="1410" stopIfTrue="1">
      <formula>WEEKDAY(O10)=7</formula>
    </cfRule>
  </conditionalFormatting>
  <conditionalFormatting sqref="P10">
    <cfRule type="expression" dxfId="3857" priority="1407" stopIfTrue="1">
      <formula>OR(P10=祝色,WEEKDAY(P10)=1)</formula>
    </cfRule>
    <cfRule type="expression" dxfId="3856" priority="1408" stopIfTrue="1">
      <formula>WEEKDAY(P10)=7</formula>
    </cfRule>
  </conditionalFormatting>
  <conditionalFormatting sqref="A14">
    <cfRule type="expression" dxfId="3855" priority="1109" stopIfTrue="1">
      <formula>OR(A14=祝色,WEEKDAY(A14)=1)</formula>
    </cfRule>
    <cfRule type="expression" dxfId="3854" priority="1110" stopIfTrue="1">
      <formula>WEEKDAY(A14)=7</formula>
    </cfRule>
  </conditionalFormatting>
  <conditionalFormatting sqref="B14">
    <cfRule type="expression" dxfId="3853" priority="1107" stopIfTrue="1">
      <formula>OR(B14=祝色,WEEKDAY(B14)=1)</formula>
    </cfRule>
    <cfRule type="expression" dxfId="3852" priority="1108" stopIfTrue="1">
      <formula>WEEKDAY(B14)=7</formula>
    </cfRule>
  </conditionalFormatting>
  <conditionalFormatting sqref="C14">
    <cfRule type="expression" dxfId="3851" priority="1105" stopIfTrue="1">
      <formula>OR(C14=祝色,WEEKDAY(C14)=1)</formula>
    </cfRule>
    <cfRule type="expression" dxfId="3850" priority="1106" stopIfTrue="1">
      <formula>WEEKDAY(C14)=7</formula>
    </cfRule>
  </conditionalFormatting>
  <conditionalFormatting sqref="D14">
    <cfRule type="expression" dxfId="3849" priority="1103" stopIfTrue="1">
      <formula>OR(D14=祝色,WEEKDAY(D14)=1)</formula>
    </cfRule>
    <cfRule type="expression" dxfId="3848" priority="1104" stopIfTrue="1">
      <formula>WEEKDAY(D14)=7</formula>
    </cfRule>
  </conditionalFormatting>
  <conditionalFormatting sqref="E14">
    <cfRule type="expression" dxfId="3847" priority="1101" stopIfTrue="1">
      <formula>OR(E14=祝色,WEEKDAY(E14)=1)</formula>
    </cfRule>
    <cfRule type="expression" dxfId="3846" priority="1102" stopIfTrue="1">
      <formula>WEEKDAY(E14)=7</formula>
    </cfRule>
  </conditionalFormatting>
  <conditionalFormatting sqref="F14">
    <cfRule type="expression" dxfId="3845" priority="1099" stopIfTrue="1">
      <formula>OR(F14=祝色,WEEKDAY(F14)=1)</formula>
    </cfRule>
    <cfRule type="expression" dxfId="3844" priority="1100" stopIfTrue="1">
      <formula>WEEKDAY(F14)=7</formula>
    </cfRule>
  </conditionalFormatting>
  <conditionalFormatting sqref="G14">
    <cfRule type="expression" dxfId="3843" priority="1097" stopIfTrue="1">
      <formula>OR(G14=祝色,WEEKDAY(G14)=1)</formula>
    </cfRule>
    <cfRule type="expression" dxfId="3842" priority="1098" stopIfTrue="1">
      <formula>WEEKDAY(G14)=7</formula>
    </cfRule>
  </conditionalFormatting>
  <conditionalFormatting sqref="A15">
    <cfRule type="expression" dxfId="3841" priority="1095" stopIfTrue="1">
      <formula>OR(A15=祝色,WEEKDAY(A15)=1)</formula>
    </cfRule>
    <cfRule type="expression" dxfId="3840" priority="1096" stopIfTrue="1">
      <formula>WEEKDAY(A15)=7</formula>
    </cfRule>
  </conditionalFormatting>
  <conditionalFormatting sqref="B15">
    <cfRule type="expression" dxfId="3839" priority="1093" stopIfTrue="1">
      <formula>OR(B15=祝色,WEEKDAY(B15)=1)</formula>
    </cfRule>
    <cfRule type="expression" dxfId="3838" priority="1094" stopIfTrue="1">
      <formula>WEEKDAY(B15)=7</formula>
    </cfRule>
  </conditionalFormatting>
  <conditionalFormatting sqref="C15">
    <cfRule type="expression" dxfId="3837" priority="1091" stopIfTrue="1">
      <formula>OR(C15=祝色,WEEKDAY(C15)=1)</formula>
    </cfRule>
    <cfRule type="expression" dxfId="3836" priority="1092" stopIfTrue="1">
      <formula>WEEKDAY(C15)=7</formula>
    </cfRule>
  </conditionalFormatting>
  <conditionalFormatting sqref="D15">
    <cfRule type="expression" dxfId="3835" priority="1089" stopIfTrue="1">
      <formula>OR(D15=祝色,WEEKDAY(D15)=1)</formula>
    </cfRule>
    <cfRule type="expression" dxfId="3834" priority="1090" stopIfTrue="1">
      <formula>WEEKDAY(D15)=7</formula>
    </cfRule>
  </conditionalFormatting>
  <conditionalFormatting sqref="E15">
    <cfRule type="expression" dxfId="3833" priority="1087" stopIfTrue="1">
      <formula>OR(E15=祝色,WEEKDAY(E15)=1)</formula>
    </cfRule>
    <cfRule type="expression" dxfId="3832" priority="1088" stopIfTrue="1">
      <formula>WEEKDAY(E15)=7</formula>
    </cfRule>
  </conditionalFormatting>
  <conditionalFormatting sqref="F15">
    <cfRule type="expression" dxfId="3831" priority="1085" stopIfTrue="1">
      <formula>OR(F15=祝色,WEEKDAY(F15)=1)</formula>
    </cfRule>
    <cfRule type="expression" dxfId="3830" priority="1086" stopIfTrue="1">
      <formula>WEEKDAY(F15)=7</formula>
    </cfRule>
  </conditionalFormatting>
  <conditionalFormatting sqref="G15">
    <cfRule type="expression" dxfId="3829" priority="1083" stopIfTrue="1">
      <formula>OR(G15=祝色,WEEKDAY(G15)=1)</formula>
    </cfRule>
    <cfRule type="expression" dxfId="3828" priority="1084" stopIfTrue="1">
      <formula>WEEKDAY(G15)=7</formula>
    </cfRule>
  </conditionalFormatting>
  <conditionalFormatting sqref="A16">
    <cfRule type="expression" dxfId="3827" priority="1081" stopIfTrue="1">
      <formula>OR(A16=祝色,WEEKDAY(A16)=1)</formula>
    </cfRule>
    <cfRule type="expression" dxfId="3826" priority="1082" stopIfTrue="1">
      <formula>WEEKDAY(A16)=7</formula>
    </cfRule>
  </conditionalFormatting>
  <conditionalFormatting sqref="B16">
    <cfRule type="expression" dxfId="3825" priority="1079" stopIfTrue="1">
      <formula>OR(B16=祝色,WEEKDAY(B16)=1)</formula>
    </cfRule>
    <cfRule type="expression" dxfId="3824" priority="1080" stopIfTrue="1">
      <formula>WEEKDAY(B16)=7</formula>
    </cfRule>
  </conditionalFormatting>
  <conditionalFormatting sqref="C16">
    <cfRule type="expression" dxfId="3823" priority="1077" stopIfTrue="1">
      <formula>OR(C16=祝色,WEEKDAY(C16)=1)</formula>
    </cfRule>
    <cfRule type="expression" dxfId="3822" priority="1078" stopIfTrue="1">
      <formula>WEEKDAY(C16)=7</formula>
    </cfRule>
  </conditionalFormatting>
  <conditionalFormatting sqref="D16">
    <cfRule type="expression" dxfId="3821" priority="1075" stopIfTrue="1">
      <formula>OR(D16=祝色,WEEKDAY(D16)=1)</formula>
    </cfRule>
    <cfRule type="expression" dxfId="3820" priority="1076" stopIfTrue="1">
      <formula>WEEKDAY(D16)=7</formula>
    </cfRule>
  </conditionalFormatting>
  <conditionalFormatting sqref="E16">
    <cfRule type="expression" dxfId="3819" priority="1073" stopIfTrue="1">
      <formula>OR(E16=祝色,WEEKDAY(E16)=1)</formula>
    </cfRule>
    <cfRule type="expression" dxfId="3818" priority="1074" stopIfTrue="1">
      <formula>WEEKDAY(E16)=7</formula>
    </cfRule>
  </conditionalFormatting>
  <conditionalFormatting sqref="F16">
    <cfRule type="expression" dxfId="3817" priority="1071" stopIfTrue="1">
      <formula>OR(F16=祝色,WEEKDAY(F16)=1)</formula>
    </cfRule>
    <cfRule type="expression" dxfId="3816" priority="1072" stopIfTrue="1">
      <formula>WEEKDAY(F16)=7</formula>
    </cfRule>
  </conditionalFormatting>
  <conditionalFormatting sqref="G16">
    <cfRule type="expression" dxfId="3815" priority="1069" stopIfTrue="1">
      <formula>OR(G16=祝色,WEEKDAY(G16)=1)</formula>
    </cfRule>
    <cfRule type="expression" dxfId="3814" priority="1070" stopIfTrue="1">
      <formula>WEEKDAY(G16)=7</formula>
    </cfRule>
  </conditionalFormatting>
  <conditionalFormatting sqref="A17">
    <cfRule type="expression" dxfId="3813" priority="1067" stopIfTrue="1">
      <formula>OR(A17=祝色,WEEKDAY(A17)=1)</formula>
    </cfRule>
    <cfRule type="expression" dxfId="3812" priority="1068" stopIfTrue="1">
      <formula>WEEKDAY(A17)=7</formula>
    </cfRule>
  </conditionalFormatting>
  <conditionalFormatting sqref="B17">
    <cfRule type="expression" dxfId="3811" priority="1065" stopIfTrue="1">
      <formula>OR(B17=祝色,WEEKDAY(B17)=1)</formula>
    </cfRule>
    <cfRule type="expression" dxfId="3810" priority="1066" stopIfTrue="1">
      <formula>WEEKDAY(B17)=7</formula>
    </cfRule>
  </conditionalFormatting>
  <conditionalFormatting sqref="C17">
    <cfRule type="expression" dxfId="3809" priority="1063" stopIfTrue="1">
      <formula>OR(C17=祝色,WEEKDAY(C17)=1)</formula>
    </cfRule>
    <cfRule type="expression" dxfId="3808" priority="1064" stopIfTrue="1">
      <formula>WEEKDAY(C17)=7</formula>
    </cfRule>
  </conditionalFormatting>
  <conditionalFormatting sqref="D17">
    <cfRule type="expression" dxfId="3807" priority="1061" stopIfTrue="1">
      <formula>OR(D17=祝色,WEEKDAY(D17)=1)</formula>
    </cfRule>
    <cfRule type="expression" dxfId="3806" priority="1062" stopIfTrue="1">
      <formula>WEEKDAY(D17)=7</formula>
    </cfRule>
  </conditionalFormatting>
  <conditionalFormatting sqref="E17">
    <cfRule type="expression" dxfId="3805" priority="1059" stopIfTrue="1">
      <formula>OR(E17=祝色,WEEKDAY(E17)=1)</formula>
    </cfRule>
    <cfRule type="expression" dxfId="3804" priority="1060" stopIfTrue="1">
      <formula>WEEKDAY(E17)=7</formula>
    </cfRule>
  </conditionalFormatting>
  <conditionalFormatting sqref="F17">
    <cfRule type="expression" dxfId="3803" priority="1057" stopIfTrue="1">
      <formula>OR(F17=祝色,WEEKDAY(F17)=1)</formula>
    </cfRule>
    <cfRule type="expression" dxfId="3802" priority="1058" stopIfTrue="1">
      <formula>WEEKDAY(F17)=7</formula>
    </cfRule>
  </conditionalFormatting>
  <conditionalFormatting sqref="G17">
    <cfRule type="expression" dxfId="3801" priority="1055" stopIfTrue="1">
      <formula>OR(G17=祝色,WEEKDAY(G17)=1)</formula>
    </cfRule>
    <cfRule type="expression" dxfId="3800" priority="1056" stopIfTrue="1">
      <formula>WEEKDAY(G17)=7</formula>
    </cfRule>
  </conditionalFormatting>
  <conditionalFormatting sqref="A18">
    <cfRule type="expression" dxfId="3799" priority="1053" stopIfTrue="1">
      <formula>OR(A18=祝色,WEEKDAY(A18)=1)</formula>
    </cfRule>
    <cfRule type="expression" dxfId="3798" priority="1054" stopIfTrue="1">
      <formula>WEEKDAY(A18)=7</formula>
    </cfRule>
  </conditionalFormatting>
  <conditionalFormatting sqref="B18">
    <cfRule type="expression" dxfId="3797" priority="1051" stopIfTrue="1">
      <formula>OR(B18=祝色,WEEKDAY(B18)=1)</formula>
    </cfRule>
    <cfRule type="expression" dxfId="3796" priority="1052" stopIfTrue="1">
      <formula>WEEKDAY(B18)=7</formula>
    </cfRule>
  </conditionalFormatting>
  <conditionalFormatting sqref="C18">
    <cfRule type="expression" dxfId="3795" priority="1049" stopIfTrue="1">
      <formula>OR(C18=祝色,WEEKDAY(C18)=1)</formula>
    </cfRule>
    <cfRule type="expression" dxfId="3794" priority="1050" stopIfTrue="1">
      <formula>WEEKDAY(C18)=7</formula>
    </cfRule>
  </conditionalFormatting>
  <conditionalFormatting sqref="D18">
    <cfRule type="expression" dxfId="3793" priority="1047" stopIfTrue="1">
      <formula>OR(D18=祝色,WEEKDAY(D18)=1)</formula>
    </cfRule>
    <cfRule type="expression" dxfId="3792" priority="1048" stopIfTrue="1">
      <formula>WEEKDAY(D18)=7</formula>
    </cfRule>
  </conditionalFormatting>
  <conditionalFormatting sqref="E18">
    <cfRule type="expression" dxfId="3791" priority="1045" stopIfTrue="1">
      <formula>OR(E18=祝色,WEEKDAY(E18)=1)</formula>
    </cfRule>
    <cfRule type="expression" dxfId="3790" priority="1046" stopIfTrue="1">
      <formula>WEEKDAY(E18)=7</formula>
    </cfRule>
  </conditionalFormatting>
  <conditionalFormatting sqref="F18">
    <cfRule type="expression" dxfId="3789" priority="1043" stopIfTrue="1">
      <formula>OR(F18=祝色,WEEKDAY(F18)=1)</formula>
    </cfRule>
    <cfRule type="expression" dxfId="3788" priority="1044" stopIfTrue="1">
      <formula>WEEKDAY(F18)=7</formula>
    </cfRule>
  </conditionalFormatting>
  <conditionalFormatting sqref="G18">
    <cfRule type="expression" dxfId="3787" priority="1041" stopIfTrue="1">
      <formula>OR(G18=祝色,WEEKDAY(G18)=1)</formula>
    </cfRule>
    <cfRule type="expression" dxfId="3786" priority="1042" stopIfTrue="1">
      <formula>WEEKDAY(G18)=7</formula>
    </cfRule>
  </conditionalFormatting>
  <conditionalFormatting sqref="A19">
    <cfRule type="expression" dxfId="3785" priority="1039" stopIfTrue="1">
      <formula>OR(A19=祝色,WEEKDAY(A19)=1)</formula>
    </cfRule>
    <cfRule type="expression" dxfId="3784" priority="1040" stopIfTrue="1">
      <formula>WEEKDAY(A19)=7</formula>
    </cfRule>
  </conditionalFormatting>
  <conditionalFormatting sqref="B19">
    <cfRule type="expression" dxfId="3783" priority="1037" stopIfTrue="1">
      <formula>OR(B19=祝色,WEEKDAY(B19)=1)</formula>
    </cfRule>
    <cfRule type="expression" dxfId="3782" priority="1038" stopIfTrue="1">
      <formula>WEEKDAY(B19)=7</formula>
    </cfRule>
  </conditionalFormatting>
  <conditionalFormatting sqref="H14">
    <cfRule type="expression" dxfId="3781" priority="1035" stopIfTrue="1">
      <formula>OR(H14=祝色,WEEKDAY(H14)=1)</formula>
    </cfRule>
    <cfRule type="expression" dxfId="3780" priority="1036" stopIfTrue="1">
      <formula>WEEKDAY(H14)=7</formula>
    </cfRule>
  </conditionalFormatting>
  <conditionalFormatting sqref="I14">
    <cfRule type="expression" dxfId="3779" priority="1033" stopIfTrue="1">
      <formula>OR(I14=祝色,WEEKDAY(I14)=1)</formula>
    </cfRule>
    <cfRule type="expression" dxfId="3778" priority="1034" stopIfTrue="1">
      <formula>WEEKDAY(I14)=7</formula>
    </cfRule>
  </conditionalFormatting>
  <conditionalFormatting sqref="J14">
    <cfRule type="expression" dxfId="3777" priority="1031" stopIfTrue="1">
      <formula>OR(J14=祝色,WEEKDAY(J14)=1)</formula>
    </cfRule>
    <cfRule type="expression" dxfId="3776" priority="1032" stopIfTrue="1">
      <formula>WEEKDAY(J14)=7</formula>
    </cfRule>
  </conditionalFormatting>
  <conditionalFormatting sqref="K14">
    <cfRule type="expression" dxfId="3775" priority="1029" stopIfTrue="1">
      <formula>OR(K14=祝色,WEEKDAY(K14)=1)</formula>
    </cfRule>
    <cfRule type="expression" dxfId="3774" priority="1030" stopIfTrue="1">
      <formula>WEEKDAY(K14)=7</formula>
    </cfRule>
  </conditionalFormatting>
  <conditionalFormatting sqref="L14">
    <cfRule type="expression" dxfId="3773" priority="1027" stopIfTrue="1">
      <formula>OR(L14=祝色,WEEKDAY(L14)=1)</formula>
    </cfRule>
    <cfRule type="expression" dxfId="3772" priority="1028" stopIfTrue="1">
      <formula>WEEKDAY(L14)=7</formula>
    </cfRule>
  </conditionalFormatting>
  <conditionalFormatting sqref="M14">
    <cfRule type="expression" dxfId="3771" priority="1025" stopIfTrue="1">
      <formula>OR(M14=祝色,WEEKDAY(M14)=1)</formula>
    </cfRule>
    <cfRule type="expression" dxfId="3770" priority="1026" stopIfTrue="1">
      <formula>WEEKDAY(M14)=7</formula>
    </cfRule>
  </conditionalFormatting>
  <conditionalFormatting sqref="N14">
    <cfRule type="expression" dxfId="3769" priority="1023" stopIfTrue="1">
      <formula>OR(N14=祝色,WEEKDAY(N14)=1)</formula>
    </cfRule>
    <cfRule type="expression" dxfId="3768" priority="1024" stopIfTrue="1">
      <formula>WEEKDAY(N14)=7</formula>
    </cfRule>
  </conditionalFormatting>
  <conditionalFormatting sqref="H15">
    <cfRule type="expression" dxfId="3767" priority="1021" stopIfTrue="1">
      <formula>OR(H15=祝色,WEEKDAY(H15)=1)</formula>
    </cfRule>
    <cfRule type="expression" dxfId="3766" priority="1022" stopIfTrue="1">
      <formula>WEEKDAY(H15)=7</formula>
    </cfRule>
  </conditionalFormatting>
  <conditionalFormatting sqref="I15">
    <cfRule type="expression" dxfId="3765" priority="1019" stopIfTrue="1">
      <formula>OR(I15=祝色,WEEKDAY(I15)=1)</formula>
    </cfRule>
    <cfRule type="expression" dxfId="3764" priority="1020" stopIfTrue="1">
      <formula>WEEKDAY(I15)=7</formula>
    </cfRule>
  </conditionalFormatting>
  <conditionalFormatting sqref="J15">
    <cfRule type="expression" dxfId="3763" priority="1017" stopIfTrue="1">
      <formula>OR(J15=祝色,WEEKDAY(J15)=1)</formula>
    </cfRule>
    <cfRule type="expression" dxfId="3762" priority="1018" stopIfTrue="1">
      <formula>WEEKDAY(J15)=7</formula>
    </cfRule>
  </conditionalFormatting>
  <conditionalFormatting sqref="K15">
    <cfRule type="expression" dxfId="3761" priority="1015" stopIfTrue="1">
      <formula>OR(K15=祝色,WEEKDAY(K15)=1)</formula>
    </cfRule>
    <cfRule type="expression" dxfId="3760" priority="1016" stopIfTrue="1">
      <formula>WEEKDAY(K15)=7</formula>
    </cfRule>
  </conditionalFormatting>
  <conditionalFormatting sqref="L15">
    <cfRule type="expression" dxfId="3759" priority="1013" stopIfTrue="1">
      <formula>OR(L15=祝色,WEEKDAY(L15)=1)</formula>
    </cfRule>
    <cfRule type="expression" dxfId="3758" priority="1014" stopIfTrue="1">
      <formula>WEEKDAY(L15)=7</formula>
    </cfRule>
  </conditionalFormatting>
  <conditionalFormatting sqref="M15">
    <cfRule type="expression" dxfId="3757" priority="1011" stopIfTrue="1">
      <formula>OR(M15=祝色,WEEKDAY(M15)=1)</formula>
    </cfRule>
    <cfRule type="expression" dxfId="3756" priority="1012" stopIfTrue="1">
      <formula>WEEKDAY(M15)=7</formula>
    </cfRule>
  </conditionalFormatting>
  <conditionalFormatting sqref="N15">
    <cfRule type="expression" dxfId="3755" priority="1009" stopIfTrue="1">
      <formula>OR(N15=祝色,WEEKDAY(N15)=1)</formula>
    </cfRule>
    <cfRule type="expression" dxfId="3754" priority="1010" stopIfTrue="1">
      <formula>WEEKDAY(N15)=7</formula>
    </cfRule>
  </conditionalFormatting>
  <conditionalFormatting sqref="H16">
    <cfRule type="expression" dxfId="3753" priority="1007" stopIfTrue="1">
      <formula>OR(H16=祝色,WEEKDAY(H16)=1)</formula>
    </cfRule>
    <cfRule type="expression" dxfId="3752" priority="1008" stopIfTrue="1">
      <formula>WEEKDAY(H16)=7</formula>
    </cfRule>
  </conditionalFormatting>
  <conditionalFormatting sqref="I16">
    <cfRule type="expression" dxfId="3751" priority="1005" stopIfTrue="1">
      <formula>OR(I16=祝色,WEEKDAY(I16)=1)</formula>
    </cfRule>
    <cfRule type="expression" dxfId="3750" priority="1006" stopIfTrue="1">
      <formula>WEEKDAY(I16)=7</formula>
    </cfRule>
  </conditionalFormatting>
  <conditionalFormatting sqref="J16">
    <cfRule type="expression" dxfId="3749" priority="1003" stopIfTrue="1">
      <formula>OR(J16=祝色,WEEKDAY(J16)=1)</formula>
    </cfRule>
    <cfRule type="expression" dxfId="3748" priority="1004" stopIfTrue="1">
      <formula>WEEKDAY(J16)=7</formula>
    </cfRule>
  </conditionalFormatting>
  <conditionalFormatting sqref="K16">
    <cfRule type="expression" dxfId="3747" priority="1001" stopIfTrue="1">
      <formula>OR(K16=祝色,WEEKDAY(K16)=1)</formula>
    </cfRule>
    <cfRule type="expression" dxfId="3746" priority="1002" stopIfTrue="1">
      <formula>WEEKDAY(K16)=7</formula>
    </cfRule>
  </conditionalFormatting>
  <conditionalFormatting sqref="L16">
    <cfRule type="expression" dxfId="3745" priority="999" stopIfTrue="1">
      <formula>OR(L16=祝色,WEEKDAY(L16)=1)</formula>
    </cfRule>
    <cfRule type="expression" dxfId="3744" priority="1000" stopIfTrue="1">
      <formula>WEEKDAY(L16)=7</formula>
    </cfRule>
  </conditionalFormatting>
  <conditionalFormatting sqref="M16">
    <cfRule type="expression" dxfId="3743" priority="997" stopIfTrue="1">
      <formula>OR(M16=祝色,WEEKDAY(M16)=1)</formula>
    </cfRule>
    <cfRule type="expression" dxfId="3742" priority="998" stopIfTrue="1">
      <formula>WEEKDAY(M16)=7</formula>
    </cfRule>
  </conditionalFormatting>
  <conditionalFormatting sqref="N16">
    <cfRule type="expression" dxfId="3741" priority="995" stopIfTrue="1">
      <formula>OR(N16=祝色,WEEKDAY(N16)=1)</formula>
    </cfRule>
    <cfRule type="expression" dxfId="3740" priority="996" stopIfTrue="1">
      <formula>WEEKDAY(N16)=7</formula>
    </cfRule>
  </conditionalFormatting>
  <conditionalFormatting sqref="H17">
    <cfRule type="expression" dxfId="3739" priority="993" stopIfTrue="1">
      <formula>OR(H17=祝色,WEEKDAY(H17)=1)</formula>
    </cfRule>
    <cfRule type="expression" dxfId="3738" priority="994" stopIfTrue="1">
      <formula>WEEKDAY(H17)=7</formula>
    </cfRule>
  </conditionalFormatting>
  <conditionalFormatting sqref="I17">
    <cfRule type="expression" dxfId="3737" priority="991" stopIfTrue="1">
      <formula>OR(I17=祝色,WEEKDAY(I17)=1)</formula>
    </cfRule>
    <cfRule type="expression" dxfId="3736" priority="992" stopIfTrue="1">
      <formula>WEEKDAY(I17)=7</formula>
    </cfRule>
  </conditionalFormatting>
  <conditionalFormatting sqref="J17">
    <cfRule type="expression" dxfId="3735" priority="989" stopIfTrue="1">
      <formula>OR(J17=祝色,WEEKDAY(J17)=1)</formula>
    </cfRule>
    <cfRule type="expression" dxfId="3734" priority="990" stopIfTrue="1">
      <formula>WEEKDAY(J17)=7</formula>
    </cfRule>
  </conditionalFormatting>
  <conditionalFormatting sqref="K17">
    <cfRule type="expression" dxfId="3733" priority="987" stopIfTrue="1">
      <formula>OR(K17=祝色,WEEKDAY(K17)=1)</formula>
    </cfRule>
    <cfRule type="expression" dxfId="3732" priority="988" stopIfTrue="1">
      <formula>WEEKDAY(K17)=7</formula>
    </cfRule>
  </conditionalFormatting>
  <conditionalFormatting sqref="L17">
    <cfRule type="expression" dxfId="3731" priority="985" stopIfTrue="1">
      <formula>OR(L17=祝色,WEEKDAY(L17)=1)</formula>
    </cfRule>
    <cfRule type="expression" dxfId="3730" priority="986" stopIfTrue="1">
      <formula>WEEKDAY(L17)=7</formula>
    </cfRule>
  </conditionalFormatting>
  <conditionalFormatting sqref="M17">
    <cfRule type="expression" dxfId="3729" priority="983" stopIfTrue="1">
      <formula>OR(M17=祝色,WEEKDAY(M17)=1)</formula>
    </cfRule>
    <cfRule type="expression" dxfId="3728" priority="984" stopIfTrue="1">
      <formula>WEEKDAY(M17)=7</formula>
    </cfRule>
  </conditionalFormatting>
  <conditionalFormatting sqref="N17">
    <cfRule type="expression" dxfId="3727" priority="981" stopIfTrue="1">
      <formula>OR(N17=祝色,WEEKDAY(N17)=1)</formula>
    </cfRule>
    <cfRule type="expression" dxfId="3726" priority="982" stopIfTrue="1">
      <formula>WEEKDAY(N17)=7</formula>
    </cfRule>
  </conditionalFormatting>
  <conditionalFormatting sqref="H18">
    <cfRule type="expression" dxfId="3725" priority="979" stopIfTrue="1">
      <formula>OR(H18=祝色,WEEKDAY(H18)=1)</formula>
    </cfRule>
    <cfRule type="expression" dxfId="3724" priority="980" stopIfTrue="1">
      <formula>WEEKDAY(H18)=7</formula>
    </cfRule>
  </conditionalFormatting>
  <conditionalFormatting sqref="I18">
    <cfRule type="expression" dxfId="3723" priority="977" stopIfTrue="1">
      <formula>OR(I18=祝色,WEEKDAY(I18)=1)</formula>
    </cfRule>
    <cfRule type="expression" dxfId="3722" priority="978" stopIfTrue="1">
      <formula>WEEKDAY(I18)=7</formula>
    </cfRule>
  </conditionalFormatting>
  <conditionalFormatting sqref="J18">
    <cfRule type="expression" dxfId="3721" priority="975" stopIfTrue="1">
      <formula>OR(J18=祝色,WEEKDAY(J18)=1)</formula>
    </cfRule>
    <cfRule type="expression" dxfId="3720" priority="976" stopIfTrue="1">
      <formula>WEEKDAY(J18)=7</formula>
    </cfRule>
  </conditionalFormatting>
  <conditionalFormatting sqref="K18">
    <cfRule type="expression" dxfId="3719" priority="973" stopIfTrue="1">
      <formula>OR(K18=祝色,WEEKDAY(K18)=1)</formula>
    </cfRule>
    <cfRule type="expression" dxfId="3718" priority="974" stopIfTrue="1">
      <formula>WEEKDAY(K18)=7</formula>
    </cfRule>
  </conditionalFormatting>
  <conditionalFormatting sqref="L18">
    <cfRule type="expression" dxfId="3717" priority="971" stopIfTrue="1">
      <formula>OR(L18=祝色,WEEKDAY(L18)=1)</formula>
    </cfRule>
    <cfRule type="expression" dxfId="3716" priority="972" stopIfTrue="1">
      <formula>WEEKDAY(L18)=7</formula>
    </cfRule>
  </conditionalFormatting>
  <conditionalFormatting sqref="M18">
    <cfRule type="expression" dxfId="3715" priority="969" stopIfTrue="1">
      <formula>OR(M18=祝色,WEEKDAY(M18)=1)</formula>
    </cfRule>
    <cfRule type="expression" dxfId="3714" priority="970" stopIfTrue="1">
      <formula>WEEKDAY(M18)=7</formula>
    </cfRule>
  </conditionalFormatting>
  <conditionalFormatting sqref="N18">
    <cfRule type="expression" dxfId="3713" priority="967" stopIfTrue="1">
      <formula>OR(N18=祝色,WEEKDAY(N18)=1)</formula>
    </cfRule>
    <cfRule type="expression" dxfId="3712" priority="968" stopIfTrue="1">
      <formula>WEEKDAY(N18)=7</formula>
    </cfRule>
  </conditionalFormatting>
  <conditionalFormatting sqref="H19">
    <cfRule type="expression" dxfId="3711" priority="965" stopIfTrue="1">
      <formula>OR(H19=祝色,WEEKDAY(H19)=1)</formula>
    </cfRule>
    <cfRule type="expression" dxfId="3710" priority="966" stopIfTrue="1">
      <formula>WEEKDAY(H19)=7</formula>
    </cfRule>
  </conditionalFormatting>
  <conditionalFormatting sqref="I19">
    <cfRule type="expression" dxfId="3709" priority="963" stopIfTrue="1">
      <formula>OR(I19=祝色,WEEKDAY(I19)=1)</formula>
    </cfRule>
    <cfRule type="expression" dxfId="3708" priority="964" stopIfTrue="1">
      <formula>WEEKDAY(I19)=7</formula>
    </cfRule>
  </conditionalFormatting>
  <conditionalFormatting sqref="O14">
    <cfRule type="expression" dxfId="3707" priority="961" stopIfTrue="1">
      <formula>OR(O14=祝色,WEEKDAY(O14)=1)</formula>
    </cfRule>
    <cfRule type="expression" dxfId="3706" priority="962" stopIfTrue="1">
      <formula>WEEKDAY(O14)=7</formula>
    </cfRule>
  </conditionalFormatting>
  <conditionalFormatting sqref="P14">
    <cfRule type="expression" dxfId="3705" priority="959" stopIfTrue="1">
      <formula>OR(P14=祝色,WEEKDAY(P14)=1)</formula>
    </cfRule>
    <cfRule type="expression" dxfId="3704" priority="960" stopIfTrue="1">
      <formula>WEEKDAY(P14)=7</formula>
    </cfRule>
  </conditionalFormatting>
  <conditionalFormatting sqref="Q14">
    <cfRule type="expression" dxfId="3703" priority="957" stopIfTrue="1">
      <formula>OR(Q14=祝色,WEEKDAY(Q14)=1)</formula>
    </cfRule>
    <cfRule type="expression" dxfId="3702" priority="958" stopIfTrue="1">
      <formula>WEEKDAY(Q14)=7</formula>
    </cfRule>
  </conditionalFormatting>
  <conditionalFormatting sqref="R14">
    <cfRule type="expression" dxfId="3701" priority="955" stopIfTrue="1">
      <formula>OR(R14=祝色,WEEKDAY(R14)=1)</formula>
    </cfRule>
    <cfRule type="expression" dxfId="3700" priority="956" stopIfTrue="1">
      <formula>WEEKDAY(R14)=7</formula>
    </cfRule>
  </conditionalFormatting>
  <conditionalFormatting sqref="S14">
    <cfRule type="expression" dxfId="3699" priority="953" stopIfTrue="1">
      <formula>OR(S14=祝色,WEEKDAY(S14)=1)</formula>
    </cfRule>
    <cfRule type="expression" dxfId="3698" priority="954" stopIfTrue="1">
      <formula>WEEKDAY(S14)=7</formula>
    </cfRule>
  </conditionalFormatting>
  <conditionalFormatting sqref="T14">
    <cfRule type="expression" dxfId="3697" priority="951" stopIfTrue="1">
      <formula>OR(T14=祝色,WEEKDAY(T14)=1)</formula>
    </cfRule>
    <cfRule type="expression" dxfId="3696" priority="952" stopIfTrue="1">
      <formula>WEEKDAY(T14)=7</formula>
    </cfRule>
  </conditionalFormatting>
  <conditionalFormatting sqref="U14">
    <cfRule type="expression" dxfId="3695" priority="949" stopIfTrue="1">
      <formula>OR(U14=祝色,WEEKDAY(U14)=1)</formula>
    </cfRule>
    <cfRule type="expression" dxfId="3694" priority="950" stopIfTrue="1">
      <formula>WEEKDAY(U14)=7</formula>
    </cfRule>
  </conditionalFormatting>
  <conditionalFormatting sqref="O15">
    <cfRule type="expression" dxfId="3693" priority="947" stopIfTrue="1">
      <formula>OR(O15=祝色,WEEKDAY(O15)=1)</formula>
    </cfRule>
    <cfRule type="expression" dxfId="3692" priority="948" stopIfTrue="1">
      <formula>WEEKDAY(O15)=7</formula>
    </cfRule>
  </conditionalFormatting>
  <conditionalFormatting sqref="P15">
    <cfRule type="expression" dxfId="3691" priority="945" stopIfTrue="1">
      <formula>OR(P15=祝色,WEEKDAY(P15)=1)</formula>
    </cfRule>
    <cfRule type="expression" dxfId="3690" priority="946" stopIfTrue="1">
      <formula>WEEKDAY(P15)=7</formula>
    </cfRule>
  </conditionalFormatting>
  <conditionalFormatting sqref="Q15">
    <cfRule type="expression" dxfId="3689" priority="943" stopIfTrue="1">
      <formula>OR(Q15=祝色,WEEKDAY(Q15)=1)</formula>
    </cfRule>
    <cfRule type="expression" dxfId="3688" priority="944" stopIfTrue="1">
      <formula>WEEKDAY(Q15)=7</formula>
    </cfRule>
  </conditionalFormatting>
  <conditionalFormatting sqref="R15">
    <cfRule type="expression" dxfId="3687" priority="941" stopIfTrue="1">
      <formula>OR(R15=祝色,WEEKDAY(R15)=1)</formula>
    </cfRule>
    <cfRule type="expression" dxfId="3686" priority="942" stopIfTrue="1">
      <formula>WEEKDAY(R15)=7</formula>
    </cfRule>
  </conditionalFormatting>
  <conditionalFormatting sqref="S15">
    <cfRule type="expression" dxfId="3685" priority="939" stopIfTrue="1">
      <formula>OR(S15=祝色,WEEKDAY(S15)=1)</formula>
    </cfRule>
    <cfRule type="expression" dxfId="3684" priority="940" stopIfTrue="1">
      <formula>WEEKDAY(S15)=7</formula>
    </cfRule>
  </conditionalFormatting>
  <conditionalFormatting sqref="T15">
    <cfRule type="expression" dxfId="3683" priority="937" stopIfTrue="1">
      <formula>OR(T15=祝色,WEEKDAY(T15)=1)</formula>
    </cfRule>
    <cfRule type="expression" dxfId="3682" priority="938" stopIfTrue="1">
      <formula>WEEKDAY(T15)=7</formula>
    </cfRule>
  </conditionalFormatting>
  <conditionalFormatting sqref="U15">
    <cfRule type="expression" dxfId="3681" priority="935" stopIfTrue="1">
      <formula>OR(U15=祝色,WEEKDAY(U15)=1)</formula>
    </cfRule>
    <cfRule type="expression" dxfId="3680" priority="936" stopIfTrue="1">
      <formula>WEEKDAY(U15)=7</formula>
    </cfRule>
  </conditionalFormatting>
  <conditionalFormatting sqref="O16">
    <cfRule type="expression" dxfId="3679" priority="933" stopIfTrue="1">
      <formula>OR(O16=祝色,WEEKDAY(O16)=1)</formula>
    </cfRule>
    <cfRule type="expression" dxfId="3678" priority="934" stopIfTrue="1">
      <formula>WEEKDAY(O16)=7</formula>
    </cfRule>
  </conditionalFormatting>
  <conditionalFormatting sqref="P16">
    <cfRule type="expression" dxfId="3677" priority="931" stopIfTrue="1">
      <formula>OR(P16=祝色,WEEKDAY(P16)=1)</formula>
    </cfRule>
    <cfRule type="expression" dxfId="3676" priority="932" stopIfTrue="1">
      <formula>WEEKDAY(P16)=7</formula>
    </cfRule>
  </conditionalFormatting>
  <conditionalFormatting sqref="Q16">
    <cfRule type="expression" dxfId="3675" priority="929" stopIfTrue="1">
      <formula>OR(Q16=祝色,WEEKDAY(Q16)=1)</formula>
    </cfRule>
    <cfRule type="expression" dxfId="3674" priority="930" stopIfTrue="1">
      <formula>WEEKDAY(Q16)=7</formula>
    </cfRule>
  </conditionalFormatting>
  <conditionalFormatting sqref="R16">
    <cfRule type="expression" dxfId="3673" priority="927" stopIfTrue="1">
      <formula>OR(R16=祝色,WEEKDAY(R16)=1)</formula>
    </cfRule>
    <cfRule type="expression" dxfId="3672" priority="928" stopIfTrue="1">
      <formula>WEEKDAY(R16)=7</formula>
    </cfRule>
  </conditionalFormatting>
  <conditionalFormatting sqref="S16">
    <cfRule type="expression" dxfId="3671" priority="925" stopIfTrue="1">
      <formula>OR(S16=祝色,WEEKDAY(S16)=1)</formula>
    </cfRule>
    <cfRule type="expression" dxfId="3670" priority="926" stopIfTrue="1">
      <formula>WEEKDAY(S16)=7</formula>
    </cfRule>
  </conditionalFormatting>
  <conditionalFormatting sqref="T16">
    <cfRule type="expression" dxfId="3669" priority="923" stopIfTrue="1">
      <formula>OR(T16=祝色,WEEKDAY(T16)=1)</formula>
    </cfRule>
    <cfRule type="expression" dxfId="3668" priority="924" stopIfTrue="1">
      <formula>WEEKDAY(T16)=7</formula>
    </cfRule>
  </conditionalFormatting>
  <conditionalFormatting sqref="U16">
    <cfRule type="expression" dxfId="3667" priority="921" stopIfTrue="1">
      <formula>OR(U16=祝色,WEEKDAY(U16)=1)</formula>
    </cfRule>
    <cfRule type="expression" dxfId="3666" priority="922" stopIfTrue="1">
      <formula>WEEKDAY(U16)=7</formula>
    </cfRule>
  </conditionalFormatting>
  <conditionalFormatting sqref="O17">
    <cfRule type="expression" dxfId="3665" priority="919" stopIfTrue="1">
      <formula>OR(O17=祝色,WEEKDAY(O17)=1)</formula>
    </cfRule>
    <cfRule type="expression" dxfId="3664" priority="920" stopIfTrue="1">
      <formula>WEEKDAY(O17)=7</formula>
    </cfRule>
  </conditionalFormatting>
  <conditionalFormatting sqref="P17">
    <cfRule type="expression" dxfId="3663" priority="917" stopIfTrue="1">
      <formula>OR(P17=祝色,WEEKDAY(P17)=1)</formula>
    </cfRule>
    <cfRule type="expression" dxfId="3662" priority="918" stopIfTrue="1">
      <formula>WEEKDAY(P17)=7</formula>
    </cfRule>
  </conditionalFormatting>
  <conditionalFormatting sqref="Q17">
    <cfRule type="expression" dxfId="3661" priority="915" stopIfTrue="1">
      <formula>OR(Q17=祝色,WEEKDAY(Q17)=1)</formula>
    </cfRule>
    <cfRule type="expression" dxfId="3660" priority="916" stopIfTrue="1">
      <formula>WEEKDAY(Q17)=7</formula>
    </cfRule>
  </conditionalFormatting>
  <conditionalFormatting sqref="R17">
    <cfRule type="expression" dxfId="3659" priority="913" stopIfTrue="1">
      <formula>OR(R17=祝色,WEEKDAY(R17)=1)</formula>
    </cfRule>
    <cfRule type="expression" dxfId="3658" priority="914" stopIfTrue="1">
      <formula>WEEKDAY(R17)=7</formula>
    </cfRule>
  </conditionalFormatting>
  <conditionalFormatting sqref="S17">
    <cfRule type="expression" dxfId="3657" priority="911" stopIfTrue="1">
      <formula>OR(S17=祝色,WEEKDAY(S17)=1)</formula>
    </cfRule>
    <cfRule type="expression" dxfId="3656" priority="912" stopIfTrue="1">
      <formula>WEEKDAY(S17)=7</formula>
    </cfRule>
  </conditionalFormatting>
  <conditionalFormatting sqref="T17">
    <cfRule type="expression" dxfId="3655" priority="909" stopIfTrue="1">
      <formula>OR(T17=祝色,WEEKDAY(T17)=1)</formula>
    </cfRule>
    <cfRule type="expression" dxfId="3654" priority="910" stopIfTrue="1">
      <formula>WEEKDAY(T17)=7</formula>
    </cfRule>
  </conditionalFormatting>
  <conditionalFormatting sqref="U17">
    <cfRule type="expression" dxfId="3653" priority="907" stopIfTrue="1">
      <formula>OR(U17=祝色,WEEKDAY(U17)=1)</formula>
    </cfRule>
    <cfRule type="expression" dxfId="3652" priority="908" stopIfTrue="1">
      <formula>WEEKDAY(U17)=7</formula>
    </cfRule>
  </conditionalFormatting>
  <conditionalFormatting sqref="O18">
    <cfRule type="expression" dxfId="3651" priority="905" stopIfTrue="1">
      <formula>OR(O18=祝色,WEEKDAY(O18)=1)</formula>
    </cfRule>
    <cfRule type="expression" dxfId="3650" priority="906" stopIfTrue="1">
      <formula>WEEKDAY(O18)=7</formula>
    </cfRule>
  </conditionalFormatting>
  <conditionalFormatting sqref="P18">
    <cfRule type="expression" dxfId="3649" priority="903" stopIfTrue="1">
      <formula>OR(P18=祝色,WEEKDAY(P18)=1)</formula>
    </cfRule>
    <cfRule type="expression" dxfId="3648" priority="904" stopIfTrue="1">
      <formula>WEEKDAY(P18)=7</formula>
    </cfRule>
  </conditionalFormatting>
  <conditionalFormatting sqref="Q18">
    <cfRule type="expression" dxfId="3647" priority="901" stopIfTrue="1">
      <formula>OR(Q18=祝色,WEEKDAY(Q18)=1)</formula>
    </cfRule>
    <cfRule type="expression" dxfId="3646" priority="902" stopIfTrue="1">
      <formula>WEEKDAY(Q18)=7</formula>
    </cfRule>
  </conditionalFormatting>
  <conditionalFormatting sqref="R18">
    <cfRule type="expression" dxfId="3645" priority="899" stopIfTrue="1">
      <formula>OR(R18=祝色,WEEKDAY(R18)=1)</formula>
    </cfRule>
    <cfRule type="expression" dxfId="3644" priority="900" stopIfTrue="1">
      <formula>WEEKDAY(R18)=7</formula>
    </cfRule>
  </conditionalFormatting>
  <conditionalFormatting sqref="S18">
    <cfRule type="expression" dxfId="3643" priority="897" stopIfTrue="1">
      <formula>OR(S18=祝色,WEEKDAY(S18)=1)</formula>
    </cfRule>
    <cfRule type="expression" dxfId="3642" priority="898" stopIfTrue="1">
      <formula>WEEKDAY(S18)=7</formula>
    </cfRule>
  </conditionalFormatting>
  <conditionalFormatting sqref="T18">
    <cfRule type="expression" dxfId="3641" priority="895" stopIfTrue="1">
      <formula>OR(T18=祝色,WEEKDAY(T18)=1)</formula>
    </cfRule>
    <cfRule type="expression" dxfId="3640" priority="896" stopIfTrue="1">
      <formula>WEEKDAY(T18)=7</formula>
    </cfRule>
  </conditionalFormatting>
  <conditionalFormatting sqref="U18">
    <cfRule type="expression" dxfId="3639" priority="893" stopIfTrue="1">
      <formula>OR(U18=祝色,WEEKDAY(U18)=1)</formula>
    </cfRule>
    <cfRule type="expression" dxfId="3638" priority="894" stopIfTrue="1">
      <formula>WEEKDAY(U18)=7</formula>
    </cfRule>
  </conditionalFormatting>
  <conditionalFormatting sqref="O19">
    <cfRule type="expression" dxfId="3637" priority="891" stopIfTrue="1">
      <formula>OR(O19=祝色,WEEKDAY(O19)=1)</formula>
    </cfRule>
    <cfRule type="expression" dxfId="3636" priority="892" stopIfTrue="1">
      <formula>WEEKDAY(O19)=7</formula>
    </cfRule>
  </conditionalFormatting>
  <conditionalFormatting sqref="P19">
    <cfRule type="expression" dxfId="3635" priority="889" stopIfTrue="1">
      <formula>OR(P19=祝色,WEEKDAY(P19)=1)</formula>
    </cfRule>
    <cfRule type="expression" dxfId="3634" priority="890" stopIfTrue="1">
      <formula>WEEKDAY(P19)=7</formula>
    </cfRule>
  </conditionalFormatting>
  <conditionalFormatting sqref="A26">
    <cfRule type="expression" dxfId="3633" priority="887" stopIfTrue="1">
      <formula>OR(A26=祝色,WEEKDAY(A26)=1)</formula>
    </cfRule>
    <cfRule type="expression" dxfId="3632" priority="888" stopIfTrue="1">
      <formula>WEEKDAY(A26)=7</formula>
    </cfRule>
  </conditionalFormatting>
  <conditionalFormatting sqref="B26">
    <cfRule type="expression" dxfId="3631" priority="885" stopIfTrue="1">
      <formula>OR(B26=祝色,WEEKDAY(B26)=1)</formula>
    </cfRule>
    <cfRule type="expression" dxfId="3630" priority="886" stopIfTrue="1">
      <formula>WEEKDAY(B26)=7</formula>
    </cfRule>
  </conditionalFormatting>
  <conditionalFormatting sqref="C26">
    <cfRule type="expression" dxfId="3629" priority="883" stopIfTrue="1">
      <formula>OR(C26=祝色,WEEKDAY(C26)=1)</formula>
    </cfRule>
    <cfRule type="expression" dxfId="3628" priority="884" stopIfTrue="1">
      <formula>WEEKDAY(C26)=7</formula>
    </cfRule>
  </conditionalFormatting>
  <conditionalFormatting sqref="D26">
    <cfRule type="expression" dxfId="3627" priority="881" stopIfTrue="1">
      <formula>OR(D26=祝色,WEEKDAY(D26)=1)</formula>
    </cfRule>
    <cfRule type="expression" dxfId="3626" priority="882" stopIfTrue="1">
      <formula>WEEKDAY(D26)=7</formula>
    </cfRule>
  </conditionalFormatting>
  <conditionalFormatting sqref="E26">
    <cfRule type="expression" dxfId="3625" priority="879" stopIfTrue="1">
      <formula>OR(E26=祝色,WEEKDAY(E26)=1)</formula>
    </cfRule>
    <cfRule type="expression" dxfId="3624" priority="880" stopIfTrue="1">
      <formula>WEEKDAY(E26)=7</formula>
    </cfRule>
  </conditionalFormatting>
  <conditionalFormatting sqref="F26">
    <cfRule type="expression" dxfId="3623" priority="877" stopIfTrue="1">
      <formula>OR(F26=祝色,WEEKDAY(F26)=1)</formula>
    </cfRule>
    <cfRule type="expression" dxfId="3622" priority="878" stopIfTrue="1">
      <formula>WEEKDAY(F26)=7</formula>
    </cfRule>
  </conditionalFormatting>
  <conditionalFormatting sqref="G26">
    <cfRule type="expression" dxfId="3621" priority="875" stopIfTrue="1">
      <formula>OR(G26=祝色,WEEKDAY(G26)=1)</formula>
    </cfRule>
    <cfRule type="expression" dxfId="3620" priority="876" stopIfTrue="1">
      <formula>WEEKDAY(G26)=7</formula>
    </cfRule>
  </conditionalFormatting>
  <conditionalFormatting sqref="A27">
    <cfRule type="expression" dxfId="3619" priority="873" stopIfTrue="1">
      <formula>OR(A27=祝色,WEEKDAY(A27)=1)</formula>
    </cfRule>
    <cfRule type="expression" dxfId="3618" priority="874" stopIfTrue="1">
      <formula>WEEKDAY(A27)=7</formula>
    </cfRule>
  </conditionalFormatting>
  <conditionalFormatting sqref="B27">
    <cfRule type="expression" dxfId="3617" priority="871" stopIfTrue="1">
      <formula>OR(B27=祝色,WEEKDAY(B27)=1)</formula>
    </cfRule>
    <cfRule type="expression" dxfId="3616" priority="872" stopIfTrue="1">
      <formula>WEEKDAY(B27)=7</formula>
    </cfRule>
  </conditionalFormatting>
  <conditionalFormatting sqref="C27">
    <cfRule type="expression" dxfId="3615" priority="869" stopIfTrue="1">
      <formula>OR(C27=祝色,WEEKDAY(C27)=1)</formula>
    </cfRule>
    <cfRule type="expression" dxfId="3614" priority="870" stopIfTrue="1">
      <formula>WEEKDAY(C27)=7</formula>
    </cfRule>
  </conditionalFormatting>
  <conditionalFormatting sqref="D27">
    <cfRule type="expression" dxfId="3613" priority="867" stopIfTrue="1">
      <formula>OR(D27=祝色,WEEKDAY(D27)=1)</formula>
    </cfRule>
    <cfRule type="expression" dxfId="3612" priority="868" stopIfTrue="1">
      <formula>WEEKDAY(D27)=7</formula>
    </cfRule>
  </conditionalFormatting>
  <conditionalFormatting sqref="E27">
    <cfRule type="expression" dxfId="3611" priority="865" stopIfTrue="1">
      <formula>OR(E27=祝色,WEEKDAY(E27)=1)</formula>
    </cfRule>
    <cfRule type="expression" dxfId="3610" priority="866" stopIfTrue="1">
      <formula>WEEKDAY(E27)=7</formula>
    </cfRule>
  </conditionalFormatting>
  <conditionalFormatting sqref="F27">
    <cfRule type="expression" dxfId="3609" priority="863" stopIfTrue="1">
      <formula>OR(F27=祝色,WEEKDAY(F27)=1)</formula>
    </cfRule>
    <cfRule type="expression" dxfId="3608" priority="864" stopIfTrue="1">
      <formula>WEEKDAY(F27)=7</formula>
    </cfRule>
  </conditionalFormatting>
  <conditionalFormatting sqref="G27">
    <cfRule type="expression" dxfId="3607" priority="861" stopIfTrue="1">
      <formula>OR(G27=祝色,WEEKDAY(G27)=1)</formula>
    </cfRule>
    <cfRule type="expression" dxfId="3606" priority="862" stopIfTrue="1">
      <formula>WEEKDAY(G27)=7</formula>
    </cfRule>
  </conditionalFormatting>
  <conditionalFormatting sqref="A28">
    <cfRule type="expression" dxfId="3605" priority="859" stopIfTrue="1">
      <formula>OR(A28=祝色,WEEKDAY(A28)=1)</formula>
    </cfRule>
    <cfRule type="expression" dxfId="3604" priority="860" stopIfTrue="1">
      <formula>WEEKDAY(A28)=7</formula>
    </cfRule>
  </conditionalFormatting>
  <conditionalFormatting sqref="B28">
    <cfRule type="expression" dxfId="3603" priority="857" stopIfTrue="1">
      <formula>OR(B28=祝色,WEEKDAY(B28)=1)</formula>
    </cfRule>
    <cfRule type="expression" dxfId="3602" priority="858" stopIfTrue="1">
      <formula>WEEKDAY(B28)=7</formula>
    </cfRule>
  </conditionalFormatting>
  <conditionalFormatting sqref="C28">
    <cfRule type="expression" dxfId="3601" priority="855" stopIfTrue="1">
      <formula>OR(C28=祝色,WEEKDAY(C28)=1)</formula>
    </cfRule>
    <cfRule type="expression" dxfId="3600" priority="856" stopIfTrue="1">
      <formula>WEEKDAY(C28)=7</formula>
    </cfRule>
  </conditionalFormatting>
  <conditionalFormatting sqref="D28">
    <cfRule type="expression" dxfId="3599" priority="853" stopIfTrue="1">
      <formula>OR(D28=祝色,WEEKDAY(D28)=1)</formula>
    </cfRule>
    <cfRule type="expression" dxfId="3598" priority="854" stopIfTrue="1">
      <formula>WEEKDAY(D28)=7</formula>
    </cfRule>
  </conditionalFormatting>
  <conditionalFormatting sqref="E28">
    <cfRule type="expression" dxfId="3597" priority="851" stopIfTrue="1">
      <formula>OR(E28=祝色,WEEKDAY(E28)=1)</formula>
    </cfRule>
    <cfRule type="expression" dxfId="3596" priority="852" stopIfTrue="1">
      <formula>WEEKDAY(E28)=7</formula>
    </cfRule>
  </conditionalFormatting>
  <conditionalFormatting sqref="F28">
    <cfRule type="expression" dxfId="3595" priority="849" stopIfTrue="1">
      <formula>OR(F28=祝色,WEEKDAY(F28)=1)</formula>
    </cfRule>
    <cfRule type="expression" dxfId="3594" priority="850" stopIfTrue="1">
      <formula>WEEKDAY(F28)=7</formula>
    </cfRule>
  </conditionalFormatting>
  <conditionalFormatting sqref="G28">
    <cfRule type="expression" dxfId="3593" priority="847" stopIfTrue="1">
      <formula>OR(G28=祝色,WEEKDAY(G28)=1)</formula>
    </cfRule>
    <cfRule type="expression" dxfId="3592" priority="848" stopIfTrue="1">
      <formula>WEEKDAY(G28)=7</formula>
    </cfRule>
  </conditionalFormatting>
  <conditionalFormatting sqref="A29">
    <cfRule type="expression" dxfId="3591" priority="845" stopIfTrue="1">
      <formula>OR(A29=祝色,WEEKDAY(A29)=1)</formula>
    </cfRule>
    <cfRule type="expression" dxfId="3590" priority="846" stopIfTrue="1">
      <formula>WEEKDAY(A29)=7</formula>
    </cfRule>
  </conditionalFormatting>
  <conditionalFormatting sqref="B29">
    <cfRule type="expression" dxfId="3589" priority="843" stopIfTrue="1">
      <formula>OR(B29=祝色,WEEKDAY(B29)=1)</formula>
    </cfRule>
    <cfRule type="expression" dxfId="3588" priority="844" stopIfTrue="1">
      <formula>WEEKDAY(B29)=7</formula>
    </cfRule>
  </conditionalFormatting>
  <conditionalFormatting sqref="C29">
    <cfRule type="expression" dxfId="3587" priority="841" stopIfTrue="1">
      <formula>OR(C29=祝色,WEEKDAY(C29)=1)</formula>
    </cfRule>
    <cfRule type="expression" dxfId="3586" priority="842" stopIfTrue="1">
      <formula>WEEKDAY(C29)=7</formula>
    </cfRule>
  </conditionalFormatting>
  <conditionalFormatting sqref="D29">
    <cfRule type="expression" dxfId="3585" priority="839" stopIfTrue="1">
      <formula>OR(D29=祝色,WEEKDAY(D29)=1)</formula>
    </cfRule>
    <cfRule type="expression" dxfId="3584" priority="840" stopIfTrue="1">
      <formula>WEEKDAY(D29)=7</formula>
    </cfRule>
  </conditionalFormatting>
  <conditionalFormatting sqref="E29">
    <cfRule type="expression" dxfId="3583" priority="837" stopIfTrue="1">
      <formula>OR(E29=祝色,WEEKDAY(E29)=1)</formula>
    </cfRule>
    <cfRule type="expression" dxfId="3582" priority="838" stopIfTrue="1">
      <formula>WEEKDAY(E29)=7</formula>
    </cfRule>
  </conditionalFormatting>
  <conditionalFormatting sqref="F29">
    <cfRule type="expression" dxfId="3581" priority="835" stopIfTrue="1">
      <formula>OR(F29=祝色,WEEKDAY(F29)=1)</formula>
    </cfRule>
    <cfRule type="expression" dxfId="3580" priority="836" stopIfTrue="1">
      <formula>WEEKDAY(F29)=7</formula>
    </cfRule>
  </conditionalFormatting>
  <conditionalFormatting sqref="G29">
    <cfRule type="expression" dxfId="3579" priority="833" stopIfTrue="1">
      <formula>OR(G29=祝色,WEEKDAY(G29)=1)</formula>
    </cfRule>
    <cfRule type="expression" dxfId="3578" priority="834" stopIfTrue="1">
      <formula>WEEKDAY(G29)=7</formula>
    </cfRule>
  </conditionalFormatting>
  <conditionalFormatting sqref="A30">
    <cfRule type="expression" dxfId="3577" priority="831" stopIfTrue="1">
      <formula>OR(A30=祝色,WEEKDAY(A30)=1)</formula>
    </cfRule>
    <cfRule type="expression" dxfId="3576" priority="832" stopIfTrue="1">
      <formula>WEEKDAY(A30)=7</formula>
    </cfRule>
  </conditionalFormatting>
  <conditionalFormatting sqref="B30">
    <cfRule type="expression" dxfId="3575" priority="829" stopIfTrue="1">
      <formula>OR(B30=祝色,WEEKDAY(B30)=1)</formula>
    </cfRule>
    <cfRule type="expression" dxfId="3574" priority="830" stopIfTrue="1">
      <formula>WEEKDAY(B30)=7</formula>
    </cfRule>
  </conditionalFormatting>
  <conditionalFormatting sqref="C30">
    <cfRule type="expression" dxfId="3573" priority="827" stopIfTrue="1">
      <formula>OR(C30=祝色,WEEKDAY(C30)=1)</formula>
    </cfRule>
    <cfRule type="expression" dxfId="3572" priority="828" stopIfTrue="1">
      <formula>WEEKDAY(C30)=7</formula>
    </cfRule>
  </conditionalFormatting>
  <conditionalFormatting sqref="D30">
    <cfRule type="expression" dxfId="3571" priority="825" stopIfTrue="1">
      <formula>OR(D30=祝色,WEEKDAY(D30)=1)</formula>
    </cfRule>
    <cfRule type="expression" dxfId="3570" priority="826" stopIfTrue="1">
      <formula>WEEKDAY(D30)=7</formula>
    </cfRule>
  </conditionalFormatting>
  <conditionalFormatting sqref="E30">
    <cfRule type="expression" dxfId="3569" priority="823" stopIfTrue="1">
      <formula>OR(E30=祝色,WEEKDAY(E30)=1)</formula>
    </cfRule>
    <cfRule type="expression" dxfId="3568" priority="824" stopIfTrue="1">
      <formula>WEEKDAY(E30)=7</formula>
    </cfRule>
  </conditionalFormatting>
  <conditionalFormatting sqref="F30">
    <cfRule type="expression" dxfId="3567" priority="821" stopIfTrue="1">
      <formula>OR(F30=祝色,WEEKDAY(F30)=1)</formula>
    </cfRule>
    <cfRule type="expression" dxfId="3566" priority="822" stopIfTrue="1">
      <formula>WEEKDAY(F30)=7</formula>
    </cfRule>
  </conditionalFormatting>
  <conditionalFormatting sqref="G30">
    <cfRule type="expression" dxfId="3565" priority="819" stopIfTrue="1">
      <formula>OR(G30=祝色,WEEKDAY(G30)=1)</formula>
    </cfRule>
    <cfRule type="expression" dxfId="3564" priority="820" stopIfTrue="1">
      <formula>WEEKDAY(G30)=7</formula>
    </cfRule>
  </conditionalFormatting>
  <conditionalFormatting sqref="A31">
    <cfRule type="expression" dxfId="3563" priority="817" stopIfTrue="1">
      <formula>OR(A31=祝色,WEEKDAY(A31)=1)</formula>
    </cfRule>
    <cfRule type="expression" dxfId="3562" priority="818" stopIfTrue="1">
      <formula>WEEKDAY(A31)=7</formula>
    </cfRule>
  </conditionalFormatting>
  <conditionalFormatting sqref="B31">
    <cfRule type="expression" dxfId="3561" priority="815" stopIfTrue="1">
      <formula>OR(B31=祝色,WEEKDAY(B31)=1)</formula>
    </cfRule>
    <cfRule type="expression" dxfId="3560" priority="816" stopIfTrue="1">
      <formula>WEEKDAY(B31)=7</formula>
    </cfRule>
  </conditionalFormatting>
  <conditionalFormatting sqref="H26">
    <cfRule type="expression" dxfId="3559" priority="813" stopIfTrue="1">
      <formula>OR(H26=祝色,WEEKDAY(H26)=1)</formula>
    </cfRule>
    <cfRule type="expression" dxfId="3558" priority="814" stopIfTrue="1">
      <formula>WEEKDAY(H26)=7</formula>
    </cfRule>
  </conditionalFormatting>
  <conditionalFormatting sqref="I26">
    <cfRule type="expression" dxfId="3557" priority="811" stopIfTrue="1">
      <formula>OR(I26=祝色,WEEKDAY(I26)=1)</formula>
    </cfRule>
    <cfRule type="expression" dxfId="3556" priority="812" stopIfTrue="1">
      <formula>WEEKDAY(I26)=7</formula>
    </cfRule>
  </conditionalFormatting>
  <conditionalFormatting sqref="J26">
    <cfRule type="expression" dxfId="3555" priority="809" stopIfTrue="1">
      <formula>OR(J26=祝色,WEEKDAY(J26)=1)</formula>
    </cfRule>
    <cfRule type="expression" dxfId="3554" priority="810" stopIfTrue="1">
      <formula>WEEKDAY(J26)=7</formula>
    </cfRule>
  </conditionalFormatting>
  <conditionalFormatting sqref="K26">
    <cfRule type="expression" dxfId="3553" priority="807" stopIfTrue="1">
      <formula>OR(K26=祝色,WEEKDAY(K26)=1)</formula>
    </cfRule>
    <cfRule type="expression" dxfId="3552" priority="808" stopIfTrue="1">
      <formula>WEEKDAY(K26)=7</formula>
    </cfRule>
  </conditionalFormatting>
  <conditionalFormatting sqref="L26">
    <cfRule type="expression" dxfId="3551" priority="805" stopIfTrue="1">
      <formula>OR(L26=祝色,WEEKDAY(L26)=1)</formula>
    </cfRule>
    <cfRule type="expression" dxfId="3550" priority="806" stopIfTrue="1">
      <formula>WEEKDAY(L26)=7</formula>
    </cfRule>
  </conditionalFormatting>
  <conditionalFormatting sqref="M26">
    <cfRule type="expression" dxfId="3549" priority="803" stopIfTrue="1">
      <formula>OR(M26=祝色,WEEKDAY(M26)=1)</formula>
    </cfRule>
    <cfRule type="expression" dxfId="3548" priority="804" stopIfTrue="1">
      <formula>WEEKDAY(M26)=7</formula>
    </cfRule>
  </conditionalFormatting>
  <conditionalFormatting sqref="N26">
    <cfRule type="expression" dxfId="3547" priority="801" stopIfTrue="1">
      <formula>OR(N26=祝色,WEEKDAY(N26)=1)</formula>
    </cfRule>
    <cfRule type="expression" dxfId="3546" priority="802" stopIfTrue="1">
      <formula>WEEKDAY(N26)=7</formula>
    </cfRule>
  </conditionalFormatting>
  <conditionalFormatting sqref="H27">
    <cfRule type="expression" dxfId="3545" priority="799" stopIfTrue="1">
      <formula>OR(H27=祝色,WEEKDAY(H27)=1)</formula>
    </cfRule>
    <cfRule type="expression" dxfId="3544" priority="800" stopIfTrue="1">
      <formula>WEEKDAY(H27)=7</formula>
    </cfRule>
  </conditionalFormatting>
  <conditionalFormatting sqref="I27">
    <cfRule type="expression" dxfId="3543" priority="797" stopIfTrue="1">
      <formula>OR(I27=祝色,WEEKDAY(I27)=1)</formula>
    </cfRule>
    <cfRule type="expression" dxfId="3542" priority="798" stopIfTrue="1">
      <formula>WEEKDAY(I27)=7</formula>
    </cfRule>
  </conditionalFormatting>
  <conditionalFormatting sqref="J27">
    <cfRule type="expression" dxfId="3541" priority="795" stopIfTrue="1">
      <formula>OR(J27=祝色,WEEKDAY(J27)=1)</formula>
    </cfRule>
    <cfRule type="expression" dxfId="3540" priority="796" stopIfTrue="1">
      <formula>WEEKDAY(J27)=7</formula>
    </cfRule>
  </conditionalFormatting>
  <conditionalFormatting sqref="K27">
    <cfRule type="expression" dxfId="3539" priority="793" stopIfTrue="1">
      <formula>OR(K27=祝色,WEEKDAY(K27)=1)</formula>
    </cfRule>
    <cfRule type="expression" dxfId="3538" priority="794" stopIfTrue="1">
      <formula>WEEKDAY(K27)=7</formula>
    </cfRule>
  </conditionalFormatting>
  <conditionalFormatting sqref="L27">
    <cfRule type="expression" dxfId="3537" priority="791" stopIfTrue="1">
      <formula>OR(L27=祝色,WEEKDAY(L27)=1)</formula>
    </cfRule>
    <cfRule type="expression" dxfId="3536" priority="792" stopIfTrue="1">
      <formula>WEEKDAY(L27)=7</formula>
    </cfRule>
  </conditionalFormatting>
  <conditionalFormatting sqref="M27">
    <cfRule type="expression" dxfId="3535" priority="789" stopIfTrue="1">
      <formula>OR(M27=祝色,WEEKDAY(M27)=1)</formula>
    </cfRule>
    <cfRule type="expression" dxfId="3534" priority="790" stopIfTrue="1">
      <formula>WEEKDAY(M27)=7</formula>
    </cfRule>
  </conditionalFormatting>
  <conditionalFormatting sqref="N27">
    <cfRule type="expression" dxfId="3533" priority="787" stopIfTrue="1">
      <formula>OR(N27=祝色,WEEKDAY(N27)=1)</formula>
    </cfRule>
    <cfRule type="expression" dxfId="3532" priority="788" stopIfTrue="1">
      <formula>WEEKDAY(N27)=7</formula>
    </cfRule>
  </conditionalFormatting>
  <conditionalFormatting sqref="H28">
    <cfRule type="expression" dxfId="3531" priority="785" stopIfTrue="1">
      <formula>OR(H28=祝色,WEEKDAY(H28)=1)</formula>
    </cfRule>
    <cfRule type="expression" dxfId="3530" priority="786" stopIfTrue="1">
      <formula>WEEKDAY(H28)=7</formula>
    </cfRule>
  </conditionalFormatting>
  <conditionalFormatting sqref="I28">
    <cfRule type="expression" dxfId="3529" priority="783" stopIfTrue="1">
      <formula>OR(I28=祝色,WEEKDAY(I28)=1)</formula>
    </cfRule>
    <cfRule type="expression" dxfId="3528" priority="784" stopIfTrue="1">
      <formula>WEEKDAY(I28)=7</formula>
    </cfRule>
  </conditionalFormatting>
  <conditionalFormatting sqref="J28">
    <cfRule type="expression" dxfId="3527" priority="781" stopIfTrue="1">
      <formula>OR(J28=祝色,WEEKDAY(J28)=1)</formula>
    </cfRule>
    <cfRule type="expression" dxfId="3526" priority="782" stopIfTrue="1">
      <formula>WEEKDAY(J28)=7</formula>
    </cfRule>
  </conditionalFormatting>
  <conditionalFormatting sqref="K28">
    <cfRule type="expression" dxfId="3525" priority="779" stopIfTrue="1">
      <formula>OR(K28=祝色,WEEKDAY(K28)=1)</formula>
    </cfRule>
    <cfRule type="expression" dxfId="3524" priority="780" stopIfTrue="1">
      <formula>WEEKDAY(K28)=7</formula>
    </cfRule>
  </conditionalFormatting>
  <conditionalFormatting sqref="L28">
    <cfRule type="expression" dxfId="3523" priority="777" stopIfTrue="1">
      <formula>OR(L28=祝色,WEEKDAY(L28)=1)</formula>
    </cfRule>
    <cfRule type="expression" dxfId="3522" priority="778" stopIfTrue="1">
      <formula>WEEKDAY(L28)=7</formula>
    </cfRule>
  </conditionalFormatting>
  <conditionalFormatting sqref="M28">
    <cfRule type="expression" dxfId="3521" priority="775" stopIfTrue="1">
      <formula>OR(M28=祝色,WEEKDAY(M28)=1)</formula>
    </cfRule>
    <cfRule type="expression" dxfId="3520" priority="776" stopIfTrue="1">
      <formula>WEEKDAY(M28)=7</formula>
    </cfRule>
  </conditionalFormatting>
  <conditionalFormatting sqref="N28">
    <cfRule type="expression" dxfId="3519" priority="773" stopIfTrue="1">
      <formula>OR(N28=祝色,WEEKDAY(N28)=1)</formula>
    </cfRule>
    <cfRule type="expression" dxfId="3518" priority="774" stopIfTrue="1">
      <formula>WEEKDAY(N28)=7</formula>
    </cfRule>
  </conditionalFormatting>
  <conditionalFormatting sqref="H29">
    <cfRule type="expression" dxfId="3517" priority="771" stopIfTrue="1">
      <formula>OR(H29=祝色,WEEKDAY(H29)=1)</formula>
    </cfRule>
    <cfRule type="expression" dxfId="3516" priority="772" stopIfTrue="1">
      <formula>WEEKDAY(H29)=7</formula>
    </cfRule>
  </conditionalFormatting>
  <conditionalFormatting sqref="I29">
    <cfRule type="expression" dxfId="3515" priority="769" stopIfTrue="1">
      <formula>OR(I29=祝色,WEEKDAY(I29)=1)</formula>
    </cfRule>
    <cfRule type="expression" dxfId="3514" priority="770" stopIfTrue="1">
      <formula>WEEKDAY(I29)=7</formula>
    </cfRule>
  </conditionalFormatting>
  <conditionalFormatting sqref="J29">
    <cfRule type="expression" dxfId="3513" priority="767" stopIfTrue="1">
      <formula>OR(J29=祝色,WEEKDAY(J29)=1)</formula>
    </cfRule>
    <cfRule type="expression" dxfId="3512" priority="768" stopIfTrue="1">
      <formula>WEEKDAY(J29)=7</formula>
    </cfRule>
  </conditionalFormatting>
  <conditionalFormatting sqref="K29">
    <cfRule type="expression" dxfId="3511" priority="765" stopIfTrue="1">
      <formula>OR(K29=祝色,WEEKDAY(K29)=1)</formula>
    </cfRule>
    <cfRule type="expression" dxfId="3510" priority="766" stopIfTrue="1">
      <formula>WEEKDAY(K29)=7</formula>
    </cfRule>
  </conditionalFormatting>
  <conditionalFormatting sqref="L29">
    <cfRule type="expression" dxfId="3509" priority="763" stopIfTrue="1">
      <formula>OR(L29=祝色,WEEKDAY(L29)=1)</formula>
    </cfRule>
    <cfRule type="expression" dxfId="3508" priority="764" stopIfTrue="1">
      <formula>WEEKDAY(L29)=7</formula>
    </cfRule>
  </conditionalFormatting>
  <conditionalFormatting sqref="M29">
    <cfRule type="expression" dxfId="3507" priority="761" stopIfTrue="1">
      <formula>OR(M29=祝色,WEEKDAY(M29)=1)</formula>
    </cfRule>
    <cfRule type="expression" dxfId="3506" priority="762" stopIfTrue="1">
      <formula>WEEKDAY(M29)=7</formula>
    </cfRule>
  </conditionalFormatting>
  <conditionalFormatting sqref="N29">
    <cfRule type="expression" dxfId="3505" priority="759" stopIfTrue="1">
      <formula>OR(N29=祝色,WEEKDAY(N29)=1)</formula>
    </cfRule>
    <cfRule type="expression" dxfId="3504" priority="760" stopIfTrue="1">
      <formula>WEEKDAY(N29)=7</formula>
    </cfRule>
  </conditionalFormatting>
  <conditionalFormatting sqref="H30">
    <cfRule type="expression" dxfId="3503" priority="757" stopIfTrue="1">
      <formula>OR(H30=祝色,WEEKDAY(H30)=1)</formula>
    </cfRule>
    <cfRule type="expression" dxfId="3502" priority="758" stopIfTrue="1">
      <formula>WEEKDAY(H30)=7</formula>
    </cfRule>
  </conditionalFormatting>
  <conditionalFormatting sqref="I30">
    <cfRule type="expression" dxfId="3501" priority="755" stopIfTrue="1">
      <formula>OR(I30=祝色,WEEKDAY(I30)=1)</formula>
    </cfRule>
    <cfRule type="expression" dxfId="3500" priority="756" stopIfTrue="1">
      <formula>WEEKDAY(I30)=7</formula>
    </cfRule>
  </conditionalFormatting>
  <conditionalFormatting sqref="J30">
    <cfRule type="expression" dxfId="3499" priority="753" stopIfTrue="1">
      <formula>OR(J30=祝色,WEEKDAY(J30)=1)</formula>
    </cfRule>
    <cfRule type="expression" dxfId="3498" priority="754" stopIfTrue="1">
      <formula>WEEKDAY(J30)=7</formula>
    </cfRule>
  </conditionalFormatting>
  <conditionalFormatting sqref="K30">
    <cfRule type="expression" dxfId="3497" priority="751" stopIfTrue="1">
      <formula>OR(K30=祝色,WEEKDAY(K30)=1)</formula>
    </cfRule>
    <cfRule type="expression" dxfId="3496" priority="752" stopIfTrue="1">
      <formula>WEEKDAY(K30)=7</formula>
    </cfRule>
  </conditionalFormatting>
  <conditionalFormatting sqref="L30">
    <cfRule type="expression" dxfId="3495" priority="749" stopIfTrue="1">
      <formula>OR(L30=祝色,WEEKDAY(L30)=1)</formula>
    </cfRule>
    <cfRule type="expression" dxfId="3494" priority="750" stopIfTrue="1">
      <formula>WEEKDAY(L30)=7</formula>
    </cfRule>
  </conditionalFormatting>
  <conditionalFormatting sqref="M30">
    <cfRule type="expression" dxfId="3493" priority="747" stopIfTrue="1">
      <formula>OR(M30=祝色,WEEKDAY(M30)=1)</formula>
    </cfRule>
    <cfRule type="expression" dxfId="3492" priority="748" stopIfTrue="1">
      <formula>WEEKDAY(M30)=7</formula>
    </cfRule>
  </conditionalFormatting>
  <conditionalFormatting sqref="N30">
    <cfRule type="expression" dxfId="3491" priority="745" stopIfTrue="1">
      <formula>OR(N30=祝色,WEEKDAY(N30)=1)</formula>
    </cfRule>
    <cfRule type="expression" dxfId="3490" priority="746" stopIfTrue="1">
      <formula>WEEKDAY(N30)=7</formula>
    </cfRule>
  </conditionalFormatting>
  <conditionalFormatting sqref="H31">
    <cfRule type="expression" dxfId="3489" priority="743" stopIfTrue="1">
      <formula>OR(H31=祝色,WEEKDAY(H31)=1)</formula>
    </cfRule>
    <cfRule type="expression" dxfId="3488" priority="744" stopIfTrue="1">
      <formula>WEEKDAY(H31)=7</formula>
    </cfRule>
  </conditionalFormatting>
  <conditionalFormatting sqref="I31">
    <cfRule type="expression" dxfId="3487" priority="741" stopIfTrue="1">
      <formula>OR(I31=祝色,WEEKDAY(I31)=1)</formula>
    </cfRule>
    <cfRule type="expression" dxfId="3486" priority="742" stopIfTrue="1">
      <formula>WEEKDAY(I31)=7</formula>
    </cfRule>
  </conditionalFormatting>
  <conditionalFormatting sqref="O26">
    <cfRule type="expression" dxfId="3485" priority="739" stopIfTrue="1">
      <formula>OR(O26=祝色,WEEKDAY(O26)=1)</formula>
    </cfRule>
    <cfRule type="expression" dxfId="3484" priority="740" stopIfTrue="1">
      <formula>WEEKDAY(O26)=7</formula>
    </cfRule>
  </conditionalFormatting>
  <conditionalFormatting sqref="P26">
    <cfRule type="expression" dxfId="3483" priority="737" stopIfTrue="1">
      <formula>OR(P26=祝色,WEEKDAY(P26)=1)</formula>
    </cfRule>
    <cfRule type="expression" dxfId="3482" priority="738" stopIfTrue="1">
      <formula>WEEKDAY(P26)=7</formula>
    </cfRule>
  </conditionalFormatting>
  <conditionalFormatting sqref="Q26">
    <cfRule type="expression" dxfId="3481" priority="735" stopIfTrue="1">
      <formula>OR(Q26=祝色,WEEKDAY(Q26)=1)</formula>
    </cfRule>
    <cfRule type="expression" dxfId="3480" priority="736" stopIfTrue="1">
      <formula>WEEKDAY(Q26)=7</formula>
    </cfRule>
  </conditionalFormatting>
  <conditionalFormatting sqref="R26">
    <cfRule type="expression" dxfId="3479" priority="733" stopIfTrue="1">
      <formula>OR(R26=祝色,WEEKDAY(R26)=1)</formula>
    </cfRule>
    <cfRule type="expression" dxfId="3478" priority="734" stopIfTrue="1">
      <formula>WEEKDAY(R26)=7</formula>
    </cfRule>
  </conditionalFormatting>
  <conditionalFormatting sqref="S26">
    <cfRule type="expression" dxfId="3477" priority="731" stopIfTrue="1">
      <formula>OR(S26=祝色,WEEKDAY(S26)=1)</formula>
    </cfRule>
    <cfRule type="expression" dxfId="3476" priority="732" stopIfTrue="1">
      <formula>WEEKDAY(S26)=7</formula>
    </cfRule>
  </conditionalFormatting>
  <conditionalFormatting sqref="T26">
    <cfRule type="expression" dxfId="3475" priority="729" stopIfTrue="1">
      <formula>OR(T26=祝色,WEEKDAY(T26)=1)</formula>
    </cfRule>
    <cfRule type="expression" dxfId="3474" priority="730" stopIfTrue="1">
      <formula>WEEKDAY(T26)=7</formula>
    </cfRule>
  </conditionalFormatting>
  <conditionalFormatting sqref="U26">
    <cfRule type="expression" dxfId="3473" priority="727" stopIfTrue="1">
      <formula>OR(U26=祝色,WEEKDAY(U26)=1)</formula>
    </cfRule>
    <cfRule type="expression" dxfId="3472" priority="728" stopIfTrue="1">
      <formula>WEEKDAY(U26)=7</formula>
    </cfRule>
  </conditionalFormatting>
  <conditionalFormatting sqref="O27">
    <cfRule type="expression" dxfId="3471" priority="725" stopIfTrue="1">
      <formula>OR(O27=祝色,WEEKDAY(O27)=1)</formula>
    </cfRule>
    <cfRule type="expression" dxfId="3470" priority="726" stopIfTrue="1">
      <formula>WEEKDAY(O27)=7</formula>
    </cfRule>
  </conditionalFormatting>
  <conditionalFormatting sqref="P27">
    <cfRule type="expression" dxfId="3469" priority="723" stopIfTrue="1">
      <formula>OR(P27=祝色,WEEKDAY(P27)=1)</formula>
    </cfRule>
    <cfRule type="expression" dxfId="3468" priority="724" stopIfTrue="1">
      <formula>WEEKDAY(P27)=7</formula>
    </cfRule>
  </conditionalFormatting>
  <conditionalFormatting sqref="Q27">
    <cfRule type="expression" dxfId="3467" priority="721" stopIfTrue="1">
      <formula>OR(Q27=祝色,WEEKDAY(Q27)=1)</formula>
    </cfRule>
    <cfRule type="expression" dxfId="3466" priority="722" stopIfTrue="1">
      <formula>WEEKDAY(Q27)=7</formula>
    </cfRule>
  </conditionalFormatting>
  <conditionalFormatting sqref="R27">
    <cfRule type="expression" dxfId="3465" priority="719" stopIfTrue="1">
      <formula>OR(R27=祝色,WEEKDAY(R27)=1)</formula>
    </cfRule>
    <cfRule type="expression" dxfId="3464" priority="720" stopIfTrue="1">
      <formula>WEEKDAY(R27)=7</formula>
    </cfRule>
  </conditionalFormatting>
  <conditionalFormatting sqref="S27">
    <cfRule type="expression" dxfId="3463" priority="717" stopIfTrue="1">
      <formula>OR(S27=祝色,WEEKDAY(S27)=1)</formula>
    </cfRule>
    <cfRule type="expression" dxfId="3462" priority="718" stopIfTrue="1">
      <formula>WEEKDAY(S27)=7</formula>
    </cfRule>
  </conditionalFormatting>
  <conditionalFormatting sqref="T27">
    <cfRule type="expression" dxfId="3461" priority="715" stopIfTrue="1">
      <formula>OR(T27=祝色,WEEKDAY(T27)=1)</formula>
    </cfRule>
    <cfRule type="expression" dxfId="3460" priority="716" stopIfTrue="1">
      <formula>WEEKDAY(T27)=7</formula>
    </cfRule>
  </conditionalFormatting>
  <conditionalFormatting sqref="U27">
    <cfRule type="expression" dxfId="3459" priority="713" stopIfTrue="1">
      <formula>OR(U27=祝色,WEEKDAY(U27)=1)</formula>
    </cfRule>
    <cfRule type="expression" dxfId="3458" priority="714" stopIfTrue="1">
      <formula>WEEKDAY(U27)=7</formula>
    </cfRule>
  </conditionalFormatting>
  <conditionalFormatting sqref="O28">
    <cfRule type="expression" dxfId="3457" priority="711" stopIfTrue="1">
      <formula>OR(O28=祝色,WEEKDAY(O28)=1)</formula>
    </cfRule>
    <cfRule type="expression" dxfId="3456" priority="712" stopIfTrue="1">
      <formula>WEEKDAY(O28)=7</formula>
    </cfRule>
  </conditionalFormatting>
  <conditionalFormatting sqref="P28">
    <cfRule type="expression" dxfId="3455" priority="709" stopIfTrue="1">
      <formula>OR(P28=祝色,WEEKDAY(P28)=1)</formula>
    </cfRule>
    <cfRule type="expression" dxfId="3454" priority="710" stopIfTrue="1">
      <formula>WEEKDAY(P28)=7</formula>
    </cfRule>
  </conditionalFormatting>
  <conditionalFormatting sqref="Q28">
    <cfRule type="expression" dxfId="3453" priority="707" stopIfTrue="1">
      <formula>OR(Q28=祝色,WEEKDAY(Q28)=1)</formula>
    </cfRule>
    <cfRule type="expression" dxfId="3452" priority="708" stopIfTrue="1">
      <formula>WEEKDAY(Q28)=7</formula>
    </cfRule>
  </conditionalFormatting>
  <conditionalFormatting sqref="R28">
    <cfRule type="expression" dxfId="3451" priority="705" stopIfTrue="1">
      <formula>OR(R28=祝色,WEEKDAY(R28)=1)</formula>
    </cfRule>
    <cfRule type="expression" dxfId="3450" priority="706" stopIfTrue="1">
      <formula>WEEKDAY(R28)=7</formula>
    </cfRule>
  </conditionalFormatting>
  <conditionalFormatting sqref="S28">
    <cfRule type="expression" dxfId="3449" priority="703" stopIfTrue="1">
      <formula>OR(S28=祝色,WEEKDAY(S28)=1)</formula>
    </cfRule>
    <cfRule type="expression" dxfId="3448" priority="704" stopIfTrue="1">
      <formula>WEEKDAY(S28)=7</formula>
    </cfRule>
  </conditionalFormatting>
  <conditionalFormatting sqref="T28">
    <cfRule type="expression" dxfId="3447" priority="701" stopIfTrue="1">
      <formula>OR(T28=祝色,WEEKDAY(T28)=1)</formula>
    </cfRule>
    <cfRule type="expression" dxfId="3446" priority="702" stopIfTrue="1">
      <formula>WEEKDAY(T28)=7</formula>
    </cfRule>
  </conditionalFormatting>
  <conditionalFormatting sqref="U28">
    <cfRule type="expression" dxfId="3445" priority="699" stopIfTrue="1">
      <formula>OR(U28=祝色,WEEKDAY(U28)=1)</formula>
    </cfRule>
    <cfRule type="expression" dxfId="3444" priority="700" stopIfTrue="1">
      <formula>WEEKDAY(U28)=7</formula>
    </cfRule>
  </conditionalFormatting>
  <conditionalFormatting sqref="O29">
    <cfRule type="expression" dxfId="3443" priority="697" stopIfTrue="1">
      <formula>OR(O29=祝色,WEEKDAY(O29)=1)</formula>
    </cfRule>
    <cfRule type="expression" dxfId="3442" priority="698" stopIfTrue="1">
      <formula>WEEKDAY(O29)=7</formula>
    </cfRule>
  </conditionalFormatting>
  <conditionalFormatting sqref="P29">
    <cfRule type="expression" dxfId="3441" priority="695" stopIfTrue="1">
      <formula>OR(P29=祝色,WEEKDAY(P29)=1)</formula>
    </cfRule>
    <cfRule type="expression" dxfId="3440" priority="696" stopIfTrue="1">
      <formula>WEEKDAY(P29)=7</formula>
    </cfRule>
  </conditionalFormatting>
  <conditionalFormatting sqref="Q29">
    <cfRule type="expression" dxfId="3439" priority="693" stopIfTrue="1">
      <formula>OR(Q29=祝色,WEEKDAY(Q29)=1)</formula>
    </cfRule>
    <cfRule type="expression" dxfId="3438" priority="694" stopIfTrue="1">
      <formula>WEEKDAY(Q29)=7</formula>
    </cfRule>
  </conditionalFormatting>
  <conditionalFormatting sqref="R29">
    <cfRule type="expression" dxfId="3437" priority="691" stopIfTrue="1">
      <formula>OR(R29=祝色,WEEKDAY(R29)=1)</formula>
    </cfRule>
    <cfRule type="expression" dxfId="3436" priority="692" stopIfTrue="1">
      <formula>WEEKDAY(R29)=7</formula>
    </cfRule>
  </conditionalFormatting>
  <conditionalFormatting sqref="S29">
    <cfRule type="expression" dxfId="3435" priority="689" stopIfTrue="1">
      <formula>OR(S29=祝色,WEEKDAY(S29)=1)</formula>
    </cfRule>
    <cfRule type="expression" dxfId="3434" priority="690" stopIfTrue="1">
      <formula>WEEKDAY(S29)=7</formula>
    </cfRule>
  </conditionalFormatting>
  <conditionalFormatting sqref="T29">
    <cfRule type="expression" dxfId="3433" priority="687" stopIfTrue="1">
      <formula>OR(T29=祝色,WEEKDAY(T29)=1)</formula>
    </cfRule>
    <cfRule type="expression" dxfId="3432" priority="688" stopIfTrue="1">
      <formula>WEEKDAY(T29)=7</formula>
    </cfRule>
  </conditionalFormatting>
  <conditionalFormatting sqref="U29">
    <cfRule type="expression" dxfId="3431" priority="685" stopIfTrue="1">
      <formula>OR(U29=祝色,WEEKDAY(U29)=1)</formula>
    </cfRule>
    <cfRule type="expression" dxfId="3430" priority="686" stopIfTrue="1">
      <formula>WEEKDAY(U29)=7</formula>
    </cfRule>
  </conditionalFormatting>
  <conditionalFormatting sqref="O30">
    <cfRule type="expression" dxfId="3429" priority="683" stopIfTrue="1">
      <formula>OR(O30=祝色,WEEKDAY(O30)=1)</formula>
    </cfRule>
    <cfRule type="expression" dxfId="3428" priority="684" stopIfTrue="1">
      <formula>WEEKDAY(O30)=7</formula>
    </cfRule>
  </conditionalFormatting>
  <conditionalFormatting sqref="P30">
    <cfRule type="expression" dxfId="3427" priority="681" stopIfTrue="1">
      <formula>OR(P30=祝色,WEEKDAY(P30)=1)</formula>
    </cfRule>
    <cfRule type="expression" dxfId="3426" priority="682" stopIfTrue="1">
      <formula>WEEKDAY(P30)=7</formula>
    </cfRule>
  </conditionalFormatting>
  <conditionalFormatting sqref="Q30">
    <cfRule type="expression" dxfId="3425" priority="679" stopIfTrue="1">
      <formula>OR(Q30=祝色,WEEKDAY(Q30)=1)</formula>
    </cfRule>
    <cfRule type="expression" dxfId="3424" priority="680" stopIfTrue="1">
      <formula>WEEKDAY(Q30)=7</formula>
    </cfRule>
  </conditionalFormatting>
  <conditionalFormatting sqref="R30">
    <cfRule type="expression" dxfId="3423" priority="677" stopIfTrue="1">
      <formula>OR(R30=祝色,WEEKDAY(R30)=1)</formula>
    </cfRule>
    <cfRule type="expression" dxfId="3422" priority="678" stopIfTrue="1">
      <formula>WEEKDAY(R30)=7</formula>
    </cfRule>
  </conditionalFormatting>
  <conditionalFormatting sqref="S30">
    <cfRule type="expression" dxfId="3421" priority="675" stopIfTrue="1">
      <formula>OR(S30=祝色,WEEKDAY(S30)=1)</formula>
    </cfRule>
    <cfRule type="expression" dxfId="3420" priority="676" stopIfTrue="1">
      <formula>WEEKDAY(S30)=7</formula>
    </cfRule>
  </conditionalFormatting>
  <conditionalFormatting sqref="T30">
    <cfRule type="expression" dxfId="3419" priority="673" stopIfTrue="1">
      <formula>OR(T30=祝色,WEEKDAY(T30)=1)</formula>
    </cfRule>
    <cfRule type="expression" dxfId="3418" priority="674" stopIfTrue="1">
      <formula>WEEKDAY(T30)=7</formula>
    </cfRule>
  </conditionalFormatting>
  <conditionalFormatting sqref="U30">
    <cfRule type="expression" dxfId="3417" priority="671" stopIfTrue="1">
      <formula>OR(U30=祝色,WEEKDAY(U30)=1)</formula>
    </cfRule>
    <cfRule type="expression" dxfId="3416" priority="672" stopIfTrue="1">
      <formula>WEEKDAY(U30)=7</formula>
    </cfRule>
  </conditionalFormatting>
  <conditionalFormatting sqref="O31">
    <cfRule type="expression" dxfId="3415" priority="669" stopIfTrue="1">
      <formula>OR(O31=祝色,WEEKDAY(O31)=1)</formula>
    </cfRule>
    <cfRule type="expression" dxfId="3414" priority="670" stopIfTrue="1">
      <formula>WEEKDAY(O31)=7</formula>
    </cfRule>
  </conditionalFormatting>
  <conditionalFormatting sqref="P31">
    <cfRule type="expression" dxfId="3413" priority="667" stopIfTrue="1">
      <formula>OR(P31=祝色,WEEKDAY(P31)=1)</formula>
    </cfRule>
    <cfRule type="expression" dxfId="3412" priority="668" stopIfTrue="1">
      <formula>WEEKDAY(P31)=7</formula>
    </cfRule>
  </conditionalFormatting>
  <conditionalFormatting sqref="A35">
    <cfRule type="expression" dxfId="3411" priority="665" stopIfTrue="1">
      <formula>OR(A35=祝色,WEEKDAY(A35)=1)</formula>
    </cfRule>
    <cfRule type="expression" dxfId="3410" priority="666" stopIfTrue="1">
      <formula>WEEKDAY(A35)=7</formula>
    </cfRule>
  </conditionalFormatting>
  <conditionalFormatting sqref="B35">
    <cfRule type="expression" dxfId="3409" priority="663" stopIfTrue="1">
      <formula>OR(B35=祝色,WEEKDAY(B35)=1)</formula>
    </cfRule>
    <cfRule type="expression" dxfId="3408" priority="664" stopIfTrue="1">
      <formula>WEEKDAY(B35)=7</formula>
    </cfRule>
  </conditionalFormatting>
  <conditionalFormatting sqref="C35">
    <cfRule type="expression" dxfId="3407" priority="661" stopIfTrue="1">
      <formula>OR(C35=祝色,WEEKDAY(C35)=1)</formula>
    </cfRule>
    <cfRule type="expression" dxfId="3406" priority="662" stopIfTrue="1">
      <formula>WEEKDAY(C35)=7</formula>
    </cfRule>
  </conditionalFormatting>
  <conditionalFormatting sqref="D35">
    <cfRule type="expression" dxfId="3405" priority="659" stopIfTrue="1">
      <formula>OR(D35=祝色,WEEKDAY(D35)=1)</formula>
    </cfRule>
    <cfRule type="expression" dxfId="3404" priority="660" stopIfTrue="1">
      <formula>WEEKDAY(D35)=7</formula>
    </cfRule>
  </conditionalFormatting>
  <conditionalFormatting sqref="E35">
    <cfRule type="expression" dxfId="3403" priority="657" stopIfTrue="1">
      <formula>OR(E35=祝色,WEEKDAY(E35)=1)</formula>
    </cfRule>
    <cfRule type="expression" dxfId="3402" priority="658" stopIfTrue="1">
      <formula>WEEKDAY(E35)=7</formula>
    </cfRule>
  </conditionalFormatting>
  <conditionalFormatting sqref="F35">
    <cfRule type="expression" dxfId="3401" priority="655" stopIfTrue="1">
      <formula>OR(F35=祝色,WEEKDAY(F35)=1)</formula>
    </cfRule>
    <cfRule type="expression" dxfId="3400" priority="656" stopIfTrue="1">
      <formula>WEEKDAY(F35)=7</formula>
    </cfRule>
  </conditionalFormatting>
  <conditionalFormatting sqref="G35">
    <cfRule type="expression" dxfId="3399" priority="653" stopIfTrue="1">
      <formula>OR(G35=祝色,WEEKDAY(G35)=1)</formula>
    </cfRule>
    <cfRule type="expression" dxfId="3398" priority="654" stopIfTrue="1">
      <formula>WEEKDAY(G35)=7</formula>
    </cfRule>
  </conditionalFormatting>
  <conditionalFormatting sqref="A36">
    <cfRule type="expression" dxfId="3397" priority="651" stopIfTrue="1">
      <formula>OR(A36=祝色,WEEKDAY(A36)=1)</formula>
    </cfRule>
    <cfRule type="expression" dxfId="3396" priority="652" stopIfTrue="1">
      <formula>WEEKDAY(A36)=7</formula>
    </cfRule>
  </conditionalFormatting>
  <conditionalFormatting sqref="B36">
    <cfRule type="expression" dxfId="3395" priority="649" stopIfTrue="1">
      <formula>OR(B36=祝色,WEEKDAY(B36)=1)</formula>
    </cfRule>
    <cfRule type="expression" dxfId="3394" priority="650" stopIfTrue="1">
      <formula>WEEKDAY(B36)=7</formula>
    </cfRule>
  </conditionalFormatting>
  <conditionalFormatting sqref="C36">
    <cfRule type="expression" dxfId="3393" priority="647" stopIfTrue="1">
      <formula>OR(C36=祝色,WEEKDAY(C36)=1)</formula>
    </cfRule>
    <cfRule type="expression" dxfId="3392" priority="648" stopIfTrue="1">
      <formula>WEEKDAY(C36)=7</formula>
    </cfRule>
  </conditionalFormatting>
  <conditionalFormatting sqref="D36">
    <cfRule type="expression" dxfId="3391" priority="645" stopIfTrue="1">
      <formula>OR(D36=祝色,WEEKDAY(D36)=1)</formula>
    </cfRule>
    <cfRule type="expression" dxfId="3390" priority="646" stopIfTrue="1">
      <formula>WEEKDAY(D36)=7</formula>
    </cfRule>
  </conditionalFormatting>
  <conditionalFormatting sqref="E36">
    <cfRule type="expression" dxfId="3389" priority="643" stopIfTrue="1">
      <formula>OR(E36=祝色,WEEKDAY(E36)=1)</formula>
    </cfRule>
    <cfRule type="expression" dxfId="3388" priority="644" stopIfTrue="1">
      <formula>WEEKDAY(E36)=7</formula>
    </cfRule>
  </conditionalFormatting>
  <conditionalFormatting sqref="F36">
    <cfRule type="expression" dxfId="3387" priority="641" stopIfTrue="1">
      <formula>OR(F36=祝色,WEEKDAY(F36)=1)</formula>
    </cfRule>
    <cfRule type="expression" dxfId="3386" priority="642" stopIfTrue="1">
      <formula>WEEKDAY(F36)=7</formula>
    </cfRule>
  </conditionalFormatting>
  <conditionalFormatting sqref="G36">
    <cfRule type="expression" dxfId="3385" priority="639" stopIfTrue="1">
      <formula>OR(G36=祝色,WEEKDAY(G36)=1)</formula>
    </cfRule>
    <cfRule type="expression" dxfId="3384" priority="640" stopIfTrue="1">
      <formula>WEEKDAY(G36)=7</formula>
    </cfRule>
  </conditionalFormatting>
  <conditionalFormatting sqref="A37">
    <cfRule type="expression" dxfId="3383" priority="637" stopIfTrue="1">
      <formula>OR(A37=祝色,WEEKDAY(A37)=1)</formula>
    </cfRule>
    <cfRule type="expression" dxfId="3382" priority="638" stopIfTrue="1">
      <formula>WEEKDAY(A37)=7</formula>
    </cfRule>
  </conditionalFormatting>
  <conditionalFormatting sqref="B37">
    <cfRule type="expression" dxfId="3381" priority="635" stopIfTrue="1">
      <formula>OR(B37=祝色,WEEKDAY(B37)=1)</formula>
    </cfRule>
    <cfRule type="expression" dxfId="3380" priority="636" stopIfTrue="1">
      <formula>WEEKDAY(B37)=7</formula>
    </cfRule>
  </conditionalFormatting>
  <conditionalFormatting sqref="C37">
    <cfRule type="expression" dxfId="3379" priority="633" stopIfTrue="1">
      <formula>OR(C37=祝色,WEEKDAY(C37)=1)</formula>
    </cfRule>
    <cfRule type="expression" dxfId="3378" priority="634" stopIfTrue="1">
      <formula>WEEKDAY(C37)=7</formula>
    </cfRule>
  </conditionalFormatting>
  <conditionalFormatting sqref="D37">
    <cfRule type="expression" dxfId="3377" priority="631" stopIfTrue="1">
      <formula>OR(D37=祝色,WEEKDAY(D37)=1)</formula>
    </cfRule>
    <cfRule type="expression" dxfId="3376" priority="632" stopIfTrue="1">
      <formula>WEEKDAY(D37)=7</formula>
    </cfRule>
  </conditionalFormatting>
  <conditionalFormatting sqref="E37">
    <cfRule type="expression" dxfId="3375" priority="629" stopIfTrue="1">
      <formula>OR(E37=祝色,WEEKDAY(E37)=1)</formula>
    </cfRule>
    <cfRule type="expression" dxfId="3374" priority="630" stopIfTrue="1">
      <formula>WEEKDAY(E37)=7</formula>
    </cfRule>
  </conditionalFormatting>
  <conditionalFormatting sqref="F37">
    <cfRule type="expression" dxfId="3373" priority="627" stopIfTrue="1">
      <formula>OR(F37=祝色,WEEKDAY(F37)=1)</formula>
    </cfRule>
    <cfRule type="expression" dxfId="3372" priority="628" stopIfTrue="1">
      <formula>WEEKDAY(F37)=7</formula>
    </cfRule>
  </conditionalFormatting>
  <conditionalFormatting sqref="G37">
    <cfRule type="expression" dxfId="3371" priority="625" stopIfTrue="1">
      <formula>OR(G37=祝色,WEEKDAY(G37)=1)</formula>
    </cfRule>
    <cfRule type="expression" dxfId="3370" priority="626" stopIfTrue="1">
      <formula>WEEKDAY(G37)=7</formula>
    </cfRule>
  </conditionalFormatting>
  <conditionalFormatting sqref="A38">
    <cfRule type="expression" dxfId="3369" priority="623" stopIfTrue="1">
      <formula>OR(A38=祝色,WEEKDAY(A38)=1)</formula>
    </cfRule>
    <cfRule type="expression" dxfId="3368" priority="624" stopIfTrue="1">
      <formula>WEEKDAY(A38)=7</formula>
    </cfRule>
  </conditionalFormatting>
  <conditionalFormatting sqref="B38">
    <cfRule type="expression" dxfId="3367" priority="621" stopIfTrue="1">
      <formula>OR(B38=祝色,WEEKDAY(B38)=1)</formula>
    </cfRule>
    <cfRule type="expression" dxfId="3366" priority="622" stopIfTrue="1">
      <formula>WEEKDAY(B38)=7</formula>
    </cfRule>
  </conditionalFormatting>
  <conditionalFormatting sqref="C38">
    <cfRule type="expression" dxfId="3365" priority="619" stopIfTrue="1">
      <formula>OR(C38=祝色,WEEKDAY(C38)=1)</formula>
    </cfRule>
    <cfRule type="expression" dxfId="3364" priority="620" stopIfTrue="1">
      <formula>WEEKDAY(C38)=7</formula>
    </cfRule>
  </conditionalFormatting>
  <conditionalFormatting sqref="D38">
    <cfRule type="expression" dxfId="3363" priority="617" stopIfTrue="1">
      <formula>OR(D38=祝色,WEEKDAY(D38)=1)</formula>
    </cfRule>
    <cfRule type="expression" dxfId="3362" priority="618" stopIfTrue="1">
      <formula>WEEKDAY(D38)=7</formula>
    </cfRule>
  </conditionalFormatting>
  <conditionalFormatting sqref="E38">
    <cfRule type="expression" dxfId="3361" priority="615" stopIfTrue="1">
      <formula>OR(E38=祝色,WEEKDAY(E38)=1)</formula>
    </cfRule>
    <cfRule type="expression" dxfId="3360" priority="616" stopIfTrue="1">
      <formula>WEEKDAY(E38)=7</formula>
    </cfRule>
  </conditionalFormatting>
  <conditionalFormatting sqref="F38">
    <cfRule type="expression" dxfId="3359" priority="613" stopIfTrue="1">
      <formula>OR(F38=祝色,WEEKDAY(F38)=1)</formula>
    </cfRule>
    <cfRule type="expression" dxfId="3358" priority="614" stopIfTrue="1">
      <formula>WEEKDAY(F38)=7</formula>
    </cfRule>
  </conditionalFormatting>
  <conditionalFormatting sqref="G38">
    <cfRule type="expression" dxfId="3357" priority="611" stopIfTrue="1">
      <formula>OR(G38=祝色,WEEKDAY(G38)=1)</formula>
    </cfRule>
    <cfRule type="expression" dxfId="3356" priority="612" stopIfTrue="1">
      <formula>WEEKDAY(G38)=7</formula>
    </cfRule>
  </conditionalFormatting>
  <conditionalFormatting sqref="A39">
    <cfRule type="expression" dxfId="3355" priority="609" stopIfTrue="1">
      <formula>OR(A39=祝色,WEEKDAY(A39)=1)</formula>
    </cfRule>
    <cfRule type="expression" dxfId="3354" priority="610" stopIfTrue="1">
      <formula>WEEKDAY(A39)=7</formula>
    </cfRule>
  </conditionalFormatting>
  <conditionalFormatting sqref="B39">
    <cfRule type="expression" dxfId="3353" priority="607" stopIfTrue="1">
      <formula>OR(B39=祝色,WEEKDAY(B39)=1)</formula>
    </cfRule>
    <cfRule type="expression" dxfId="3352" priority="608" stopIfTrue="1">
      <formula>WEEKDAY(B39)=7</formula>
    </cfRule>
  </conditionalFormatting>
  <conditionalFormatting sqref="C39">
    <cfRule type="expression" dxfId="3351" priority="605" stopIfTrue="1">
      <formula>OR(C39=祝色,WEEKDAY(C39)=1)</formula>
    </cfRule>
    <cfRule type="expression" dxfId="3350" priority="606" stopIfTrue="1">
      <formula>WEEKDAY(C39)=7</formula>
    </cfRule>
  </conditionalFormatting>
  <conditionalFormatting sqref="D39">
    <cfRule type="expression" dxfId="3349" priority="603" stopIfTrue="1">
      <formula>OR(D39=祝色,WEEKDAY(D39)=1)</formula>
    </cfRule>
    <cfRule type="expression" dxfId="3348" priority="604" stopIfTrue="1">
      <formula>WEEKDAY(D39)=7</formula>
    </cfRule>
  </conditionalFormatting>
  <conditionalFormatting sqref="E39">
    <cfRule type="expression" dxfId="3347" priority="601" stopIfTrue="1">
      <formula>OR(E39=祝色,WEEKDAY(E39)=1)</formula>
    </cfRule>
    <cfRule type="expression" dxfId="3346" priority="602" stopIfTrue="1">
      <formula>WEEKDAY(E39)=7</formula>
    </cfRule>
  </conditionalFormatting>
  <conditionalFormatting sqref="F39">
    <cfRule type="expression" dxfId="3345" priority="599" stopIfTrue="1">
      <formula>OR(F39=祝色,WEEKDAY(F39)=1)</formula>
    </cfRule>
    <cfRule type="expression" dxfId="3344" priority="600" stopIfTrue="1">
      <formula>WEEKDAY(F39)=7</formula>
    </cfRule>
  </conditionalFormatting>
  <conditionalFormatting sqref="G39">
    <cfRule type="expression" dxfId="3343" priority="597" stopIfTrue="1">
      <formula>OR(G39=祝色,WEEKDAY(G39)=1)</formula>
    </cfRule>
    <cfRule type="expression" dxfId="3342" priority="598" stopIfTrue="1">
      <formula>WEEKDAY(G39)=7</formula>
    </cfRule>
  </conditionalFormatting>
  <conditionalFormatting sqref="A40">
    <cfRule type="expression" dxfId="3341" priority="595" stopIfTrue="1">
      <formula>OR(A40=祝色,WEEKDAY(A40)=1)</formula>
    </cfRule>
    <cfRule type="expression" dxfId="3340" priority="596" stopIfTrue="1">
      <formula>WEEKDAY(A40)=7</formula>
    </cfRule>
  </conditionalFormatting>
  <conditionalFormatting sqref="B40">
    <cfRule type="expression" dxfId="3339" priority="593" stopIfTrue="1">
      <formula>OR(B40=祝色,WEEKDAY(B40)=1)</formula>
    </cfRule>
    <cfRule type="expression" dxfId="3338" priority="594" stopIfTrue="1">
      <formula>WEEKDAY(B40)=7</formula>
    </cfRule>
  </conditionalFormatting>
  <conditionalFormatting sqref="H35">
    <cfRule type="expression" dxfId="3337" priority="591" stopIfTrue="1">
      <formula>OR(H35=祝色,WEEKDAY(H35)=1)</formula>
    </cfRule>
    <cfRule type="expression" dxfId="3336" priority="592" stopIfTrue="1">
      <formula>WEEKDAY(H35)=7</formula>
    </cfRule>
  </conditionalFormatting>
  <conditionalFormatting sqref="I35">
    <cfRule type="expression" dxfId="3335" priority="589" stopIfTrue="1">
      <formula>OR(I35=祝色,WEEKDAY(I35)=1)</formula>
    </cfRule>
    <cfRule type="expression" dxfId="3334" priority="590" stopIfTrue="1">
      <formula>WEEKDAY(I35)=7</formula>
    </cfRule>
  </conditionalFormatting>
  <conditionalFormatting sqref="J35">
    <cfRule type="expression" dxfId="3333" priority="587" stopIfTrue="1">
      <formula>OR(J35=祝色,WEEKDAY(J35)=1)</formula>
    </cfRule>
    <cfRule type="expression" dxfId="3332" priority="588" stopIfTrue="1">
      <formula>WEEKDAY(J35)=7</formula>
    </cfRule>
  </conditionalFormatting>
  <conditionalFormatting sqref="K35">
    <cfRule type="expression" dxfId="3331" priority="585" stopIfTrue="1">
      <formula>OR(K35=祝色,WEEKDAY(K35)=1)</formula>
    </cfRule>
    <cfRule type="expression" dxfId="3330" priority="586" stopIfTrue="1">
      <formula>WEEKDAY(K35)=7</formula>
    </cfRule>
  </conditionalFormatting>
  <conditionalFormatting sqref="L35">
    <cfRule type="expression" dxfId="3329" priority="583" stopIfTrue="1">
      <formula>OR(L35=祝色,WEEKDAY(L35)=1)</formula>
    </cfRule>
    <cfRule type="expression" dxfId="3328" priority="584" stopIfTrue="1">
      <formula>WEEKDAY(L35)=7</formula>
    </cfRule>
  </conditionalFormatting>
  <conditionalFormatting sqref="M35">
    <cfRule type="expression" dxfId="3327" priority="581" stopIfTrue="1">
      <formula>OR(M35=祝色,WEEKDAY(M35)=1)</formula>
    </cfRule>
    <cfRule type="expression" dxfId="3326" priority="582" stopIfTrue="1">
      <formula>WEEKDAY(M35)=7</formula>
    </cfRule>
  </conditionalFormatting>
  <conditionalFormatting sqref="N35">
    <cfRule type="expression" dxfId="3325" priority="579" stopIfTrue="1">
      <formula>OR(N35=祝色,WEEKDAY(N35)=1)</formula>
    </cfRule>
    <cfRule type="expression" dxfId="3324" priority="580" stopIfTrue="1">
      <formula>WEEKDAY(N35)=7</formula>
    </cfRule>
  </conditionalFormatting>
  <conditionalFormatting sqref="H36">
    <cfRule type="expression" dxfId="3323" priority="577" stopIfTrue="1">
      <formula>OR(H36=祝色,WEEKDAY(H36)=1)</formula>
    </cfRule>
    <cfRule type="expression" dxfId="3322" priority="578" stopIfTrue="1">
      <formula>WEEKDAY(H36)=7</formula>
    </cfRule>
  </conditionalFormatting>
  <conditionalFormatting sqref="I36">
    <cfRule type="expression" dxfId="3321" priority="575" stopIfTrue="1">
      <formula>OR(I36=祝色,WEEKDAY(I36)=1)</formula>
    </cfRule>
    <cfRule type="expression" dxfId="3320" priority="576" stopIfTrue="1">
      <formula>WEEKDAY(I36)=7</formula>
    </cfRule>
  </conditionalFormatting>
  <conditionalFormatting sqref="J36">
    <cfRule type="expression" dxfId="3319" priority="573" stopIfTrue="1">
      <formula>OR(J36=祝色,WEEKDAY(J36)=1)</formula>
    </cfRule>
    <cfRule type="expression" dxfId="3318" priority="574" stopIfTrue="1">
      <formula>WEEKDAY(J36)=7</formula>
    </cfRule>
  </conditionalFormatting>
  <conditionalFormatting sqref="K36">
    <cfRule type="expression" dxfId="3317" priority="571" stopIfTrue="1">
      <formula>OR(K36=祝色,WEEKDAY(K36)=1)</formula>
    </cfRule>
    <cfRule type="expression" dxfId="3316" priority="572" stopIfTrue="1">
      <formula>WEEKDAY(K36)=7</formula>
    </cfRule>
  </conditionalFormatting>
  <conditionalFormatting sqref="L36">
    <cfRule type="expression" dxfId="3315" priority="569" stopIfTrue="1">
      <formula>OR(L36=祝色,WEEKDAY(L36)=1)</formula>
    </cfRule>
    <cfRule type="expression" dxfId="3314" priority="570" stopIfTrue="1">
      <formula>WEEKDAY(L36)=7</formula>
    </cfRule>
  </conditionalFormatting>
  <conditionalFormatting sqref="M36">
    <cfRule type="expression" dxfId="3313" priority="567" stopIfTrue="1">
      <formula>OR(M36=祝色,WEEKDAY(M36)=1)</formula>
    </cfRule>
    <cfRule type="expression" dxfId="3312" priority="568" stopIfTrue="1">
      <formula>WEEKDAY(M36)=7</formula>
    </cfRule>
  </conditionalFormatting>
  <conditionalFormatting sqref="N36">
    <cfRule type="expression" dxfId="3311" priority="565" stopIfTrue="1">
      <formula>OR(N36=祝色,WEEKDAY(N36)=1)</formula>
    </cfRule>
    <cfRule type="expression" dxfId="3310" priority="566" stopIfTrue="1">
      <formula>WEEKDAY(N36)=7</formula>
    </cfRule>
  </conditionalFormatting>
  <conditionalFormatting sqref="H37">
    <cfRule type="expression" dxfId="3309" priority="563" stopIfTrue="1">
      <formula>OR(H37=祝色,WEEKDAY(H37)=1)</formula>
    </cfRule>
    <cfRule type="expression" dxfId="3308" priority="564" stopIfTrue="1">
      <formula>WEEKDAY(H37)=7</formula>
    </cfRule>
  </conditionalFormatting>
  <conditionalFormatting sqref="I37">
    <cfRule type="expression" dxfId="3307" priority="561" stopIfTrue="1">
      <formula>OR(I37=祝色,WEEKDAY(I37)=1)</formula>
    </cfRule>
    <cfRule type="expression" dxfId="3306" priority="562" stopIfTrue="1">
      <formula>WEEKDAY(I37)=7</formula>
    </cfRule>
  </conditionalFormatting>
  <conditionalFormatting sqref="J37">
    <cfRule type="expression" dxfId="3305" priority="559" stopIfTrue="1">
      <formula>OR(J37=祝色,WEEKDAY(J37)=1)</formula>
    </cfRule>
    <cfRule type="expression" dxfId="3304" priority="560" stopIfTrue="1">
      <formula>WEEKDAY(J37)=7</formula>
    </cfRule>
  </conditionalFormatting>
  <conditionalFormatting sqref="K37">
    <cfRule type="expression" dxfId="3303" priority="557" stopIfTrue="1">
      <formula>OR(K37=祝色,WEEKDAY(K37)=1)</formula>
    </cfRule>
    <cfRule type="expression" dxfId="3302" priority="558" stopIfTrue="1">
      <formula>WEEKDAY(K37)=7</formula>
    </cfRule>
  </conditionalFormatting>
  <conditionalFormatting sqref="L37">
    <cfRule type="expression" dxfId="3301" priority="555" stopIfTrue="1">
      <formula>OR(L37=祝色,WEEKDAY(L37)=1)</formula>
    </cfRule>
    <cfRule type="expression" dxfId="3300" priority="556" stopIfTrue="1">
      <formula>WEEKDAY(L37)=7</formula>
    </cfRule>
  </conditionalFormatting>
  <conditionalFormatting sqref="M37">
    <cfRule type="expression" dxfId="3299" priority="553" stopIfTrue="1">
      <formula>OR(M37=祝色,WEEKDAY(M37)=1)</formula>
    </cfRule>
    <cfRule type="expression" dxfId="3298" priority="554" stopIfTrue="1">
      <formula>WEEKDAY(M37)=7</formula>
    </cfRule>
  </conditionalFormatting>
  <conditionalFormatting sqref="N37">
    <cfRule type="expression" dxfId="3297" priority="551" stopIfTrue="1">
      <formula>OR(N37=祝色,WEEKDAY(N37)=1)</formula>
    </cfRule>
    <cfRule type="expression" dxfId="3296" priority="552" stopIfTrue="1">
      <formula>WEEKDAY(N37)=7</formula>
    </cfRule>
  </conditionalFormatting>
  <conditionalFormatting sqref="H38">
    <cfRule type="expression" dxfId="3295" priority="549" stopIfTrue="1">
      <formula>OR(H38=祝色,WEEKDAY(H38)=1)</formula>
    </cfRule>
    <cfRule type="expression" dxfId="3294" priority="550" stopIfTrue="1">
      <formula>WEEKDAY(H38)=7</formula>
    </cfRule>
  </conditionalFormatting>
  <conditionalFormatting sqref="I38">
    <cfRule type="expression" dxfId="3293" priority="547" stopIfTrue="1">
      <formula>OR(I38=祝色,WEEKDAY(I38)=1)</formula>
    </cfRule>
    <cfRule type="expression" dxfId="3292" priority="548" stopIfTrue="1">
      <formula>WEEKDAY(I38)=7</formula>
    </cfRule>
  </conditionalFormatting>
  <conditionalFormatting sqref="J38">
    <cfRule type="expression" dxfId="3291" priority="545" stopIfTrue="1">
      <formula>OR(J38=祝色,WEEKDAY(J38)=1)</formula>
    </cfRule>
    <cfRule type="expression" dxfId="3290" priority="546" stopIfTrue="1">
      <formula>WEEKDAY(J38)=7</formula>
    </cfRule>
  </conditionalFormatting>
  <conditionalFormatting sqref="K38">
    <cfRule type="expression" dxfId="3289" priority="543" stopIfTrue="1">
      <formula>OR(K38=祝色,WEEKDAY(K38)=1)</formula>
    </cfRule>
    <cfRule type="expression" dxfId="3288" priority="544" stopIfTrue="1">
      <formula>WEEKDAY(K38)=7</formula>
    </cfRule>
  </conditionalFormatting>
  <conditionalFormatting sqref="L38">
    <cfRule type="expression" dxfId="3287" priority="541" stopIfTrue="1">
      <formula>OR(L38=祝色,WEEKDAY(L38)=1)</formula>
    </cfRule>
    <cfRule type="expression" dxfId="3286" priority="542" stopIfTrue="1">
      <formula>WEEKDAY(L38)=7</formula>
    </cfRule>
  </conditionalFormatting>
  <conditionalFormatting sqref="M38">
    <cfRule type="expression" dxfId="3285" priority="539" stopIfTrue="1">
      <formula>OR(M38=祝色,WEEKDAY(M38)=1)</formula>
    </cfRule>
    <cfRule type="expression" dxfId="3284" priority="540" stopIfTrue="1">
      <formula>WEEKDAY(M38)=7</formula>
    </cfRule>
  </conditionalFormatting>
  <conditionalFormatting sqref="N38">
    <cfRule type="expression" dxfId="3283" priority="537" stopIfTrue="1">
      <formula>OR(N38=祝色,WEEKDAY(N38)=1)</formula>
    </cfRule>
    <cfRule type="expression" dxfId="3282" priority="538" stopIfTrue="1">
      <formula>WEEKDAY(N38)=7</formula>
    </cfRule>
  </conditionalFormatting>
  <conditionalFormatting sqref="H39">
    <cfRule type="expression" dxfId="3281" priority="535" stopIfTrue="1">
      <formula>OR(H39=祝色,WEEKDAY(H39)=1)</formula>
    </cfRule>
    <cfRule type="expression" dxfId="3280" priority="536" stopIfTrue="1">
      <formula>WEEKDAY(H39)=7</formula>
    </cfRule>
  </conditionalFormatting>
  <conditionalFormatting sqref="I39">
    <cfRule type="expression" dxfId="3279" priority="533" stopIfTrue="1">
      <formula>OR(I39=祝色,WEEKDAY(I39)=1)</formula>
    </cfRule>
    <cfRule type="expression" dxfId="3278" priority="534" stopIfTrue="1">
      <formula>WEEKDAY(I39)=7</formula>
    </cfRule>
  </conditionalFormatting>
  <conditionalFormatting sqref="J39">
    <cfRule type="expression" dxfId="3277" priority="531" stopIfTrue="1">
      <formula>OR(J39=祝色,WEEKDAY(J39)=1)</formula>
    </cfRule>
    <cfRule type="expression" dxfId="3276" priority="532" stopIfTrue="1">
      <formula>WEEKDAY(J39)=7</formula>
    </cfRule>
  </conditionalFormatting>
  <conditionalFormatting sqref="K39">
    <cfRule type="expression" dxfId="3275" priority="529" stopIfTrue="1">
      <formula>OR(K39=祝色,WEEKDAY(K39)=1)</formula>
    </cfRule>
    <cfRule type="expression" dxfId="3274" priority="530" stopIfTrue="1">
      <formula>WEEKDAY(K39)=7</formula>
    </cfRule>
  </conditionalFormatting>
  <conditionalFormatting sqref="L39">
    <cfRule type="expression" dxfId="3273" priority="527" stopIfTrue="1">
      <formula>OR(L39=祝色,WEEKDAY(L39)=1)</formula>
    </cfRule>
    <cfRule type="expression" dxfId="3272" priority="528" stopIfTrue="1">
      <formula>WEEKDAY(L39)=7</formula>
    </cfRule>
  </conditionalFormatting>
  <conditionalFormatting sqref="M39">
    <cfRule type="expression" dxfId="3271" priority="525" stopIfTrue="1">
      <formula>OR(M39=祝色,WEEKDAY(M39)=1)</formula>
    </cfRule>
    <cfRule type="expression" dxfId="3270" priority="526" stopIfTrue="1">
      <formula>WEEKDAY(M39)=7</formula>
    </cfRule>
  </conditionalFormatting>
  <conditionalFormatting sqref="N39">
    <cfRule type="expression" dxfId="3269" priority="523" stopIfTrue="1">
      <formula>OR(N39=祝色,WEEKDAY(N39)=1)</formula>
    </cfRule>
    <cfRule type="expression" dxfId="3268" priority="524" stopIfTrue="1">
      <formula>WEEKDAY(N39)=7</formula>
    </cfRule>
  </conditionalFormatting>
  <conditionalFormatting sqref="H40">
    <cfRule type="expression" dxfId="3267" priority="521" stopIfTrue="1">
      <formula>OR(H40=祝色,WEEKDAY(H40)=1)</formula>
    </cfRule>
    <cfRule type="expression" dxfId="3266" priority="522" stopIfTrue="1">
      <formula>WEEKDAY(H40)=7</formula>
    </cfRule>
  </conditionalFormatting>
  <conditionalFormatting sqref="I40">
    <cfRule type="expression" dxfId="3265" priority="519" stopIfTrue="1">
      <formula>OR(I40=祝色,WEEKDAY(I40)=1)</formula>
    </cfRule>
    <cfRule type="expression" dxfId="3264" priority="520" stopIfTrue="1">
      <formula>WEEKDAY(I40)=7</formula>
    </cfRule>
  </conditionalFormatting>
  <conditionalFormatting sqref="O35">
    <cfRule type="expression" dxfId="3263" priority="517" stopIfTrue="1">
      <formula>OR(O35=祝色,WEEKDAY(O35)=1)</formula>
    </cfRule>
    <cfRule type="expression" dxfId="3262" priority="518" stopIfTrue="1">
      <formula>WEEKDAY(O35)=7</formula>
    </cfRule>
  </conditionalFormatting>
  <conditionalFormatting sqref="P35">
    <cfRule type="expression" dxfId="3261" priority="515" stopIfTrue="1">
      <formula>OR(P35=祝色,WEEKDAY(P35)=1)</formula>
    </cfRule>
    <cfRule type="expression" dxfId="3260" priority="516" stopIfTrue="1">
      <formula>WEEKDAY(P35)=7</formula>
    </cfRule>
  </conditionalFormatting>
  <conditionalFormatting sqref="Q35">
    <cfRule type="expression" dxfId="3259" priority="513" stopIfTrue="1">
      <formula>OR(Q35=祝色,WEEKDAY(Q35)=1)</formula>
    </cfRule>
    <cfRule type="expression" dxfId="3258" priority="514" stopIfTrue="1">
      <formula>WEEKDAY(Q35)=7</formula>
    </cfRule>
  </conditionalFormatting>
  <conditionalFormatting sqref="R35">
    <cfRule type="expression" dxfId="3257" priority="511" stopIfTrue="1">
      <formula>OR(R35=祝色,WEEKDAY(R35)=1)</formula>
    </cfRule>
    <cfRule type="expression" dxfId="3256" priority="512" stopIfTrue="1">
      <formula>WEEKDAY(R35)=7</formula>
    </cfRule>
  </conditionalFormatting>
  <conditionalFormatting sqref="S35">
    <cfRule type="expression" dxfId="3255" priority="509" stopIfTrue="1">
      <formula>OR(S35=祝色,WEEKDAY(S35)=1)</formula>
    </cfRule>
    <cfRule type="expression" dxfId="3254" priority="510" stopIfTrue="1">
      <formula>WEEKDAY(S35)=7</formula>
    </cfRule>
  </conditionalFormatting>
  <conditionalFormatting sqref="T35">
    <cfRule type="expression" dxfId="3253" priority="507" stopIfTrue="1">
      <formula>OR(T35=祝色,WEEKDAY(T35)=1)</formula>
    </cfRule>
    <cfRule type="expression" dxfId="3252" priority="508" stopIfTrue="1">
      <formula>WEEKDAY(T35)=7</formula>
    </cfRule>
  </conditionalFormatting>
  <conditionalFormatting sqref="U35">
    <cfRule type="expression" dxfId="3251" priority="505" stopIfTrue="1">
      <formula>OR(U35=祝色,WEEKDAY(U35)=1)</formula>
    </cfRule>
    <cfRule type="expression" dxfId="3250" priority="506" stopIfTrue="1">
      <formula>WEEKDAY(U35)=7</formula>
    </cfRule>
  </conditionalFormatting>
  <conditionalFormatting sqref="O36">
    <cfRule type="expression" dxfId="3249" priority="503" stopIfTrue="1">
      <formula>OR(O36=祝色,WEEKDAY(O36)=1)</formula>
    </cfRule>
    <cfRule type="expression" dxfId="3248" priority="504" stopIfTrue="1">
      <formula>WEEKDAY(O36)=7</formula>
    </cfRule>
  </conditionalFormatting>
  <conditionalFormatting sqref="P36">
    <cfRule type="expression" dxfId="3247" priority="501" stopIfTrue="1">
      <formula>OR(P36=祝色,WEEKDAY(P36)=1)</formula>
    </cfRule>
    <cfRule type="expression" dxfId="3246" priority="502" stopIfTrue="1">
      <formula>WEEKDAY(P36)=7</formula>
    </cfRule>
  </conditionalFormatting>
  <conditionalFormatting sqref="Q36">
    <cfRule type="expression" dxfId="3245" priority="499" stopIfTrue="1">
      <formula>OR(Q36=祝色,WEEKDAY(Q36)=1)</formula>
    </cfRule>
    <cfRule type="expression" dxfId="3244" priority="500" stopIfTrue="1">
      <formula>WEEKDAY(Q36)=7</formula>
    </cfRule>
  </conditionalFormatting>
  <conditionalFormatting sqref="R36">
    <cfRule type="expression" dxfId="3243" priority="497" stopIfTrue="1">
      <formula>OR(R36=祝色,WEEKDAY(R36)=1)</formula>
    </cfRule>
    <cfRule type="expression" dxfId="3242" priority="498" stopIfTrue="1">
      <formula>WEEKDAY(R36)=7</formula>
    </cfRule>
  </conditionalFormatting>
  <conditionalFormatting sqref="S36">
    <cfRule type="expression" dxfId="3241" priority="495" stopIfTrue="1">
      <formula>OR(S36=祝色,WEEKDAY(S36)=1)</formula>
    </cfRule>
    <cfRule type="expression" dxfId="3240" priority="496" stopIfTrue="1">
      <formula>WEEKDAY(S36)=7</formula>
    </cfRule>
  </conditionalFormatting>
  <conditionalFormatting sqref="T36">
    <cfRule type="expression" dxfId="3239" priority="493" stopIfTrue="1">
      <formula>OR(T36=祝色,WEEKDAY(T36)=1)</formula>
    </cfRule>
    <cfRule type="expression" dxfId="3238" priority="494" stopIfTrue="1">
      <formula>WEEKDAY(T36)=7</formula>
    </cfRule>
  </conditionalFormatting>
  <conditionalFormatting sqref="U36">
    <cfRule type="expression" dxfId="3237" priority="491" stopIfTrue="1">
      <formula>OR(U36=祝色,WEEKDAY(U36)=1)</formula>
    </cfRule>
    <cfRule type="expression" dxfId="3236" priority="492" stopIfTrue="1">
      <formula>WEEKDAY(U36)=7</formula>
    </cfRule>
  </conditionalFormatting>
  <conditionalFormatting sqref="O37">
    <cfRule type="expression" dxfId="3235" priority="489" stopIfTrue="1">
      <formula>OR(O37=祝色,WEEKDAY(O37)=1)</formula>
    </cfRule>
    <cfRule type="expression" dxfId="3234" priority="490" stopIfTrue="1">
      <formula>WEEKDAY(O37)=7</formula>
    </cfRule>
  </conditionalFormatting>
  <conditionalFormatting sqref="P37">
    <cfRule type="expression" dxfId="3233" priority="487" stopIfTrue="1">
      <formula>OR(P37=祝色,WEEKDAY(P37)=1)</formula>
    </cfRule>
    <cfRule type="expression" dxfId="3232" priority="488" stopIfTrue="1">
      <formula>WEEKDAY(P37)=7</formula>
    </cfRule>
  </conditionalFormatting>
  <conditionalFormatting sqref="Q37">
    <cfRule type="expression" dxfId="3231" priority="485" stopIfTrue="1">
      <formula>OR(Q37=祝色,WEEKDAY(Q37)=1)</formula>
    </cfRule>
    <cfRule type="expression" dxfId="3230" priority="486" stopIfTrue="1">
      <formula>WEEKDAY(Q37)=7</formula>
    </cfRule>
  </conditionalFormatting>
  <conditionalFormatting sqref="R37">
    <cfRule type="expression" dxfId="3229" priority="483" stopIfTrue="1">
      <formula>OR(R37=祝色,WEEKDAY(R37)=1)</formula>
    </cfRule>
    <cfRule type="expression" dxfId="3228" priority="484" stopIfTrue="1">
      <formula>WEEKDAY(R37)=7</formula>
    </cfRule>
  </conditionalFormatting>
  <conditionalFormatting sqref="S37">
    <cfRule type="expression" dxfId="3227" priority="481" stopIfTrue="1">
      <formula>OR(S37=祝色,WEEKDAY(S37)=1)</formula>
    </cfRule>
    <cfRule type="expression" dxfId="3226" priority="482" stopIfTrue="1">
      <formula>WEEKDAY(S37)=7</formula>
    </cfRule>
  </conditionalFormatting>
  <conditionalFormatting sqref="T37">
    <cfRule type="expression" dxfId="3225" priority="479" stopIfTrue="1">
      <formula>OR(T37=祝色,WEEKDAY(T37)=1)</formula>
    </cfRule>
    <cfRule type="expression" dxfId="3224" priority="480" stopIfTrue="1">
      <formula>WEEKDAY(T37)=7</formula>
    </cfRule>
  </conditionalFormatting>
  <conditionalFormatting sqref="U37">
    <cfRule type="expression" dxfId="3223" priority="477" stopIfTrue="1">
      <formula>OR(U37=祝色,WEEKDAY(U37)=1)</formula>
    </cfRule>
    <cfRule type="expression" dxfId="3222" priority="478" stopIfTrue="1">
      <formula>WEEKDAY(U37)=7</formula>
    </cfRule>
  </conditionalFormatting>
  <conditionalFormatting sqref="O38">
    <cfRule type="expression" dxfId="3221" priority="475" stopIfTrue="1">
      <formula>OR(O38=祝色,WEEKDAY(O38)=1)</formula>
    </cfRule>
    <cfRule type="expression" dxfId="3220" priority="476" stopIfTrue="1">
      <formula>WEEKDAY(O38)=7</formula>
    </cfRule>
  </conditionalFormatting>
  <conditionalFormatting sqref="P38">
    <cfRule type="expression" dxfId="3219" priority="473" stopIfTrue="1">
      <formula>OR(P38=祝色,WEEKDAY(P38)=1)</formula>
    </cfRule>
    <cfRule type="expression" dxfId="3218" priority="474" stopIfTrue="1">
      <formula>WEEKDAY(P38)=7</formula>
    </cfRule>
  </conditionalFormatting>
  <conditionalFormatting sqref="Q38">
    <cfRule type="expression" dxfId="3217" priority="471" stopIfTrue="1">
      <formula>OR(Q38=祝色,WEEKDAY(Q38)=1)</formula>
    </cfRule>
    <cfRule type="expression" dxfId="3216" priority="472" stopIfTrue="1">
      <formula>WEEKDAY(Q38)=7</formula>
    </cfRule>
  </conditionalFormatting>
  <conditionalFormatting sqref="R38">
    <cfRule type="expression" dxfId="3215" priority="469" stopIfTrue="1">
      <formula>OR(R38=祝色,WEEKDAY(R38)=1)</formula>
    </cfRule>
    <cfRule type="expression" dxfId="3214" priority="470" stopIfTrue="1">
      <formula>WEEKDAY(R38)=7</formula>
    </cfRule>
  </conditionalFormatting>
  <conditionalFormatting sqref="S38">
    <cfRule type="expression" dxfId="3213" priority="467" stopIfTrue="1">
      <formula>OR(S38=祝色,WEEKDAY(S38)=1)</formula>
    </cfRule>
    <cfRule type="expression" dxfId="3212" priority="468" stopIfTrue="1">
      <formula>WEEKDAY(S38)=7</formula>
    </cfRule>
  </conditionalFormatting>
  <conditionalFormatting sqref="T38">
    <cfRule type="expression" dxfId="3211" priority="465" stopIfTrue="1">
      <formula>OR(T38=祝色,WEEKDAY(T38)=1)</formula>
    </cfRule>
    <cfRule type="expression" dxfId="3210" priority="466" stopIfTrue="1">
      <formula>WEEKDAY(T38)=7</formula>
    </cfRule>
  </conditionalFormatting>
  <conditionalFormatting sqref="U38">
    <cfRule type="expression" dxfId="3209" priority="463" stopIfTrue="1">
      <formula>OR(U38=祝色,WEEKDAY(U38)=1)</formula>
    </cfRule>
    <cfRule type="expression" dxfId="3208" priority="464" stopIfTrue="1">
      <formula>WEEKDAY(U38)=7</formula>
    </cfRule>
  </conditionalFormatting>
  <conditionalFormatting sqref="O39">
    <cfRule type="expression" dxfId="3207" priority="461" stopIfTrue="1">
      <formula>OR(O39=祝色,WEEKDAY(O39)=1)</formula>
    </cfRule>
    <cfRule type="expression" dxfId="3206" priority="462" stopIfTrue="1">
      <formula>WEEKDAY(O39)=7</formula>
    </cfRule>
  </conditionalFormatting>
  <conditionalFormatting sqref="P39">
    <cfRule type="expression" dxfId="3205" priority="459" stopIfTrue="1">
      <formula>OR(P39=祝色,WEEKDAY(P39)=1)</formula>
    </cfRule>
    <cfRule type="expression" dxfId="3204" priority="460" stopIfTrue="1">
      <formula>WEEKDAY(P39)=7</formula>
    </cfRule>
  </conditionalFormatting>
  <conditionalFormatting sqref="Q39">
    <cfRule type="expression" dxfId="3203" priority="457" stopIfTrue="1">
      <formula>OR(Q39=祝色,WEEKDAY(Q39)=1)</formula>
    </cfRule>
    <cfRule type="expression" dxfId="3202" priority="458" stopIfTrue="1">
      <formula>WEEKDAY(Q39)=7</formula>
    </cfRule>
  </conditionalFormatting>
  <conditionalFormatting sqref="R39">
    <cfRule type="expression" dxfId="3201" priority="455" stopIfTrue="1">
      <formula>OR(R39=祝色,WEEKDAY(R39)=1)</formula>
    </cfRule>
    <cfRule type="expression" dxfId="3200" priority="456" stopIfTrue="1">
      <formula>WEEKDAY(R39)=7</formula>
    </cfRule>
  </conditionalFormatting>
  <conditionalFormatting sqref="S39">
    <cfRule type="expression" dxfId="3199" priority="453" stopIfTrue="1">
      <formula>OR(S39=祝色,WEEKDAY(S39)=1)</formula>
    </cfRule>
    <cfRule type="expression" dxfId="3198" priority="454" stopIfTrue="1">
      <formula>WEEKDAY(S39)=7</formula>
    </cfRule>
  </conditionalFormatting>
  <conditionalFormatting sqref="T39">
    <cfRule type="expression" dxfId="3197" priority="451" stopIfTrue="1">
      <formula>OR(T39=祝色,WEEKDAY(T39)=1)</formula>
    </cfRule>
    <cfRule type="expression" dxfId="3196" priority="452" stopIfTrue="1">
      <formula>WEEKDAY(T39)=7</formula>
    </cfRule>
  </conditionalFormatting>
  <conditionalFormatting sqref="U39">
    <cfRule type="expression" dxfId="3195" priority="449" stopIfTrue="1">
      <formula>OR(U39=祝色,WEEKDAY(U39)=1)</formula>
    </cfRule>
    <cfRule type="expression" dxfId="3194" priority="450" stopIfTrue="1">
      <formula>WEEKDAY(U39)=7</formula>
    </cfRule>
  </conditionalFormatting>
  <conditionalFormatting sqref="O40">
    <cfRule type="expression" dxfId="3193" priority="447" stopIfTrue="1">
      <formula>OR(O40=祝色,WEEKDAY(O40)=1)</formula>
    </cfRule>
    <cfRule type="expression" dxfId="3192" priority="448" stopIfTrue="1">
      <formula>WEEKDAY(O40)=7</formula>
    </cfRule>
  </conditionalFormatting>
  <conditionalFormatting sqref="P40">
    <cfRule type="expression" dxfId="3191" priority="445" stopIfTrue="1">
      <formula>OR(P40=祝色,WEEKDAY(P40)=1)</formula>
    </cfRule>
    <cfRule type="expression" dxfId="3190" priority="446" stopIfTrue="1">
      <formula>WEEKDAY(P40)=7</formula>
    </cfRule>
  </conditionalFormatting>
  <conditionalFormatting sqref="X26">
    <cfRule type="expression" dxfId="3189" priority="443" stopIfTrue="1">
      <formula>OR(X26=祝色,WEEKDAY(X26)=1)</formula>
    </cfRule>
    <cfRule type="expression" dxfId="3188" priority="444" stopIfTrue="1">
      <formula>WEEKDAY(X26)=7</formula>
    </cfRule>
  </conditionalFormatting>
  <conditionalFormatting sqref="Y26">
    <cfRule type="expression" dxfId="3187" priority="441" stopIfTrue="1">
      <formula>OR(Y26=祝色,WEEKDAY(Y26)=1)</formula>
    </cfRule>
    <cfRule type="expression" dxfId="3186" priority="442" stopIfTrue="1">
      <formula>WEEKDAY(Y26)=7</formula>
    </cfRule>
  </conditionalFormatting>
  <conditionalFormatting sqref="Z26">
    <cfRule type="expression" dxfId="3185" priority="439" stopIfTrue="1">
      <formula>OR(Z26=祝色,WEEKDAY(Z26)=1)</formula>
    </cfRule>
    <cfRule type="expression" dxfId="3184" priority="440" stopIfTrue="1">
      <formula>WEEKDAY(Z26)=7</formula>
    </cfRule>
  </conditionalFormatting>
  <conditionalFormatting sqref="AA26">
    <cfRule type="expression" dxfId="3183" priority="437" stopIfTrue="1">
      <formula>OR(AA26=祝色,WEEKDAY(AA26)=1)</formula>
    </cfRule>
    <cfRule type="expression" dxfId="3182" priority="438" stopIfTrue="1">
      <formula>WEEKDAY(AA26)=7</formula>
    </cfRule>
  </conditionalFormatting>
  <conditionalFormatting sqref="AB26">
    <cfRule type="expression" dxfId="3181" priority="435" stopIfTrue="1">
      <formula>OR(AB26=祝色,WEEKDAY(AB26)=1)</formula>
    </cfRule>
    <cfRule type="expression" dxfId="3180" priority="436" stopIfTrue="1">
      <formula>WEEKDAY(AB26)=7</formula>
    </cfRule>
  </conditionalFormatting>
  <conditionalFormatting sqref="AC26">
    <cfRule type="expression" dxfId="3179" priority="433" stopIfTrue="1">
      <formula>OR(AC26=祝色,WEEKDAY(AC26)=1)</formula>
    </cfRule>
    <cfRule type="expression" dxfId="3178" priority="434" stopIfTrue="1">
      <formula>WEEKDAY(AC26)=7</formula>
    </cfRule>
  </conditionalFormatting>
  <conditionalFormatting sqref="AD26">
    <cfRule type="expression" dxfId="3177" priority="431" stopIfTrue="1">
      <formula>OR(AD26=祝色,WEEKDAY(AD26)=1)</formula>
    </cfRule>
    <cfRule type="expression" dxfId="3176" priority="432" stopIfTrue="1">
      <formula>WEEKDAY(AD26)=7</formula>
    </cfRule>
  </conditionalFormatting>
  <conditionalFormatting sqref="X27">
    <cfRule type="expression" dxfId="3175" priority="429" stopIfTrue="1">
      <formula>OR(X27=祝色,WEEKDAY(X27)=1)</formula>
    </cfRule>
    <cfRule type="expression" dxfId="3174" priority="430" stopIfTrue="1">
      <formula>WEEKDAY(X27)=7</formula>
    </cfRule>
  </conditionalFormatting>
  <conditionalFormatting sqref="Y27">
    <cfRule type="expression" dxfId="3173" priority="427" stopIfTrue="1">
      <formula>OR(Y27=祝色,WEEKDAY(Y27)=1)</formula>
    </cfRule>
    <cfRule type="expression" dxfId="3172" priority="428" stopIfTrue="1">
      <formula>WEEKDAY(Y27)=7</formula>
    </cfRule>
  </conditionalFormatting>
  <conditionalFormatting sqref="Z27">
    <cfRule type="expression" dxfId="3171" priority="425" stopIfTrue="1">
      <formula>OR(Z27=祝色,WEEKDAY(Z27)=1)</formula>
    </cfRule>
    <cfRule type="expression" dxfId="3170" priority="426" stopIfTrue="1">
      <formula>WEEKDAY(Z27)=7</formula>
    </cfRule>
  </conditionalFormatting>
  <conditionalFormatting sqref="AA27">
    <cfRule type="expression" dxfId="3169" priority="423" stopIfTrue="1">
      <formula>OR(AA27=祝色,WEEKDAY(AA27)=1)</formula>
    </cfRule>
    <cfRule type="expression" dxfId="3168" priority="424" stopIfTrue="1">
      <formula>WEEKDAY(AA27)=7</formula>
    </cfRule>
  </conditionalFormatting>
  <conditionalFormatting sqref="AB27">
    <cfRule type="expression" dxfId="3167" priority="421" stopIfTrue="1">
      <formula>OR(AB27=祝色,WEEKDAY(AB27)=1)</formula>
    </cfRule>
    <cfRule type="expression" dxfId="3166" priority="422" stopIfTrue="1">
      <formula>WEEKDAY(AB27)=7</formula>
    </cfRule>
  </conditionalFormatting>
  <conditionalFormatting sqref="AC27">
    <cfRule type="expression" dxfId="3165" priority="419" stopIfTrue="1">
      <formula>OR(AC27=祝色,WEEKDAY(AC27)=1)</formula>
    </cfRule>
    <cfRule type="expression" dxfId="3164" priority="420" stopIfTrue="1">
      <formula>WEEKDAY(AC27)=7</formula>
    </cfRule>
  </conditionalFormatting>
  <conditionalFormatting sqref="AD27">
    <cfRule type="expression" dxfId="3163" priority="417" stopIfTrue="1">
      <formula>OR(AD27=祝色,WEEKDAY(AD27)=1)</formula>
    </cfRule>
    <cfRule type="expression" dxfId="3162" priority="418" stopIfTrue="1">
      <formula>WEEKDAY(AD27)=7</formula>
    </cfRule>
  </conditionalFormatting>
  <conditionalFormatting sqref="X28">
    <cfRule type="expression" dxfId="3161" priority="415" stopIfTrue="1">
      <formula>OR(X28=祝色,WEEKDAY(X28)=1)</formula>
    </cfRule>
    <cfRule type="expression" dxfId="3160" priority="416" stopIfTrue="1">
      <formula>WEEKDAY(X28)=7</formula>
    </cfRule>
  </conditionalFormatting>
  <conditionalFormatting sqref="Y28">
    <cfRule type="expression" dxfId="3159" priority="413" stopIfTrue="1">
      <formula>OR(Y28=祝色,WEEKDAY(Y28)=1)</formula>
    </cfRule>
    <cfRule type="expression" dxfId="3158" priority="414" stopIfTrue="1">
      <formula>WEEKDAY(Y28)=7</formula>
    </cfRule>
  </conditionalFormatting>
  <conditionalFormatting sqref="Z28">
    <cfRule type="expression" dxfId="3157" priority="411" stopIfTrue="1">
      <formula>OR(Z28=祝色,WEEKDAY(Z28)=1)</formula>
    </cfRule>
    <cfRule type="expression" dxfId="3156" priority="412" stopIfTrue="1">
      <formula>WEEKDAY(Z28)=7</formula>
    </cfRule>
  </conditionalFormatting>
  <conditionalFormatting sqref="AA28">
    <cfRule type="expression" dxfId="3155" priority="409" stopIfTrue="1">
      <formula>OR(AA28=祝色,WEEKDAY(AA28)=1)</formula>
    </cfRule>
    <cfRule type="expression" dxfId="3154" priority="410" stopIfTrue="1">
      <formula>WEEKDAY(AA28)=7</formula>
    </cfRule>
  </conditionalFormatting>
  <conditionalFormatting sqref="AB28">
    <cfRule type="expression" dxfId="3153" priority="407" stopIfTrue="1">
      <formula>OR(AB28=祝色,WEEKDAY(AB28)=1)</formula>
    </cfRule>
    <cfRule type="expression" dxfId="3152" priority="408" stopIfTrue="1">
      <formula>WEEKDAY(AB28)=7</formula>
    </cfRule>
  </conditionalFormatting>
  <conditionalFormatting sqref="AC28">
    <cfRule type="expression" dxfId="3151" priority="405" stopIfTrue="1">
      <formula>OR(AC28=祝色,WEEKDAY(AC28)=1)</formula>
    </cfRule>
    <cfRule type="expression" dxfId="3150" priority="406" stopIfTrue="1">
      <formula>WEEKDAY(AC28)=7</formula>
    </cfRule>
  </conditionalFormatting>
  <conditionalFormatting sqref="AD28">
    <cfRule type="expression" dxfId="3149" priority="403" stopIfTrue="1">
      <formula>OR(AD28=祝色,WEEKDAY(AD28)=1)</formula>
    </cfRule>
    <cfRule type="expression" dxfId="3148" priority="404" stopIfTrue="1">
      <formula>WEEKDAY(AD28)=7</formula>
    </cfRule>
  </conditionalFormatting>
  <conditionalFormatting sqref="X29">
    <cfRule type="expression" dxfId="3147" priority="401" stopIfTrue="1">
      <formula>OR(X29=祝色,WEEKDAY(X29)=1)</formula>
    </cfRule>
    <cfRule type="expression" dxfId="3146" priority="402" stopIfTrue="1">
      <formula>WEEKDAY(X29)=7</formula>
    </cfRule>
  </conditionalFormatting>
  <conditionalFormatting sqref="Y29">
    <cfRule type="expression" dxfId="3145" priority="399" stopIfTrue="1">
      <formula>OR(Y29=祝色,WEEKDAY(Y29)=1)</formula>
    </cfRule>
    <cfRule type="expression" dxfId="3144" priority="400" stopIfTrue="1">
      <formula>WEEKDAY(Y29)=7</formula>
    </cfRule>
  </conditionalFormatting>
  <conditionalFormatting sqref="Z29">
    <cfRule type="expression" dxfId="3143" priority="397" stopIfTrue="1">
      <formula>OR(Z29=祝色,WEEKDAY(Z29)=1)</formula>
    </cfRule>
    <cfRule type="expression" dxfId="3142" priority="398" stopIfTrue="1">
      <formula>WEEKDAY(Z29)=7</formula>
    </cfRule>
  </conditionalFormatting>
  <conditionalFormatting sqref="AA29">
    <cfRule type="expression" dxfId="3141" priority="395" stopIfTrue="1">
      <formula>OR(AA29=祝色,WEEKDAY(AA29)=1)</formula>
    </cfRule>
    <cfRule type="expression" dxfId="3140" priority="396" stopIfTrue="1">
      <formula>WEEKDAY(AA29)=7</formula>
    </cfRule>
  </conditionalFormatting>
  <conditionalFormatting sqref="AB29">
    <cfRule type="expression" dxfId="3139" priority="393" stopIfTrue="1">
      <formula>OR(AB29=祝色,WEEKDAY(AB29)=1)</formula>
    </cfRule>
    <cfRule type="expression" dxfId="3138" priority="394" stopIfTrue="1">
      <formula>WEEKDAY(AB29)=7</formula>
    </cfRule>
  </conditionalFormatting>
  <conditionalFormatting sqref="AC29">
    <cfRule type="expression" dxfId="3137" priority="391" stopIfTrue="1">
      <formula>OR(AC29=祝色,WEEKDAY(AC29)=1)</formula>
    </cfRule>
    <cfRule type="expression" dxfId="3136" priority="392" stopIfTrue="1">
      <formula>WEEKDAY(AC29)=7</formula>
    </cfRule>
  </conditionalFormatting>
  <conditionalFormatting sqref="AD29">
    <cfRule type="expression" dxfId="3135" priority="389" stopIfTrue="1">
      <formula>OR(AD29=祝色,WEEKDAY(AD29)=1)</formula>
    </cfRule>
    <cfRule type="expression" dxfId="3134" priority="390" stopIfTrue="1">
      <formula>WEEKDAY(AD29)=7</formula>
    </cfRule>
  </conditionalFormatting>
  <conditionalFormatting sqref="X30">
    <cfRule type="expression" dxfId="3133" priority="387" stopIfTrue="1">
      <formula>OR(X30=祝色,WEEKDAY(X30)=1)</formula>
    </cfRule>
    <cfRule type="expression" dxfId="3132" priority="388" stopIfTrue="1">
      <formula>WEEKDAY(X30)=7</formula>
    </cfRule>
  </conditionalFormatting>
  <conditionalFormatting sqref="Y30">
    <cfRule type="expression" dxfId="3131" priority="385" stopIfTrue="1">
      <formula>OR(Y30=祝色,WEEKDAY(Y30)=1)</formula>
    </cfRule>
    <cfRule type="expression" dxfId="3130" priority="386" stopIfTrue="1">
      <formula>WEEKDAY(Y30)=7</formula>
    </cfRule>
  </conditionalFormatting>
  <conditionalFormatting sqref="Z30">
    <cfRule type="expression" dxfId="3129" priority="383" stopIfTrue="1">
      <formula>OR(Z30=祝色,WEEKDAY(Z30)=1)</formula>
    </cfRule>
    <cfRule type="expression" dxfId="3128" priority="384" stopIfTrue="1">
      <formula>WEEKDAY(Z30)=7</formula>
    </cfRule>
  </conditionalFormatting>
  <conditionalFormatting sqref="AA30">
    <cfRule type="expression" dxfId="3127" priority="381" stopIfTrue="1">
      <formula>OR(AA30=祝色,WEEKDAY(AA30)=1)</formula>
    </cfRule>
    <cfRule type="expression" dxfId="3126" priority="382" stopIfTrue="1">
      <formula>WEEKDAY(AA30)=7</formula>
    </cfRule>
  </conditionalFormatting>
  <conditionalFormatting sqref="AB30">
    <cfRule type="expression" dxfId="3125" priority="379" stopIfTrue="1">
      <formula>OR(AB30=祝色,WEEKDAY(AB30)=1)</formula>
    </cfRule>
    <cfRule type="expression" dxfId="3124" priority="380" stopIfTrue="1">
      <formula>WEEKDAY(AB30)=7</formula>
    </cfRule>
  </conditionalFormatting>
  <conditionalFormatting sqref="AC30">
    <cfRule type="expression" dxfId="3123" priority="377" stopIfTrue="1">
      <formula>OR(AC30=祝色,WEEKDAY(AC30)=1)</formula>
    </cfRule>
    <cfRule type="expression" dxfId="3122" priority="378" stopIfTrue="1">
      <formula>WEEKDAY(AC30)=7</formula>
    </cfRule>
  </conditionalFormatting>
  <conditionalFormatting sqref="AD30">
    <cfRule type="expression" dxfId="3121" priority="375" stopIfTrue="1">
      <formula>OR(AD30=祝色,WEEKDAY(AD30)=1)</formula>
    </cfRule>
    <cfRule type="expression" dxfId="3120" priority="376" stopIfTrue="1">
      <formula>WEEKDAY(AD30)=7</formula>
    </cfRule>
  </conditionalFormatting>
  <conditionalFormatting sqref="X31">
    <cfRule type="expression" dxfId="3119" priority="373" stopIfTrue="1">
      <formula>OR(X31=祝色,WEEKDAY(X31)=1)</formula>
    </cfRule>
    <cfRule type="expression" dxfId="3118" priority="374" stopIfTrue="1">
      <formula>WEEKDAY(X31)=7</formula>
    </cfRule>
  </conditionalFormatting>
  <conditionalFormatting sqref="Y31">
    <cfRule type="expression" dxfId="3117" priority="371" stopIfTrue="1">
      <formula>OR(Y31=祝色,WEEKDAY(Y31)=1)</formula>
    </cfRule>
    <cfRule type="expression" dxfId="3116" priority="372" stopIfTrue="1">
      <formula>WEEKDAY(Y31)=7</formula>
    </cfRule>
  </conditionalFormatting>
  <conditionalFormatting sqref="AE26">
    <cfRule type="expression" dxfId="3115" priority="369" stopIfTrue="1">
      <formula>OR(AE26=祝色,WEEKDAY(AE26)=1)</formula>
    </cfRule>
    <cfRule type="expression" dxfId="3114" priority="370" stopIfTrue="1">
      <formula>WEEKDAY(AE26)=7</formula>
    </cfRule>
  </conditionalFormatting>
  <conditionalFormatting sqref="AF26">
    <cfRule type="expression" dxfId="3113" priority="367" stopIfTrue="1">
      <formula>OR(AF26=祝色,WEEKDAY(AF26)=1)</formula>
    </cfRule>
    <cfRule type="expression" dxfId="3112" priority="368" stopIfTrue="1">
      <formula>WEEKDAY(AF26)=7</formula>
    </cfRule>
  </conditionalFormatting>
  <conditionalFormatting sqref="AG26">
    <cfRule type="expression" dxfId="3111" priority="365" stopIfTrue="1">
      <formula>OR(AG26=祝色,WEEKDAY(AG26)=1)</formula>
    </cfRule>
    <cfRule type="expression" dxfId="3110" priority="366" stopIfTrue="1">
      <formula>WEEKDAY(AG26)=7</formula>
    </cfRule>
  </conditionalFormatting>
  <conditionalFormatting sqref="AH26">
    <cfRule type="expression" dxfId="3109" priority="363" stopIfTrue="1">
      <formula>OR(AH26=祝色,WEEKDAY(AH26)=1)</formula>
    </cfRule>
    <cfRule type="expression" dxfId="3108" priority="364" stopIfTrue="1">
      <formula>WEEKDAY(AH26)=7</formula>
    </cfRule>
  </conditionalFormatting>
  <conditionalFormatting sqref="AI26">
    <cfRule type="expression" dxfId="3107" priority="361" stopIfTrue="1">
      <formula>OR(AI26=祝色,WEEKDAY(AI26)=1)</formula>
    </cfRule>
    <cfRule type="expression" dxfId="3106" priority="362" stopIfTrue="1">
      <formula>WEEKDAY(AI26)=7</formula>
    </cfRule>
  </conditionalFormatting>
  <conditionalFormatting sqref="AJ26">
    <cfRule type="expression" dxfId="3105" priority="359" stopIfTrue="1">
      <formula>OR(AJ26=祝色,WEEKDAY(AJ26)=1)</formula>
    </cfRule>
    <cfRule type="expression" dxfId="3104" priority="360" stopIfTrue="1">
      <formula>WEEKDAY(AJ26)=7</formula>
    </cfRule>
  </conditionalFormatting>
  <conditionalFormatting sqref="AK26">
    <cfRule type="expression" dxfId="3103" priority="357" stopIfTrue="1">
      <formula>OR(AK26=祝色,WEEKDAY(AK26)=1)</formula>
    </cfRule>
    <cfRule type="expression" dxfId="3102" priority="358" stopIfTrue="1">
      <formula>WEEKDAY(AK26)=7</formula>
    </cfRule>
  </conditionalFormatting>
  <conditionalFormatting sqref="AE27">
    <cfRule type="expression" dxfId="3101" priority="355" stopIfTrue="1">
      <formula>OR(AE27=祝色,WEEKDAY(AE27)=1)</formula>
    </cfRule>
    <cfRule type="expression" dxfId="3100" priority="356" stopIfTrue="1">
      <formula>WEEKDAY(AE27)=7</formula>
    </cfRule>
  </conditionalFormatting>
  <conditionalFormatting sqref="AF27">
    <cfRule type="expression" dxfId="3099" priority="353" stopIfTrue="1">
      <formula>OR(AF27=祝色,WEEKDAY(AF27)=1)</formula>
    </cfRule>
    <cfRule type="expression" dxfId="3098" priority="354" stopIfTrue="1">
      <formula>WEEKDAY(AF27)=7</formula>
    </cfRule>
  </conditionalFormatting>
  <conditionalFormatting sqref="AG27">
    <cfRule type="expression" dxfId="3097" priority="351" stopIfTrue="1">
      <formula>OR(AG27=祝色,WEEKDAY(AG27)=1)</formula>
    </cfRule>
    <cfRule type="expression" dxfId="3096" priority="352" stopIfTrue="1">
      <formula>WEEKDAY(AG27)=7</formula>
    </cfRule>
  </conditionalFormatting>
  <conditionalFormatting sqref="AH27">
    <cfRule type="expression" dxfId="3095" priority="349" stopIfTrue="1">
      <formula>OR(AH27=祝色,WEEKDAY(AH27)=1)</formula>
    </cfRule>
    <cfRule type="expression" dxfId="3094" priority="350" stopIfTrue="1">
      <formula>WEEKDAY(AH27)=7</formula>
    </cfRule>
  </conditionalFormatting>
  <conditionalFormatting sqref="AI27">
    <cfRule type="expression" dxfId="3093" priority="347" stopIfTrue="1">
      <formula>OR(AI27=祝色,WEEKDAY(AI27)=1)</formula>
    </cfRule>
    <cfRule type="expression" dxfId="3092" priority="348" stopIfTrue="1">
      <formula>WEEKDAY(AI27)=7</formula>
    </cfRule>
  </conditionalFormatting>
  <conditionalFormatting sqref="AJ27">
    <cfRule type="expression" dxfId="3091" priority="345" stopIfTrue="1">
      <formula>OR(AJ27=祝色,WEEKDAY(AJ27)=1)</formula>
    </cfRule>
    <cfRule type="expression" dxfId="3090" priority="346" stopIfTrue="1">
      <formula>WEEKDAY(AJ27)=7</formula>
    </cfRule>
  </conditionalFormatting>
  <conditionalFormatting sqref="AK27">
    <cfRule type="expression" dxfId="3089" priority="343" stopIfTrue="1">
      <formula>OR(AK27=祝色,WEEKDAY(AK27)=1)</formula>
    </cfRule>
    <cfRule type="expression" dxfId="3088" priority="344" stopIfTrue="1">
      <formula>WEEKDAY(AK27)=7</formula>
    </cfRule>
  </conditionalFormatting>
  <conditionalFormatting sqref="AE28">
    <cfRule type="expression" dxfId="3087" priority="341" stopIfTrue="1">
      <formula>OR(AE28=祝色,WEEKDAY(AE28)=1)</formula>
    </cfRule>
    <cfRule type="expression" dxfId="3086" priority="342" stopIfTrue="1">
      <formula>WEEKDAY(AE28)=7</formula>
    </cfRule>
  </conditionalFormatting>
  <conditionalFormatting sqref="AF28">
    <cfRule type="expression" dxfId="3085" priority="339" stopIfTrue="1">
      <formula>OR(AF28=祝色,WEEKDAY(AF28)=1)</formula>
    </cfRule>
    <cfRule type="expression" dxfId="3084" priority="340" stopIfTrue="1">
      <formula>WEEKDAY(AF28)=7</formula>
    </cfRule>
  </conditionalFormatting>
  <conditionalFormatting sqref="AG28">
    <cfRule type="expression" dxfId="3083" priority="337" stopIfTrue="1">
      <formula>OR(AG28=祝色,WEEKDAY(AG28)=1)</formula>
    </cfRule>
    <cfRule type="expression" dxfId="3082" priority="338" stopIfTrue="1">
      <formula>WEEKDAY(AG28)=7</formula>
    </cfRule>
  </conditionalFormatting>
  <conditionalFormatting sqref="AH28">
    <cfRule type="expression" dxfId="3081" priority="335" stopIfTrue="1">
      <formula>OR(AH28=祝色,WEEKDAY(AH28)=1)</formula>
    </cfRule>
    <cfRule type="expression" dxfId="3080" priority="336" stopIfTrue="1">
      <formula>WEEKDAY(AH28)=7</formula>
    </cfRule>
  </conditionalFormatting>
  <conditionalFormatting sqref="AI28">
    <cfRule type="expression" dxfId="3079" priority="333" stopIfTrue="1">
      <formula>OR(AI28=祝色,WEEKDAY(AI28)=1)</formula>
    </cfRule>
    <cfRule type="expression" dxfId="3078" priority="334" stopIfTrue="1">
      <formula>WEEKDAY(AI28)=7</formula>
    </cfRule>
  </conditionalFormatting>
  <conditionalFormatting sqref="AJ28">
    <cfRule type="expression" dxfId="3077" priority="331" stopIfTrue="1">
      <formula>OR(AJ28=祝色,WEEKDAY(AJ28)=1)</formula>
    </cfRule>
    <cfRule type="expression" dxfId="3076" priority="332" stopIfTrue="1">
      <formula>WEEKDAY(AJ28)=7</formula>
    </cfRule>
  </conditionalFormatting>
  <conditionalFormatting sqref="AK28">
    <cfRule type="expression" dxfId="3075" priority="329" stopIfTrue="1">
      <formula>OR(AK28=祝色,WEEKDAY(AK28)=1)</formula>
    </cfRule>
    <cfRule type="expression" dxfId="3074" priority="330" stopIfTrue="1">
      <formula>WEEKDAY(AK28)=7</formula>
    </cfRule>
  </conditionalFormatting>
  <conditionalFormatting sqref="AE29">
    <cfRule type="expression" dxfId="3073" priority="327" stopIfTrue="1">
      <formula>OR(AE29=祝色,WEEKDAY(AE29)=1)</formula>
    </cfRule>
    <cfRule type="expression" dxfId="3072" priority="328" stopIfTrue="1">
      <formula>WEEKDAY(AE29)=7</formula>
    </cfRule>
  </conditionalFormatting>
  <conditionalFormatting sqref="AF29">
    <cfRule type="expression" dxfId="3071" priority="325" stopIfTrue="1">
      <formula>OR(AF29=祝色,WEEKDAY(AF29)=1)</formula>
    </cfRule>
    <cfRule type="expression" dxfId="3070" priority="326" stopIfTrue="1">
      <formula>WEEKDAY(AF29)=7</formula>
    </cfRule>
  </conditionalFormatting>
  <conditionalFormatting sqref="AG29">
    <cfRule type="expression" dxfId="3069" priority="323" stopIfTrue="1">
      <formula>OR(AG29=祝色,WEEKDAY(AG29)=1)</formula>
    </cfRule>
    <cfRule type="expression" dxfId="3068" priority="324" stopIfTrue="1">
      <formula>WEEKDAY(AG29)=7</formula>
    </cfRule>
  </conditionalFormatting>
  <conditionalFormatting sqref="AH29">
    <cfRule type="expression" dxfId="3067" priority="321" stopIfTrue="1">
      <formula>OR(AH29=祝色,WEEKDAY(AH29)=1)</formula>
    </cfRule>
    <cfRule type="expression" dxfId="3066" priority="322" stopIfTrue="1">
      <formula>WEEKDAY(AH29)=7</formula>
    </cfRule>
  </conditionalFormatting>
  <conditionalFormatting sqref="AI29">
    <cfRule type="expression" dxfId="3065" priority="319" stopIfTrue="1">
      <formula>OR(AI29=祝色,WEEKDAY(AI29)=1)</formula>
    </cfRule>
    <cfRule type="expression" dxfId="3064" priority="320" stopIfTrue="1">
      <formula>WEEKDAY(AI29)=7</formula>
    </cfRule>
  </conditionalFormatting>
  <conditionalFormatting sqref="AJ29">
    <cfRule type="expression" dxfId="3063" priority="317" stopIfTrue="1">
      <formula>OR(AJ29=祝色,WEEKDAY(AJ29)=1)</formula>
    </cfRule>
    <cfRule type="expression" dxfId="3062" priority="318" stopIfTrue="1">
      <formula>WEEKDAY(AJ29)=7</formula>
    </cfRule>
  </conditionalFormatting>
  <conditionalFormatting sqref="AK29">
    <cfRule type="expression" dxfId="3061" priority="315" stopIfTrue="1">
      <formula>OR(AK29=祝色,WEEKDAY(AK29)=1)</formula>
    </cfRule>
    <cfRule type="expression" dxfId="3060" priority="316" stopIfTrue="1">
      <formula>WEEKDAY(AK29)=7</formula>
    </cfRule>
  </conditionalFormatting>
  <conditionalFormatting sqref="AE30">
    <cfRule type="expression" dxfId="3059" priority="313" stopIfTrue="1">
      <formula>OR(AE30=祝色,WEEKDAY(AE30)=1)</formula>
    </cfRule>
    <cfRule type="expression" dxfId="3058" priority="314" stopIfTrue="1">
      <formula>WEEKDAY(AE30)=7</formula>
    </cfRule>
  </conditionalFormatting>
  <conditionalFormatting sqref="AF30">
    <cfRule type="expression" dxfId="3057" priority="311" stopIfTrue="1">
      <formula>OR(AF30=祝色,WEEKDAY(AF30)=1)</formula>
    </cfRule>
    <cfRule type="expression" dxfId="3056" priority="312" stopIfTrue="1">
      <formula>WEEKDAY(AF30)=7</formula>
    </cfRule>
  </conditionalFormatting>
  <conditionalFormatting sqref="AG30">
    <cfRule type="expression" dxfId="3055" priority="309" stopIfTrue="1">
      <formula>OR(AG30=祝色,WEEKDAY(AG30)=1)</formula>
    </cfRule>
    <cfRule type="expression" dxfId="3054" priority="310" stopIfTrue="1">
      <formula>WEEKDAY(AG30)=7</formula>
    </cfRule>
  </conditionalFormatting>
  <conditionalFormatting sqref="AH30">
    <cfRule type="expression" dxfId="3053" priority="307" stopIfTrue="1">
      <formula>OR(AH30=祝色,WEEKDAY(AH30)=1)</formula>
    </cfRule>
    <cfRule type="expression" dxfId="3052" priority="308" stopIfTrue="1">
      <formula>WEEKDAY(AH30)=7</formula>
    </cfRule>
  </conditionalFormatting>
  <conditionalFormatting sqref="AI30">
    <cfRule type="expression" dxfId="3051" priority="305" stopIfTrue="1">
      <formula>OR(AI30=祝色,WEEKDAY(AI30)=1)</formula>
    </cfRule>
    <cfRule type="expression" dxfId="3050" priority="306" stopIfTrue="1">
      <formula>WEEKDAY(AI30)=7</formula>
    </cfRule>
  </conditionalFormatting>
  <conditionalFormatting sqref="AJ30">
    <cfRule type="expression" dxfId="3049" priority="303" stopIfTrue="1">
      <formula>OR(AJ30=祝色,WEEKDAY(AJ30)=1)</formula>
    </cfRule>
    <cfRule type="expression" dxfId="3048" priority="304" stopIfTrue="1">
      <formula>WEEKDAY(AJ30)=7</formula>
    </cfRule>
  </conditionalFormatting>
  <conditionalFormatting sqref="AK30">
    <cfRule type="expression" dxfId="3047" priority="301" stopIfTrue="1">
      <formula>OR(AK30=祝色,WEEKDAY(AK30)=1)</formula>
    </cfRule>
    <cfRule type="expression" dxfId="3046" priority="302" stopIfTrue="1">
      <formula>WEEKDAY(AK30)=7</formula>
    </cfRule>
  </conditionalFormatting>
  <conditionalFormatting sqref="AE31">
    <cfRule type="expression" dxfId="3045" priority="299" stopIfTrue="1">
      <formula>OR(AE31=祝色,WEEKDAY(AE31)=1)</formula>
    </cfRule>
    <cfRule type="expression" dxfId="3044" priority="300" stopIfTrue="1">
      <formula>WEEKDAY(AE31)=7</formula>
    </cfRule>
  </conditionalFormatting>
  <conditionalFormatting sqref="AF31">
    <cfRule type="expression" dxfId="3043" priority="297" stopIfTrue="1">
      <formula>OR(AF31=祝色,WEEKDAY(AF31)=1)</formula>
    </cfRule>
    <cfRule type="expression" dxfId="3042" priority="298" stopIfTrue="1">
      <formula>WEEKDAY(AF31)=7</formula>
    </cfRule>
  </conditionalFormatting>
  <conditionalFormatting sqref="AL26">
    <cfRule type="expression" dxfId="3041" priority="295" stopIfTrue="1">
      <formula>OR(AL26=祝色,WEEKDAY(AL26)=1)</formula>
    </cfRule>
    <cfRule type="expression" dxfId="3040" priority="296" stopIfTrue="1">
      <formula>WEEKDAY(AL26)=7</formula>
    </cfRule>
  </conditionalFormatting>
  <conditionalFormatting sqref="AM26">
    <cfRule type="expression" dxfId="3039" priority="293" stopIfTrue="1">
      <formula>OR(AM26=祝色,WEEKDAY(AM26)=1)</formula>
    </cfRule>
    <cfRule type="expression" dxfId="3038" priority="294" stopIfTrue="1">
      <formula>WEEKDAY(AM26)=7</formula>
    </cfRule>
  </conditionalFormatting>
  <conditionalFormatting sqref="AN26">
    <cfRule type="expression" dxfId="3037" priority="291" stopIfTrue="1">
      <formula>OR(AN26=祝色,WEEKDAY(AN26)=1)</formula>
    </cfRule>
    <cfRule type="expression" dxfId="3036" priority="292" stopIfTrue="1">
      <formula>WEEKDAY(AN26)=7</formula>
    </cfRule>
  </conditionalFormatting>
  <conditionalFormatting sqref="AO26">
    <cfRule type="expression" dxfId="3035" priority="289" stopIfTrue="1">
      <formula>OR(AO26=祝色,WEEKDAY(AO26)=1)</formula>
    </cfRule>
    <cfRule type="expression" dxfId="3034" priority="290" stopIfTrue="1">
      <formula>WEEKDAY(AO26)=7</formula>
    </cfRule>
  </conditionalFormatting>
  <conditionalFormatting sqref="AP26">
    <cfRule type="expression" dxfId="3033" priority="287" stopIfTrue="1">
      <formula>OR(AP26=祝色,WEEKDAY(AP26)=1)</formula>
    </cfRule>
    <cfRule type="expression" dxfId="3032" priority="288" stopIfTrue="1">
      <formula>WEEKDAY(AP26)=7</formula>
    </cfRule>
  </conditionalFormatting>
  <conditionalFormatting sqref="AQ26">
    <cfRule type="expression" dxfId="3031" priority="285" stopIfTrue="1">
      <formula>OR(AQ26=祝色,WEEKDAY(AQ26)=1)</formula>
    </cfRule>
    <cfRule type="expression" dxfId="3030" priority="286" stopIfTrue="1">
      <formula>WEEKDAY(AQ26)=7</formula>
    </cfRule>
  </conditionalFormatting>
  <conditionalFormatting sqref="AR26">
    <cfRule type="expression" dxfId="3029" priority="283" stopIfTrue="1">
      <formula>OR(AR26=祝色,WEEKDAY(AR26)=1)</formula>
    </cfRule>
    <cfRule type="expression" dxfId="3028" priority="284" stopIfTrue="1">
      <formula>WEEKDAY(AR26)=7</formula>
    </cfRule>
  </conditionalFormatting>
  <conditionalFormatting sqref="AL27">
    <cfRule type="expression" dxfId="3027" priority="281" stopIfTrue="1">
      <formula>OR(AL27=祝色,WEEKDAY(AL27)=1)</formula>
    </cfRule>
    <cfRule type="expression" dxfId="3026" priority="282" stopIfTrue="1">
      <formula>WEEKDAY(AL27)=7</formula>
    </cfRule>
  </conditionalFormatting>
  <conditionalFormatting sqref="AM27">
    <cfRule type="expression" dxfId="3025" priority="279" stopIfTrue="1">
      <formula>OR(AM27=祝色,WEEKDAY(AM27)=1)</formula>
    </cfRule>
    <cfRule type="expression" dxfId="3024" priority="280" stopIfTrue="1">
      <formula>WEEKDAY(AM27)=7</formula>
    </cfRule>
  </conditionalFormatting>
  <conditionalFormatting sqref="AN27">
    <cfRule type="expression" dxfId="3023" priority="277" stopIfTrue="1">
      <formula>OR(AN27=祝色,WEEKDAY(AN27)=1)</formula>
    </cfRule>
    <cfRule type="expression" dxfId="3022" priority="278" stopIfTrue="1">
      <formula>WEEKDAY(AN27)=7</formula>
    </cfRule>
  </conditionalFormatting>
  <conditionalFormatting sqref="AO27">
    <cfRule type="expression" dxfId="3021" priority="275" stopIfTrue="1">
      <formula>OR(AO27=祝色,WEEKDAY(AO27)=1)</formula>
    </cfRule>
    <cfRule type="expression" dxfId="3020" priority="276" stopIfTrue="1">
      <formula>WEEKDAY(AO27)=7</formula>
    </cfRule>
  </conditionalFormatting>
  <conditionalFormatting sqref="AP27">
    <cfRule type="expression" dxfId="3019" priority="273" stopIfTrue="1">
      <formula>OR(AP27=祝色,WEEKDAY(AP27)=1)</formula>
    </cfRule>
    <cfRule type="expression" dxfId="3018" priority="274" stopIfTrue="1">
      <formula>WEEKDAY(AP27)=7</formula>
    </cfRule>
  </conditionalFormatting>
  <conditionalFormatting sqref="AQ27">
    <cfRule type="expression" dxfId="3017" priority="271" stopIfTrue="1">
      <formula>OR(AQ27=祝色,WEEKDAY(AQ27)=1)</formula>
    </cfRule>
    <cfRule type="expression" dxfId="3016" priority="272" stopIfTrue="1">
      <formula>WEEKDAY(AQ27)=7</formula>
    </cfRule>
  </conditionalFormatting>
  <conditionalFormatting sqref="AR27">
    <cfRule type="expression" dxfId="3015" priority="269" stopIfTrue="1">
      <formula>OR(AR27=祝色,WEEKDAY(AR27)=1)</formula>
    </cfRule>
    <cfRule type="expression" dxfId="3014" priority="270" stopIfTrue="1">
      <formula>WEEKDAY(AR27)=7</formula>
    </cfRule>
  </conditionalFormatting>
  <conditionalFormatting sqref="AL28">
    <cfRule type="expression" dxfId="3013" priority="267" stopIfTrue="1">
      <formula>OR(AL28=祝色,WEEKDAY(AL28)=1)</formula>
    </cfRule>
    <cfRule type="expression" dxfId="3012" priority="268" stopIfTrue="1">
      <formula>WEEKDAY(AL28)=7</formula>
    </cfRule>
  </conditionalFormatting>
  <conditionalFormatting sqref="AM28">
    <cfRule type="expression" dxfId="3011" priority="265" stopIfTrue="1">
      <formula>OR(AM28=祝色,WEEKDAY(AM28)=1)</formula>
    </cfRule>
    <cfRule type="expression" dxfId="3010" priority="266" stopIfTrue="1">
      <formula>WEEKDAY(AM28)=7</formula>
    </cfRule>
  </conditionalFormatting>
  <conditionalFormatting sqref="AN28">
    <cfRule type="expression" dxfId="3009" priority="263" stopIfTrue="1">
      <formula>OR(AN28=祝色,WEEKDAY(AN28)=1)</formula>
    </cfRule>
    <cfRule type="expression" dxfId="3008" priority="264" stopIfTrue="1">
      <formula>WEEKDAY(AN28)=7</formula>
    </cfRule>
  </conditionalFormatting>
  <conditionalFormatting sqref="AO28">
    <cfRule type="expression" dxfId="3007" priority="261" stopIfTrue="1">
      <formula>OR(AO28=祝色,WEEKDAY(AO28)=1)</formula>
    </cfRule>
    <cfRule type="expression" dxfId="3006" priority="262" stopIfTrue="1">
      <formula>WEEKDAY(AO28)=7</formula>
    </cfRule>
  </conditionalFormatting>
  <conditionalFormatting sqref="AP28">
    <cfRule type="expression" dxfId="3005" priority="259" stopIfTrue="1">
      <formula>OR(AP28=祝色,WEEKDAY(AP28)=1)</formula>
    </cfRule>
    <cfRule type="expression" dxfId="3004" priority="260" stopIfTrue="1">
      <formula>WEEKDAY(AP28)=7</formula>
    </cfRule>
  </conditionalFormatting>
  <conditionalFormatting sqref="AQ28">
    <cfRule type="expression" dxfId="3003" priority="257" stopIfTrue="1">
      <formula>OR(AQ28=祝色,WEEKDAY(AQ28)=1)</formula>
    </cfRule>
    <cfRule type="expression" dxfId="3002" priority="258" stopIfTrue="1">
      <formula>WEEKDAY(AQ28)=7</formula>
    </cfRule>
  </conditionalFormatting>
  <conditionalFormatting sqref="AR28">
    <cfRule type="expression" dxfId="3001" priority="255" stopIfTrue="1">
      <formula>OR(AR28=祝色,WEEKDAY(AR28)=1)</formula>
    </cfRule>
    <cfRule type="expression" dxfId="3000" priority="256" stopIfTrue="1">
      <formula>WEEKDAY(AR28)=7</formula>
    </cfRule>
  </conditionalFormatting>
  <conditionalFormatting sqref="AL29">
    <cfRule type="expression" dxfId="2999" priority="253" stopIfTrue="1">
      <formula>OR(AL29=祝色,WEEKDAY(AL29)=1)</formula>
    </cfRule>
    <cfRule type="expression" dxfId="2998" priority="254" stopIfTrue="1">
      <formula>WEEKDAY(AL29)=7</formula>
    </cfRule>
  </conditionalFormatting>
  <conditionalFormatting sqref="AM29">
    <cfRule type="expression" dxfId="2997" priority="251" stopIfTrue="1">
      <formula>OR(AM29=祝色,WEEKDAY(AM29)=1)</formula>
    </cfRule>
    <cfRule type="expression" dxfId="2996" priority="252" stopIfTrue="1">
      <formula>WEEKDAY(AM29)=7</formula>
    </cfRule>
  </conditionalFormatting>
  <conditionalFormatting sqref="AN29">
    <cfRule type="expression" dxfId="2995" priority="249" stopIfTrue="1">
      <formula>OR(AN29=祝色,WEEKDAY(AN29)=1)</formula>
    </cfRule>
    <cfRule type="expression" dxfId="2994" priority="250" stopIfTrue="1">
      <formula>WEEKDAY(AN29)=7</formula>
    </cfRule>
  </conditionalFormatting>
  <conditionalFormatting sqref="AO29">
    <cfRule type="expression" dxfId="2993" priority="247" stopIfTrue="1">
      <formula>OR(AO29=祝色,WEEKDAY(AO29)=1)</formula>
    </cfRule>
    <cfRule type="expression" dxfId="2992" priority="248" stopIfTrue="1">
      <formula>WEEKDAY(AO29)=7</formula>
    </cfRule>
  </conditionalFormatting>
  <conditionalFormatting sqref="AP29">
    <cfRule type="expression" dxfId="2991" priority="245" stopIfTrue="1">
      <formula>OR(AP29=祝色,WEEKDAY(AP29)=1)</formula>
    </cfRule>
    <cfRule type="expression" dxfId="2990" priority="246" stopIfTrue="1">
      <formula>WEEKDAY(AP29)=7</formula>
    </cfRule>
  </conditionalFormatting>
  <conditionalFormatting sqref="AQ29">
    <cfRule type="expression" dxfId="2989" priority="243" stopIfTrue="1">
      <formula>OR(AQ29=祝色,WEEKDAY(AQ29)=1)</formula>
    </cfRule>
    <cfRule type="expression" dxfId="2988" priority="244" stopIfTrue="1">
      <formula>WEEKDAY(AQ29)=7</formula>
    </cfRule>
  </conditionalFormatting>
  <conditionalFormatting sqref="AR29">
    <cfRule type="expression" dxfId="2987" priority="241" stopIfTrue="1">
      <formula>OR(AR29=祝色,WEEKDAY(AR29)=1)</formula>
    </cfRule>
    <cfRule type="expression" dxfId="2986" priority="242" stopIfTrue="1">
      <formula>WEEKDAY(AR29)=7</formula>
    </cfRule>
  </conditionalFormatting>
  <conditionalFormatting sqref="AL30">
    <cfRule type="expression" dxfId="2985" priority="239" stopIfTrue="1">
      <formula>OR(AL30=祝色,WEEKDAY(AL30)=1)</formula>
    </cfRule>
    <cfRule type="expression" dxfId="2984" priority="240" stopIfTrue="1">
      <formula>WEEKDAY(AL30)=7</formula>
    </cfRule>
  </conditionalFormatting>
  <conditionalFormatting sqref="AM30">
    <cfRule type="expression" dxfId="2983" priority="237" stopIfTrue="1">
      <formula>OR(AM30=祝色,WEEKDAY(AM30)=1)</formula>
    </cfRule>
    <cfRule type="expression" dxfId="2982" priority="238" stopIfTrue="1">
      <formula>WEEKDAY(AM30)=7</formula>
    </cfRule>
  </conditionalFormatting>
  <conditionalFormatting sqref="AN30">
    <cfRule type="expression" dxfId="2981" priority="235" stopIfTrue="1">
      <formula>OR(AN30=祝色,WEEKDAY(AN30)=1)</formula>
    </cfRule>
    <cfRule type="expression" dxfId="2980" priority="236" stopIfTrue="1">
      <formula>WEEKDAY(AN30)=7</formula>
    </cfRule>
  </conditionalFormatting>
  <conditionalFormatting sqref="AO30">
    <cfRule type="expression" dxfId="2979" priority="233" stopIfTrue="1">
      <formula>OR(AO30=祝色,WEEKDAY(AO30)=1)</formula>
    </cfRule>
    <cfRule type="expression" dxfId="2978" priority="234" stopIfTrue="1">
      <formula>WEEKDAY(AO30)=7</formula>
    </cfRule>
  </conditionalFormatting>
  <conditionalFormatting sqref="AP30">
    <cfRule type="expression" dxfId="2977" priority="231" stopIfTrue="1">
      <formula>OR(AP30=祝色,WEEKDAY(AP30)=1)</formula>
    </cfRule>
    <cfRule type="expression" dxfId="2976" priority="232" stopIfTrue="1">
      <formula>WEEKDAY(AP30)=7</formula>
    </cfRule>
  </conditionalFormatting>
  <conditionalFormatting sqref="AQ30">
    <cfRule type="expression" dxfId="2975" priority="229" stopIfTrue="1">
      <formula>OR(AQ30=祝色,WEEKDAY(AQ30)=1)</formula>
    </cfRule>
    <cfRule type="expression" dxfId="2974" priority="230" stopIfTrue="1">
      <formula>WEEKDAY(AQ30)=7</formula>
    </cfRule>
  </conditionalFormatting>
  <conditionalFormatting sqref="AR30">
    <cfRule type="expression" dxfId="2973" priority="227" stopIfTrue="1">
      <formula>OR(AR30=祝色,WEEKDAY(AR30)=1)</formula>
    </cfRule>
    <cfRule type="expression" dxfId="2972" priority="228" stopIfTrue="1">
      <formula>WEEKDAY(AR30)=7</formula>
    </cfRule>
  </conditionalFormatting>
  <conditionalFormatting sqref="AL31">
    <cfRule type="expression" dxfId="2971" priority="225" stopIfTrue="1">
      <formula>OR(AL31=祝色,WEEKDAY(AL31)=1)</formula>
    </cfRule>
    <cfRule type="expression" dxfId="2970" priority="226" stopIfTrue="1">
      <formula>WEEKDAY(AL31)=7</formula>
    </cfRule>
  </conditionalFormatting>
  <conditionalFormatting sqref="AM31">
    <cfRule type="expression" dxfId="2969" priority="223" stopIfTrue="1">
      <formula>OR(AM31=祝色,WEEKDAY(AM31)=1)</formula>
    </cfRule>
    <cfRule type="expression" dxfId="2968" priority="224" stopIfTrue="1">
      <formula>WEEKDAY(AM31)=7</formula>
    </cfRule>
  </conditionalFormatting>
  <conditionalFormatting sqref="X35">
    <cfRule type="expression" dxfId="2967" priority="221" stopIfTrue="1">
      <formula>OR(X35=祝色,WEEKDAY(X35)=1)</formula>
    </cfRule>
    <cfRule type="expression" dxfId="2966" priority="222" stopIfTrue="1">
      <formula>WEEKDAY(X35)=7</formula>
    </cfRule>
  </conditionalFormatting>
  <conditionalFormatting sqref="Y35">
    <cfRule type="expression" dxfId="2965" priority="219" stopIfTrue="1">
      <formula>OR(Y35=祝色,WEEKDAY(Y35)=1)</formula>
    </cfRule>
    <cfRule type="expression" dxfId="2964" priority="220" stopIfTrue="1">
      <formula>WEEKDAY(Y35)=7</formula>
    </cfRule>
  </conditionalFormatting>
  <conditionalFormatting sqref="Z35">
    <cfRule type="expression" dxfId="2963" priority="217" stopIfTrue="1">
      <formula>OR(Z35=祝色,WEEKDAY(Z35)=1)</formula>
    </cfRule>
    <cfRule type="expression" dxfId="2962" priority="218" stopIfTrue="1">
      <formula>WEEKDAY(Z35)=7</formula>
    </cfRule>
  </conditionalFormatting>
  <conditionalFormatting sqref="AA35">
    <cfRule type="expression" dxfId="2961" priority="215" stopIfTrue="1">
      <formula>OR(AA35=祝色,WEEKDAY(AA35)=1)</formula>
    </cfRule>
    <cfRule type="expression" dxfId="2960" priority="216" stopIfTrue="1">
      <formula>WEEKDAY(AA35)=7</formula>
    </cfRule>
  </conditionalFormatting>
  <conditionalFormatting sqref="AB35">
    <cfRule type="expression" dxfId="2959" priority="213" stopIfTrue="1">
      <formula>OR(AB35=祝色,WEEKDAY(AB35)=1)</formula>
    </cfRule>
    <cfRule type="expression" dxfId="2958" priority="214" stopIfTrue="1">
      <formula>WEEKDAY(AB35)=7</formula>
    </cfRule>
  </conditionalFormatting>
  <conditionalFormatting sqref="AC35">
    <cfRule type="expression" dxfId="2957" priority="211" stopIfTrue="1">
      <formula>OR(AC35=祝色,WEEKDAY(AC35)=1)</formula>
    </cfRule>
    <cfRule type="expression" dxfId="2956" priority="212" stopIfTrue="1">
      <formula>WEEKDAY(AC35)=7</formula>
    </cfRule>
  </conditionalFormatting>
  <conditionalFormatting sqref="AD35">
    <cfRule type="expression" dxfId="2955" priority="209" stopIfTrue="1">
      <formula>OR(AD35=祝色,WEEKDAY(AD35)=1)</formula>
    </cfRule>
    <cfRule type="expression" dxfId="2954" priority="210" stopIfTrue="1">
      <formula>WEEKDAY(AD35)=7</formula>
    </cfRule>
  </conditionalFormatting>
  <conditionalFormatting sqref="X36">
    <cfRule type="expression" dxfId="2953" priority="207" stopIfTrue="1">
      <formula>OR(X36=祝色,WEEKDAY(X36)=1)</formula>
    </cfRule>
    <cfRule type="expression" dxfId="2952" priority="208" stopIfTrue="1">
      <formula>WEEKDAY(X36)=7</formula>
    </cfRule>
  </conditionalFormatting>
  <conditionalFormatting sqref="Y36">
    <cfRule type="expression" dxfId="2951" priority="205" stopIfTrue="1">
      <formula>OR(Y36=祝色,WEEKDAY(Y36)=1)</formula>
    </cfRule>
    <cfRule type="expression" dxfId="2950" priority="206" stopIfTrue="1">
      <formula>WEEKDAY(Y36)=7</formula>
    </cfRule>
  </conditionalFormatting>
  <conditionalFormatting sqref="Z36">
    <cfRule type="expression" dxfId="2949" priority="203" stopIfTrue="1">
      <formula>OR(Z36=祝色,WEEKDAY(Z36)=1)</formula>
    </cfRule>
    <cfRule type="expression" dxfId="2948" priority="204" stopIfTrue="1">
      <formula>WEEKDAY(Z36)=7</formula>
    </cfRule>
  </conditionalFormatting>
  <conditionalFormatting sqref="AA36">
    <cfRule type="expression" dxfId="2947" priority="201" stopIfTrue="1">
      <formula>OR(AA36=祝色,WEEKDAY(AA36)=1)</formula>
    </cfRule>
    <cfRule type="expression" dxfId="2946" priority="202" stopIfTrue="1">
      <formula>WEEKDAY(AA36)=7</formula>
    </cfRule>
  </conditionalFormatting>
  <conditionalFormatting sqref="AB36">
    <cfRule type="expression" dxfId="2945" priority="199" stopIfTrue="1">
      <formula>OR(AB36=祝色,WEEKDAY(AB36)=1)</formula>
    </cfRule>
    <cfRule type="expression" dxfId="2944" priority="200" stopIfTrue="1">
      <formula>WEEKDAY(AB36)=7</formula>
    </cfRule>
  </conditionalFormatting>
  <conditionalFormatting sqref="AC36">
    <cfRule type="expression" dxfId="2943" priority="197" stopIfTrue="1">
      <formula>OR(AC36=祝色,WEEKDAY(AC36)=1)</formula>
    </cfRule>
    <cfRule type="expression" dxfId="2942" priority="198" stopIfTrue="1">
      <formula>WEEKDAY(AC36)=7</formula>
    </cfRule>
  </conditionalFormatting>
  <conditionalFormatting sqref="AD36">
    <cfRule type="expression" dxfId="2941" priority="195" stopIfTrue="1">
      <formula>OR(AD36=祝色,WEEKDAY(AD36)=1)</formula>
    </cfRule>
    <cfRule type="expression" dxfId="2940" priority="196" stopIfTrue="1">
      <formula>WEEKDAY(AD36)=7</formula>
    </cfRule>
  </conditionalFormatting>
  <conditionalFormatting sqref="X37">
    <cfRule type="expression" dxfId="2939" priority="193" stopIfTrue="1">
      <formula>OR(X37=祝色,WEEKDAY(X37)=1)</formula>
    </cfRule>
    <cfRule type="expression" dxfId="2938" priority="194" stopIfTrue="1">
      <formula>WEEKDAY(X37)=7</formula>
    </cfRule>
  </conditionalFormatting>
  <conditionalFormatting sqref="Y37">
    <cfRule type="expression" dxfId="2937" priority="191" stopIfTrue="1">
      <formula>OR(Y37=祝色,WEEKDAY(Y37)=1)</formula>
    </cfRule>
    <cfRule type="expression" dxfId="2936" priority="192" stopIfTrue="1">
      <formula>WEEKDAY(Y37)=7</formula>
    </cfRule>
  </conditionalFormatting>
  <conditionalFormatting sqref="Z37">
    <cfRule type="expression" dxfId="2935" priority="189" stopIfTrue="1">
      <formula>OR(Z37=祝色,WEEKDAY(Z37)=1)</formula>
    </cfRule>
    <cfRule type="expression" dxfId="2934" priority="190" stopIfTrue="1">
      <formula>WEEKDAY(Z37)=7</formula>
    </cfRule>
  </conditionalFormatting>
  <conditionalFormatting sqref="AA37">
    <cfRule type="expression" dxfId="2933" priority="187" stopIfTrue="1">
      <formula>OR(AA37=祝色,WEEKDAY(AA37)=1)</formula>
    </cfRule>
    <cfRule type="expression" dxfId="2932" priority="188" stopIfTrue="1">
      <formula>WEEKDAY(AA37)=7</formula>
    </cfRule>
  </conditionalFormatting>
  <conditionalFormatting sqref="AB37">
    <cfRule type="expression" dxfId="2931" priority="185" stopIfTrue="1">
      <formula>OR(AB37=祝色,WEEKDAY(AB37)=1)</formula>
    </cfRule>
    <cfRule type="expression" dxfId="2930" priority="186" stopIfTrue="1">
      <formula>WEEKDAY(AB37)=7</formula>
    </cfRule>
  </conditionalFormatting>
  <conditionalFormatting sqref="AC37">
    <cfRule type="expression" dxfId="2929" priority="183" stopIfTrue="1">
      <formula>OR(AC37=祝色,WEEKDAY(AC37)=1)</formula>
    </cfRule>
    <cfRule type="expression" dxfId="2928" priority="184" stopIfTrue="1">
      <formula>WEEKDAY(AC37)=7</formula>
    </cfRule>
  </conditionalFormatting>
  <conditionalFormatting sqref="AD37">
    <cfRule type="expression" dxfId="2927" priority="181" stopIfTrue="1">
      <formula>OR(AD37=祝色,WEEKDAY(AD37)=1)</formula>
    </cfRule>
    <cfRule type="expression" dxfId="2926" priority="182" stopIfTrue="1">
      <formula>WEEKDAY(AD37)=7</formula>
    </cfRule>
  </conditionalFormatting>
  <conditionalFormatting sqref="X38">
    <cfRule type="expression" dxfId="2925" priority="179" stopIfTrue="1">
      <formula>OR(X38=祝色,WEEKDAY(X38)=1)</formula>
    </cfRule>
    <cfRule type="expression" dxfId="2924" priority="180" stopIfTrue="1">
      <formula>WEEKDAY(X38)=7</formula>
    </cfRule>
  </conditionalFormatting>
  <conditionalFormatting sqref="Y38">
    <cfRule type="expression" dxfId="2923" priority="177" stopIfTrue="1">
      <formula>OR(Y38=祝色,WEEKDAY(Y38)=1)</formula>
    </cfRule>
    <cfRule type="expression" dxfId="2922" priority="178" stopIfTrue="1">
      <formula>WEEKDAY(Y38)=7</formula>
    </cfRule>
  </conditionalFormatting>
  <conditionalFormatting sqref="Z38">
    <cfRule type="expression" dxfId="2921" priority="175" stopIfTrue="1">
      <formula>OR(Z38=祝色,WEEKDAY(Z38)=1)</formula>
    </cfRule>
    <cfRule type="expression" dxfId="2920" priority="176" stopIfTrue="1">
      <formula>WEEKDAY(Z38)=7</formula>
    </cfRule>
  </conditionalFormatting>
  <conditionalFormatting sqref="AA38">
    <cfRule type="expression" dxfId="2919" priority="173" stopIfTrue="1">
      <formula>OR(AA38=祝色,WEEKDAY(AA38)=1)</formula>
    </cfRule>
    <cfRule type="expression" dxfId="2918" priority="174" stopIfTrue="1">
      <formula>WEEKDAY(AA38)=7</formula>
    </cfRule>
  </conditionalFormatting>
  <conditionalFormatting sqref="AB38">
    <cfRule type="expression" dxfId="2917" priority="171" stopIfTrue="1">
      <formula>OR(AB38=祝色,WEEKDAY(AB38)=1)</formula>
    </cfRule>
    <cfRule type="expression" dxfId="2916" priority="172" stopIfTrue="1">
      <formula>WEEKDAY(AB38)=7</formula>
    </cfRule>
  </conditionalFormatting>
  <conditionalFormatting sqref="AC38">
    <cfRule type="expression" dxfId="2915" priority="169" stopIfTrue="1">
      <formula>OR(AC38=祝色,WEEKDAY(AC38)=1)</formula>
    </cfRule>
    <cfRule type="expression" dxfId="2914" priority="170" stopIfTrue="1">
      <formula>WEEKDAY(AC38)=7</formula>
    </cfRule>
  </conditionalFormatting>
  <conditionalFormatting sqref="AD38">
    <cfRule type="expression" dxfId="2913" priority="167" stopIfTrue="1">
      <formula>OR(AD38=祝色,WEEKDAY(AD38)=1)</formula>
    </cfRule>
    <cfRule type="expression" dxfId="2912" priority="168" stopIfTrue="1">
      <formula>WEEKDAY(AD38)=7</formula>
    </cfRule>
  </conditionalFormatting>
  <conditionalFormatting sqref="X39">
    <cfRule type="expression" dxfId="2911" priority="165" stopIfTrue="1">
      <formula>OR(X39=祝色,WEEKDAY(X39)=1)</formula>
    </cfRule>
    <cfRule type="expression" dxfId="2910" priority="166" stopIfTrue="1">
      <formula>WEEKDAY(X39)=7</formula>
    </cfRule>
  </conditionalFormatting>
  <conditionalFormatting sqref="Y39">
    <cfRule type="expression" dxfId="2909" priority="163" stopIfTrue="1">
      <formula>OR(Y39=祝色,WEEKDAY(Y39)=1)</formula>
    </cfRule>
    <cfRule type="expression" dxfId="2908" priority="164" stopIfTrue="1">
      <formula>WEEKDAY(Y39)=7</formula>
    </cfRule>
  </conditionalFormatting>
  <conditionalFormatting sqref="Z39">
    <cfRule type="expression" dxfId="2907" priority="161" stopIfTrue="1">
      <formula>OR(Z39=祝色,WEEKDAY(Z39)=1)</formula>
    </cfRule>
    <cfRule type="expression" dxfId="2906" priority="162" stopIfTrue="1">
      <formula>WEEKDAY(Z39)=7</formula>
    </cfRule>
  </conditionalFormatting>
  <conditionalFormatting sqref="AA39">
    <cfRule type="expression" dxfId="2905" priority="159" stopIfTrue="1">
      <formula>OR(AA39=祝色,WEEKDAY(AA39)=1)</formula>
    </cfRule>
    <cfRule type="expression" dxfId="2904" priority="160" stopIfTrue="1">
      <formula>WEEKDAY(AA39)=7</formula>
    </cfRule>
  </conditionalFormatting>
  <conditionalFormatting sqref="AB39">
    <cfRule type="expression" dxfId="2903" priority="157" stopIfTrue="1">
      <formula>OR(AB39=祝色,WEEKDAY(AB39)=1)</formula>
    </cfRule>
    <cfRule type="expression" dxfId="2902" priority="158" stopIfTrue="1">
      <formula>WEEKDAY(AB39)=7</formula>
    </cfRule>
  </conditionalFormatting>
  <conditionalFormatting sqref="AC39">
    <cfRule type="expression" dxfId="2901" priority="155" stopIfTrue="1">
      <formula>OR(AC39=祝色,WEEKDAY(AC39)=1)</formula>
    </cfRule>
    <cfRule type="expression" dxfId="2900" priority="156" stopIfTrue="1">
      <formula>WEEKDAY(AC39)=7</formula>
    </cfRule>
  </conditionalFormatting>
  <conditionalFormatting sqref="AD39">
    <cfRule type="expression" dxfId="2899" priority="153" stopIfTrue="1">
      <formula>OR(AD39=祝色,WEEKDAY(AD39)=1)</formula>
    </cfRule>
    <cfRule type="expression" dxfId="2898" priority="154" stopIfTrue="1">
      <formula>WEEKDAY(AD39)=7</formula>
    </cfRule>
  </conditionalFormatting>
  <conditionalFormatting sqref="X40">
    <cfRule type="expression" dxfId="2897" priority="151" stopIfTrue="1">
      <formula>OR(X40=祝色,WEEKDAY(X40)=1)</formula>
    </cfRule>
    <cfRule type="expression" dxfId="2896" priority="152" stopIfTrue="1">
      <formula>WEEKDAY(X40)=7</formula>
    </cfRule>
  </conditionalFormatting>
  <conditionalFormatting sqref="Y40">
    <cfRule type="expression" dxfId="2895" priority="149" stopIfTrue="1">
      <formula>OR(Y40=祝色,WEEKDAY(Y40)=1)</formula>
    </cfRule>
    <cfRule type="expression" dxfId="2894" priority="150" stopIfTrue="1">
      <formula>WEEKDAY(Y40)=7</formula>
    </cfRule>
  </conditionalFormatting>
  <conditionalFormatting sqref="AE35">
    <cfRule type="expression" dxfId="2893" priority="147" stopIfTrue="1">
      <formula>OR(AE35=祝色,WEEKDAY(AE35)=1)</formula>
    </cfRule>
    <cfRule type="expression" dxfId="2892" priority="148" stopIfTrue="1">
      <formula>WEEKDAY(AE35)=7</formula>
    </cfRule>
  </conditionalFormatting>
  <conditionalFormatting sqref="AF35">
    <cfRule type="expression" dxfId="2891" priority="145" stopIfTrue="1">
      <formula>OR(AF35=祝色,WEEKDAY(AF35)=1)</formula>
    </cfRule>
    <cfRule type="expression" dxfId="2890" priority="146" stopIfTrue="1">
      <formula>WEEKDAY(AF35)=7</formula>
    </cfRule>
  </conditionalFormatting>
  <conditionalFormatting sqref="AG35">
    <cfRule type="expression" dxfId="2889" priority="143" stopIfTrue="1">
      <formula>OR(AG35=祝色,WEEKDAY(AG35)=1)</formula>
    </cfRule>
    <cfRule type="expression" dxfId="2888" priority="144" stopIfTrue="1">
      <formula>WEEKDAY(AG35)=7</formula>
    </cfRule>
  </conditionalFormatting>
  <conditionalFormatting sqref="AH35">
    <cfRule type="expression" dxfId="2887" priority="141" stopIfTrue="1">
      <formula>OR(AH35=祝色,WEEKDAY(AH35)=1)</formula>
    </cfRule>
    <cfRule type="expression" dxfId="2886" priority="142" stopIfTrue="1">
      <formula>WEEKDAY(AH35)=7</formula>
    </cfRule>
  </conditionalFormatting>
  <conditionalFormatting sqref="AI35">
    <cfRule type="expression" dxfId="2885" priority="139" stopIfTrue="1">
      <formula>OR(AI35=祝色,WEEKDAY(AI35)=1)</formula>
    </cfRule>
    <cfRule type="expression" dxfId="2884" priority="140" stopIfTrue="1">
      <formula>WEEKDAY(AI35)=7</formula>
    </cfRule>
  </conditionalFormatting>
  <conditionalFormatting sqref="AJ35">
    <cfRule type="expression" dxfId="2883" priority="137" stopIfTrue="1">
      <formula>OR(AJ35=祝色,WEEKDAY(AJ35)=1)</formula>
    </cfRule>
    <cfRule type="expression" dxfId="2882" priority="138" stopIfTrue="1">
      <formula>WEEKDAY(AJ35)=7</formula>
    </cfRule>
  </conditionalFormatting>
  <conditionalFormatting sqref="AK35">
    <cfRule type="expression" dxfId="2881" priority="135" stopIfTrue="1">
      <formula>OR(AK35=祝色,WEEKDAY(AK35)=1)</formula>
    </cfRule>
    <cfRule type="expression" dxfId="2880" priority="136" stopIfTrue="1">
      <formula>WEEKDAY(AK35)=7</formula>
    </cfRule>
  </conditionalFormatting>
  <conditionalFormatting sqref="AE36">
    <cfRule type="expression" dxfId="2879" priority="133" stopIfTrue="1">
      <formula>OR(AE36=祝色,WEEKDAY(AE36)=1)</formula>
    </cfRule>
    <cfRule type="expression" dxfId="2878" priority="134" stopIfTrue="1">
      <formula>WEEKDAY(AE36)=7</formula>
    </cfRule>
  </conditionalFormatting>
  <conditionalFormatting sqref="AF36">
    <cfRule type="expression" dxfId="2877" priority="131" stopIfTrue="1">
      <formula>OR(AF36=祝色,WEEKDAY(AF36)=1)</formula>
    </cfRule>
    <cfRule type="expression" dxfId="2876" priority="132" stopIfTrue="1">
      <formula>WEEKDAY(AF36)=7</formula>
    </cfRule>
  </conditionalFormatting>
  <conditionalFormatting sqref="AG36">
    <cfRule type="expression" dxfId="2875" priority="129" stopIfTrue="1">
      <formula>OR(AG36=祝色,WEEKDAY(AG36)=1)</formula>
    </cfRule>
    <cfRule type="expression" dxfId="2874" priority="130" stopIfTrue="1">
      <formula>WEEKDAY(AG36)=7</formula>
    </cfRule>
  </conditionalFormatting>
  <conditionalFormatting sqref="AH36">
    <cfRule type="expression" dxfId="2873" priority="127" stopIfTrue="1">
      <formula>OR(AH36=祝色,WEEKDAY(AH36)=1)</formula>
    </cfRule>
    <cfRule type="expression" dxfId="2872" priority="128" stopIfTrue="1">
      <formula>WEEKDAY(AH36)=7</formula>
    </cfRule>
  </conditionalFormatting>
  <conditionalFormatting sqref="AI36">
    <cfRule type="expression" dxfId="2871" priority="125" stopIfTrue="1">
      <formula>OR(AI36=祝色,WEEKDAY(AI36)=1)</formula>
    </cfRule>
    <cfRule type="expression" dxfId="2870" priority="126" stopIfTrue="1">
      <formula>WEEKDAY(AI36)=7</formula>
    </cfRule>
  </conditionalFormatting>
  <conditionalFormatting sqref="AJ36">
    <cfRule type="expression" dxfId="2869" priority="123" stopIfTrue="1">
      <formula>OR(AJ36=祝色,WEEKDAY(AJ36)=1)</formula>
    </cfRule>
    <cfRule type="expression" dxfId="2868" priority="124" stopIfTrue="1">
      <formula>WEEKDAY(AJ36)=7</formula>
    </cfRule>
  </conditionalFormatting>
  <conditionalFormatting sqref="AK36">
    <cfRule type="expression" dxfId="2867" priority="121" stopIfTrue="1">
      <formula>OR(AK36=祝色,WEEKDAY(AK36)=1)</formula>
    </cfRule>
    <cfRule type="expression" dxfId="2866" priority="122" stopIfTrue="1">
      <formula>WEEKDAY(AK36)=7</formula>
    </cfRule>
  </conditionalFormatting>
  <conditionalFormatting sqref="AE37">
    <cfRule type="expression" dxfId="2865" priority="119" stopIfTrue="1">
      <formula>OR(AE37=祝色,WEEKDAY(AE37)=1)</formula>
    </cfRule>
    <cfRule type="expression" dxfId="2864" priority="120" stopIfTrue="1">
      <formula>WEEKDAY(AE37)=7</formula>
    </cfRule>
  </conditionalFormatting>
  <conditionalFormatting sqref="AF37">
    <cfRule type="expression" dxfId="2863" priority="117" stopIfTrue="1">
      <formula>OR(AF37=祝色,WEEKDAY(AF37)=1)</formula>
    </cfRule>
    <cfRule type="expression" dxfId="2862" priority="118" stopIfTrue="1">
      <formula>WEEKDAY(AF37)=7</formula>
    </cfRule>
  </conditionalFormatting>
  <conditionalFormatting sqref="AG37">
    <cfRule type="expression" dxfId="2861" priority="115" stopIfTrue="1">
      <formula>OR(AG37=祝色,WEEKDAY(AG37)=1)</formula>
    </cfRule>
    <cfRule type="expression" dxfId="2860" priority="116" stopIfTrue="1">
      <formula>WEEKDAY(AG37)=7</formula>
    </cfRule>
  </conditionalFormatting>
  <conditionalFormatting sqref="AH37">
    <cfRule type="expression" dxfId="2859" priority="113" stopIfTrue="1">
      <formula>OR(AH37=祝色,WEEKDAY(AH37)=1)</formula>
    </cfRule>
    <cfRule type="expression" dxfId="2858" priority="114" stopIfTrue="1">
      <formula>WEEKDAY(AH37)=7</formula>
    </cfRule>
  </conditionalFormatting>
  <conditionalFormatting sqref="AI37">
    <cfRule type="expression" dxfId="2857" priority="111" stopIfTrue="1">
      <formula>OR(AI37=祝色,WEEKDAY(AI37)=1)</formula>
    </cfRule>
    <cfRule type="expression" dxfId="2856" priority="112" stopIfTrue="1">
      <formula>WEEKDAY(AI37)=7</formula>
    </cfRule>
  </conditionalFormatting>
  <conditionalFormatting sqref="AJ37">
    <cfRule type="expression" dxfId="2855" priority="109" stopIfTrue="1">
      <formula>OR(AJ37=祝色,WEEKDAY(AJ37)=1)</formula>
    </cfRule>
    <cfRule type="expression" dxfId="2854" priority="110" stopIfTrue="1">
      <formula>WEEKDAY(AJ37)=7</formula>
    </cfRule>
  </conditionalFormatting>
  <conditionalFormatting sqref="AK37">
    <cfRule type="expression" dxfId="2853" priority="107" stopIfTrue="1">
      <formula>OR(AK37=祝色,WEEKDAY(AK37)=1)</formula>
    </cfRule>
    <cfRule type="expression" dxfId="2852" priority="108" stopIfTrue="1">
      <formula>WEEKDAY(AK37)=7</formula>
    </cfRule>
  </conditionalFormatting>
  <conditionalFormatting sqref="AE38">
    <cfRule type="expression" dxfId="2851" priority="105" stopIfTrue="1">
      <formula>OR(AE38=祝色,WEEKDAY(AE38)=1)</formula>
    </cfRule>
    <cfRule type="expression" dxfId="2850" priority="106" stopIfTrue="1">
      <formula>WEEKDAY(AE38)=7</formula>
    </cfRule>
  </conditionalFormatting>
  <conditionalFormatting sqref="AF38">
    <cfRule type="expression" dxfId="2849" priority="103" stopIfTrue="1">
      <formula>OR(AF38=祝色,WEEKDAY(AF38)=1)</formula>
    </cfRule>
    <cfRule type="expression" dxfId="2848" priority="104" stopIfTrue="1">
      <formula>WEEKDAY(AF38)=7</formula>
    </cfRule>
  </conditionalFormatting>
  <conditionalFormatting sqref="AG38">
    <cfRule type="expression" dxfId="2847" priority="101" stopIfTrue="1">
      <formula>OR(AG38=祝色,WEEKDAY(AG38)=1)</formula>
    </cfRule>
    <cfRule type="expression" dxfId="2846" priority="102" stopIfTrue="1">
      <formula>WEEKDAY(AG38)=7</formula>
    </cfRule>
  </conditionalFormatting>
  <conditionalFormatting sqref="AH38">
    <cfRule type="expression" dxfId="2845" priority="99" stopIfTrue="1">
      <formula>OR(AH38=祝色,WEEKDAY(AH38)=1)</formula>
    </cfRule>
    <cfRule type="expression" dxfId="2844" priority="100" stopIfTrue="1">
      <formula>WEEKDAY(AH38)=7</formula>
    </cfRule>
  </conditionalFormatting>
  <conditionalFormatting sqref="AI38">
    <cfRule type="expression" dxfId="2843" priority="97" stopIfTrue="1">
      <formula>OR(AI38=祝色,WEEKDAY(AI38)=1)</formula>
    </cfRule>
    <cfRule type="expression" dxfId="2842" priority="98" stopIfTrue="1">
      <formula>WEEKDAY(AI38)=7</formula>
    </cfRule>
  </conditionalFormatting>
  <conditionalFormatting sqref="AJ38">
    <cfRule type="expression" dxfId="2841" priority="95" stopIfTrue="1">
      <formula>OR(AJ38=祝色,WEEKDAY(AJ38)=1)</formula>
    </cfRule>
    <cfRule type="expression" dxfId="2840" priority="96" stopIfTrue="1">
      <formula>WEEKDAY(AJ38)=7</formula>
    </cfRule>
  </conditionalFormatting>
  <conditionalFormatting sqref="AK38">
    <cfRule type="expression" dxfId="2839" priority="93" stopIfTrue="1">
      <formula>OR(AK38=祝色,WEEKDAY(AK38)=1)</formula>
    </cfRule>
    <cfRule type="expression" dxfId="2838" priority="94" stopIfTrue="1">
      <formula>WEEKDAY(AK38)=7</formula>
    </cfRule>
  </conditionalFormatting>
  <conditionalFormatting sqref="AE39">
    <cfRule type="expression" dxfId="2837" priority="91" stopIfTrue="1">
      <formula>OR(AE39=祝色,WEEKDAY(AE39)=1)</formula>
    </cfRule>
    <cfRule type="expression" dxfId="2836" priority="92" stopIfTrue="1">
      <formula>WEEKDAY(AE39)=7</formula>
    </cfRule>
  </conditionalFormatting>
  <conditionalFormatting sqref="AF39">
    <cfRule type="expression" dxfId="2835" priority="89" stopIfTrue="1">
      <formula>OR(AF39=祝色,WEEKDAY(AF39)=1)</formula>
    </cfRule>
    <cfRule type="expression" dxfId="2834" priority="90" stopIfTrue="1">
      <formula>WEEKDAY(AF39)=7</formula>
    </cfRule>
  </conditionalFormatting>
  <conditionalFormatting sqref="AG39">
    <cfRule type="expression" dxfId="2833" priority="87" stopIfTrue="1">
      <formula>OR(AG39=祝色,WEEKDAY(AG39)=1)</formula>
    </cfRule>
    <cfRule type="expression" dxfId="2832" priority="88" stopIfTrue="1">
      <formula>WEEKDAY(AG39)=7</formula>
    </cfRule>
  </conditionalFormatting>
  <conditionalFormatting sqref="AH39">
    <cfRule type="expression" dxfId="2831" priority="85" stopIfTrue="1">
      <formula>OR(AH39=祝色,WEEKDAY(AH39)=1)</formula>
    </cfRule>
    <cfRule type="expression" dxfId="2830" priority="86" stopIfTrue="1">
      <formula>WEEKDAY(AH39)=7</formula>
    </cfRule>
  </conditionalFormatting>
  <conditionalFormatting sqref="AI39">
    <cfRule type="expression" dxfId="2829" priority="83" stopIfTrue="1">
      <formula>OR(AI39=祝色,WEEKDAY(AI39)=1)</formula>
    </cfRule>
    <cfRule type="expression" dxfId="2828" priority="84" stopIfTrue="1">
      <formula>WEEKDAY(AI39)=7</formula>
    </cfRule>
  </conditionalFormatting>
  <conditionalFormatting sqref="AJ39">
    <cfRule type="expression" dxfId="2827" priority="81" stopIfTrue="1">
      <formula>OR(AJ39=祝色,WEEKDAY(AJ39)=1)</formula>
    </cfRule>
    <cfRule type="expression" dxfId="2826" priority="82" stopIfTrue="1">
      <formula>WEEKDAY(AJ39)=7</formula>
    </cfRule>
  </conditionalFormatting>
  <conditionalFormatting sqref="AK39">
    <cfRule type="expression" dxfId="2825" priority="79" stopIfTrue="1">
      <formula>OR(AK39=祝色,WEEKDAY(AK39)=1)</formula>
    </cfRule>
    <cfRule type="expression" dxfId="2824" priority="80" stopIfTrue="1">
      <formula>WEEKDAY(AK39)=7</formula>
    </cfRule>
  </conditionalFormatting>
  <conditionalFormatting sqref="AE40">
    <cfRule type="expression" dxfId="2823" priority="77" stopIfTrue="1">
      <formula>OR(AE40=祝色,WEEKDAY(AE40)=1)</formula>
    </cfRule>
    <cfRule type="expression" dxfId="2822" priority="78" stopIfTrue="1">
      <formula>WEEKDAY(AE40)=7</formula>
    </cfRule>
  </conditionalFormatting>
  <conditionalFormatting sqref="AF40">
    <cfRule type="expression" dxfId="2821" priority="75" stopIfTrue="1">
      <formula>OR(AF40=祝色,WEEKDAY(AF40)=1)</formula>
    </cfRule>
    <cfRule type="expression" dxfId="2820" priority="76" stopIfTrue="1">
      <formula>WEEKDAY(AF40)=7</formula>
    </cfRule>
  </conditionalFormatting>
  <conditionalFormatting sqref="AL35">
    <cfRule type="expression" dxfId="2819" priority="73" stopIfTrue="1">
      <formula>OR(AL35=祝色,WEEKDAY(AL35)=1)</formula>
    </cfRule>
    <cfRule type="expression" dxfId="2818" priority="74" stopIfTrue="1">
      <formula>WEEKDAY(AL35)=7</formula>
    </cfRule>
  </conditionalFormatting>
  <conditionalFormatting sqref="AM35">
    <cfRule type="expression" dxfId="2817" priority="71" stopIfTrue="1">
      <formula>OR(AM35=祝色,WEEKDAY(AM35)=1)</formula>
    </cfRule>
    <cfRule type="expression" dxfId="2816" priority="72" stopIfTrue="1">
      <formula>WEEKDAY(AM35)=7</formula>
    </cfRule>
  </conditionalFormatting>
  <conditionalFormatting sqref="AN35">
    <cfRule type="expression" dxfId="2815" priority="69" stopIfTrue="1">
      <formula>OR(AN35=祝色,WEEKDAY(AN35)=1)</formula>
    </cfRule>
    <cfRule type="expression" dxfId="2814" priority="70" stopIfTrue="1">
      <formula>WEEKDAY(AN35)=7</formula>
    </cfRule>
  </conditionalFormatting>
  <conditionalFormatting sqref="AO35">
    <cfRule type="expression" dxfId="2813" priority="67" stopIfTrue="1">
      <formula>OR(AO35=祝色,WEEKDAY(AO35)=1)</formula>
    </cfRule>
    <cfRule type="expression" dxfId="2812" priority="68" stopIfTrue="1">
      <formula>WEEKDAY(AO35)=7</formula>
    </cfRule>
  </conditionalFormatting>
  <conditionalFormatting sqref="AP35">
    <cfRule type="expression" dxfId="2811" priority="65" stopIfTrue="1">
      <formula>OR(AP35=祝色,WEEKDAY(AP35)=1)</formula>
    </cfRule>
    <cfRule type="expression" dxfId="2810" priority="66" stopIfTrue="1">
      <formula>WEEKDAY(AP35)=7</formula>
    </cfRule>
  </conditionalFormatting>
  <conditionalFormatting sqref="AQ35">
    <cfRule type="expression" dxfId="2809" priority="63" stopIfTrue="1">
      <formula>OR(AQ35=祝色,WEEKDAY(AQ35)=1)</formula>
    </cfRule>
    <cfRule type="expression" dxfId="2808" priority="64" stopIfTrue="1">
      <formula>WEEKDAY(AQ35)=7</formula>
    </cfRule>
  </conditionalFormatting>
  <conditionalFormatting sqref="AR35">
    <cfRule type="expression" dxfId="2807" priority="61" stopIfTrue="1">
      <formula>OR(AR35=祝色,WEEKDAY(AR35)=1)</formula>
    </cfRule>
    <cfRule type="expression" dxfId="2806" priority="62" stopIfTrue="1">
      <formula>WEEKDAY(AR35)=7</formula>
    </cfRule>
  </conditionalFormatting>
  <conditionalFormatting sqref="AL36">
    <cfRule type="expression" dxfId="2805" priority="59" stopIfTrue="1">
      <formula>OR(AL36=祝色,WEEKDAY(AL36)=1)</formula>
    </cfRule>
    <cfRule type="expression" dxfId="2804" priority="60" stopIfTrue="1">
      <formula>WEEKDAY(AL36)=7</formula>
    </cfRule>
  </conditionalFormatting>
  <conditionalFormatting sqref="AM36">
    <cfRule type="expression" dxfId="2803" priority="57" stopIfTrue="1">
      <formula>OR(AM36=祝色,WEEKDAY(AM36)=1)</formula>
    </cfRule>
    <cfRule type="expression" dxfId="2802" priority="58" stopIfTrue="1">
      <formula>WEEKDAY(AM36)=7</formula>
    </cfRule>
  </conditionalFormatting>
  <conditionalFormatting sqref="AN36">
    <cfRule type="expression" dxfId="2801" priority="55" stopIfTrue="1">
      <formula>OR(AN36=祝色,WEEKDAY(AN36)=1)</formula>
    </cfRule>
    <cfRule type="expression" dxfId="2800" priority="56" stopIfTrue="1">
      <formula>WEEKDAY(AN36)=7</formula>
    </cfRule>
  </conditionalFormatting>
  <conditionalFormatting sqref="AO36">
    <cfRule type="expression" dxfId="2799" priority="53" stopIfTrue="1">
      <formula>OR(AO36=祝色,WEEKDAY(AO36)=1)</formula>
    </cfRule>
    <cfRule type="expression" dxfId="2798" priority="54" stopIfTrue="1">
      <formula>WEEKDAY(AO36)=7</formula>
    </cfRule>
  </conditionalFormatting>
  <conditionalFormatting sqref="AP36">
    <cfRule type="expression" dxfId="2797" priority="51" stopIfTrue="1">
      <formula>OR(AP36=祝色,WEEKDAY(AP36)=1)</formula>
    </cfRule>
    <cfRule type="expression" dxfId="2796" priority="52" stopIfTrue="1">
      <formula>WEEKDAY(AP36)=7</formula>
    </cfRule>
  </conditionalFormatting>
  <conditionalFormatting sqref="AQ36">
    <cfRule type="expression" dxfId="2795" priority="49" stopIfTrue="1">
      <formula>OR(AQ36=祝色,WEEKDAY(AQ36)=1)</formula>
    </cfRule>
    <cfRule type="expression" dxfId="2794" priority="50" stopIfTrue="1">
      <formula>WEEKDAY(AQ36)=7</formula>
    </cfRule>
  </conditionalFormatting>
  <conditionalFormatting sqref="AR36">
    <cfRule type="expression" dxfId="2793" priority="47" stopIfTrue="1">
      <formula>OR(AR36=祝色,WEEKDAY(AR36)=1)</formula>
    </cfRule>
    <cfRule type="expression" dxfId="2792" priority="48" stopIfTrue="1">
      <formula>WEEKDAY(AR36)=7</formula>
    </cfRule>
  </conditionalFormatting>
  <conditionalFormatting sqref="AL37">
    <cfRule type="expression" dxfId="2791" priority="45" stopIfTrue="1">
      <formula>OR(AL37=祝色,WEEKDAY(AL37)=1)</formula>
    </cfRule>
    <cfRule type="expression" dxfId="2790" priority="46" stopIfTrue="1">
      <formula>WEEKDAY(AL37)=7</formula>
    </cfRule>
  </conditionalFormatting>
  <conditionalFormatting sqref="AM37">
    <cfRule type="expression" dxfId="2789" priority="43" stopIfTrue="1">
      <formula>OR(AM37=祝色,WEEKDAY(AM37)=1)</formula>
    </cfRule>
    <cfRule type="expression" dxfId="2788" priority="44" stopIfTrue="1">
      <formula>WEEKDAY(AM37)=7</formula>
    </cfRule>
  </conditionalFormatting>
  <conditionalFormatting sqref="AN37">
    <cfRule type="expression" dxfId="2787" priority="41" stopIfTrue="1">
      <formula>OR(AN37=祝色,WEEKDAY(AN37)=1)</formula>
    </cfRule>
    <cfRule type="expression" dxfId="2786" priority="42" stopIfTrue="1">
      <formula>WEEKDAY(AN37)=7</formula>
    </cfRule>
  </conditionalFormatting>
  <conditionalFormatting sqref="AO37">
    <cfRule type="expression" dxfId="2785" priority="39" stopIfTrue="1">
      <formula>OR(AO37=祝色,WEEKDAY(AO37)=1)</formula>
    </cfRule>
    <cfRule type="expression" dxfId="2784" priority="40" stopIfTrue="1">
      <formula>WEEKDAY(AO37)=7</formula>
    </cfRule>
  </conditionalFormatting>
  <conditionalFormatting sqref="AP37">
    <cfRule type="expression" dxfId="2783" priority="37" stopIfTrue="1">
      <formula>OR(AP37=祝色,WEEKDAY(AP37)=1)</formula>
    </cfRule>
    <cfRule type="expression" dxfId="2782" priority="38" stopIfTrue="1">
      <formula>WEEKDAY(AP37)=7</formula>
    </cfRule>
  </conditionalFormatting>
  <conditionalFormatting sqref="AQ37">
    <cfRule type="expression" dxfId="2781" priority="35" stopIfTrue="1">
      <formula>OR(AQ37=祝色,WEEKDAY(AQ37)=1)</formula>
    </cfRule>
    <cfRule type="expression" dxfId="2780" priority="36" stopIfTrue="1">
      <formula>WEEKDAY(AQ37)=7</formula>
    </cfRule>
  </conditionalFormatting>
  <conditionalFormatting sqref="AR37">
    <cfRule type="expression" dxfId="2779" priority="33" stopIfTrue="1">
      <formula>OR(AR37=祝色,WEEKDAY(AR37)=1)</formula>
    </cfRule>
    <cfRule type="expression" dxfId="2778" priority="34" stopIfTrue="1">
      <formula>WEEKDAY(AR37)=7</formula>
    </cfRule>
  </conditionalFormatting>
  <conditionalFormatting sqref="AL38">
    <cfRule type="expression" dxfId="2777" priority="31" stopIfTrue="1">
      <formula>OR(AL38=祝色,WEEKDAY(AL38)=1)</formula>
    </cfRule>
    <cfRule type="expression" dxfId="2776" priority="32" stopIfTrue="1">
      <formula>WEEKDAY(AL38)=7</formula>
    </cfRule>
  </conditionalFormatting>
  <conditionalFormatting sqref="AM38">
    <cfRule type="expression" dxfId="2775" priority="29" stopIfTrue="1">
      <formula>OR(AM38=祝色,WEEKDAY(AM38)=1)</formula>
    </cfRule>
    <cfRule type="expression" dxfId="2774" priority="30" stopIfTrue="1">
      <formula>WEEKDAY(AM38)=7</formula>
    </cfRule>
  </conditionalFormatting>
  <conditionalFormatting sqref="AN38">
    <cfRule type="expression" dxfId="2773" priority="27" stopIfTrue="1">
      <formula>OR(AN38=祝色,WEEKDAY(AN38)=1)</formula>
    </cfRule>
    <cfRule type="expression" dxfId="2772" priority="28" stopIfTrue="1">
      <formula>WEEKDAY(AN38)=7</formula>
    </cfRule>
  </conditionalFormatting>
  <conditionalFormatting sqref="AO38">
    <cfRule type="expression" dxfId="2771" priority="25" stopIfTrue="1">
      <formula>OR(AO38=祝色,WEEKDAY(AO38)=1)</formula>
    </cfRule>
    <cfRule type="expression" dxfId="2770" priority="26" stopIfTrue="1">
      <formula>WEEKDAY(AO38)=7</formula>
    </cfRule>
  </conditionalFormatting>
  <conditionalFormatting sqref="AP38">
    <cfRule type="expression" dxfId="2769" priority="23" stopIfTrue="1">
      <formula>OR(AP38=祝色,WEEKDAY(AP38)=1)</formula>
    </cfRule>
    <cfRule type="expression" dxfId="2768" priority="24" stopIfTrue="1">
      <formula>WEEKDAY(AP38)=7</formula>
    </cfRule>
  </conditionalFormatting>
  <conditionalFormatting sqref="AQ38">
    <cfRule type="expression" dxfId="2767" priority="21" stopIfTrue="1">
      <formula>OR(AQ38=祝色,WEEKDAY(AQ38)=1)</formula>
    </cfRule>
    <cfRule type="expression" dxfId="2766" priority="22" stopIfTrue="1">
      <formula>WEEKDAY(AQ38)=7</formula>
    </cfRule>
  </conditionalFormatting>
  <conditionalFormatting sqref="AR38">
    <cfRule type="expression" dxfId="2765" priority="19" stopIfTrue="1">
      <formula>OR(AR38=祝色,WEEKDAY(AR38)=1)</formula>
    </cfRule>
    <cfRule type="expression" dxfId="2764" priority="20" stopIfTrue="1">
      <formula>WEEKDAY(AR38)=7</formula>
    </cfRule>
  </conditionalFormatting>
  <conditionalFormatting sqref="AL39">
    <cfRule type="expression" dxfId="2763" priority="17" stopIfTrue="1">
      <formula>OR(AL39=祝色,WEEKDAY(AL39)=1)</formula>
    </cfRule>
    <cfRule type="expression" dxfId="2762" priority="18" stopIfTrue="1">
      <formula>WEEKDAY(AL39)=7</formula>
    </cfRule>
  </conditionalFormatting>
  <conditionalFormatting sqref="AM39">
    <cfRule type="expression" dxfId="2761" priority="15" stopIfTrue="1">
      <formula>OR(AM39=祝色,WEEKDAY(AM39)=1)</formula>
    </cfRule>
    <cfRule type="expression" dxfId="2760" priority="16" stopIfTrue="1">
      <formula>WEEKDAY(AM39)=7</formula>
    </cfRule>
  </conditionalFormatting>
  <conditionalFormatting sqref="AN39">
    <cfRule type="expression" dxfId="2759" priority="13" stopIfTrue="1">
      <formula>OR(AN39=祝色,WEEKDAY(AN39)=1)</formula>
    </cfRule>
    <cfRule type="expression" dxfId="2758" priority="14" stopIfTrue="1">
      <formula>WEEKDAY(AN39)=7</formula>
    </cfRule>
  </conditionalFormatting>
  <conditionalFormatting sqref="AO39">
    <cfRule type="expression" dxfId="2757" priority="11" stopIfTrue="1">
      <formula>OR(AO39=祝色,WEEKDAY(AO39)=1)</formula>
    </cfRule>
    <cfRule type="expression" dxfId="2756" priority="12" stopIfTrue="1">
      <formula>WEEKDAY(AO39)=7</formula>
    </cfRule>
  </conditionalFormatting>
  <conditionalFormatting sqref="AP39">
    <cfRule type="expression" dxfId="2755" priority="9" stopIfTrue="1">
      <formula>OR(AP39=祝色,WEEKDAY(AP39)=1)</formula>
    </cfRule>
    <cfRule type="expression" dxfId="2754" priority="10" stopIfTrue="1">
      <formula>WEEKDAY(AP39)=7</formula>
    </cfRule>
  </conditionalFormatting>
  <conditionalFormatting sqref="AQ39">
    <cfRule type="expression" dxfId="2753" priority="7" stopIfTrue="1">
      <formula>OR(AQ39=祝色,WEEKDAY(AQ39)=1)</formula>
    </cfRule>
    <cfRule type="expression" dxfId="2752" priority="8" stopIfTrue="1">
      <formula>WEEKDAY(AQ39)=7</formula>
    </cfRule>
  </conditionalFormatting>
  <conditionalFormatting sqref="AR39">
    <cfRule type="expression" dxfId="2751" priority="5" stopIfTrue="1">
      <formula>OR(AR39=祝色,WEEKDAY(AR39)=1)</formula>
    </cfRule>
    <cfRule type="expression" dxfId="2750" priority="6" stopIfTrue="1">
      <formula>WEEKDAY(AR39)=7</formula>
    </cfRule>
  </conditionalFormatting>
  <conditionalFormatting sqref="AL40">
    <cfRule type="expression" dxfId="2749" priority="3" stopIfTrue="1">
      <formula>OR(AL40=祝色,WEEKDAY(AL40)=1)</formula>
    </cfRule>
    <cfRule type="expression" dxfId="2748" priority="4" stopIfTrue="1">
      <formula>WEEKDAY(AL40)=7</formula>
    </cfRule>
  </conditionalFormatting>
  <conditionalFormatting sqref="AM40">
    <cfRule type="expression" dxfId="2747" priority="1" stopIfTrue="1">
      <formula>OR(AM40=祝色,WEEKDAY(AM40)=1)</formula>
    </cfRule>
    <cfRule type="expression" dxfId="2746" priority="2" stopIfTrue="1">
      <formula>WEEKDAY(AM40)=7</formula>
    </cfRule>
  </conditionalFormatting>
  <printOptions verticalCentered="1"/>
  <pageMargins left="0" right="0" top="0" bottom="0" header="0.51181102362204722" footer="0.51181102362204722"/>
  <pageSetup paperSize="8" scale="98" orientation="portrait" r:id="rId1"/>
  <headerFooter alignWithMargins="0"/>
  <drawing r:id="rId2"/>
  <legacyDrawing r:id="rId3"/>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A1:AR82"/>
  <sheetViews>
    <sheetView zoomScale="50" zoomScaleNormal="50" workbookViewId="0">
      <selection activeCell="W24" sqref="W24"/>
    </sheetView>
  </sheetViews>
  <sheetFormatPr defaultRowHeight="13.5" x14ac:dyDescent="0.15"/>
  <cols>
    <col min="1" max="1" width="3.5" customWidth="1"/>
    <col min="2" max="3" width="3.375" customWidth="1"/>
    <col min="4" max="4" width="3.5" customWidth="1"/>
    <col min="5" max="7" width="3.375" customWidth="1"/>
    <col min="8" max="8" width="3.5" customWidth="1"/>
    <col min="9" max="14" width="3.375" customWidth="1"/>
    <col min="15" max="15" width="3.5" customWidth="1"/>
    <col min="16" max="17" width="3.375" customWidth="1"/>
    <col min="18" max="18" width="3.5" customWidth="1"/>
    <col min="19" max="21" width="3.375" customWidth="1"/>
    <col min="22" max="22" width="3.25" customWidth="1"/>
    <col min="23" max="23" width="3.125" customWidth="1"/>
    <col min="24" max="24" width="3.5" customWidth="1"/>
    <col min="25" max="26" width="3.375" customWidth="1"/>
    <col min="27" max="27" width="3.5" customWidth="1"/>
    <col min="28" max="30" width="3.375" customWidth="1"/>
    <col min="31" max="31" width="3.5" customWidth="1"/>
    <col min="32" max="37" width="3.375" customWidth="1"/>
    <col min="38" max="38" width="3.5" customWidth="1"/>
    <col min="39" max="40" width="3.375" customWidth="1"/>
    <col min="41" max="41" width="3.5" customWidth="1"/>
    <col min="42" max="44" width="3.375" customWidth="1"/>
  </cols>
  <sheetData>
    <row r="1" spans="1:44" ht="18.75" customHeight="1" x14ac:dyDescent="0.15">
      <c r="K1" s="49" t="str">
        <f>DBCS(YEAR(A3)&amp;"年"&amp;MONTH(A3)&amp;"月～"&amp;YEAR(O12)&amp;"年"&amp;MONTH(O12)&amp;"月")</f>
        <v>２０２７年１月～２０２７年６月</v>
      </c>
      <c r="AH1" s="48" t="str">
        <f>DBCS(YEAR(X3)&amp;"年"&amp;MONTH(X3)&amp;"月～"&amp;YEAR(AL12)&amp;"年"&amp;MONTH(AL12)&amp;"月")</f>
        <v>２０２６年７月～２０２６年１２月</v>
      </c>
    </row>
    <row r="2" spans="1:44" ht="8.25" customHeight="1" x14ac:dyDescent="0.15"/>
    <row r="3" spans="1:44" ht="21.75" customHeight="1" x14ac:dyDescent="0.15">
      <c r="A3" s="1549">
        <f>IF(MONTH(AL12)=12,DATE(YEAR(AL12)+1,1,1),DATE(YEAR(AL12),MONTH(AL12)+1,1))</f>
        <v>46388</v>
      </c>
      <c r="B3" s="1549"/>
      <c r="C3" s="1555" t="str">
        <f>DBCS(MONTH(A3))</f>
        <v>１</v>
      </c>
      <c r="D3" s="1555"/>
      <c r="E3" s="1555"/>
      <c r="F3" s="1550" t="str">
        <f>IF(A3&gt;=43586,"令和"&amp;IF(YEAR(A3)-2018=1,"元",YEAR(A3)-2018),"平成"&amp;(YEAR(A3)-1988))</f>
        <v>令和9</v>
      </c>
      <c r="G3" s="1550"/>
      <c r="H3" s="1549">
        <f>IF(MONTH(A3)=12,DATE(YEAR(A3)+1,1,1),DATE(YEAR(A3),MONTH(A3)+1,1))</f>
        <v>46419</v>
      </c>
      <c r="I3" s="1549"/>
      <c r="J3" s="1553" t="str">
        <f>DBCS(MONTH(H3))</f>
        <v>２</v>
      </c>
      <c r="K3" s="1553"/>
      <c r="L3" s="1553"/>
      <c r="M3" s="1550" t="str">
        <f>IF(H3&gt;=43586,"令和"&amp;IF(YEAR(H3)-2018=1,"元",YEAR(H3)-2018),"平成"&amp;(YEAR(H3)-1988))</f>
        <v>令和9</v>
      </c>
      <c r="N3" s="1550"/>
      <c r="O3" s="1549">
        <f>IF(MONTH(H3)=12,DATE(YEAR(H3)+1,1,1),DATE(YEAR(H3),MONTH(H3)+1,1))</f>
        <v>46447</v>
      </c>
      <c r="P3" s="1549"/>
      <c r="Q3" s="1555" t="str">
        <f>DBCS(MONTH(O3))</f>
        <v>３</v>
      </c>
      <c r="R3" s="1555"/>
      <c r="S3" s="1555"/>
      <c r="T3" s="1550" t="str">
        <f>IF(O3&gt;=43586,"令和"&amp;IF(YEAR(O3)-2018=1,"元",YEAR(O3)-2018),"平成"&amp;(YEAR(O3)-1988))</f>
        <v>令和9</v>
      </c>
      <c r="U3" s="1550"/>
      <c r="X3" s="1549">
        <f>IF(MONTH(AL33)=12,DATE(YEAR(AL33)+1,1,1),DATE(YEAR(AL33),MONTH(AL33)+1,1))</f>
        <v>46204</v>
      </c>
      <c r="Y3" s="1549"/>
      <c r="Z3" s="1553" t="str">
        <f>DBCS(MONTH(X3))</f>
        <v>７</v>
      </c>
      <c r="AA3" s="1553"/>
      <c r="AB3" s="1553"/>
      <c r="AC3" s="1550" t="str">
        <f>IF(X3&gt;=43586,"令和"&amp;IF(YEAR(X3)-2018=1,"元",YEAR(X3)-2018),"平成"&amp;(YEAR(X3)-1988))</f>
        <v>令和8</v>
      </c>
      <c r="AD3" s="1550"/>
      <c r="AE3" s="1549">
        <f>IF(MONTH(X3)=12,DATE(YEAR(X3)+1,1,1),DATE(YEAR(X3),MONTH(X3)+1,1))</f>
        <v>46235</v>
      </c>
      <c r="AF3" s="1549"/>
      <c r="AG3" s="1554" t="str">
        <f>DBCS(MONTH(AE3))</f>
        <v>８</v>
      </c>
      <c r="AH3" s="1554"/>
      <c r="AI3" s="1554"/>
      <c r="AJ3" s="1550" t="str">
        <f>IF(AE3&gt;=43586,"令和"&amp;IF(YEAR(AE3)-2018=1,"元",YEAR(AE3)-2018),"平成"&amp;(YEAR(AE3)-1988))</f>
        <v>令和8</v>
      </c>
      <c r="AK3" s="1550"/>
      <c r="AL3" s="1549">
        <f>IF(MONTH(AE3)=12,DATE(YEAR(AE3)+1,1,1),DATE(YEAR(AE3),MONTH(AE3)+1,1))</f>
        <v>46266</v>
      </c>
      <c r="AM3" s="1549"/>
      <c r="AN3" s="1553" t="str">
        <f>DBCS(MONTH(AL3))</f>
        <v>９</v>
      </c>
      <c r="AO3" s="1553"/>
      <c r="AP3" s="1553"/>
      <c r="AQ3" s="1550" t="str">
        <f>IF(AL3&gt;=43586,"令和"&amp;IF(YEAR(AL3)-2018=1,"元",YEAR(AL3)-2018),"平成"&amp;(YEAR(AL3)-1988))</f>
        <v>令和8</v>
      </c>
      <c r="AR3" s="1550"/>
    </row>
    <row r="4" spans="1:44" ht="11.25" customHeight="1" x14ac:dyDescent="0.15">
      <c r="A4" s="45" t="s">
        <v>76</v>
      </c>
      <c r="B4" s="56" t="s">
        <v>263</v>
      </c>
      <c r="C4" s="56" t="s">
        <v>264</v>
      </c>
      <c r="D4" s="56" t="s">
        <v>265</v>
      </c>
      <c r="E4" s="56" t="s">
        <v>266</v>
      </c>
      <c r="F4" s="56" t="s">
        <v>267</v>
      </c>
      <c r="G4" s="47" t="s">
        <v>268</v>
      </c>
      <c r="H4" s="45" t="s">
        <v>76</v>
      </c>
      <c r="I4" s="50" t="s">
        <v>263</v>
      </c>
      <c r="J4" s="50" t="s">
        <v>264</v>
      </c>
      <c r="K4" s="50" t="s">
        <v>265</v>
      </c>
      <c r="L4" s="50" t="s">
        <v>266</v>
      </c>
      <c r="M4" s="50" t="s">
        <v>267</v>
      </c>
      <c r="N4" s="47" t="s">
        <v>268</v>
      </c>
      <c r="O4" s="45" t="s">
        <v>76</v>
      </c>
      <c r="P4" s="56" t="s">
        <v>263</v>
      </c>
      <c r="Q4" s="56" t="s">
        <v>264</v>
      </c>
      <c r="R4" s="56" t="s">
        <v>265</v>
      </c>
      <c r="S4" s="56" t="s">
        <v>266</v>
      </c>
      <c r="T4" s="56" t="s">
        <v>267</v>
      </c>
      <c r="U4" s="47" t="s">
        <v>268</v>
      </c>
      <c r="X4" s="45" t="s">
        <v>76</v>
      </c>
      <c r="Y4" s="77" t="s">
        <v>263</v>
      </c>
      <c r="Z4" s="77" t="s">
        <v>264</v>
      </c>
      <c r="AA4" s="77" t="s">
        <v>265</v>
      </c>
      <c r="AB4" s="77" t="s">
        <v>266</v>
      </c>
      <c r="AC4" s="77" t="s">
        <v>267</v>
      </c>
      <c r="AD4" s="47" t="s">
        <v>268</v>
      </c>
      <c r="AE4" s="45" t="s">
        <v>76</v>
      </c>
      <c r="AF4" s="46" t="s">
        <v>263</v>
      </c>
      <c r="AG4" s="46" t="s">
        <v>264</v>
      </c>
      <c r="AH4" s="46" t="s">
        <v>265</v>
      </c>
      <c r="AI4" s="46" t="s">
        <v>266</v>
      </c>
      <c r="AJ4" s="46" t="s">
        <v>267</v>
      </c>
      <c r="AK4" s="47" t="s">
        <v>268</v>
      </c>
      <c r="AL4" s="45" t="s">
        <v>76</v>
      </c>
      <c r="AM4" s="77" t="s">
        <v>263</v>
      </c>
      <c r="AN4" s="77" t="s">
        <v>264</v>
      </c>
      <c r="AO4" s="77" t="s">
        <v>265</v>
      </c>
      <c r="AP4" s="77" t="s">
        <v>266</v>
      </c>
      <c r="AQ4" s="77" t="s">
        <v>267</v>
      </c>
      <c r="AR4" s="47" t="s">
        <v>268</v>
      </c>
    </row>
    <row r="5" spans="1:44" ht="16.5" customHeight="1" x14ac:dyDescent="0.15">
      <c r="A5" s="51" t="str">
        <f>IF(WEEKDAY(A3)=1,A3,"")</f>
        <v/>
      </c>
      <c r="B5" s="52" t="str">
        <f>IF(A5="",IF(WEEKDAY(A3)=2,A3,""),A5+1)</f>
        <v/>
      </c>
      <c r="C5" s="52" t="str">
        <f>IF(B5="",IF(WEEKDAY(A3)=3,A3,""),B5+1)</f>
        <v/>
      </c>
      <c r="D5" s="52" t="str">
        <f>IF(C5="",IF(WEEKDAY(A3)=4,A3,""),C5+1)</f>
        <v/>
      </c>
      <c r="E5" s="52" t="str">
        <f>IF(D5="",IF(WEEKDAY(A3)=5,A3,""),D5+1)</f>
        <v/>
      </c>
      <c r="F5" s="52">
        <f>IF(E5="",IF(WEEKDAY(A3)=6,A3,""),E5+1)</f>
        <v>46388</v>
      </c>
      <c r="G5" s="53">
        <f>IF(F5="",A3,F5+1)</f>
        <v>46389</v>
      </c>
      <c r="H5" s="51" t="str">
        <f>IF(WEEKDAY(H3)=1,H3,"")</f>
        <v/>
      </c>
      <c r="I5" s="52">
        <f>IF(H5="",IF(WEEKDAY(H3)=2,H3,""),H5+1)</f>
        <v>46419</v>
      </c>
      <c r="J5" s="52">
        <f>IF(I5="",IF(WEEKDAY(H3)=3,H3,""),I5+1)</f>
        <v>46420</v>
      </c>
      <c r="K5" s="52">
        <f>IF(J5="",IF(WEEKDAY(H3)=4,H3,""),J5+1)</f>
        <v>46421</v>
      </c>
      <c r="L5" s="52">
        <f>IF(K5="",IF(WEEKDAY(H3)=5,H3,""),K5+1)</f>
        <v>46422</v>
      </c>
      <c r="M5" s="52">
        <f>IF(L5="",IF(WEEKDAY(H3)=6,H3,""),L5+1)</f>
        <v>46423</v>
      </c>
      <c r="N5" s="53">
        <f>IF(M5="",H3,M5+1)</f>
        <v>46424</v>
      </c>
      <c r="O5" s="51" t="str">
        <f>IF(WEEKDAY(O3)=1,O3,"")</f>
        <v/>
      </c>
      <c r="P5" s="52">
        <f>IF(O5="",IF(WEEKDAY(O3)=2,O3,""),O5+1)</f>
        <v>46447</v>
      </c>
      <c r="Q5" s="52">
        <f>IF(P5="",IF(WEEKDAY(O3)=3,O3,""),P5+1)</f>
        <v>46448</v>
      </c>
      <c r="R5" s="52">
        <f>IF(Q5="",IF(WEEKDAY(O3)=4,O3,""),Q5+1)</f>
        <v>46449</v>
      </c>
      <c r="S5" s="52">
        <f>IF(R5="",IF(WEEKDAY(O3)=5,O3,""),R5+1)</f>
        <v>46450</v>
      </c>
      <c r="T5" s="52">
        <f>IF(S5="",IF(WEEKDAY(O3)=6,O3,""),S5+1)</f>
        <v>46451</v>
      </c>
      <c r="U5" s="53">
        <f>IF(T5="",O3,T5+1)</f>
        <v>46452</v>
      </c>
      <c r="X5" s="51" t="str">
        <f>IF(WEEKDAY(X3)=1,X3,"")</f>
        <v/>
      </c>
      <c r="Y5" s="52" t="str">
        <f>IF(X5="",IF(WEEKDAY(X3)=2,X3,""),X5+1)</f>
        <v/>
      </c>
      <c r="Z5" s="52" t="str">
        <f>IF(Y5="",IF(WEEKDAY(X3)=3,X3,""),Y5+1)</f>
        <v/>
      </c>
      <c r="AA5" s="52">
        <f>IF(Z5="",IF(WEEKDAY(X3)=4,X3,""),Z5+1)</f>
        <v>46204</v>
      </c>
      <c r="AB5" s="52">
        <f>IF(AA5="",IF(WEEKDAY(X3)=5,X3,""),AA5+1)</f>
        <v>46205</v>
      </c>
      <c r="AC5" s="52">
        <f>IF(AB5="",IF(WEEKDAY(X3)=6,X3,""),AB5+1)</f>
        <v>46206</v>
      </c>
      <c r="AD5" s="53">
        <f>IF(AC5="",X3,AC5+1)</f>
        <v>46207</v>
      </c>
      <c r="AE5" s="51" t="str">
        <f>IF(WEEKDAY(AE3)=1,AE3,"")</f>
        <v/>
      </c>
      <c r="AF5" s="52" t="str">
        <f>IF(AE5="",IF(WEEKDAY(AE3)=2,AE3,""),AE5+1)</f>
        <v/>
      </c>
      <c r="AG5" s="52" t="str">
        <f>IF(AF5="",IF(WEEKDAY(AE3)=3,AE3,""),AF5+1)</f>
        <v/>
      </c>
      <c r="AH5" s="52" t="str">
        <f>IF(AG5="",IF(WEEKDAY(AE3)=4,AE3,""),AG5+1)</f>
        <v/>
      </c>
      <c r="AI5" s="52" t="str">
        <f>IF(AH5="",IF(WEEKDAY(AE3)=5,AE3,""),AH5+1)</f>
        <v/>
      </c>
      <c r="AJ5" s="52" t="str">
        <f>IF(AI5="",IF(WEEKDAY(AE3)=6,AE3,""),AI5+1)</f>
        <v/>
      </c>
      <c r="AK5" s="53">
        <f>IF(AJ5="",AE3,AJ5+1)</f>
        <v>46235</v>
      </c>
      <c r="AL5" s="51" t="str">
        <f>IF(WEEKDAY(AL3)=1,AL3,"")</f>
        <v/>
      </c>
      <c r="AM5" s="52" t="str">
        <f>IF(AL5="",IF(WEEKDAY(AL3)=2,AL3,""),AL5+1)</f>
        <v/>
      </c>
      <c r="AN5" s="52">
        <f>IF(AM5="",IF(WEEKDAY(AL3)=3,AL3,""),AM5+1)</f>
        <v>46266</v>
      </c>
      <c r="AO5" s="52">
        <f>IF(AN5="",IF(WEEKDAY(AL3)=4,AL3,""),AN5+1)</f>
        <v>46267</v>
      </c>
      <c r="AP5" s="52">
        <f>IF(AO5="",IF(WEEKDAY(AL3)=5,AL3,""),AO5+1)</f>
        <v>46268</v>
      </c>
      <c r="AQ5" s="52">
        <f>IF(AP5="",IF(WEEKDAY(AL3)=6,AL3,""),AP5+1)</f>
        <v>46269</v>
      </c>
      <c r="AR5" s="53">
        <f>IF(AQ5="",AL3,AQ5+1)</f>
        <v>46270</v>
      </c>
    </row>
    <row r="6" spans="1:44" ht="16.5" customHeight="1" x14ac:dyDescent="0.15">
      <c r="A6" s="51">
        <f>G5+1</f>
        <v>46390</v>
      </c>
      <c r="B6" s="52">
        <f t="shared" ref="B6:G8" si="0">A6+1</f>
        <v>46391</v>
      </c>
      <c r="C6" s="52">
        <f t="shared" si="0"/>
        <v>46392</v>
      </c>
      <c r="D6" s="52">
        <f t="shared" si="0"/>
        <v>46393</v>
      </c>
      <c r="E6" s="52">
        <f t="shared" si="0"/>
        <v>46394</v>
      </c>
      <c r="F6" s="52">
        <f t="shared" si="0"/>
        <v>46395</v>
      </c>
      <c r="G6" s="53">
        <f t="shared" si="0"/>
        <v>46396</v>
      </c>
      <c r="H6" s="51">
        <f>N5+1</f>
        <v>46425</v>
      </c>
      <c r="I6" s="52">
        <f t="shared" ref="I6:N8" si="1">H6+1</f>
        <v>46426</v>
      </c>
      <c r="J6" s="52">
        <f t="shared" si="1"/>
        <v>46427</v>
      </c>
      <c r="K6" s="52">
        <f t="shared" si="1"/>
        <v>46428</v>
      </c>
      <c r="L6" s="52">
        <f t="shared" si="1"/>
        <v>46429</v>
      </c>
      <c r="M6" s="52">
        <f t="shared" si="1"/>
        <v>46430</v>
      </c>
      <c r="N6" s="53">
        <f t="shared" si="1"/>
        <v>46431</v>
      </c>
      <c r="O6" s="51">
        <f>U5+1</f>
        <v>46453</v>
      </c>
      <c r="P6" s="52">
        <f t="shared" ref="P6:U8" si="2">O6+1</f>
        <v>46454</v>
      </c>
      <c r="Q6" s="52">
        <f t="shared" si="2"/>
        <v>46455</v>
      </c>
      <c r="R6" s="52">
        <f t="shared" si="2"/>
        <v>46456</v>
      </c>
      <c r="S6" s="52">
        <f t="shared" si="2"/>
        <v>46457</v>
      </c>
      <c r="T6" s="52">
        <f t="shared" si="2"/>
        <v>46458</v>
      </c>
      <c r="U6" s="53">
        <f t="shared" si="2"/>
        <v>46459</v>
      </c>
      <c r="X6" s="51">
        <f>AD5+1</f>
        <v>46208</v>
      </c>
      <c r="Y6" s="52">
        <f t="shared" ref="Y6:AD8" si="3">X6+1</f>
        <v>46209</v>
      </c>
      <c r="Z6" s="52">
        <f t="shared" si="3"/>
        <v>46210</v>
      </c>
      <c r="AA6" s="52">
        <f t="shared" si="3"/>
        <v>46211</v>
      </c>
      <c r="AB6" s="52">
        <f t="shared" si="3"/>
        <v>46212</v>
      </c>
      <c r="AC6" s="52">
        <f t="shared" si="3"/>
        <v>46213</v>
      </c>
      <c r="AD6" s="53">
        <f t="shared" si="3"/>
        <v>46214</v>
      </c>
      <c r="AE6" s="51">
        <f>AK5+1</f>
        <v>46236</v>
      </c>
      <c r="AF6" s="52">
        <f t="shared" ref="AF6:AK8" si="4">AE6+1</f>
        <v>46237</v>
      </c>
      <c r="AG6" s="52">
        <f t="shared" si="4"/>
        <v>46238</v>
      </c>
      <c r="AH6" s="52">
        <f t="shared" si="4"/>
        <v>46239</v>
      </c>
      <c r="AI6" s="52">
        <f t="shared" si="4"/>
        <v>46240</v>
      </c>
      <c r="AJ6" s="52">
        <f t="shared" si="4"/>
        <v>46241</v>
      </c>
      <c r="AK6" s="53">
        <f t="shared" si="4"/>
        <v>46242</v>
      </c>
      <c r="AL6" s="51">
        <f>AR5+1</f>
        <v>46271</v>
      </c>
      <c r="AM6" s="52">
        <f t="shared" ref="AM6:AR8" si="5">AL6+1</f>
        <v>46272</v>
      </c>
      <c r="AN6" s="52">
        <f t="shared" si="5"/>
        <v>46273</v>
      </c>
      <c r="AO6" s="52">
        <f t="shared" si="5"/>
        <v>46274</v>
      </c>
      <c r="AP6" s="52">
        <f t="shared" si="5"/>
        <v>46275</v>
      </c>
      <c r="AQ6" s="52">
        <f t="shared" si="5"/>
        <v>46276</v>
      </c>
      <c r="AR6" s="53">
        <f t="shared" si="5"/>
        <v>46277</v>
      </c>
    </row>
    <row r="7" spans="1:44" ht="16.5" customHeight="1" x14ac:dyDescent="0.15">
      <c r="A7" s="51">
        <f>G6+1</f>
        <v>46397</v>
      </c>
      <c r="B7" s="52">
        <f t="shared" si="0"/>
        <v>46398</v>
      </c>
      <c r="C7" s="52">
        <f t="shared" si="0"/>
        <v>46399</v>
      </c>
      <c r="D7" s="52">
        <f t="shared" si="0"/>
        <v>46400</v>
      </c>
      <c r="E7" s="52">
        <f t="shared" si="0"/>
        <v>46401</v>
      </c>
      <c r="F7" s="52">
        <f t="shared" si="0"/>
        <v>46402</v>
      </c>
      <c r="G7" s="53">
        <f t="shared" si="0"/>
        <v>46403</v>
      </c>
      <c r="H7" s="51">
        <f>N6+1</f>
        <v>46432</v>
      </c>
      <c r="I7" s="52">
        <f t="shared" si="1"/>
        <v>46433</v>
      </c>
      <c r="J7" s="52">
        <f t="shared" si="1"/>
        <v>46434</v>
      </c>
      <c r="K7" s="52">
        <f t="shared" si="1"/>
        <v>46435</v>
      </c>
      <c r="L7" s="52">
        <f t="shared" si="1"/>
        <v>46436</v>
      </c>
      <c r="M7" s="52">
        <f t="shared" si="1"/>
        <v>46437</v>
      </c>
      <c r="N7" s="53">
        <f t="shared" si="1"/>
        <v>46438</v>
      </c>
      <c r="O7" s="51">
        <f>U6+1</f>
        <v>46460</v>
      </c>
      <c r="P7" s="52">
        <f t="shared" si="2"/>
        <v>46461</v>
      </c>
      <c r="Q7" s="52">
        <f t="shared" si="2"/>
        <v>46462</v>
      </c>
      <c r="R7" s="52">
        <f t="shared" si="2"/>
        <v>46463</v>
      </c>
      <c r="S7" s="52">
        <f t="shared" si="2"/>
        <v>46464</v>
      </c>
      <c r="T7" s="52">
        <f t="shared" si="2"/>
        <v>46465</v>
      </c>
      <c r="U7" s="53">
        <f t="shared" si="2"/>
        <v>46466</v>
      </c>
      <c r="X7" s="51">
        <f>AD6+1</f>
        <v>46215</v>
      </c>
      <c r="Y7" s="52">
        <f t="shared" si="3"/>
        <v>46216</v>
      </c>
      <c r="Z7" s="52">
        <f t="shared" si="3"/>
        <v>46217</v>
      </c>
      <c r="AA7" s="52">
        <f t="shared" si="3"/>
        <v>46218</v>
      </c>
      <c r="AB7" s="52">
        <f t="shared" si="3"/>
        <v>46219</v>
      </c>
      <c r="AC7" s="52">
        <f t="shared" si="3"/>
        <v>46220</v>
      </c>
      <c r="AD7" s="53">
        <f t="shared" si="3"/>
        <v>46221</v>
      </c>
      <c r="AE7" s="51">
        <f>AK6+1</f>
        <v>46243</v>
      </c>
      <c r="AF7" s="52">
        <f t="shared" si="4"/>
        <v>46244</v>
      </c>
      <c r="AG7" s="52">
        <f t="shared" si="4"/>
        <v>46245</v>
      </c>
      <c r="AH7" s="52">
        <f t="shared" si="4"/>
        <v>46246</v>
      </c>
      <c r="AI7" s="52">
        <f t="shared" si="4"/>
        <v>46247</v>
      </c>
      <c r="AJ7" s="52">
        <f t="shared" si="4"/>
        <v>46248</v>
      </c>
      <c r="AK7" s="53">
        <f t="shared" si="4"/>
        <v>46249</v>
      </c>
      <c r="AL7" s="51">
        <f>AR6+1</f>
        <v>46278</v>
      </c>
      <c r="AM7" s="52">
        <f t="shared" si="5"/>
        <v>46279</v>
      </c>
      <c r="AN7" s="52">
        <f t="shared" si="5"/>
        <v>46280</v>
      </c>
      <c r="AO7" s="52">
        <f t="shared" si="5"/>
        <v>46281</v>
      </c>
      <c r="AP7" s="52">
        <f t="shared" si="5"/>
        <v>46282</v>
      </c>
      <c r="AQ7" s="52">
        <f t="shared" si="5"/>
        <v>46283</v>
      </c>
      <c r="AR7" s="53">
        <f t="shared" si="5"/>
        <v>46284</v>
      </c>
    </row>
    <row r="8" spans="1:44" ht="16.5" customHeight="1" x14ac:dyDescent="0.15">
      <c r="A8" s="51">
        <f>G7+1</f>
        <v>46404</v>
      </c>
      <c r="B8" s="52">
        <f t="shared" si="0"/>
        <v>46405</v>
      </c>
      <c r="C8" s="52">
        <f t="shared" si="0"/>
        <v>46406</v>
      </c>
      <c r="D8" s="52">
        <f t="shared" si="0"/>
        <v>46407</v>
      </c>
      <c r="E8" s="52">
        <f t="shared" si="0"/>
        <v>46408</v>
      </c>
      <c r="F8" s="52">
        <f t="shared" si="0"/>
        <v>46409</v>
      </c>
      <c r="G8" s="53">
        <f t="shared" si="0"/>
        <v>46410</v>
      </c>
      <c r="H8" s="51">
        <f>N7+1</f>
        <v>46439</v>
      </c>
      <c r="I8" s="52">
        <f t="shared" si="1"/>
        <v>46440</v>
      </c>
      <c r="J8" s="52">
        <f t="shared" si="1"/>
        <v>46441</v>
      </c>
      <c r="K8" s="52">
        <f t="shared" si="1"/>
        <v>46442</v>
      </c>
      <c r="L8" s="52">
        <f t="shared" si="1"/>
        <v>46443</v>
      </c>
      <c r="M8" s="52">
        <f t="shared" si="1"/>
        <v>46444</v>
      </c>
      <c r="N8" s="53">
        <f t="shared" si="1"/>
        <v>46445</v>
      </c>
      <c r="O8" s="51">
        <f>U7+1</f>
        <v>46467</v>
      </c>
      <c r="P8" s="52">
        <f t="shared" si="2"/>
        <v>46468</v>
      </c>
      <c r="Q8" s="52">
        <f t="shared" si="2"/>
        <v>46469</v>
      </c>
      <c r="R8" s="52">
        <f t="shared" si="2"/>
        <v>46470</v>
      </c>
      <c r="S8" s="52">
        <f t="shared" si="2"/>
        <v>46471</v>
      </c>
      <c r="T8" s="52">
        <f t="shared" si="2"/>
        <v>46472</v>
      </c>
      <c r="U8" s="53">
        <f t="shared" si="2"/>
        <v>46473</v>
      </c>
      <c r="X8" s="51">
        <f>AD7+1</f>
        <v>46222</v>
      </c>
      <c r="Y8" s="52">
        <f t="shared" si="3"/>
        <v>46223</v>
      </c>
      <c r="Z8" s="52">
        <f t="shared" si="3"/>
        <v>46224</v>
      </c>
      <c r="AA8" s="52">
        <f t="shared" si="3"/>
        <v>46225</v>
      </c>
      <c r="AB8" s="52">
        <f t="shared" si="3"/>
        <v>46226</v>
      </c>
      <c r="AC8" s="52">
        <f t="shared" si="3"/>
        <v>46227</v>
      </c>
      <c r="AD8" s="53">
        <f t="shared" si="3"/>
        <v>46228</v>
      </c>
      <c r="AE8" s="51">
        <f>AK7+1</f>
        <v>46250</v>
      </c>
      <c r="AF8" s="52">
        <f t="shared" si="4"/>
        <v>46251</v>
      </c>
      <c r="AG8" s="52">
        <f t="shared" si="4"/>
        <v>46252</v>
      </c>
      <c r="AH8" s="52">
        <f t="shared" si="4"/>
        <v>46253</v>
      </c>
      <c r="AI8" s="52">
        <f t="shared" si="4"/>
        <v>46254</v>
      </c>
      <c r="AJ8" s="52">
        <f t="shared" si="4"/>
        <v>46255</v>
      </c>
      <c r="AK8" s="53">
        <f t="shared" si="4"/>
        <v>46256</v>
      </c>
      <c r="AL8" s="51">
        <f>AR7+1</f>
        <v>46285</v>
      </c>
      <c r="AM8" s="52">
        <f t="shared" si="5"/>
        <v>46286</v>
      </c>
      <c r="AN8" s="52">
        <f t="shared" si="5"/>
        <v>46287</v>
      </c>
      <c r="AO8" s="52">
        <f t="shared" si="5"/>
        <v>46288</v>
      </c>
      <c r="AP8" s="52">
        <f t="shared" si="5"/>
        <v>46289</v>
      </c>
      <c r="AQ8" s="52">
        <f t="shared" si="5"/>
        <v>46290</v>
      </c>
      <c r="AR8" s="53">
        <f t="shared" si="5"/>
        <v>46291</v>
      </c>
    </row>
    <row r="9" spans="1:44" ht="16.5" customHeight="1" x14ac:dyDescent="0.15">
      <c r="A9" s="51">
        <f>IF(DAY(G8)+1&gt;IF(MONTH(A3)=12,31,DATE(YEAR(A3),MONTH(A3)+1,1)-A3),"",G8+1)</f>
        <v>46411</v>
      </c>
      <c r="B9" s="52">
        <f>IF(A9="","",IF(DAY(A9)+1&gt;IF(MONTH(A3)=12,31,DATE(YEAR(A3),MONTH(A3)+1,1)-A3),"",A9+1))</f>
        <v>46412</v>
      </c>
      <c r="C9" s="52">
        <f>IF(B9="","",IF(DAY(B9)+1&gt;IF(MONTH(A3)=12,31,DATE(YEAR(A3),MONTH(A3)+1,1)-A3),"",B9+1))</f>
        <v>46413</v>
      </c>
      <c r="D9" s="52">
        <f>IF(C9="","",IF(DAY(C9)+1&gt;IF(MONTH(A3)=12,31,DATE(YEAR(A3),MONTH(A3)+1,1)-A3),"",C9+1))</f>
        <v>46414</v>
      </c>
      <c r="E9" s="52">
        <f>IF(D9="","",IF(DAY(D9)+1&gt;IF(MONTH(A3)=12,31,DATE(YEAR(A3),MONTH(A3)+1,1)-A3),"",D9+1))</f>
        <v>46415</v>
      </c>
      <c r="F9" s="52">
        <f>IF(E9="","",IF(DAY(E9)+1&gt;IF(MONTH(A3)=12,31,DATE(YEAR(A3),MONTH(A3)+1,1)-A3),"",E9+1))</f>
        <v>46416</v>
      </c>
      <c r="G9" s="53">
        <f>IF(F9="","",IF(DAY(F9)+1&gt;IF(MONTH(A3)=12,31,DATE(YEAR(A3),MONTH(A3)+1,1)-A3),"",F9+1))</f>
        <v>46417</v>
      </c>
      <c r="H9" s="51">
        <f>IF(DAY(N8)+1&gt;IF(MONTH(H3)=12,31,DATE(YEAR(H3),MONTH(H3)+1,1)-H3),"",N8+1)</f>
        <v>46446</v>
      </c>
      <c r="I9" s="52" t="str">
        <f>IF(H9="","",IF(DAY(H9)+1&gt;IF(MONTH(H3)=12,31,DATE(YEAR(H3),MONTH(H3)+1,1)-H3),"",H9+1))</f>
        <v/>
      </c>
      <c r="J9" s="52" t="str">
        <f>IF(I9="","",IF(DAY(I9)+1&gt;IF(MONTH(H3)=12,31,DATE(YEAR(H3),MONTH(H3)+1,1)-H3),"",I9+1))</f>
        <v/>
      </c>
      <c r="K9" s="52" t="str">
        <f>IF(J9="","",IF(DAY(J9)+1&gt;IF(MONTH(H3)=12,31,DATE(YEAR(H3),MONTH(H3)+1,1)-H3),"",J9+1))</f>
        <v/>
      </c>
      <c r="L9" s="52" t="str">
        <f>IF(K9="","",IF(DAY(K9)+1&gt;IF(MONTH(H3)=12,31,DATE(YEAR(H3),MONTH(H3)+1,1)-H3),"",K9+1))</f>
        <v/>
      </c>
      <c r="M9" s="52" t="str">
        <f>IF(L9="","",IF(DAY(L9)+1&gt;IF(MONTH(H3)=12,31,DATE(YEAR(H3),MONTH(H3)+1,1)-H3),"",L9+1))</f>
        <v/>
      </c>
      <c r="N9" s="53" t="str">
        <f>IF(M9="","",IF(DAY(M9)+1&gt;IF(MONTH(H3)=12,31,DATE(YEAR(H3),MONTH(H3)+1,1)-H3),"",M9+1))</f>
        <v/>
      </c>
      <c r="O9" s="51">
        <f>IF(DAY(U8)+1&gt;IF(MONTH(O3)=12,31,DATE(YEAR(O3),MONTH(O3)+1,1)-O3),"",U8+1)</f>
        <v>46474</v>
      </c>
      <c r="P9" s="52">
        <f>IF(O9="","",IF(DAY(O9)+1&gt;IF(MONTH(O3)=12,31,DATE(YEAR(O3),MONTH(O3)+1,1)-O3),"",O9+1))</f>
        <v>46475</v>
      </c>
      <c r="Q9" s="52">
        <f>IF(P9="","",IF(DAY(P9)+1&gt;IF(MONTH(O3)=12,31,DATE(YEAR(O3),MONTH(O3)+1,1)-O3),"",P9+1))</f>
        <v>46476</v>
      </c>
      <c r="R9" s="52">
        <f>IF(Q9="","",IF(DAY(Q9)+1&gt;IF(MONTH(O3)=12,31,DATE(YEAR(O3),MONTH(O3)+1,1)-O3),"",Q9+1))</f>
        <v>46477</v>
      </c>
      <c r="S9" s="52" t="str">
        <f>IF(R9="","",IF(DAY(R9)+1&gt;IF(MONTH(O3)=12,31,DATE(YEAR(O3),MONTH(O3)+1,1)-O3),"",R9+1))</f>
        <v/>
      </c>
      <c r="T9" s="52" t="str">
        <f>IF(S9="","",IF(DAY(S9)+1&gt;IF(MONTH(O3)=12,31,DATE(YEAR(O3),MONTH(O3)+1,1)-O3),"",S9+1))</f>
        <v/>
      </c>
      <c r="U9" s="53" t="str">
        <f>IF(T9="","",IF(DAY(T9)+1&gt;IF(MONTH(O3)=12,31,DATE(YEAR(O3),MONTH(O3)+1,1)-O3),"",T9+1))</f>
        <v/>
      </c>
      <c r="X9" s="51">
        <f>IF(DAY(AD8)+1&gt;IF(MONTH(X3)=12,31,DATE(YEAR(X3),MONTH(X3)+1,1)-X3),"",AD8+1)</f>
        <v>46229</v>
      </c>
      <c r="Y9" s="52">
        <f>IF(X9="","",IF(DAY(X9)+1&gt;IF(MONTH(X3)=12,31,DATE(YEAR(X3),MONTH(X3)+1,1)-X3),"",X9+1))</f>
        <v>46230</v>
      </c>
      <c r="Z9" s="52">
        <f>IF(Y9="","",IF(DAY(Y9)+1&gt;IF(MONTH(X3)=12,31,DATE(YEAR(X3),MONTH(X3)+1,1)-X3),"",Y9+1))</f>
        <v>46231</v>
      </c>
      <c r="AA9" s="52">
        <f>IF(Z9="","",IF(DAY(Z9)+1&gt;IF(MONTH(X3)=12,31,DATE(YEAR(X3),MONTH(X3)+1,1)-X3),"",Z9+1))</f>
        <v>46232</v>
      </c>
      <c r="AB9" s="52">
        <f>IF(AA9="","",IF(DAY(AA9)+1&gt;IF(MONTH(X3)=12,31,DATE(YEAR(X3),MONTH(X3)+1,1)-X3),"",AA9+1))</f>
        <v>46233</v>
      </c>
      <c r="AC9" s="52">
        <f>IF(AB9="","",IF(DAY(AB9)+1&gt;IF(MONTH(X3)=12,31,DATE(YEAR(X3),MONTH(X3)+1,1)-X3),"",AB9+1))</f>
        <v>46234</v>
      </c>
      <c r="AD9" s="53" t="str">
        <f>IF(AC9="","",IF(DAY(AC9)+1&gt;IF(MONTH(X3)=12,31,DATE(YEAR(X3),MONTH(X3)+1,1)-X3),"",AC9+1))</f>
        <v/>
      </c>
      <c r="AE9" s="51">
        <f>IF(DAY(AK8)+1&gt;IF(MONTH(AE3)=12,31,DATE(YEAR(AE3),MONTH(AE3)+1,1)-AE3),"",AK8+1)</f>
        <v>46257</v>
      </c>
      <c r="AF9" s="52">
        <f>IF(AE9="","",IF(DAY(AE9)+1&gt;IF(MONTH(AE3)=12,31,DATE(YEAR(AE3),MONTH(AE3)+1,1)-AE3),"",AE9+1))</f>
        <v>46258</v>
      </c>
      <c r="AG9" s="52">
        <f>IF(AF9="","",IF(DAY(AF9)+1&gt;IF(MONTH(AE3)=12,31,DATE(YEAR(AE3),MONTH(AE3)+1,1)-AE3),"",AF9+1))</f>
        <v>46259</v>
      </c>
      <c r="AH9" s="52">
        <f>IF(AG9="","",IF(DAY(AG9)+1&gt;IF(MONTH(AE3)=12,31,DATE(YEAR(AE3),MONTH(AE3)+1,1)-AE3),"",AG9+1))</f>
        <v>46260</v>
      </c>
      <c r="AI9" s="52">
        <f>IF(AH9="","",IF(DAY(AH9)+1&gt;IF(MONTH(AE3)=12,31,DATE(YEAR(AE3),MONTH(AE3)+1,1)-AE3),"",AH9+1))</f>
        <v>46261</v>
      </c>
      <c r="AJ9" s="52">
        <f>IF(AI9="","",IF(DAY(AI9)+1&gt;IF(MONTH(AE3)=12,31,DATE(YEAR(AE3),MONTH(AE3)+1,1)-AE3),"",AI9+1))</f>
        <v>46262</v>
      </c>
      <c r="AK9" s="53">
        <f>IF(AJ9="","",IF(DAY(AJ9)+1&gt;IF(MONTH(AE3)=12,31,DATE(YEAR(AE3),MONTH(AE3)+1,1)-AE3),"",AJ9+1))</f>
        <v>46263</v>
      </c>
      <c r="AL9" s="51">
        <f>IF(DAY(AR8)+1&gt;IF(MONTH(AL3)=12,31,DATE(YEAR(AL3),MONTH(AL3)+1,1)-AL3),"",AR8+1)</f>
        <v>46292</v>
      </c>
      <c r="AM9" s="52">
        <f>IF(AL9="","",IF(DAY(AL9)+1&gt;IF(MONTH(AL3)=12,31,DATE(YEAR(AL3),MONTH(AL3)+1,1)-AL3),"",AL9+1))</f>
        <v>46293</v>
      </c>
      <c r="AN9" s="52">
        <f>IF(AM9="","",IF(DAY(AM9)+1&gt;IF(MONTH(AL3)=12,31,DATE(YEAR(AL3),MONTH(AL3)+1,1)-AL3),"",AM9+1))</f>
        <v>46294</v>
      </c>
      <c r="AO9" s="52">
        <f>IF(AN9="","",IF(DAY(AN9)+1&gt;IF(MONTH(AL3)=12,31,DATE(YEAR(AL3),MONTH(AL3)+1,1)-AL3),"",AN9+1))</f>
        <v>46295</v>
      </c>
      <c r="AP9" s="52" t="str">
        <f>IF(AO9="","",IF(DAY(AO9)+1&gt;IF(MONTH(AL3)=12,31,DATE(YEAR(AL3),MONTH(AL3)+1,1)-AL3),"",AO9+1))</f>
        <v/>
      </c>
      <c r="AQ9" s="52" t="str">
        <f>IF(AP9="","",IF(DAY(AP9)+1&gt;IF(MONTH(AL3)=12,31,DATE(YEAR(AL3),MONTH(AL3)+1,1)-AL3),"",AP9+1))</f>
        <v/>
      </c>
      <c r="AR9" s="53" t="str">
        <f>IF(AQ9="","",IF(DAY(AQ9)+1&gt;IF(MONTH(AL3)=12,31,DATE(YEAR(AL3),MONTH(AL3)+1,1)-AL3),"",AQ9+1))</f>
        <v/>
      </c>
    </row>
    <row r="10" spans="1:44" ht="16.5" customHeight="1" x14ac:dyDescent="0.15">
      <c r="A10" s="54">
        <f>IF(G9="","",IF(DAY(G9)+1&gt;IF(MONTH(A3)=12,31,DATE(YEAR(A3),MONTH(A3)+1,1)-A3),"",G9+1))</f>
        <v>46418</v>
      </c>
      <c r="B10" s="55" t="str">
        <f>IF(A10="","",IF(DAY(A10)+1&gt;IF(MONTH(A3)=12,31,DATE(YEAR(A3),MONTH(A3)+1,1)-A3),"",A10+1))</f>
        <v/>
      </c>
      <c r="C10" s="1551" t="str">
        <f>VLOOKUP(A3,祝名,2,FALSE)</f>
        <v>1（元日）、11（成人の日）</v>
      </c>
      <c r="D10" s="1551"/>
      <c r="E10" s="1551"/>
      <c r="F10" s="1551"/>
      <c r="G10" s="1552"/>
      <c r="H10" s="54" t="str">
        <f>IF(N9="","",IF(DAY(N9)+1&gt;IF(MONTH(H3)=12,31,DATE(YEAR(H3),MONTH(H3)+1,1)-H3),"",N9+1))</f>
        <v/>
      </c>
      <c r="I10" s="55" t="str">
        <f>IF(H10="","",IF(DAY(H10)+1&gt;IF(MONTH(H3)=12,31,DATE(YEAR(H3),MONTH(H3)+1,1)-H3),"",H10+1))</f>
        <v/>
      </c>
      <c r="J10" s="1551" t="str">
        <f>VLOOKUP(H3,祝名,2,FALSE)</f>
        <v>11（建国記念の日）、23（天皇誕生日）</v>
      </c>
      <c r="K10" s="1551"/>
      <c r="L10" s="1551"/>
      <c r="M10" s="1551"/>
      <c r="N10" s="1552"/>
      <c r="O10" s="54" t="str">
        <f>IF(U9="","",IF(DAY(U9)+1&gt;IF(MONTH(O3)=12,31,DATE(YEAR(O3),MONTH(O3)+1,1)-O3),"",U9+1))</f>
        <v/>
      </c>
      <c r="P10" s="55" t="str">
        <f>IF(O10="","",IF(DAY(O10)+1&gt;IF(MONTH(O3)=12,31,DATE(YEAR(O3),MONTH(O3)+1,1)-O3),"",O10+1))</f>
        <v/>
      </c>
      <c r="Q10" s="1551" t="str">
        <f>VLOOKUP(O3,祝名,2,FALSE)</f>
        <v>21（春分の日）、22（振替休日）</v>
      </c>
      <c r="R10" s="1551"/>
      <c r="S10" s="1551"/>
      <c r="T10" s="1551"/>
      <c r="U10" s="1552"/>
      <c r="X10" s="54" t="str">
        <f>IF(AD9="","",IF(DAY(AD9)+1&gt;IF(MONTH(X3)=12,31,DATE(YEAR(X3),MONTH(X3)+1,1)-X3),"",AD9+1))</f>
        <v/>
      </c>
      <c r="Y10" s="55" t="str">
        <f>IF(X10="","",IF(DAY(X10)+1&gt;IF(MONTH(X3)=12,31,DATE(YEAR(X3),MONTH(X3)+1,1)-X3),"",X10+1))</f>
        <v/>
      </c>
      <c r="Z10" s="1551" t="str">
        <f>VLOOKUP(X3,祝名,2,FALSE)</f>
        <v>20（海の日）</v>
      </c>
      <c r="AA10" s="1551"/>
      <c r="AB10" s="1551"/>
      <c r="AC10" s="1551"/>
      <c r="AD10" s="1552"/>
      <c r="AE10" s="54">
        <f>IF(AK9="","",IF(DAY(AK9)+1&gt;IF(MONTH(AE3)=12,31,DATE(YEAR(AE3),MONTH(AE3)+1,1)-AE3),"",AK9+1))</f>
        <v>46264</v>
      </c>
      <c r="AF10" s="55">
        <f>IF(AE10="","",IF(DAY(AE10)+1&gt;IF(MONTH(AE3)=12,31,DATE(YEAR(AE3),MONTH(AE3)+1,1)-AE3),"",AE10+1))</f>
        <v>46265</v>
      </c>
      <c r="AG10" s="1551" t="str">
        <f>VLOOKUP(AE3,祝名,2,FALSE)</f>
        <v>11（山の日）</v>
      </c>
      <c r="AH10" s="1551"/>
      <c r="AI10" s="1551"/>
      <c r="AJ10" s="1551"/>
      <c r="AK10" s="1552"/>
      <c r="AL10" s="54" t="str">
        <f>IF(AR9="","",IF(DAY(AR9)+1&gt;IF(MONTH(AL3)=12,31,DATE(YEAR(AL3),MONTH(AL3)+1,1)-AL3),"",AR9+1))</f>
        <v/>
      </c>
      <c r="AM10" s="55" t="str">
        <f>IF(AL10="","",IF(DAY(AL10)+1&gt;IF(MONTH(AL3)=12,31,DATE(YEAR(AL3),MONTH(AL3)+1,1)-AL3),"",AL10+1))</f>
        <v/>
      </c>
      <c r="AN10" s="1551" t="str">
        <f>VLOOKUP(AL3,祝名,2,FALSE)</f>
        <v>21（敬老の日） 22（国民の休日）
23（秋分の日）</v>
      </c>
      <c r="AO10" s="1551"/>
      <c r="AP10" s="1551"/>
      <c r="AQ10" s="1551"/>
      <c r="AR10" s="1552"/>
    </row>
    <row r="11" spans="1:44" ht="8.25" customHeight="1" x14ac:dyDescent="0.15">
      <c r="X11" s="80" t="s">
        <v>321</v>
      </c>
    </row>
    <row r="12" spans="1:44" ht="21.75" customHeight="1" x14ac:dyDescent="0.15">
      <c r="A12" s="1549">
        <f>IF(MONTH(O3)=12,DATE(YEAR(O3)+1,1,1),DATE(YEAR(O3),MONTH(O3)+1,1))</f>
        <v>46478</v>
      </c>
      <c r="B12" s="1549"/>
      <c r="C12" s="1553" t="str">
        <f>DBCS(MONTH(A12))</f>
        <v>４</v>
      </c>
      <c r="D12" s="1553"/>
      <c r="E12" s="1553"/>
      <c r="F12" s="1550" t="str">
        <f>IF(A12&gt;=43586,"令和"&amp;IF(YEAR(A12)-2018=1,"元",YEAR(A12)-2018),"平成"&amp;(YEAR(A12)-1988))</f>
        <v>令和9</v>
      </c>
      <c r="G12" s="1550"/>
      <c r="H12" s="1549">
        <f>IF(MONTH(A12)=12,DATE(YEAR(A12)+1,1,1),DATE(YEAR(A12),MONTH(A12)+1,1))</f>
        <v>46508</v>
      </c>
      <c r="I12" s="1549"/>
      <c r="J12" s="1555" t="str">
        <f>DBCS(MONTH(H12))</f>
        <v>５</v>
      </c>
      <c r="K12" s="1555"/>
      <c r="L12" s="1555"/>
      <c r="M12" s="1550" t="str">
        <f>IF(H12&gt;=43586,"令和"&amp;IF(YEAR(H12)-2018=1,"元",YEAR(H12)-2018),"平成"&amp;(YEAR(H12)-1988))</f>
        <v>令和9</v>
      </c>
      <c r="N12" s="1550"/>
      <c r="O12" s="1549">
        <f>IF(MONTH(H12)=12,DATE(YEAR(H12)+1,1,1),DATE(YEAR(H12),MONTH(H12)+1,1))</f>
        <v>46539</v>
      </c>
      <c r="P12" s="1549"/>
      <c r="Q12" s="1553" t="str">
        <f>DBCS(MONTH(O12))</f>
        <v>６</v>
      </c>
      <c r="R12" s="1553"/>
      <c r="S12" s="1553"/>
      <c r="T12" s="1550" t="str">
        <f>IF(O12&gt;=43586,"令和"&amp;IF(YEAR(O12)-2018=1,"元",YEAR(O12)-2018),"平成"&amp;(YEAR(O12)-1988))</f>
        <v>令和9</v>
      </c>
      <c r="U12" s="1550"/>
      <c r="X12" s="1549">
        <f>IF(MONTH(AL3)=12,DATE(YEAR(AL3)+1,1,1),DATE(YEAR(AL3),MONTH(AL3)+1,1))</f>
        <v>46296</v>
      </c>
      <c r="Y12" s="1549"/>
      <c r="Z12" s="1554" t="str">
        <f>DBCS(MONTH(X12))</f>
        <v>１０</v>
      </c>
      <c r="AA12" s="1554"/>
      <c r="AB12" s="1554"/>
      <c r="AC12" s="1550" t="str">
        <f>IF(X12&gt;=43586,"令和"&amp;IF(YEAR(X12)-2018=1,"元",YEAR(X12)-2018),"平成"&amp;(YEAR(X12)-1988))</f>
        <v>令和8</v>
      </c>
      <c r="AD12" s="1550"/>
      <c r="AE12" s="1549">
        <f>IF(MONTH(X12)=12,DATE(YEAR(X12)+1,1,1),DATE(YEAR(X12),MONTH(X12)+1,1))</f>
        <v>46327</v>
      </c>
      <c r="AF12" s="1549"/>
      <c r="AG12" s="1553" t="str">
        <f>DBCS(MONTH(AE12))</f>
        <v>１１</v>
      </c>
      <c r="AH12" s="1553"/>
      <c r="AI12" s="1553"/>
      <c r="AJ12" s="1550" t="str">
        <f>IF(AE12&gt;=43586,"令和"&amp;IF(YEAR(AE12)-2018=1,"元",YEAR(AE12)-2018),"平成"&amp;(YEAR(AE12)-1988))</f>
        <v>令和8</v>
      </c>
      <c r="AK12" s="1550"/>
      <c r="AL12" s="1549">
        <f>IF(MONTH(AE12)=12,DATE(YEAR(AE12)+1,1,1),DATE(YEAR(AE12),MONTH(AE12)+1,1))</f>
        <v>46357</v>
      </c>
      <c r="AM12" s="1549"/>
      <c r="AN12" s="1554" t="str">
        <f>DBCS(MONTH(AL12))</f>
        <v>１２</v>
      </c>
      <c r="AO12" s="1554"/>
      <c r="AP12" s="1554"/>
      <c r="AQ12" s="1550" t="str">
        <f>IF(AL12&gt;=43586,"令和"&amp;IF(YEAR(AL12)-2018=1,"元",YEAR(AL12)-2018),"平成"&amp;(YEAR(AL12)-1988))</f>
        <v>令和8</v>
      </c>
      <c r="AR12" s="1550"/>
    </row>
    <row r="13" spans="1:44" ht="11.25" customHeight="1" x14ac:dyDescent="0.15">
      <c r="A13" s="45" t="s">
        <v>76</v>
      </c>
      <c r="B13" s="50" t="s">
        <v>263</v>
      </c>
      <c r="C13" s="50" t="s">
        <v>264</v>
      </c>
      <c r="D13" s="50" t="s">
        <v>265</v>
      </c>
      <c r="E13" s="50" t="s">
        <v>266</v>
      </c>
      <c r="F13" s="50" t="s">
        <v>267</v>
      </c>
      <c r="G13" s="47" t="s">
        <v>268</v>
      </c>
      <c r="H13" s="45" t="s">
        <v>76</v>
      </c>
      <c r="I13" s="56" t="s">
        <v>263</v>
      </c>
      <c r="J13" s="56" t="s">
        <v>264</v>
      </c>
      <c r="K13" s="56" t="s">
        <v>265</v>
      </c>
      <c r="L13" s="56" t="s">
        <v>266</v>
      </c>
      <c r="M13" s="56" t="s">
        <v>267</v>
      </c>
      <c r="N13" s="47" t="s">
        <v>268</v>
      </c>
      <c r="O13" s="45" t="s">
        <v>76</v>
      </c>
      <c r="P13" s="50" t="s">
        <v>263</v>
      </c>
      <c r="Q13" s="50" t="s">
        <v>264</v>
      </c>
      <c r="R13" s="50" t="s">
        <v>265</v>
      </c>
      <c r="S13" s="50" t="s">
        <v>266</v>
      </c>
      <c r="T13" s="50" t="s">
        <v>267</v>
      </c>
      <c r="U13" s="47" t="s">
        <v>268</v>
      </c>
      <c r="X13" s="45" t="s">
        <v>76</v>
      </c>
      <c r="Y13" s="46" t="s">
        <v>263</v>
      </c>
      <c r="Z13" s="46" t="s">
        <v>264</v>
      </c>
      <c r="AA13" s="46" t="s">
        <v>265</v>
      </c>
      <c r="AB13" s="46" t="s">
        <v>266</v>
      </c>
      <c r="AC13" s="46" t="s">
        <v>267</v>
      </c>
      <c r="AD13" s="47" t="s">
        <v>268</v>
      </c>
      <c r="AE13" s="45" t="s">
        <v>76</v>
      </c>
      <c r="AF13" s="77" t="s">
        <v>263</v>
      </c>
      <c r="AG13" s="77" t="s">
        <v>264</v>
      </c>
      <c r="AH13" s="77" t="s">
        <v>265</v>
      </c>
      <c r="AI13" s="77" t="s">
        <v>266</v>
      </c>
      <c r="AJ13" s="77" t="s">
        <v>267</v>
      </c>
      <c r="AK13" s="47" t="s">
        <v>268</v>
      </c>
      <c r="AL13" s="45" t="s">
        <v>76</v>
      </c>
      <c r="AM13" s="46" t="s">
        <v>263</v>
      </c>
      <c r="AN13" s="46" t="s">
        <v>264</v>
      </c>
      <c r="AO13" s="46" t="s">
        <v>265</v>
      </c>
      <c r="AP13" s="46" t="s">
        <v>266</v>
      </c>
      <c r="AQ13" s="46" t="s">
        <v>267</v>
      </c>
      <c r="AR13" s="47" t="s">
        <v>268</v>
      </c>
    </row>
    <row r="14" spans="1:44" ht="16.5" customHeight="1" x14ac:dyDescent="0.15">
      <c r="A14" s="51" t="str">
        <f>IF(WEEKDAY(A12)=1,A12,"")</f>
        <v/>
      </c>
      <c r="B14" s="52" t="str">
        <f>IF(A14="",IF(WEEKDAY(A12)=2,A12,""),A14+1)</f>
        <v/>
      </c>
      <c r="C14" s="52" t="str">
        <f>IF(B14="",IF(WEEKDAY(A12)=3,A12,""),B14+1)</f>
        <v/>
      </c>
      <c r="D14" s="52" t="str">
        <f>IF(C14="",IF(WEEKDAY(A12)=4,A12,""),C14+1)</f>
        <v/>
      </c>
      <c r="E14" s="52">
        <f>IF(D14="",IF(WEEKDAY(A12)=5,A12,""),D14+1)</f>
        <v>46478</v>
      </c>
      <c r="F14" s="52">
        <f>IF(E14="",IF(WEEKDAY(A12)=6,A12,""),E14+1)</f>
        <v>46479</v>
      </c>
      <c r="G14" s="53">
        <f>IF(F14="",A12,F14+1)</f>
        <v>46480</v>
      </c>
      <c r="H14" s="51" t="str">
        <f>IF(WEEKDAY(H12)=1,H12,"")</f>
        <v/>
      </c>
      <c r="I14" s="52" t="str">
        <f>IF(H14="",IF(WEEKDAY(H12)=2,H12,""),H14+1)</f>
        <v/>
      </c>
      <c r="J14" s="52" t="str">
        <f>IF(I14="",IF(WEEKDAY(H12)=3,H12,""),I14+1)</f>
        <v/>
      </c>
      <c r="K14" s="52" t="str">
        <f>IF(J14="",IF(WEEKDAY(H12)=4,H12,""),J14+1)</f>
        <v/>
      </c>
      <c r="L14" s="52" t="str">
        <f>IF(K14="",IF(WEEKDAY(H12)=5,H12,""),K14+1)</f>
        <v/>
      </c>
      <c r="M14" s="52" t="str">
        <f>IF(L14="",IF(WEEKDAY(H12)=6,H12,""),L14+1)</f>
        <v/>
      </c>
      <c r="N14" s="53">
        <f>IF(M14="",H12,M14+1)</f>
        <v>46508</v>
      </c>
      <c r="O14" s="51" t="str">
        <f>IF(WEEKDAY(O12)=1,O12,"")</f>
        <v/>
      </c>
      <c r="P14" s="52" t="str">
        <f>IF(O14="",IF(WEEKDAY(O12)=2,O12,""),O14+1)</f>
        <v/>
      </c>
      <c r="Q14" s="52">
        <f>IF(P14="",IF(WEEKDAY(O12)=3,O12,""),P14+1)</f>
        <v>46539</v>
      </c>
      <c r="R14" s="52">
        <f>IF(Q14="",IF(WEEKDAY(O12)=4,O12,""),Q14+1)</f>
        <v>46540</v>
      </c>
      <c r="S14" s="52">
        <f>IF(R14="",IF(WEEKDAY(O12)=5,O12,""),R14+1)</f>
        <v>46541</v>
      </c>
      <c r="T14" s="52">
        <f>IF(S14="",IF(WEEKDAY(O12)=6,O12,""),S14+1)</f>
        <v>46542</v>
      </c>
      <c r="U14" s="53">
        <f>IF(T14="",O12,T14+1)</f>
        <v>46543</v>
      </c>
      <c r="X14" s="51" t="str">
        <f>IF(WEEKDAY(X12)=1,X12,"")</f>
        <v/>
      </c>
      <c r="Y14" s="52" t="str">
        <f>IF(X14="",IF(WEEKDAY(X12)=2,X12,""),X14+1)</f>
        <v/>
      </c>
      <c r="Z14" s="52" t="str">
        <f>IF(Y14="",IF(WEEKDAY(X12)=3,X12,""),Y14+1)</f>
        <v/>
      </c>
      <c r="AA14" s="52" t="str">
        <f>IF(Z14="",IF(WEEKDAY(X12)=4,X12,""),Z14+1)</f>
        <v/>
      </c>
      <c r="AB14" s="52">
        <f>IF(AA14="",IF(WEEKDAY(X12)=5,X12,""),AA14+1)</f>
        <v>46296</v>
      </c>
      <c r="AC14" s="52">
        <f>IF(AB14="",IF(WEEKDAY(X12)=6,X12,""),AB14+1)</f>
        <v>46297</v>
      </c>
      <c r="AD14" s="53">
        <f>IF(AC14="",X12,AC14+1)</f>
        <v>46298</v>
      </c>
      <c r="AE14" s="51">
        <f>IF(WEEKDAY(AE12)=1,AE12,"")</f>
        <v>46327</v>
      </c>
      <c r="AF14" s="52">
        <f>IF(AE14="",IF(WEEKDAY(AE12)=2,AE12,""),AE14+1)</f>
        <v>46328</v>
      </c>
      <c r="AG14" s="52">
        <f>IF(AF14="",IF(WEEKDAY(AE12)=3,AE12,""),AF14+1)</f>
        <v>46329</v>
      </c>
      <c r="AH14" s="52">
        <f>IF(AG14="",IF(WEEKDAY(AE12)=4,AE12,""),AG14+1)</f>
        <v>46330</v>
      </c>
      <c r="AI14" s="52">
        <f>IF(AH14="",IF(WEEKDAY(AE12)=5,AE12,""),AH14+1)</f>
        <v>46331</v>
      </c>
      <c r="AJ14" s="52">
        <f>IF(AI14="",IF(WEEKDAY(AE12)=6,AE12,""),AI14+1)</f>
        <v>46332</v>
      </c>
      <c r="AK14" s="53">
        <f>IF(AJ14="",AE12,AJ14+1)</f>
        <v>46333</v>
      </c>
      <c r="AL14" s="51" t="str">
        <f>IF(WEEKDAY(AL12)=1,AL12,"")</f>
        <v/>
      </c>
      <c r="AM14" s="52" t="str">
        <f>IF(AL14="",IF(WEEKDAY(AL12)=2,AL12,""),AL14+1)</f>
        <v/>
      </c>
      <c r="AN14" s="52">
        <f>IF(AM14="",IF(WEEKDAY(AL12)=3,AL12,""),AM14+1)</f>
        <v>46357</v>
      </c>
      <c r="AO14" s="52">
        <f>IF(AN14="",IF(WEEKDAY(AL12)=4,AL12,""),AN14+1)</f>
        <v>46358</v>
      </c>
      <c r="AP14" s="52">
        <f>IF(AO14="",IF(WEEKDAY(AL12)=5,AL12,""),AO14+1)</f>
        <v>46359</v>
      </c>
      <c r="AQ14" s="52">
        <f>IF(AP14="",IF(WEEKDAY(AL12)=6,AL12,""),AP14+1)</f>
        <v>46360</v>
      </c>
      <c r="AR14" s="53">
        <f>IF(AQ14="",AL12,AQ14+1)</f>
        <v>46361</v>
      </c>
    </row>
    <row r="15" spans="1:44" ht="16.5" customHeight="1" x14ac:dyDescent="0.15">
      <c r="A15" s="51">
        <f>G14+1</f>
        <v>46481</v>
      </c>
      <c r="B15" s="52">
        <f t="shared" ref="B15:G17" si="6">A15+1</f>
        <v>46482</v>
      </c>
      <c r="C15" s="52">
        <f t="shared" si="6"/>
        <v>46483</v>
      </c>
      <c r="D15" s="52">
        <f t="shared" si="6"/>
        <v>46484</v>
      </c>
      <c r="E15" s="52">
        <f t="shared" si="6"/>
        <v>46485</v>
      </c>
      <c r="F15" s="52">
        <f t="shared" si="6"/>
        <v>46486</v>
      </c>
      <c r="G15" s="53">
        <f t="shared" si="6"/>
        <v>46487</v>
      </c>
      <c r="H15" s="51">
        <f>N14+1</f>
        <v>46509</v>
      </c>
      <c r="I15" s="52">
        <f t="shared" ref="I15:N17" si="7">H15+1</f>
        <v>46510</v>
      </c>
      <c r="J15" s="52">
        <f t="shared" si="7"/>
        <v>46511</v>
      </c>
      <c r="K15" s="52">
        <f t="shared" si="7"/>
        <v>46512</v>
      </c>
      <c r="L15" s="52">
        <f t="shared" si="7"/>
        <v>46513</v>
      </c>
      <c r="M15" s="52">
        <f t="shared" si="7"/>
        <v>46514</v>
      </c>
      <c r="N15" s="53">
        <f t="shared" si="7"/>
        <v>46515</v>
      </c>
      <c r="O15" s="51">
        <f>U14+1</f>
        <v>46544</v>
      </c>
      <c r="P15" s="52">
        <f t="shared" ref="P15:U17" si="8">O15+1</f>
        <v>46545</v>
      </c>
      <c r="Q15" s="52">
        <f t="shared" si="8"/>
        <v>46546</v>
      </c>
      <c r="R15" s="52">
        <f t="shared" si="8"/>
        <v>46547</v>
      </c>
      <c r="S15" s="52">
        <f t="shared" si="8"/>
        <v>46548</v>
      </c>
      <c r="T15" s="52">
        <f t="shared" si="8"/>
        <v>46549</v>
      </c>
      <c r="U15" s="53">
        <f t="shared" si="8"/>
        <v>46550</v>
      </c>
      <c r="X15" s="51">
        <f>AD14+1</f>
        <v>46299</v>
      </c>
      <c r="Y15" s="52">
        <f t="shared" ref="Y15:AD17" si="9">X15+1</f>
        <v>46300</v>
      </c>
      <c r="Z15" s="52">
        <f t="shared" si="9"/>
        <v>46301</v>
      </c>
      <c r="AA15" s="52">
        <f t="shared" si="9"/>
        <v>46302</v>
      </c>
      <c r="AB15" s="52">
        <f t="shared" si="9"/>
        <v>46303</v>
      </c>
      <c r="AC15" s="52">
        <f t="shared" si="9"/>
        <v>46304</v>
      </c>
      <c r="AD15" s="53">
        <f t="shared" si="9"/>
        <v>46305</v>
      </c>
      <c r="AE15" s="51">
        <f>AK14+1</f>
        <v>46334</v>
      </c>
      <c r="AF15" s="52">
        <f t="shared" ref="AF15:AK17" si="10">AE15+1</f>
        <v>46335</v>
      </c>
      <c r="AG15" s="52">
        <f t="shared" si="10"/>
        <v>46336</v>
      </c>
      <c r="AH15" s="52">
        <f t="shared" si="10"/>
        <v>46337</v>
      </c>
      <c r="AI15" s="52">
        <f t="shared" si="10"/>
        <v>46338</v>
      </c>
      <c r="AJ15" s="52">
        <f t="shared" si="10"/>
        <v>46339</v>
      </c>
      <c r="AK15" s="53">
        <f t="shared" si="10"/>
        <v>46340</v>
      </c>
      <c r="AL15" s="51">
        <f>AR14+1</f>
        <v>46362</v>
      </c>
      <c r="AM15" s="52">
        <f t="shared" ref="AM15:AR17" si="11">AL15+1</f>
        <v>46363</v>
      </c>
      <c r="AN15" s="52">
        <f t="shared" si="11"/>
        <v>46364</v>
      </c>
      <c r="AO15" s="52">
        <f t="shared" si="11"/>
        <v>46365</v>
      </c>
      <c r="AP15" s="52">
        <f t="shared" si="11"/>
        <v>46366</v>
      </c>
      <c r="AQ15" s="52">
        <f t="shared" si="11"/>
        <v>46367</v>
      </c>
      <c r="AR15" s="53">
        <f t="shared" si="11"/>
        <v>46368</v>
      </c>
    </row>
    <row r="16" spans="1:44" ht="16.5" customHeight="1" x14ac:dyDescent="0.15">
      <c r="A16" s="51">
        <f>G15+1</f>
        <v>46488</v>
      </c>
      <c r="B16" s="52">
        <f t="shared" si="6"/>
        <v>46489</v>
      </c>
      <c r="C16" s="52">
        <f t="shared" si="6"/>
        <v>46490</v>
      </c>
      <c r="D16" s="52">
        <f t="shared" si="6"/>
        <v>46491</v>
      </c>
      <c r="E16" s="52">
        <f t="shared" si="6"/>
        <v>46492</v>
      </c>
      <c r="F16" s="52">
        <f t="shared" si="6"/>
        <v>46493</v>
      </c>
      <c r="G16" s="53">
        <f t="shared" si="6"/>
        <v>46494</v>
      </c>
      <c r="H16" s="51">
        <f>N15+1</f>
        <v>46516</v>
      </c>
      <c r="I16" s="52">
        <f t="shared" si="7"/>
        <v>46517</v>
      </c>
      <c r="J16" s="52">
        <f t="shared" si="7"/>
        <v>46518</v>
      </c>
      <c r="K16" s="52">
        <f t="shared" si="7"/>
        <v>46519</v>
      </c>
      <c r="L16" s="52">
        <f t="shared" si="7"/>
        <v>46520</v>
      </c>
      <c r="M16" s="52">
        <f t="shared" si="7"/>
        <v>46521</v>
      </c>
      <c r="N16" s="53">
        <f t="shared" si="7"/>
        <v>46522</v>
      </c>
      <c r="O16" s="51">
        <f>U15+1</f>
        <v>46551</v>
      </c>
      <c r="P16" s="52">
        <f t="shared" si="8"/>
        <v>46552</v>
      </c>
      <c r="Q16" s="52">
        <f t="shared" si="8"/>
        <v>46553</v>
      </c>
      <c r="R16" s="52">
        <f t="shared" si="8"/>
        <v>46554</v>
      </c>
      <c r="S16" s="52">
        <f t="shared" si="8"/>
        <v>46555</v>
      </c>
      <c r="T16" s="52">
        <f t="shared" si="8"/>
        <v>46556</v>
      </c>
      <c r="U16" s="53">
        <f t="shared" si="8"/>
        <v>46557</v>
      </c>
      <c r="X16" s="51">
        <f>AD15+1</f>
        <v>46306</v>
      </c>
      <c r="Y16" s="52">
        <f t="shared" si="9"/>
        <v>46307</v>
      </c>
      <c r="Z16" s="52">
        <f t="shared" si="9"/>
        <v>46308</v>
      </c>
      <c r="AA16" s="52">
        <f t="shared" si="9"/>
        <v>46309</v>
      </c>
      <c r="AB16" s="52">
        <f t="shared" si="9"/>
        <v>46310</v>
      </c>
      <c r="AC16" s="52">
        <f t="shared" si="9"/>
        <v>46311</v>
      </c>
      <c r="AD16" s="53">
        <f t="shared" si="9"/>
        <v>46312</v>
      </c>
      <c r="AE16" s="51">
        <f>AK15+1</f>
        <v>46341</v>
      </c>
      <c r="AF16" s="52">
        <f t="shared" si="10"/>
        <v>46342</v>
      </c>
      <c r="AG16" s="52">
        <f t="shared" si="10"/>
        <v>46343</v>
      </c>
      <c r="AH16" s="52">
        <f t="shared" si="10"/>
        <v>46344</v>
      </c>
      <c r="AI16" s="52">
        <f t="shared" si="10"/>
        <v>46345</v>
      </c>
      <c r="AJ16" s="52">
        <f t="shared" si="10"/>
        <v>46346</v>
      </c>
      <c r="AK16" s="53">
        <f t="shared" si="10"/>
        <v>46347</v>
      </c>
      <c r="AL16" s="51">
        <f>AR15+1</f>
        <v>46369</v>
      </c>
      <c r="AM16" s="52">
        <f t="shared" si="11"/>
        <v>46370</v>
      </c>
      <c r="AN16" s="52">
        <f t="shared" si="11"/>
        <v>46371</v>
      </c>
      <c r="AO16" s="52">
        <f t="shared" si="11"/>
        <v>46372</v>
      </c>
      <c r="AP16" s="52">
        <f t="shared" si="11"/>
        <v>46373</v>
      </c>
      <c r="AQ16" s="52">
        <f t="shared" si="11"/>
        <v>46374</v>
      </c>
      <c r="AR16" s="53">
        <f t="shared" si="11"/>
        <v>46375</v>
      </c>
    </row>
    <row r="17" spans="1:44" ht="16.5" customHeight="1" x14ac:dyDescent="0.15">
      <c r="A17" s="51">
        <f>G16+1</f>
        <v>46495</v>
      </c>
      <c r="B17" s="52">
        <f t="shared" si="6"/>
        <v>46496</v>
      </c>
      <c r="C17" s="52">
        <f t="shared" si="6"/>
        <v>46497</v>
      </c>
      <c r="D17" s="52">
        <f t="shared" si="6"/>
        <v>46498</v>
      </c>
      <c r="E17" s="52">
        <f t="shared" si="6"/>
        <v>46499</v>
      </c>
      <c r="F17" s="52">
        <f t="shared" si="6"/>
        <v>46500</v>
      </c>
      <c r="G17" s="53">
        <f t="shared" si="6"/>
        <v>46501</v>
      </c>
      <c r="H17" s="51">
        <f>N16+1</f>
        <v>46523</v>
      </c>
      <c r="I17" s="52">
        <f t="shared" si="7"/>
        <v>46524</v>
      </c>
      <c r="J17" s="52">
        <f t="shared" si="7"/>
        <v>46525</v>
      </c>
      <c r="K17" s="52">
        <f t="shared" si="7"/>
        <v>46526</v>
      </c>
      <c r="L17" s="52">
        <f t="shared" si="7"/>
        <v>46527</v>
      </c>
      <c r="M17" s="52">
        <f t="shared" si="7"/>
        <v>46528</v>
      </c>
      <c r="N17" s="53">
        <f t="shared" si="7"/>
        <v>46529</v>
      </c>
      <c r="O17" s="51">
        <f>U16+1</f>
        <v>46558</v>
      </c>
      <c r="P17" s="52">
        <f t="shared" si="8"/>
        <v>46559</v>
      </c>
      <c r="Q17" s="52">
        <f t="shared" si="8"/>
        <v>46560</v>
      </c>
      <c r="R17" s="52">
        <f t="shared" si="8"/>
        <v>46561</v>
      </c>
      <c r="S17" s="52">
        <f t="shared" si="8"/>
        <v>46562</v>
      </c>
      <c r="T17" s="52">
        <f t="shared" si="8"/>
        <v>46563</v>
      </c>
      <c r="U17" s="53">
        <f t="shared" si="8"/>
        <v>46564</v>
      </c>
      <c r="X17" s="51">
        <f>AD16+1</f>
        <v>46313</v>
      </c>
      <c r="Y17" s="52">
        <f t="shared" si="9"/>
        <v>46314</v>
      </c>
      <c r="Z17" s="52">
        <f t="shared" si="9"/>
        <v>46315</v>
      </c>
      <c r="AA17" s="52">
        <f t="shared" si="9"/>
        <v>46316</v>
      </c>
      <c r="AB17" s="52">
        <f t="shared" si="9"/>
        <v>46317</v>
      </c>
      <c r="AC17" s="52">
        <f t="shared" si="9"/>
        <v>46318</v>
      </c>
      <c r="AD17" s="53">
        <f t="shared" si="9"/>
        <v>46319</v>
      </c>
      <c r="AE17" s="51">
        <f>AK16+1</f>
        <v>46348</v>
      </c>
      <c r="AF17" s="52">
        <f t="shared" si="10"/>
        <v>46349</v>
      </c>
      <c r="AG17" s="52">
        <f t="shared" si="10"/>
        <v>46350</v>
      </c>
      <c r="AH17" s="52">
        <f t="shared" si="10"/>
        <v>46351</v>
      </c>
      <c r="AI17" s="52">
        <f t="shared" si="10"/>
        <v>46352</v>
      </c>
      <c r="AJ17" s="52">
        <f t="shared" si="10"/>
        <v>46353</v>
      </c>
      <c r="AK17" s="53">
        <f t="shared" si="10"/>
        <v>46354</v>
      </c>
      <c r="AL17" s="51">
        <f>AR16+1</f>
        <v>46376</v>
      </c>
      <c r="AM17" s="52">
        <f t="shared" si="11"/>
        <v>46377</v>
      </c>
      <c r="AN17" s="52">
        <f t="shared" si="11"/>
        <v>46378</v>
      </c>
      <c r="AO17" s="52">
        <f t="shared" si="11"/>
        <v>46379</v>
      </c>
      <c r="AP17" s="52">
        <f t="shared" si="11"/>
        <v>46380</v>
      </c>
      <c r="AQ17" s="52">
        <f t="shared" si="11"/>
        <v>46381</v>
      </c>
      <c r="AR17" s="53">
        <f t="shared" si="11"/>
        <v>46382</v>
      </c>
    </row>
    <row r="18" spans="1:44" ht="16.5" customHeight="1" x14ac:dyDescent="0.15">
      <c r="A18" s="51">
        <f>IF(DAY(G17)+1&gt;IF(MONTH(A12)=12,31,DATE(YEAR(A12),MONTH(A12)+1,1)-A12),"",G17+1)</f>
        <v>46502</v>
      </c>
      <c r="B18" s="52">
        <f>IF(A18="","",IF(DAY(A18)+1&gt;IF(MONTH(A12)=12,31,DATE(YEAR(A12),MONTH(A12)+1,1)-A12),"",A18+1))</f>
        <v>46503</v>
      </c>
      <c r="C18" s="52">
        <f>IF(B18="","",IF(DAY(B18)+1&gt;IF(MONTH(A12)=12,31,DATE(YEAR(A12),MONTH(A12)+1,1)-A12),"",B18+1))</f>
        <v>46504</v>
      </c>
      <c r="D18" s="52">
        <f>IF(C18="","",IF(DAY(C18)+1&gt;IF(MONTH(A12)=12,31,DATE(YEAR(A12),MONTH(A12)+1,1)-A12),"",C18+1))</f>
        <v>46505</v>
      </c>
      <c r="E18" s="52">
        <f>IF(D18="","",IF(DAY(D18)+1&gt;IF(MONTH(A12)=12,31,DATE(YEAR(A12),MONTH(A12)+1,1)-A12),"",D18+1))</f>
        <v>46506</v>
      </c>
      <c r="F18" s="52">
        <f>IF(E18="","",IF(DAY(E18)+1&gt;IF(MONTH(A12)=12,31,DATE(YEAR(A12),MONTH(A12)+1,1)-A12),"",E18+1))</f>
        <v>46507</v>
      </c>
      <c r="G18" s="53" t="str">
        <f>IF(F18="","",IF(DAY(F18)+1&gt;IF(MONTH(A12)=12,31,DATE(YEAR(A12),MONTH(A12)+1,1)-A12),"",F18+1))</f>
        <v/>
      </c>
      <c r="H18" s="51">
        <f>IF(DAY(N17)+1&gt;IF(MONTH(H12)=12,31,DATE(YEAR(H12),MONTH(H12)+1,1)-H12),"",N17+1)</f>
        <v>46530</v>
      </c>
      <c r="I18" s="52">
        <f>IF(H18="","",IF(DAY(H18)+1&gt;IF(MONTH(H12)=12,31,DATE(YEAR(H12),MONTH(H12)+1,1)-H12),"",H18+1))</f>
        <v>46531</v>
      </c>
      <c r="J18" s="52">
        <f>IF(I18="","",IF(DAY(I18)+1&gt;IF(MONTH(H12)=12,31,DATE(YEAR(H12),MONTH(H12)+1,1)-H12),"",I18+1))</f>
        <v>46532</v>
      </c>
      <c r="K18" s="52">
        <f>IF(J18="","",IF(DAY(J18)+1&gt;IF(MONTH(H12)=12,31,DATE(YEAR(H12),MONTH(H12)+1,1)-H12),"",J18+1))</f>
        <v>46533</v>
      </c>
      <c r="L18" s="52">
        <f>IF(K18="","",IF(DAY(K18)+1&gt;IF(MONTH(H12)=12,31,DATE(YEAR(H12),MONTH(H12)+1,1)-H12),"",K18+1))</f>
        <v>46534</v>
      </c>
      <c r="M18" s="52">
        <f>IF(L18="","",IF(DAY(L18)+1&gt;IF(MONTH(H12)=12,31,DATE(YEAR(H12),MONTH(H12)+1,1)-H12),"",L18+1))</f>
        <v>46535</v>
      </c>
      <c r="N18" s="53">
        <f>IF(M18="","",IF(DAY(M18)+1&gt;IF(MONTH(H12)=12,31,DATE(YEAR(H12),MONTH(H12)+1,1)-H12),"",M18+1))</f>
        <v>46536</v>
      </c>
      <c r="O18" s="51">
        <f>IF(DAY(U17)+1&gt;IF(MONTH(O12)=12,31,DATE(YEAR(O12),MONTH(O12)+1,1)-O12),"",U17+1)</f>
        <v>46565</v>
      </c>
      <c r="P18" s="52">
        <f>IF(O18="","",IF(DAY(O18)+1&gt;IF(MONTH(O12)=12,31,DATE(YEAR(O12),MONTH(O12)+1,1)-O12),"",O18+1))</f>
        <v>46566</v>
      </c>
      <c r="Q18" s="52">
        <f>IF(P18="","",IF(DAY(P18)+1&gt;IF(MONTH(O12)=12,31,DATE(YEAR(O12),MONTH(O12)+1,1)-O12),"",P18+1))</f>
        <v>46567</v>
      </c>
      <c r="R18" s="52">
        <f>IF(Q18="","",IF(DAY(Q18)+1&gt;IF(MONTH(O12)=12,31,DATE(YEAR(O12),MONTH(O12)+1,1)-O12),"",Q18+1))</f>
        <v>46568</v>
      </c>
      <c r="S18" s="52" t="str">
        <f>IF(R18="","",IF(DAY(R18)+1&gt;IF(MONTH(O12)=12,31,DATE(YEAR(O12),MONTH(O12)+1,1)-O12),"",R18+1))</f>
        <v/>
      </c>
      <c r="T18" s="52" t="str">
        <f>IF(S18="","",IF(DAY(S18)+1&gt;IF(MONTH(O12)=12,31,DATE(YEAR(O12),MONTH(O12)+1,1)-O12),"",S18+1))</f>
        <v/>
      </c>
      <c r="U18" s="53" t="str">
        <f>IF(T18="","",IF(DAY(T18)+1&gt;IF(MONTH(O12)=12,31,DATE(YEAR(O12),MONTH(O12)+1,1)-O12),"",T18+1))</f>
        <v/>
      </c>
      <c r="X18" s="51">
        <f>IF(DAY(AD17)+1&gt;IF(MONTH(X12)=12,31,DATE(YEAR(X12),MONTH(X12)+1,1)-X12),"",AD17+1)</f>
        <v>46320</v>
      </c>
      <c r="Y18" s="52">
        <f>IF(X18="","",IF(DAY(X18)+1&gt;IF(MONTH(X12)=12,31,DATE(YEAR(X12),MONTH(X12)+1,1)-X12),"",X18+1))</f>
        <v>46321</v>
      </c>
      <c r="Z18" s="52">
        <f>IF(Y18="","",IF(DAY(Y18)+1&gt;IF(MONTH(X12)=12,31,DATE(YEAR(X12),MONTH(X12)+1,1)-X12),"",Y18+1))</f>
        <v>46322</v>
      </c>
      <c r="AA18" s="52">
        <f>IF(Z18="","",IF(DAY(Z18)+1&gt;IF(MONTH(X12)=12,31,DATE(YEAR(X12),MONTH(X12)+1,1)-X12),"",Z18+1))</f>
        <v>46323</v>
      </c>
      <c r="AB18" s="52">
        <f>IF(AA18="","",IF(DAY(AA18)+1&gt;IF(MONTH(X12)=12,31,DATE(YEAR(X12),MONTH(X12)+1,1)-X12),"",AA18+1))</f>
        <v>46324</v>
      </c>
      <c r="AC18" s="52">
        <f>IF(AB18="","",IF(DAY(AB18)+1&gt;IF(MONTH(X12)=12,31,DATE(YEAR(X12),MONTH(X12)+1,1)-X12),"",AB18+1))</f>
        <v>46325</v>
      </c>
      <c r="AD18" s="53">
        <f>IF(AC18="","",IF(DAY(AC18)+1&gt;IF(MONTH(X12)=12,31,DATE(YEAR(X12),MONTH(X12)+1,1)-X12),"",AC18+1))</f>
        <v>46326</v>
      </c>
      <c r="AE18" s="51">
        <f>IF(DAY(AK17)+1&gt;IF(MONTH(AE12)=12,31,DATE(YEAR(AE12),MONTH(AE12)+1,1)-AE12),"",AK17+1)</f>
        <v>46355</v>
      </c>
      <c r="AF18" s="52">
        <f>IF(AE18="","",IF(DAY(AE18)+1&gt;IF(MONTH(AE12)=12,31,DATE(YEAR(AE12),MONTH(AE12)+1,1)-AE12),"",AE18+1))</f>
        <v>46356</v>
      </c>
      <c r="AG18" s="52" t="str">
        <f>IF(AF18="","",IF(DAY(AF18)+1&gt;IF(MONTH(AE12)=12,31,DATE(YEAR(AE12),MONTH(AE12)+1,1)-AE12),"",AF18+1))</f>
        <v/>
      </c>
      <c r="AH18" s="52" t="str">
        <f>IF(AG18="","",IF(DAY(AG18)+1&gt;IF(MONTH(AE12)=12,31,DATE(YEAR(AE12),MONTH(AE12)+1,1)-AE12),"",AG18+1))</f>
        <v/>
      </c>
      <c r="AI18" s="52" t="str">
        <f>IF(AH18="","",IF(DAY(AH18)+1&gt;IF(MONTH(AE12)=12,31,DATE(YEAR(AE12),MONTH(AE12)+1,1)-AE12),"",AH18+1))</f>
        <v/>
      </c>
      <c r="AJ18" s="52" t="str">
        <f>IF(AI18="","",IF(DAY(AI18)+1&gt;IF(MONTH(AE12)=12,31,DATE(YEAR(AE12),MONTH(AE12)+1,1)-AE12),"",AI18+1))</f>
        <v/>
      </c>
      <c r="AK18" s="53" t="str">
        <f>IF(AJ18="","",IF(DAY(AJ18)+1&gt;IF(MONTH(AE12)=12,31,DATE(YEAR(AE12),MONTH(AE12)+1,1)-AE12),"",AJ18+1))</f>
        <v/>
      </c>
      <c r="AL18" s="51">
        <f>IF(DAY(AR17)+1&gt;IF(MONTH(AL12)=12,31,DATE(YEAR(AL12),MONTH(AL12)+1,1)-AL12),"",AR17+1)</f>
        <v>46383</v>
      </c>
      <c r="AM18" s="52">
        <f>IF(AL18="","",IF(DAY(AL18)+1&gt;IF(MONTH(AL12)=12,31,DATE(YEAR(AL12),MONTH(AL12)+1,1)-AL12),"",AL18+1))</f>
        <v>46384</v>
      </c>
      <c r="AN18" s="52">
        <f>IF(AM18="","",IF(DAY(AM18)+1&gt;IF(MONTH(AL12)=12,31,DATE(YEAR(AL12),MONTH(AL12)+1,1)-AL12),"",AM18+1))</f>
        <v>46385</v>
      </c>
      <c r="AO18" s="52">
        <f>IF(AN18="","",IF(DAY(AN18)+1&gt;IF(MONTH(AL12)=12,31,DATE(YEAR(AL12),MONTH(AL12)+1,1)-AL12),"",AN18+1))</f>
        <v>46386</v>
      </c>
      <c r="AP18" s="52">
        <f>IF(AO18="","",IF(DAY(AO18)+1&gt;IF(MONTH(AL12)=12,31,DATE(YEAR(AL12),MONTH(AL12)+1,1)-AL12),"",AO18+1))</f>
        <v>46387</v>
      </c>
      <c r="AQ18" s="52" t="str">
        <f>IF(AP18="","",IF(DAY(AP18)+1&gt;IF(MONTH(AL12)=12,31,DATE(YEAR(AL12),MONTH(AL12)+1,1)-AL12),"",AP18+1))</f>
        <v/>
      </c>
      <c r="AR18" s="53" t="str">
        <f>IF(AQ18="","",IF(DAY(AQ18)+1&gt;IF(MONTH(AL12)=12,31,DATE(YEAR(AL12),MONTH(AL12)+1,1)-AL12),"",AQ18+1))</f>
        <v/>
      </c>
    </row>
    <row r="19" spans="1:44" ht="16.5" customHeight="1" x14ac:dyDescent="0.15">
      <c r="A19" s="54" t="str">
        <f>IF(G18="","",IF(DAY(G18)+1&gt;IF(MONTH(A12)=12,31,DATE(YEAR(A12),MONTH(A12)+1,1)-A12),"",G18+1))</f>
        <v/>
      </c>
      <c r="B19" s="55" t="str">
        <f>IF(A19="","",IF(DAY(A19)+1&gt;IF(MONTH(A12)=12,31,DATE(YEAR(A12),MONTH(A12)+1,1)-A12),"",A19+1))</f>
        <v/>
      </c>
      <c r="C19" s="1551" t="str">
        <f>VLOOKUP(A12,祝名,2,FALSE)</f>
        <v>29（昭和の日）</v>
      </c>
      <c r="D19" s="1551"/>
      <c r="E19" s="1551"/>
      <c r="F19" s="1551"/>
      <c r="G19" s="1552"/>
      <c r="H19" s="54">
        <f>IF(N18="","",IF(DAY(N18)+1&gt;IF(MONTH(H12)=12,31,DATE(YEAR(H12),MONTH(H12)+1,1)-H12),"",N18+1))</f>
        <v>46537</v>
      </c>
      <c r="I19" s="55">
        <f>IF(H19="","",IF(DAY(H19)+1&gt;IF(MONTH(H12)=12,31,DATE(YEAR(H12),MONTH(H12)+1,1)-H12),"",H19+1))</f>
        <v>46538</v>
      </c>
      <c r="J19" s="1551" t="str">
        <f>VLOOKUP(H12,祝名,2,FALSE)</f>
        <v>3（憲法記念日）、4（みどりの日）
5（こどもの日）</v>
      </c>
      <c r="K19" s="1551"/>
      <c r="L19" s="1551"/>
      <c r="M19" s="1551"/>
      <c r="N19" s="1552"/>
      <c r="O19" s="54" t="str">
        <f>IF(U18="","",IF(DAY(U18)+1&gt;IF(MONTH(O12)=12,31,DATE(YEAR(O12),MONTH(O12)+1,1)-O12),"",U18+1))</f>
        <v/>
      </c>
      <c r="P19" s="55" t="str">
        <f>IF(O19="","",IF(DAY(O19)+1&gt;IF(MONTH(O12)=12,31,DATE(YEAR(O12),MONTH(O12)+1,1)-O12),"",O19+1))</f>
        <v/>
      </c>
      <c r="Q19" s="1551">
        <f>VLOOKUP(O12,祝名,2,FALSE)</f>
        <v>0</v>
      </c>
      <c r="R19" s="1551"/>
      <c r="S19" s="1551"/>
      <c r="T19" s="1551"/>
      <c r="U19" s="1552"/>
      <c r="X19" s="54" t="str">
        <f>IF(AD18="","",IF(DAY(AD18)+1&gt;IF(MONTH(X12)=12,31,DATE(YEAR(X12),MONTH(X12)+1,1)-X12),"",AD18+1))</f>
        <v/>
      </c>
      <c r="Y19" s="55" t="str">
        <f>IF(X19="","",IF(DAY(X19)+1&gt;IF(MONTH(X12)=12,31,DATE(YEAR(X12),MONTH(X12)+1,1)-X12),"",X19+1))</f>
        <v/>
      </c>
      <c r="Z19" s="1551" t="str">
        <f>VLOOKUP(X12,祝名,2,FALSE)</f>
        <v>12（スポーツの日）</v>
      </c>
      <c r="AA19" s="1551"/>
      <c r="AB19" s="1551"/>
      <c r="AC19" s="1551"/>
      <c r="AD19" s="1552"/>
      <c r="AE19" s="54" t="str">
        <f>IF(AK18="","",IF(DAY(AK18)+1&gt;IF(MONTH(AE12)=12,31,DATE(YEAR(AE12),MONTH(AE12)+1,1)-AE12),"",AK18+1))</f>
        <v/>
      </c>
      <c r="AF19" s="55" t="str">
        <f>IF(AE19="","",IF(DAY(AE19)+1&gt;IF(MONTH(AE12)=12,31,DATE(YEAR(AE12),MONTH(AE12)+1,1)-AE12),"",AE19+1))</f>
        <v/>
      </c>
      <c r="AG19" s="1551" t="str">
        <f>VLOOKUP(AE12,祝名,2,FALSE)</f>
        <v>3（文化の日）、23（勤労感謝の日）</v>
      </c>
      <c r="AH19" s="1551"/>
      <c r="AI19" s="1551"/>
      <c r="AJ19" s="1551"/>
      <c r="AK19" s="1552"/>
      <c r="AL19" s="54" t="str">
        <f>IF(AR18="","",IF(DAY(AR18)+1&gt;IF(MONTH(AL12)=12,31,DATE(YEAR(AL12),MONTH(AL12)+1,1)-AL12),"",AR18+1))</f>
        <v/>
      </c>
      <c r="AM19" s="55" t="str">
        <f>IF(AL19="","",IF(DAY(AL19)+1&gt;IF(MONTH(AL12)=12,31,DATE(YEAR(AL12),MONTH(AL12)+1,1)-AL12),"",AL19+1))</f>
        <v/>
      </c>
      <c r="AN19" s="1551">
        <f>VLOOKUP(AL12,祝名,2,FALSE)</f>
        <v>0</v>
      </c>
      <c r="AO19" s="1551"/>
      <c r="AP19" s="1551"/>
      <c r="AQ19" s="1551"/>
      <c r="AR19" s="1552"/>
    </row>
    <row r="20" spans="1:44" ht="18" customHeight="1" x14ac:dyDescent="0.15"/>
    <row r="21" spans="1:44" ht="18.75" customHeight="1" x14ac:dyDescent="0.15"/>
    <row r="22" spans="1:44" ht="18.75" customHeight="1" x14ac:dyDescent="0.15">
      <c r="AH22" s="48" t="str">
        <f>DBCS(YEAR(X24)&amp;"年"&amp;MONTH(X24)&amp;"月～"&amp;YEAR(AL33)&amp;"年"&amp;MONTH(AL33)&amp;"月")</f>
        <v>２０２６年１月～２０２６年６月</v>
      </c>
    </row>
    <row r="23" spans="1:44" ht="8.25" customHeight="1" x14ac:dyDescent="0.15"/>
    <row r="24" spans="1:44" ht="21.75" customHeight="1" x14ac:dyDescent="0.15">
      <c r="X24" s="1549">
        <v>46023</v>
      </c>
      <c r="Y24" s="1549"/>
      <c r="Z24" s="1553" t="str">
        <f>DBCS(MONTH(X24))</f>
        <v>１</v>
      </c>
      <c r="AA24" s="1553"/>
      <c r="AB24" s="1553"/>
      <c r="AC24" s="1550" t="str">
        <f>IF(X24&gt;=43586,"令和"&amp;IF(YEAR(X24)-2018=1,"元",YEAR(X24)-2018),"平成"&amp;(YEAR(X24)-1988))</f>
        <v>令和8</v>
      </c>
      <c r="AD24" s="1550"/>
      <c r="AE24" s="1549">
        <f>IF(MONTH(X24)=12,DATE(YEAR(X24)+1,1,1),DATE(YEAR(X24),MONTH(X24)+1,1))</f>
        <v>46054</v>
      </c>
      <c r="AF24" s="1549"/>
      <c r="AG24" s="1554" t="str">
        <f>DBCS(MONTH(AE24))</f>
        <v>２</v>
      </c>
      <c r="AH24" s="1554"/>
      <c r="AI24" s="1554"/>
      <c r="AJ24" s="1550" t="str">
        <f>IF(AE24&gt;=43586,"令和"&amp;IF(YEAR(AE24)-2018=1,"元",YEAR(AE24)-2018),"平成"&amp;(YEAR(AE24)-1988))</f>
        <v>令和8</v>
      </c>
      <c r="AK24" s="1550"/>
      <c r="AL24" s="1549">
        <f>IF(MONTH(AE24)=12,DATE(YEAR(AE24)+1,1,1),DATE(YEAR(AE24),MONTH(AE24)+1,1))</f>
        <v>46082</v>
      </c>
      <c r="AM24" s="1549"/>
      <c r="AN24" s="1553" t="str">
        <f>DBCS(MONTH(AL24))</f>
        <v>３</v>
      </c>
      <c r="AO24" s="1553"/>
      <c r="AP24" s="1553"/>
      <c r="AQ24" s="1550" t="str">
        <f>IF(AL24&gt;=43586,"令和"&amp;IF(YEAR(AL24)-2018=1,"元",YEAR(AL24)-2018),"平成"&amp;(YEAR(AL24)-1988))</f>
        <v>令和8</v>
      </c>
      <c r="AR24" s="1550"/>
    </row>
    <row r="25" spans="1:44" ht="11.25" customHeight="1" x14ac:dyDescent="0.15">
      <c r="X25" s="45" t="s">
        <v>76</v>
      </c>
      <c r="Y25" s="77" t="s">
        <v>263</v>
      </c>
      <c r="Z25" s="77" t="s">
        <v>264</v>
      </c>
      <c r="AA25" s="77" t="s">
        <v>265</v>
      </c>
      <c r="AB25" s="77" t="s">
        <v>266</v>
      </c>
      <c r="AC25" s="77" t="s">
        <v>267</v>
      </c>
      <c r="AD25" s="47" t="s">
        <v>268</v>
      </c>
      <c r="AE25" s="45" t="s">
        <v>76</v>
      </c>
      <c r="AF25" s="46" t="s">
        <v>263</v>
      </c>
      <c r="AG25" s="46" t="s">
        <v>264</v>
      </c>
      <c r="AH25" s="46" t="s">
        <v>265</v>
      </c>
      <c r="AI25" s="46" t="s">
        <v>266</v>
      </c>
      <c r="AJ25" s="46" t="s">
        <v>267</v>
      </c>
      <c r="AK25" s="47" t="s">
        <v>268</v>
      </c>
      <c r="AL25" s="45" t="s">
        <v>76</v>
      </c>
      <c r="AM25" s="77" t="s">
        <v>263</v>
      </c>
      <c r="AN25" s="77" t="s">
        <v>264</v>
      </c>
      <c r="AO25" s="77" t="s">
        <v>265</v>
      </c>
      <c r="AP25" s="77" t="s">
        <v>266</v>
      </c>
      <c r="AQ25" s="77" t="s">
        <v>267</v>
      </c>
      <c r="AR25" s="47" t="s">
        <v>268</v>
      </c>
    </row>
    <row r="26" spans="1:44" ht="16.5" customHeight="1" x14ac:dyDescent="0.15">
      <c r="X26" s="51" t="str">
        <f>IF(WEEKDAY(X24)=1,X24,"")</f>
        <v/>
      </c>
      <c r="Y26" s="52" t="str">
        <f>IF(X26="",IF(WEEKDAY(X24)=2,X24,""),X26+1)</f>
        <v/>
      </c>
      <c r="Z26" s="52" t="str">
        <f>IF(Y26="",IF(WEEKDAY(X24)=3,X24,""),Y26+1)</f>
        <v/>
      </c>
      <c r="AA26" s="52" t="str">
        <f>IF(Z26="",IF(WEEKDAY(X24)=4,X24,""),Z26+1)</f>
        <v/>
      </c>
      <c r="AB26" s="52">
        <f>IF(AA26="",IF(WEEKDAY(X24)=5,X24,""),AA26+1)</f>
        <v>46023</v>
      </c>
      <c r="AC26" s="52">
        <f>IF(AB26="",IF(WEEKDAY(X24)=6,X24,""),AB26+1)</f>
        <v>46024</v>
      </c>
      <c r="AD26" s="53">
        <f>IF(AC26="",X24,AC26+1)</f>
        <v>46025</v>
      </c>
      <c r="AE26" s="51">
        <f>IF(WEEKDAY(AE24)=1,AE24,"")</f>
        <v>46054</v>
      </c>
      <c r="AF26" s="52">
        <f>IF(AE26="",IF(WEEKDAY(AE24)=2,AE24,""),AE26+1)</f>
        <v>46055</v>
      </c>
      <c r="AG26" s="52">
        <f>IF(AF26="",IF(WEEKDAY(AE24)=3,AE24,""),AF26+1)</f>
        <v>46056</v>
      </c>
      <c r="AH26" s="52">
        <f>IF(AG26="",IF(WEEKDAY(AE24)=4,AE24,""),AG26+1)</f>
        <v>46057</v>
      </c>
      <c r="AI26" s="52">
        <f>IF(AH26="",IF(WEEKDAY(AE24)=5,AE24,""),AH26+1)</f>
        <v>46058</v>
      </c>
      <c r="AJ26" s="52">
        <f>IF(AI26="",IF(WEEKDAY(AE24)=6,AE24,""),AI26+1)</f>
        <v>46059</v>
      </c>
      <c r="AK26" s="53">
        <f>IF(AJ26="",AE24,AJ26+1)</f>
        <v>46060</v>
      </c>
      <c r="AL26" s="51">
        <f>IF(WEEKDAY(AL24)=1,AL24,"")</f>
        <v>46082</v>
      </c>
      <c r="AM26" s="52">
        <f>IF(AL26="",IF(WEEKDAY(AL24)=2,AL24,""),AL26+1)</f>
        <v>46083</v>
      </c>
      <c r="AN26" s="52">
        <f>IF(AM26="",IF(WEEKDAY(AL24)=3,AL24,""),AM26+1)</f>
        <v>46084</v>
      </c>
      <c r="AO26" s="52">
        <f>IF(AN26="",IF(WEEKDAY(AL24)=4,AL24,""),AN26+1)</f>
        <v>46085</v>
      </c>
      <c r="AP26" s="52">
        <f>IF(AO26="",IF(WEEKDAY(AL24)=5,AL24,""),AO26+1)</f>
        <v>46086</v>
      </c>
      <c r="AQ26" s="52">
        <f>IF(AP26="",IF(WEEKDAY(AL24)=6,AL24,""),AP26+1)</f>
        <v>46087</v>
      </c>
      <c r="AR26" s="53">
        <f>IF(AQ26="",AL24,AQ26+1)</f>
        <v>46088</v>
      </c>
    </row>
    <row r="27" spans="1:44" ht="16.5" customHeight="1" x14ac:dyDescent="0.15">
      <c r="X27" s="51">
        <f>AD26+1</f>
        <v>46026</v>
      </c>
      <c r="Y27" s="52">
        <f t="shared" ref="Y27:AD29" si="12">X27+1</f>
        <v>46027</v>
      </c>
      <c r="Z27" s="52">
        <f t="shared" si="12"/>
        <v>46028</v>
      </c>
      <c r="AA27" s="52">
        <f t="shared" si="12"/>
        <v>46029</v>
      </c>
      <c r="AB27" s="52">
        <f t="shared" si="12"/>
        <v>46030</v>
      </c>
      <c r="AC27" s="52">
        <f t="shared" si="12"/>
        <v>46031</v>
      </c>
      <c r="AD27" s="53">
        <f t="shared" si="12"/>
        <v>46032</v>
      </c>
      <c r="AE27" s="51">
        <f>AK26+1</f>
        <v>46061</v>
      </c>
      <c r="AF27" s="52">
        <f t="shared" ref="AF27:AK29" si="13">AE27+1</f>
        <v>46062</v>
      </c>
      <c r="AG27" s="52">
        <f t="shared" si="13"/>
        <v>46063</v>
      </c>
      <c r="AH27" s="52">
        <f t="shared" si="13"/>
        <v>46064</v>
      </c>
      <c r="AI27" s="52">
        <f t="shared" si="13"/>
        <v>46065</v>
      </c>
      <c r="AJ27" s="52">
        <f t="shared" si="13"/>
        <v>46066</v>
      </c>
      <c r="AK27" s="53">
        <f t="shared" si="13"/>
        <v>46067</v>
      </c>
      <c r="AL27" s="51">
        <f>AR26+1</f>
        <v>46089</v>
      </c>
      <c r="AM27" s="52">
        <f t="shared" ref="AM27:AR29" si="14">AL27+1</f>
        <v>46090</v>
      </c>
      <c r="AN27" s="52">
        <f t="shared" si="14"/>
        <v>46091</v>
      </c>
      <c r="AO27" s="52">
        <f t="shared" si="14"/>
        <v>46092</v>
      </c>
      <c r="AP27" s="52">
        <f t="shared" si="14"/>
        <v>46093</v>
      </c>
      <c r="AQ27" s="52">
        <f t="shared" si="14"/>
        <v>46094</v>
      </c>
      <c r="AR27" s="53">
        <f t="shared" si="14"/>
        <v>46095</v>
      </c>
    </row>
    <row r="28" spans="1:44" ht="16.5" customHeight="1" x14ac:dyDescent="0.15">
      <c r="X28" s="51">
        <f>AD27+1</f>
        <v>46033</v>
      </c>
      <c r="Y28" s="52">
        <f t="shared" si="12"/>
        <v>46034</v>
      </c>
      <c r="Z28" s="52">
        <f t="shared" si="12"/>
        <v>46035</v>
      </c>
      <c r="AA28" s="52">
        <f t="shared" si="12"/>
        <v>46036</v>
      </c>
      <c r="AB28" s="52">
        <f t="shared" si="12"/>
        <v>46037</v>
      </c>
      <c r="AC28" s="52">
        <f t="shared" si="12"/>
        <v>46038</v>
      </c>
      <c r="AD28" s="53">
        <f t="shared" si="12"/>
        <v>46039</v>
      </c>
      <c r="AE28" s="51">
        <f>AK27+1</f>
        <v>46068</v>
      </c>
      <c r="AF28" s="52">
        <f t="shared" si="13"/>
        <v>46069</v>
      </c>
      <c r="AG28" s="52">
        <f t="shared" si="13"/>
        <v>46070</v>
      </c>
      <c r="AH28" s="52">
        <f t="shared" si="13"/>
        <v>46071</v>
      </c>
      <c r="AI28" s="52">
        <f t="shared" si="13"/>
        <v>46072</v>
      </c>
      <c r="AJ28" s="52">
        <f t="shared" si="13"/>
        <v>46073</v>
      </c>
      <c r="AK28" s="53">
        <f t="shared" si="13"/>
        <v>46074</v>
      </c>
      <c r="AL28" s="51">
        <f>AR27+1</f>
        <v>46096</v>
      </c>
      <c r="AM28" s="52">
        <f t="shared" si="14"/>
        <v>46097</v>
      </c>
      <c r="AN28" s="52">
        <f t="shared" si="14"/>
        <v>46098</v>
      </c>
      <c r="AO28" s="52">
        <f t="shared" si="14"/>
        <v>46099</v>
      </c>
      <c r="AP28" s="52">
        <f t="shared" si="14"/>
        <v>46100</v>
      </c>
      <c r="AQ28" s="52">
        <f t="shared" si="14"/>
        <v>46101</v>
      </c>
      <c r="AR28" s="53">
        <f t="shared" si="14"/>
        <v>46102</v>
      </c>
    </row>
    <row r="29" spans="1:44" ht="16.5" customHeight="1" x14ac:dyDescent="0.15">
      <c r="X29" s="51">
        <f>AD28+1</f>
        <v>46040</v>
      </c>
      <c r="Y29" s="52">
        <f t="shared" si="12"/>
        <v>46041</v>
      </c>
      <c r="Z29" s="52">
        <f t="shared" si="12"/>
        <v>46042</v>
      </c>
      <c r="AA29" s="52">
        <f t="shared" si="12"/>
        <v>46043</v>
      </c>
      <c r="AB29" s="52">
        <f t="shared" si="12"/>
        <v>46044</v>
      </c>
      <c r="AC29" s="52">
        <f t="shared" si="12"/>
        <v>46045</v>
      </c>
      <c r="AD29" s="53">
        <f t="shared" si="12"/>
        <v>46046</v>
      </c>
      <c r="AE29" s="51">
        <f>AK28+1</f>
        <v>46075</v>
      </c>
      <c r="AF29" s="52">
        <f t="shared" si="13"/>
        <v>46076</v>
      </c>
      <c r="AG29" s="52">
        <f t="shared" si="13"/>
        <v>46077</v>
      </c>
      <c r="AH29" s="52">
        <f t="shared" si="13"/>
        <v>46078</v>
      </c>
      <c r="AI29" s="52">
        <f t="shared" si="13"/>
        <v>46079</v>
      </c>
      <c r="AJ29" s="52">
        <f t="shared" si="13"/>
        <v>46080</v>
      </c>
      <c r="AK29" s="53">
        <f t="shared" si="13"/>
        <v>46081</v>
      </c>
      <c r="AL29" s="51">
        <f>AR28+1</f>
        <v>46103</v>
      </c>
      <c r="AM29" s="52">
        <f t="shared" si="14"/>
        <v>46104</v>
      </c>
      <c r="AN29" s="52">
        <f t="shared" si="14"/>
        <v>46105</v>
      </c>
      <c r="AO29" s="52">
        <f t="shared" si="14"/>
        <v>46106</v>
      </c>
      <c r="AP29" s="52">
        <f t="shared" si="14"/>
        <v>46107</v>
      </c>
      <c r="AQ29" s="52">
        <f t="shared" si="14"/>
        <v>46108</v>
      </c>
      <c r="AR29" s="53">
        <f t="shared" si="14"/>
        <v>46109</v>
      </c>
    </row>
    <row r="30" spans="1:44" ht="16.5" customHeight="1" x14ac:dyDescent="0.15">
      <c r="X30" s="51">
        <f>IF(DAY(AD29)+1&gt;IF(MONTH(X24)=12,31,DATE(YEAR(X24),MONTH(X24)+1,1)-X24),"",AD29+1)</f>
        <v>46047</v>
      </c>
      <c r="Y30" s="52">
        <f>IF(X30="","",IF(DAY(X30)+1&gt;IF(MONTH(X24)=12,31,DATE(YEAR(X24),MONTH(X24)+1,1)-X24),"",X30+1))</f>
        <v>46048</v>
      </c>
      <c r="Z30" s="52">
        <f>IF(Y30="","",IF(DAY(Y30)+1&gt;IF(MONTH(X24)=12,31,DATE(YEAR(X24),MONTH(X24)+1,1)-X24),"",Y30+1))</f>
        <v>46049</v>
      </c>
      <c r="AA30" s="52">
        <f>IF(Z30="","",IF(DAY(Z30)+1&gt;IF(MONTH(X24)=12,31,DATE(YEAR(X24),MONTH(X24)+1,1)-X24),"",Z30+1))</f>
        <v>46050</v>
      </c>
      <c r="AB30" s="52">
        <f>IF(AA30="","",IF(DAY(AA30)+1&gt;IF(MONTH(X24)=12,31,DATE(YEAR(X24),MONTH(X24)+1,1)-X24),"",AA30+1))</f>
        <v>46051</v>
      </c>
      <c r="AC30" s="52">
        <f>IF(AB30="","",IF(DAY(AB30)+1&gt;IF(MONTH(X24)=12,31,DATE(YEAR(X24),MONTH(X24)+1,1)-X24),"",AB30+1))</f>
        <v>46052</v>
      </c>
      <c r="AD30" s="53">
        <f>IF(AC30="","",IF(DAY(AC30)+1&gt;IF(MONTH(X24)=12,31,DATE(YEAR(X24),MONTH(X24)+1,1)-X24),"",AC30+1))</f>
        <v>46053</v>
      </c>
      <c r="AE30" s="51" t="str">
        <f>IF(DAY(AK29)+1&gt;IF(MONTH(AE24)=12,31,DATE(YEAR(AE24),MONTH(AE24)+1,1)-AE24),"",AK29+1)</f>
        <v/>
      </c>
      <c r="AF30" s="52" t="str">
        <f>IF(AE30="","",IF(DAY(AE30)+1&gt;IF(MONTH(AE24)=12,31,DATE(YEAR(AE24),MONTH(AE24)+1,1)-AE24),"",AE30+1))</f>
        <v/>
      </c>
      <c r="AG30" s="52" t="str">
        <f>IF(AF30="","",IF(DAY(AF30)+1&gt;IF(MONTH(AE24)=12,31,DATE(YEAR(AE24),MONTH(AE24)+1,1)-AE24),"",AF30+1))</f>
        <v/>
      </c>
      <c r="AH30" s="52" t="str">
        <f>IF(AG30="","",IF(DAY(AG30)+1&gt;IF(MONTH(AE24)=12,31,DATE(YEAR(AE24),MONTH(AE24)+1,1)-AE24),"",AG30+1))</f>
        <v/>
      </c>
      <c r="AI30" s="52" t="str">
        <f>IF(AH30="","",IF(DAY(AH30)+1&gt;IF(MONTH(AE24)=12,31,DATE(YEAR(AE24),MONTH(AE24)+1,1)-AE24),"",AH30+1))</f>
        <v/>
      </c>
      <c r="AJ30" s="52" t="str">
        <f>IF(AI30="","",IF(DAY(AI30)+1&gt;IF(MONTH(AE24)=12,31,DATE(YEAR(AE24),MONTH(AE24)+1,1)-AE24),"",AI30+1))</f>
        <v/>
      </c>
      <c r="AK30" s="53" t="str">
        <f>IF(AJ30="","",IF(DAY(AJ30)+1&gt;IF(MONTH(AE24)=12,31,DATE(YEAR(AE24),MONTH(AE24)+1,1)-AE24),"",AJ30+1))</f>
        <v/>
      </c>
      <c r="AL30" s="51">
        <f>IF(DAY(AR29)+1&gt;IF(MONTH(AL24)=12,31,DATE(YEAR(AL24),MONTH(AL24)+1,1)-AL24),"",AR29+1)</f>
        <v>46110</v>
      </c>
      <c r="AM30" s="52">
        <f>IF(AL30="","",IF(DAY(AL30)+1&gt;IF(MONTH(AL24)=12,31,DATE(YEAR(AL24),MONTH(AL24)+1,1)-AL24),"",AL30+1))</f>
        <v>46111</v>
      </c>
      <c r="AN30" s="52">
        <f>IF(AM30="","",IF(DAY(AM30)+1&gt;IF(MONTH(AL24)=12,31,DATE(YEAR(AL24),MONTH(AL24)+1,1)-AL24),"",AM30+1))</f>
        <v>46112</v>
      </c>
      <c r="AO30" s="52" t="str">
        <f>IF(AN30="","",IF(DAY(AN30)+1&gt;IF(MONTH(AL24)=12,31,DATE(YEAR(AL24),MONTH(AL24)+1,1)-AL24),"",AN30+1))</f>
        <v/>
      </c>
      <c r="AP30" s="52" t="str">
        <f>IF(AO30="","",IF(DAY(AO30)+1&gt;IF(MONTH(AL24)=12,31,DATE(YEAR(AL24),MONTH(AL24)+1,1)-AL24),"",AO30+1))</f>
        <v/>
      </c>
      <c r="AQ30" s="52" t="str">
        <f>IF(AP30="","",IF(DAY(AP30)+1&gt;IF(MONTH(AL24)=12,31,DATE(YEAR(AL24),MONTH(AL24)+1,1)-AL24),"",AP30+1))</f>
        <v/>
      </c>
      <c r="AR30" s="53" t="str">
        <f>IF(AQ30="","",IF(DAY(AQ30)+1&gt;IF(MONTH(AL24)=12,31,DATE(YEAR(AL24),MONTH(AL24)+1,1)-AL24),"",AQ30+1))</f>
        <v/>
      </c>
    </row>
    <row r="31" spans="1:44" ht="16.5" customHeight="1" x14ac:dyDescent="0.15">
      <c r="X31" s="54" t="str">
        <f>IF(AD30="","",IF(DAY(AD30)+1&gt;IF(MONTH(X24)=12,31,DATE(YEAR(X24),MONTH(X24)+1,1)-X24),"",AD30+1))</f>
        <v/>
      </c>
      <c r="Y31" s="55" t="str">
        <f>IF(X31="","",IF(DAY(X31)+1&gt;IF(MONTH(X24)=12,31,DATE(YEAR(X24),MONTH(X24)+1,1)-X24),"",X31+1))</f>
        <v/>
      </c>
      <c r="Z31" s="1551" t="str">
        <f>VLOOKUP(X24,祝名,2,FALSE)</f>
        <v>1（元日）、12（成人の日）</v>
      </c>
      <c r="AA31" s="1551"/>
      <c r="AB31" s="1551"/>
      <c r="AC31" s="1551"/>
      <c r="AD31" s="1552"/>
      <c r="AE31" s="54" t="str">
        <f>IF(AK30="","",IF(DAY(AK30)+1&gt;IF(MONTH(AE24)=12,31,DATE(YEAR(AE24),MONTH(AE24)+1,1)-AE24),"",AK30+1))</f>
        <v/>
      </c>
      <c r="AF31" s="55" t="str">
        <f>IF(AE31="","",IF(DAY(AE31)+1&gt;IF(MONTH(AE24)=12,31,DATE(YEAR(AE24),MONTH(AE24)+1,1)-AE24),"",AE31+1))</f>
        <v/>
      </c>
      <c r="AG31" s="1551" t="str">
        <f>VLOOKUP(AE24,祝名,2,FALSE)</f>
        <v>11（建国記念の日）、23（天皇誕生日）</v>
      </c>
      <c r="AH31" s="1551"/>
      <c r="AI31" s="1551"/>
      <c r="AJ31" s="1551"/>
      <c r="AK31" s="1552"/>
      <c r="AL31" s="54" t="str">
        <f>IF(AR30="","",IF(DAY(AR30)+1&gt;IF(MONTH(AL24)=12,31,DATE(YEAR(AL24),MONTH(AL24)+1,1)-AL24),"",AR30+1))</f>
        <v/>
      </c>
      <c r="AM31" s="55" t="str">
        <f>IF(AL31="","",IF(DAY(AL31)+1&gt;IF(MONTH(AL24)=12,31,DATE(YEAR(AL24),MONTH(AL24)+1,1)-AL24),"",AL31+1))</f>
        <v/>
      </c>
      <c r="AN31" s="1551" t="str">
        <f>VLOOKUP(AL24,祝名,2,FALSE)</f>
        <v>20（春分の日）</v>
      </c>
      <c r="AO31" s="1551"/>
      <c r="AP31" s="1551"/>
      <c r="AQ31" s="1551"/>
      <c r="AR31" s="1552"/>
    </row>
    <row r="32" spans="1:44" ht="8.25" customHeight="1" x14ac:dyDescent="0.15">
      <c r="AE32" s="80" t="s">
        <v>322</v>
      </c>
    </row>
    <row r="33" spans="24:44" ht="21.75" customHeight="1" x14ac:dyDescent="0.15">
      <c r="X33" s="1549">
        <f>IF(MONTH(AL24)=12,DATE(YEAR(AL24)+1,1,1),DATE(YEAR(AL24),MONTH(AL24)+1,1))</f>
        <v>46113</v>
      </c>
      <c r="Y33" s="1549"/>
      <c r="Z33" s="1554" t="str">
        <f>DBCS(MONTH(X33))</f>
        <v>４</v>
      </c>
      <c r="AA33" s="1554"/>
      <c r="AB33" s="1554"/>
      <c r="AC33" s="1550" t="str">
        <f>IF(X33&gt;=43586,"令和"&amp;IF(YEAR(X33)-2018=1,"元",YEAR(X33)-2018),"平成"&amp;(YEAR(X33)-1988))</f>
        <v>令和8</v>
      </c>
      <c r="AD33" s="1550"/>
      <c r="AE33" s="1549">
        <f>IF(MONTH(X33)=12,DATE(YEAR(X33)+1,1,1),DATE(YEAR(X33),MONTH(X33)+1,1))</f>
        <v>46143</v>
      </c>
      <c r="AF33" s="1549"/>
      <c r="AG33" s="1553" t="str">
        <f>DBCS(MONTH(AE33))</f>
        <v>５</v>
      </c>
      <c r="AH33" s="1553"/>
      <c r="AI33" s="1553"/>
      <c r="AJ33" s="1550" t="str">
        <f>IF(AE33&gt;=43586,"令和"&amp;IF(YEAR(AE33)-2018=1,"元",YEAR(AE33)-2018),"平成"&amp;(YEAR(AE33)-1988))</f>
        <v>令和8</v>
      </c>
      <c r="AK33" s="1550"/>
      <c r="AL33" s="1549">
        <f>IF(MONTH(AE33)=12,DATE(YEAR(AE33)+1,1,1),DATE(YEAR(AE33),MONTH(AE33)+1,1))</f>
        <v>46174</v>
      </c>
      <c r="AM33" s="1549"/>
      <c r="AN33" s="1554" t="str">
        <f>DBCS(MONTH(AL33))</f>
        <v>６</v>
      </c>
      <c r="AO33" s="1554"/>
      <c r="AP33" s="1554"/>
      <c r="AQ33" s="1550" t="str">
        <f>IF(AL33&gt;=43586,"令和"&amp;IF(YEAR(AL33)-2018=1,"元",YEAR(AL33)-2018),"平成"&amp;(YEAR(AL33)-1988))</f>
        <v>令和8</v>
      </c>
      <c r="AR33" s="1550"/>
    </row>
    <row r="34" spans="24:44" ht="11.25" customHeight="1" x14ac:dyDescent="0.15">
      <c r="X34" s="45" t="s">
        <v>76</v>
      </c>
      <c r="Y34" s="46" t="s">
        <v>263</v>
      </c>
      <c r="Z34" s="46" t="s">
        <v>264</v>
      </c>
      <c r="AA34" s="46" t="s">
        <v>265</v>
      </c>
      <c r="AB34" s="46" t="s">
        <v>266</v>
      </c>
      <c r="AC34" s="46" t="s">
        <v>267</v>
      </c>
      <c r="AD34" s="47" t="s">
        <v>268</v>
      </c>
      <c r="AE34" s="45" t="s">
        <v>76</v>
      </c>
      <c r="AF34" s="77" t="s">
        <v>263</v>
      </c>
      <c r="AG34" s="77" t="s">
        <v>264</v>
      </c>
      <c r="AH34" s="77" t="s">
        <v>265</v>
      </c>
      <c r="AI34" s="77" t="s">
        <v>266</v>
      </c>
      <c r="AJ34" s="77" t="s">
        <v>267</v>
      </c>
      <c r="AK34" s="47" t="s">
        <v>268</v>
      </c>
      <c r="AL34" s="45" t="s">
        <v>76</v>
      </c>
      <c r="AM34" s="46" t="s">
        <v>263</v>
      </c>
      <c r="AN34" s="46" t="s">
        <v>264</v>
      </c>
      <c r="AO34" s="46" t="s">
        <v>265</v>
      </c>
      <c r="AP34" s="46" t="s">
        <v>266</v>
      </c>
      <c r="AQ34" s="46" t="s">
        <v>267</v>
      </c>
      <c r="AR34" s="47" t="s">
        <v>268</v>
      </c>
    </row>
    <row r="35" spans="24:44" ht="16.5" customHeight="1" x14ac:dyDescent="0.15">
      <c r="X35" s="51" t="str">
        <f>IF(WEEKDAY(X33)=1,X33,"")</f>
        <v/>
      </c>
      <c r="Y35" s="52" t="str">
        <f>IF(X35="",IF(WEEKDAY(X33)=2,X33,""),X35+1)</f>
        <v/>
      </c>
      <c r="Z35" s="52" t="str">
        <f>IF(Y35="",IF(WEEKDAY(X33)=3,X33,""),Y35+1)</f>
        <v/>
      </c>
      <c r="AA35" s="52">
        <f>IF(Z35="",IF(WEEKDAY(X33)=4,X33,""),Z35+1)</f>
        <v>46113</v>
      </c>
      <c r="AB35" s="52">
        <f>IF(AA35="",IF(WEEKDAY(X33)=5,X33,""),AA35+1)</f>
        <v>46114</v>
      </c>
      <c r="AC35" s="52">
        <f>IF(AB35="",IF(WEEKDAY(X33)=6,X33,""),AB35+1)</f>
        <v>46115</v>
      </c>
      <c r="AD35" s="53">
        <f>IF(AC35="",X33,AC35+1)</f>
        <v>46116</v>
      </c>
      <c r="AE35" s="51" t="str">
        <f>IF(WEEKDAY(AE33)=1,AE33,"")</f>
        <v/>
      </c>
      <c r="AF35" s="52" t="str">
        <f>IF(AE35="",IF(WEEKDAY(AE33)=2,AE33,""),AE35+1)</f>
        <v/>
      </c>
      <c r="AG35" s="52" t="str">
        <f>IF(AF35="",IF(WEEKDAY(AE33)=3,AE33,""),AF35+1)</f>
        <v/>
      </c>
      <c r="AH35" s="52" t="str">
        <f>IF(AG35="",IF(WEEKDAY(AE33)=4,AE33,""),AG35+1)</f>
        <v/>
      </c>
      <c r="AI35" s="52" t="str">
        <f>IF(AH35="",IF(WEEKDAY(AE33)=5,AE33,""),AH35+1)</f>
        <v/>
      </c>
      <c r="AJ35" s="52">
        <f>IF(AI35="",IF(WEEKDAY(AE33)=6,AE33,""),AI35+1)</f>
        <v>46143</v>
      </c>
      <c r="AK35" s="53">
        <f>IF(AJ35="",AE33,AJ35+1)</f>
        <v>46144</v>
      </c>
      <c r="AL35" s="51" t="str">
        <f>IF(WEEKDAY(AL33)=1,AL33,"")</f>
        <v/>
      </c>
      <c r="AM35" s="52">
        <f>IF(AL35="",IF(WEEKDAY(AL33)=2,AL33,""),AL35+1)</f>
        <v>46174</v>
      </c>
      <c r="AN35" s="52">
        <f>IF(AM35="",IF(WEEKDAY(AL33)=3,AL33,""),AM35+1)</f>
        <v>46175</v>
      </c>
      <c r="AO35" s="52">
        <f>IF(AN35="",IF(WEEKDAY(AL33)=4,AL33,""),AN35+1)</f>
        <v>46176</v>
      </c>
      <c r="AP35" s="52">
        <f>IF(AO35="",IF(WEEKDAY(AL33)=5,AL33,""),AO35+1)</f>
        <v>46177</v>
      </c>
      <c r="AQ35" s="52">
        <f>IF(AP35="",IF(WEEKDAY(AL33)=6,AL33,""),AP35+1)</f>
        <v>46178</v>
      </c>
      <c r="AR35" s="53">
        <f>IF(AQ35="",AL33,AQ35+1)</f>
        <v>46179</v>
      </c>
    </row>
    <row r="36" spans="24:44" ht="16.5" customHeight="1" x14ac:dyDescent="0.15">
      <c r="X36" s="51">
        <f>AD35+1</f>
        <v>46117</v>
      </c>
      <c r="Y36" s="52">
        <f t="shared" ref="Y36:AD38" si="15">X36+1</f>
        <v>46118</v>
      </c>
      <c r="Z36" s="52">
        <f t="shared" si="15"/>
        <v>46119</v>
      </c>
      <c r="AA36" s="52">
        <f t="shared" si="15"/>
        <v>46120</v>
      </c>
      <c r="AB36" s="52">
        <f t="shared" si="15"/>
        <v>46121</v>
      </c>
      <c r="AC36" s="52">
        <f t="shared" si="15"/>
        <v>46122</v>
      </c>
      <c r="AD36" s="53">
        <f t="shared" si="15"/>
        <v>46123</v>
      </c>
      <c r="AE36" s="51">
        <f>AK35+1</f>
        <v>46145</v>
      </c>
      <c r="AF36" s="52">
        <f t="shared" ref="AF36:AK38" si="16">AE36+1</f>
        <v>46146</v>
      </c>
      <c r="AG36" s="52">
        <f t="shared" si="16"/>
        <v>46147</v>
      </c>
      <c r="AH36" s="52">
        <f t="shared" si="16"/>
        <v>46148</v>
      </c>
      <c r="AI36" s="52">
        <f t="shared" si="16"/>
        <v>46149</v>
      </c>
      <c r="AJ36" s="52">
        <f t="shared" si="16"/>
        <v>46150</v>
      </c>
      <c r="AK36" s="53">
        <f t="shared" si="16"/>
        <v>46151</v>
      </c>
      <c r="AL36" s="51">
        <f>AR35+1</f>
        <v>46180</v>
      </c>
      <c r="AM36" s="52">
        <f t="shared" ref="AM36:AR38" si="17">AL36+1</f>
        <v>46181</v>
      </c>
      <c r="AN36" s="52">
        <f t="shared" si="17"/>
        <v>46182</v>
      </c>
      <c r="AO36" s="52">
        <f t="shared" si="17"/>
        <v>46183</v>
      </c>
      <c r="AP36" s="52">
        <f t="shared" si="17"/>
        <v>46184</v>
      </c>
      <c r="AQ36" s="52">
        <f t="shared" si="17"/>
        <v>46185</v>
      </c>
      <c r="AR36" s="53">
        <f t="shared" si="17"/>
        <v>46186</v>
      </c>
    </row>
    <row r="37" spans="24:44" ht="16.5" customHeight="1" x14ac:dyDescent="0.15">
      <c r="X37" s="51">
        <f>AD36+1</f>
        <v>46124</v>
      </c>
      <c r="Y37" s="52">
        <f t="shared" si="15"/>
        <v>46125</v>
      </c>
      <c r="Z37" s="52">
        <f t="shared" si="15"/>
        <v>46126</v>
      </c>
      <c r="AA37" s="52">
        <f t="shared" si="15"/>
        <v>46127</v>
      </c>
      <c r="AB37" s="52">
        <f t="shared" si="15"/>
        <v>46128</v>
      </c>
      <c r="AC37" s="52">
        <f t="shared" si="15"/>
        <v>46129</v>
      </c>
      <c r="AD37" s="53">
        <f t="shared" si="15"/>
        <v>46130</v>
      </c>
      <c r="AE37" s="51">
        <f>AK36+1</f>
        <v>46152</v>
      </c>
      <c r="AF37" s="52">
        <f t="shared" si="16"/>
        <v>46153</v>
      </c>
      <c r="AG37" s="52">
        <f t="shared" si="16"/>
        <v>46154</v>
      </c>
      <c r="AH37" s="52">
        <f t="shared" si="16"/>
        <v>46155</v>
      </c>
      <c r="AI37" s="52">
        <f t="shared" si="16"/>
        <v>46156</v>
      </c>
      <c r="AJ37" s="52">
        <f t="shared" si="16"/>
        <v>46157</v>
      </c>
      <c r="AK37" s="53">
        <f t="shared" si="16"/>
        <v>46158</v>
      </c>
      <c r="AL37" s="51">
        <f>AR36+1</f>
        <v>46187</v>
      </c>
      <c r="AM37" s="52">
        <f t="shared" si="17"/>
        <v>46188</v>
      </c>
      <c r="AN37" s="52">
        <f t="shared" si="17"/>
        <v>46189</v>
      </c>
      <c r="AO37" s="52">
        <f t="shared" si="17"/>
        <v>46190</v>
      </c>
      <c r="AP37" s="52">
        <f t="shared" si="17"/>
        <v>46191</v>
      </c>
      <c r="AQ37" s="52">
        <f t="shared" si="17"/>
        <v>46192</v>
      </c>
      <c r="AR37" s="53">
        <f t="shared" si="17"/>
        <v>46193</v>
      </c>
    </row>
    <row r="38" spans="24:44" ht="16.5" customHeight="1" x14ac:dyDescent="0.15">
      <c r="X38" s="51">
        <f>AD37+1</f>
        <v>46131</v>
      </c>
      <c r="Y38" s="52">
        <f t="shared" si="15"/>
        <v>46132</v>
      </c>
      <c r="Z38" s="52">
        <f t="shared" si="15"/>
        <v>46133</v>
      </c>
      <c r="AA38" s="52">
        <f t="shared" si="15"/>
        <v>46134</v>
      </c>
      <c r="AB38" s="52">
        <f t="shared" si="15"/>
        <v>46135</v>
      </c>
      <c r="AC38" s="52">
        <f t="shared" si="15"/>
        <v>46136</v>
      </c>
      <c r="AD38" s="53">
        <f t="shared" si="15"/>
        <v>46137</v>
      </c>
      <c r="AE38" s="51">
        <f>AK37+1</f>
        <v>46159</v>
      </c>
      <c r="AF38" s="52">
        <f t="shared" si="16"/>
        <v>46160</v>
      </c>
      <c r="AG38" s="52">
        <f t="shared" si="16"/>
        <v>46161</v>
      </c>
      <c r="AH38" s="52">
        <f t="shared" si="16"/>
        <v>46162</v>
      </c>
      <c r="AI38" s="52">
        <f t="shared" si="16"/>
        <v>46163</v>
      </c>
      <c r="AJ38" s="52">
        <f t="shared" si="16"/>
        <v>46164</v>
      </c>
      <c r="AK38" s="53">
        <f t="shared" si="16"/>
        <v>46165</v>
      </c>
      <c r="AL38" s="51">
        <f>AR37+1</f>
        <v>46194</v>
      </c>
      <c r="AM38" s="52">
        <f t="shared" si="17"/>
        <v>46195</v>
      </c>
      <c r="AN38" s="52">
        <f t="shared" si="17"/>
        <v>46196</v>
      </c>
      <c r="AO38" s="52">
        <f t="shared" si="17"/>
        <v>46197</v>
      </c>
      <c r="AP38" s="52">
        <f t="shared" si="17"/>
        <v>46198</v>
      </c>
      <c r="AQ38" s="52">
        <f t="shared" si="17"/>
        <v>46199</v>
      </c>
      <c r="AR38" s="53">
        <f t="shared" si="17"/>
        <v>46200</v>
      </c>
    </row>
    <row r="39" spans="24:44" ht="16.5" customHeight="1" x14ac:dyDescent="0.15">
      <c r="X39" s="51">
        <f>IF(DAY(AD38)+1&gt;IF(MONTH(X33)=12,31,DATE(YEAR(X33),MONTH(X33)+1,1)-X33),"",AD38+1)</f>
        <v>46138</v>
      </c>
      <c r="Y39" s="52">
        <f>IF(X39="","",IF(DAY(X39)+1&gt;IF(MONTH(X33)=12,31,DATE(YEAR(X33),MONTH(X33)+1,1)-X33),"",X39+1))</f>
        <v>46139</v>
      </c>
      <c r="Z39" s="52">
        <f>IF(Y39="","",IF(DAY(Y39)+1&gt;IF(MONTH(X33)=12,31,DATE(YEAR(X33),MONTH(X33)+1,1)-X33),"",Y39+1))</f>
        <v>46140</v>
      </c>
      <c r="AA39" s="52">
        <f>IF(Z39="","",IF(DAY(Z39)+1&gt;IF(MONTH(X33)=12,31,DATE(YEAR(X33),MONTH(X33)+1,1)-X33),"",Z39+1))</f>
        <v>46141</v>
      </c>
      <c r="AB39" s="52">
        <f>IF(AA39="","",IF(DAY(AA39)+1&gt;IF(MONTH(X33)=12,31,DATE(YEAR(X33),MONTH(X33)+1,1)-X33),"",AA39+1))</f>
        <v>46142</v>
      </c>
      <c r="AC39" s="52" t="str">
        <f>IF(AB39="","",IF(DAY(AB39)+1&gt;IF(MONTH(X33)=12,31,DATE(YEAR(X33),MONTH(X33)+1,1)-X33),"",AB39+1))</f>
        <v/>
      </c>
      <c r="AD39" s="53" t="str">
        <f>IF(AC39="","",IF(DAY(AC39)+1&gt;IF(MONTH(X33)=12,31,DATE(YEAR(X33),MONTH(X33)+1,1)-X33),"",AC39+1))</f>
        <v/>
      </c>
      <c r="AE39" s="51">
        <f>IF(DAY(AK38)+1&gt;IF(MONTH(AE33)=12,31,DATE(YEAR(AE33),MONTH(AE33)+1,1)-AE33),"",AK38+1)</f>
        <v>46166</v>
      </c>
      <c r="AF39" s="52">
        <f>IF(AE39="","",IF(DAY(AE39)+1&gt;IF(MONTH(AE33)=12,31,DATE(YEAR(AE33),MONTH(AE33)+1,1)-AE33),"",AE39+1))</f>
        <v>46167</v>
      </c>
      <c r="AG39" s="52">
        <f>IF(AF39="","",IF(DAY(AF39)+1&gt;IF(MONTH(AE33)=12,31,DATE(YEAR(AE33),MONTH(AE33)+1,1)-AE33),"",AF39+1))</f>
        <v>46168</v>
      </c>
      <c r="AH39" s="52">
        <f>IF(AG39="","",IF(DAY(AG39)+1&gt;IF(MONTH(AE33)=12,31,DATE(YEAR(AE33),MONTH(AE33)+1,1)-AE33),"",AG39+1))</f>
        <v>46169</v>
      </c>
      <c r="AI39" s="52">
        <f>IF(AH39="","",IF(DAY(AH39)+1&gt;IF(MONTH(AE33)=12,31,DATE(YEAR(AE33),MONTH(AE33)+1,1)-AE33),"",AH39+1))</f>
        <v>46170</v>
      </c>
      <c r="AJ39" s="52">
        <f>IF(AI39="","",IF(DAY(AI39)+1&gt;IF(MONTH(AE33)=12,31,DATE(YEAR(AE33),MONTH(AE33)+1,1)-AE33),"",AI39+1))</f>
        <v>46171</v>
      </c>
      <c r="AK39" s="53">
        <f>IF(AJ39="","",IF(DAY(AJ39)+1&gt;IF(MONTH(AE33)=12,31,DATE(YEAR(AE33),MONTH(AE33)+1,1)-AE33),"",AJ39+1))</f>
        <v>46172</v>
      </c>
      <c r="AL39" s="51">
        <f>IF(DAY(AR38)+1&gt;IF(MONTH(AL33)=12,31,DATE(YEAR(AL33),MONTH(AL33)+1,1)-AL33),"",AR38+1)</f>
        <v>46201</v>
      </c>
      <c r="AM39" s="52">
        <f>IF(AL39="","",IF(DAY(AL39)+1&gt;IF(MONTH(AL33)=12,31,DATE(YEAR(AL33),MONTH(AL33)+1,1)-AL33),"",AL39+1))</f>
        <v>46202</v>
      </c>
      <c r="AN39" s="52">
        <f>IF(AM39="","",IF(DAY(AM39)+1&gt;IF(MONTH(AL33)=12,31,DATE(YEAR(AL33),MONTH(AL33)+1,1)-AL33),"",AM39+1))</f>
        <v>46203</v>
      </c>
      <c r="AO39" s="52" t="str">
        <f>IF(AN39="","",IF(DAY(AN39)+1&gt;IF(MONTH(AL33)=12,31,DATE(YEAR(AL33),MONTH(AL33)+1,1)-AL33),"",AN39+1))</f>
        <v/>
      </c>
      <c r="AP39" s="52" t="str">
        <f>IF(AO39="","",IF(DAY(AO39)+1&gt;IF(MONTH(AL33)=12,31,DATE(YEAR(AL33),MONTH(AL33)+1,1)-AL33),"",AO39+1))</f>
        <v/>
      </c>
      <c r="AQ39" s="52" t="str">
        <f>IF(AP39="","",IF(DAY(AP39)+1&gt;IF(MONTH(AL33)=12,31,DATE(YEAR(AL33),MONTH(AL33)+1,1)-AL33),"",AP39+1))</f>
        <v/>
      </c>
      <c r="AR39" s="53" t="str">
        <f>IF(AQ39="","",IF(DAY(AQ39)+1&gt;IF(MONTH(AL33)=12,31,DATE(YEAR(AL33),MONTH(AL33)+1,1)-AL33),"",AQ39+1))</f>
        <v/>
      </c>
    </row>
    <row r="40" spans="24:44" ht="16.5" customHeight="1" x14ac:dyDescent="0.15">
      <c r="X40" s="54" t="str">
        <f>IF(AD39="","",IF(DAY(AD39)+1&gt;IF(MONTH(X33)=12,31,DATE(YEAR(X33),MONTH(X33)+1,1)-X33),"",AD39+1))</f>
        <v/>
      </c>
      <c r="Y40" s="55" t="str">
        <f>IF(X40="","",IF(DAY(X40)+1&gt;IF(MONTH(X33)=12,31,DATE(YEAR(X33),MONTH(X33)+1,1)-X33),"",X40+1))</f>
        <v/>
      </c>
      <c r="Z40" s="1551" t="str">
        <f>VLOOKUP(X33,祝名,2,FALSE)</f>
        <v>29（昭和の日）</v>
      </c>
      <c r="AA40" s="1551"/>
      <c r="AB40" s="1551"/>
      <c r="AC40" s="1551"/>
      <c r="AD40" s="1552"/>
      <c r="AE40" s="54">
        <f>IF(AK39="","",IF(DAY(AK39)+1&gt;IF(MONTH(AE33)=12,31,DATE(YEAR(AE33),MONTH(AE33)+1,1)-AE33),"",AK39+1))</f>
        <v>46173</v>
      </c>
      <c r="AF40" s="55" t="str">
        <f>IF(AE40="","",IF(DAY(AE40)+1&gt;IF(MONTH(AE33)=12,31,DATE(YEAR(AE33),MONTH(AE33)+1,1)-AE33),"",AE40+1))</f>
        <v/>
      </c>
      <c r="AG40" s="1551" t="str">
        <f>VLOOKUP(AE33,祝名,2,FALSE)</f>
        <v>3（憲法記念日）、4（みどりの日）
5（こどもの日）、6（振替休日）</v>
      </c>
      <c r="AH40" s="1551"/>
      <c r="AI40" s="1551"/>
      <c r="AJ40" s="1551"/>
      <c r="AK40" s="1552"/>
      <c r="AL40" s="54" t="str">
        <f>IF(AR39="","",IF(DAY(AR39)+1&gt;IF(MONTH(AL33)=12,31,DATE(YEAR(AL33),MONTH(AL33)+1,1)-AL33),"",AR39+1))</f>
        <v/>
      </c>
      <c r="AM40" s="55" t="str">
        <f>IF(AL40="","",IF(DAY(AL40)+1&gt;IF(MONTH(AL33)=12,31,DATE(YEAR(AL33),MONTH(AL33)+1,1)-AL33),"",AL40+1))</f>
        <v/>
      </c>
      <c r="AN40" s="1551">
        <f>VLOOKUP(AL33,祝名,2,FALSE)</f>
        <v>0</v>
      </c>
      <c r="AO40" s="1551"/>
      <c r="AP40" s="1551"/>
      <c r="AQ40" s="1551"/>
      <c r="AR40" s="1552"/>
    </row>
    <row r="41" spans="24:44" ht="18" customHeight="1" x14ac:dyDescent="0.15"/>
    <row r="42" spans="24:44" ht="18.75" customHeight="1" x14ac:dyDescent="0.15"/>
    <row r="43" spans="24:44" ht="18.75" customHeight="1" x14ac:dyDescent="0.15"/>
    <row r="44" spans="24:44" ht="8.25" customHeight="1" x14ac:dyDescent="0.15"/>
    <row r="45" spans="24:44" ht="21.75" customHeight="1" x14ac:dyDescent="0.15"/>
    <row r="46" spans="24:44" ht="11.25" customHeight="1" x14ac:dyDescent="0.15"/>
    <row r="47" spans="24:44" ht="16.5" customHeight="1" x14ac:dyDescent="0.15"/>
    <row r="48" spans="24:44" ht="16.5" customHeight="1" x14ac:dyDescent="0.15"/>
    <row r="49" ht="16.5" customHeight="1" x14ac:dyDescent="0.15"/>
    <row r="50" ht="16.5" customHeight="1" x14ac:dyDescent="0.15"/>
    <row r="51" ht="16.5" customHeight="1" x14ac:dyDescent="0.15"/>
    <row r="52" ht="16.5" customHeight="1" x14ac:dyDescent="0.15"/>
    <row r="53" ht="8.25" customHeight="1" x14ac:dyDescent="0.15"/>
    <row r="54" ht="21.75" customHeight="1" x14ac:dyDescent="0.15"/>
    <row r="55" ht="11.25" customHeight="1" x14ac:dyDescent="0.15"/>
    <row r="56" ht="16.5" customHeight="1" x14ac:dyDescent="0.15"/>
    <row r="57" ht="16.5" customHeight="1" x14ac:dyDescent="0.15"/>
    <row r="58" ht="16.5" customHeight="1" x14ac:dyDescent="0.15"/>
    <row r="59" ht="16.5" customHeight="1" x14ac:dyDescent="0.15"/>
    <row r="60" ht="16.5" customHeight="1" x14ac:dyDescent="0.15"/>
    <row r="61" ht="16.5" customHeight="1" x14ac:dyDescent="0.15"/>
    <row r="62" ht="18" customHeight="1" x14ac:dyDescent="0.15"/>
    <row r="63" ht="18.75" customHeight="1" x14ac:dyDescent="0.15"/>
    <row r="64" ht="18.75" customHeight="1" x14ac:dyDescent="0.15"/>
    <row r="65" ht="8.25" customHeight="1" x14ac:dyDescent="0.15"/>
    <row r="66" ht="21.75" customHeight="1" x14ac:dyDescent="0.15"/>
    <row r="67" ht="11.25" customHeight="1" x14ac:dyDescent="0.15"/>
    <row r="68" ht="16.5" customHeight="1" x14ac:dyDescent="0.15"/>
    <row r="69" ht="16.5" customHeight="1" x14ac:dyDescent="0.15"/>
    <row r="70" ht="16.5" customHeight="1" x14ac:dyDescent="0.15"/>
    <row r="71" ht="16.5" customHeight="1" x14ac:dyDescent="0.15"/>
    <row r="72" ht="16.5" customHeight="1" x14ac:dyDescent="0.15"/>
    <row r="73" ht="16.5" customHeight="1" x14ac:dyDescent="0.15"/>
    <row r="74" ht="8.25" customHeight="1" x14ac:dyDescent="0.15"/>
    <row r="75" ht="21.75" customHeight="1" x14ac:dyDescent="0.15"/>
    <row r="76" ht="11.25" customHeight="1" x14ac:dyDescent="0.15"/>
    <row r="77" ht="16.5" customHeight="1" x14ac:dyDescent="0.15"/>
    <row r="78" ht="16.5" customHeight="1" x14ac:dyDescent="0.15"/>
    <row r="79" ht="16.5" customHeight="1" x14ac:dyDescent="0.15"/>
    <row r="80" ht="16.5" customHeight="1" x14ac:dyDescent="0.15"/>
    <row r="81" spans="44:44" ht="16.5" customHeight="1" x14ac:dyDescent="0.15"/>
    <row r="82" spans="44:44" ht="16.5" customHeight="1" x14ac:dyDescent="0.15">
      <c r="AR82" s="44" t="s">
        <v>158</v>
      </c>
    </row>
  </sheetData>
  <mergeCells count="72">
    <mergeCell ref="AQ12:AR12"/>
    <mergeCell ref="C19:G19"/>
    <mergeCell ref="J19:N19"/>
    <mergeCell ref="Q19:U19"/>
    <mergeCell ref="Z19:AD19"/>
    <mergeCell ref="AG19:AK19"/>
    <mergeCell ref="AN19:AR19"/>
    <mergeCell ref="AG12:AI12"/>
    <mergeCell ref="AJ12:AK12"/>
    <mergeCell ref="AL12:AM12"/>
    <mergeCell ref="AN12:AP12"/>
    <mergeCell ref="X12:Y12"/>
    <mergeCell ref="Z12:AB12"/>
    <mergeCell ref="AE12:AF12"/>
    <mergeCell ref="X3:Y3"/>
    <mergeCell ref="A12:B12"/>
    <mergeCell ref="C12:E12"/>
    <mergeCell ref="F12:G12"/>
    <mergeCell ref="H12:I12"/>
    <mergeCell ref="J12:L12"/>
    <mergeCell ref="M12:N12"/>
    <mergeCell ref="Z10:AD10"/>
    <mergeCell ref="AJ3:AK3"/>
    <mergeCell ref="AL3:AM3"/>
    <mergeCell ref="AN3:AP3"/>
    <mergeCell ref="AQ3:AR3"/>
    <mergeCell ref="Z3:AB3"/>
    <mergeCell ref="AC3:AD3"/>
    <mergeCell ref="AE3:AF3"/>
    <mergeCell ref="AG3:AI3"/>
    <mergeCell ref="AG10:AK10"/>
    <mergeCell ref="AN10:AR10"/>
    <mergeCell ref="AE24:AF24"/>
    <mergeCell ref="AQ24:AR24"/>
    <mergeCell ref="Z31:AD31"/>
    <mergeCell ref="AG31:AK31"/>
    <mergeCell ref="AN31:AR31"/>
    <mergeCell ref="AG24:AI24"/>
    <mergeCell ref="AJ24:AK24"/>
    <mergeCell ref="AL24:AM24"/>
    <mergeCell ref="AN24:AP24"/>
    <mergeCell ref="X33:Y33"/>
    <mergeCell ref="Z33:AB33"/>
    <mergeCell ref="AC33:AD33"/>
    <mergeCell ref="A3:B3"/>
    <mergeCell ref="F3:G3"/>
    <mergeCell ref="C3:E3"/>
    <mergeCell ref="M3:N3"/>
    <mergeCell ref="H3:I3"/>
    <mergeCell ref="J3:L3"/>
    <mergeCell ref="J10:N10"/>
    <mergeCell ref="Q10:U10"/>
    <mergeCell ref="C10:G10"/>
    <mergeCell ref="O3:P3"/>
    <mergeCell ref="Q3:S3"/>
    <mergeCell ref="T3:U3"/>
    <mergeCell ref="O12:P12"/>
    <mergeCell ref="X24:Y24"/>
    <mergeCell ref="Z24:AB24"/>
    <mergeCell ref="AC24:AD24"/>
    <mergeCell ref="Q12:S12"/>
    <mergeCell ref="T12:U12"/>
    <mergeCell ref="AC12:AD12"/>
    <mergeCell ref="AE33:AF33"/>
    <mergeCell ref="AQ33:AR33"/>
    <mergeCell ref="Z40:AD40"/>
    <mergeCell ref="AG40:AK40"/>
    <mergeCell ref="AN40:AR40"/>
    <mergeCell ref="AG33:AI33"/>
    <mergeCell ref="AJ33:AK33"/>
    <mergeCell ref="AL33:AM33"/>
    <mergeCell ref="AN33:AP33"/>
  </mergeCells>
  <phoneticPr fontId="2"/>
  <conditionalFormatting sqref="X5">
    <cfRule type="expression" dxfId="2745" priority="1331" stopIfTrue="1">
      <formula>OR(X5=祝色,WEEKDAY(X5)=1)</formula>
    </cfRule>
    <cfRule type="expression" dxfId="2744" priority="1332" stopIfTrue="1">
      <formula>WEEKDAY(X5)=7</formula>
    </cfRule>
  </conditionalFormatting>
  <conditionalFormatting sqref="Y5">
    <cfRule type="expression" dxfId="2743" priority="1329" stopIfTrue="1">
      <formula>OR(Y5=祝色,WEEKDAY(Y5)=1)</formula>
    </cfRule>
    <cfRule type="expression" dxfId="2742" priority="1330" stopIfTrue="1">
      <formula>WEEKDAY(Y5)=7</formula>
    </cfRule>
  </conditionalFormatting>
  <conditionalFormatting sqref="Z5">
    <cfRule type="expression" dxfId="2741" priority="1327" stopIfTrue="1">
      <formula>OR(Z5=祝色,WEEKDAY(Z5)=1)</formula>
    </cfRule>
    <cfRule type="expression" dxfId="2740" priority="1328" stopIfTrue="1">
      <formula>WEEKDAY(Z5)=7</formula>
    </cfRule>
  </conditionalFormatting>
  <conditionalFormatting sqref="AA5">
    <cfRule type="expression" dxfId="2739" priority="1325" stopIfTrue="1">
      <formula>OR(AA5=祝色,WEEKDAY(AA5)=1)</formula>
    </cfRule>
    <cfRule type="expression" dxfId="2738" priority="1326" stopIfTrue="1">
      <formula>WEEKDAY(AA5)=7</formula>
    </cfRule>
  </conditionalFormatting>
  <conditionalFormatting sqref="AB5">
    <cfRule type="expression" dxfId="2737" priority="1323" stopIfTrue="1">
      <formula>OR(AB5=祝色,WEEKDAY(AB5)=1)</formula>
    </cfRule>
    <cfRule type="expression" dxfId="2736" priority="1324" stopIfTrue="1">
      <formula>WEEKDAY(AB5)=7</formula>
    </cfRule>
  </conditionalFormatting>
  <conditionalFormatting sqref="AC5">
    <cfRule type="expression" dxfId="2735" priority="1321" stopIfTrue="1">
      <formula>OR(AC5=祝色,WEEKDAY(AC5)=1)</formula>
    </cfRule>
    <cfRule type="expression" dxfId="2734" priority="1322" stopIfTrue="1">
      <formula>WEEKDAY(AC5)=7</formula>
    </cfRule>
  </conditionalFormatting>
  <conditionalFormatting sqref="AD5">
    <cfRule type="expression" dxfId="2733" priority="1319" stopIfTrue="1">
      <formula>OR(AD5=祝色,WEEKDAY(AD5)=1)</formula>
    </cfRule>
    <cfRule type="expression" dxfId="2732" priority="1320" stopIfTrue="1">
      <formula>WEEKDAY(AD5)=7</formula>
    </cfRule>
  </conditionalFormatting>
  <conditionalFormatting sqref="X6">
    <cfRule type="expression" dxfId="2731" priority="1317" stopIfTrue="1">
      <formula>OR(X6=祝色,WEEKDAY(X6)=1)</formula>
    </cfRule>
    <cfRule type="expression" dxfId="2730" priority="1318" stopIfTrue="1">
      <formula>WEEKDAY(X6)=7</formula>
    </cfRule>
  </conditionalFormatting>
  <conditionalFormatting sqref="Y6">
    <cfRule type="expression" dxfId="2729" priority="1315" stopIfTrue="1">
      <formula>OR(Y6=祝色,WEEKDAY(Y6)=1)</formula>
    </cfRule>
    <cfRule type="expression" dxfId="2728" priority="1316" stopIfTrue="1">
      <formula>WEEKDAY(Y6)=7</formula>
    </cfRule>
  </conditionalFormatting>
  <conditionalFormatting sqref="Z6">
    <cfRule type="expression" dxfId="2727" priority="1313" stopIfTrue="1">
      <formula>OR(Z6=祝色,WEEKDAY(Z6)=1)</formula>
    </cfRule>
    <cfRule type="expression" dxfId="2726" priority="1314" stopIfTrue="1">
      <formula>WEEKDAY(Z6)=7</formula>
    </cfRule>
  </conditionalFormatting>
  <conditionalFormatting sqref="AA6">
    <cfRule type="expression" dxfId="2725" priority="1311" stopIfTrue="1">
      <formula>OR(AA6=祝色,WEEKDAY(AA6)=1)</formula>
    </cfRule>
    <cfRule type="expression" dxfId="2724" priority="1312" stopIfTrue="1">
      <formula>WEEKDAY(AA6)=7</formula>
    </cfRule>
  </conditionalFormatting>
  <conditionalFormatting sqref="AB6">
    <cfRule type="expression" dxfId="2723" priority="1309" stopIfTrue="1">
      <formula>OR(AB6=祝色,WEEKDAY(AB6)=1)</formula>
    </cfRule>
    <cfRule type="expression" dxfId="2722" priority="1310" stopIfTrue="1">
      <formula>WEEKDAY(AB6)=7</formula>
    </cfRule>
  </conditionalFormatting>
  <conditionalFormatting sqref="AC6">
    <cfRule type="expression" dxfId="2721" priority="1307" stopIfTrue="1">
      <formula>OR(AC6=祝色,WEEKDAY(AC6)=1)</formula>
    </cfRule>
    <cfRule type="expression" dxfId="2720" priority="1308" stopIfTrue="1">
      <formula>WEEKDAY(AC6)=7</formula>
    </cfRule>
  </conditionalFormatting>
  <conditionalFormatting sqref="AD6">
    <cfRule type="expression" dxfId="2719" priority="1305" stopIfTrue="1">
      <formula>OR(AD6=祝色,WEEKDAY(AD6)=1)</formula>
    </cfRule>
    <cfRule type="expression" dxfId="2718" priority="1306" stopIfTrue="1">
      <formula>WEEKDAY(AD6)=7</formula>
    </cfRule>
  </conditionalFormatting>
  <conditionalFormatting sqref="X7">
    <cfRule type="expression" dxfId="2717" priority="1303" stopIfTrue="1">
      <formula>OR(X7=祝色,WEEKDAY(X7)=1)</formula>
    </cfRule>
    <cfRule type="expression" dxfId="2716" priority="1304" stopIfTrue="1">
      <formula>WEEKDAY(X7)=7</formula>
    </cfRule>
  </conditionalFormatting>
  <conditionalFormatting sqref="Y7">
    <cfRule type="expression" dxfId="2715" priority="1301" stopIfTrue="1">
      <formula>OR(Y7=祝色,WEEKDAY(Y7)=1)</formula>
    </cfRule>
    <cfRule type="expression" dxfId="2714" priority="1302" stopIfTrue="1">
      <formula>WEEKDAY(Y7)=7</formula>
    </cfRule>
  </conditionalFormatting>
  <conditionalFormatting sqref="Z7">
    <cfRule type="expression" dxfId="2713" priority="1299" stopIfTrue="1">
      <formula>OR(Z7=祝色,WEEKDAY(Z7)=1)</formula>
    </cfRule>
    <cfRule type="expression" dxfId="2712" priority="1300" stopIfTrue="1">
      <formula>WEEKDAY(Z7)=7</formula>
    </cfRule>
  </conditionalFormatting>
  <conditionalFormatting sqref="AA7">
    <cfRule type="expression" dxfId="2711" priority="1297" stopIfTrue="1">
      <formula>OR(AA7=祝色,WEEKDAY(AA7)=1)</formula>
    </cfRule>
    <cfRule type="expression" dxfId="2710" priority="1298" stopIfTrue="1">
      <formula>WEEKDAY(AA7)=7</formula>
    </cfRule>
  </conditionalFormatting>
  <conditionalFormatting sqref="AB7">
    <cfRule type="expression" dxfId="2709" priority="1295" stopIfTrue="1">
      <formula>OR(AB7=祝色,WEEKDAY(AB7)=1)</formula>
    </cfRule>
    <cfRule type="expression" dxfId="2708" priority="1296" stopIfTrue="1">
      <formula>WEEKDAY(AB7)=7</formula>
    </cfRule>
  </conditionalFormatting>
  <conditionalFormatting sqref="AC7">
    <cfRule type="expression" dxfId="2707" priority="1293" stopIfTrue="1">
      <formula>OR(AC7=祝色,WEEKDAY(AC7)=1)</formula>
    </cfRule>
    <cfRule type="expression" dxfId="2706" priority="1294" stopIfTrue="1">
      <formula>WEEKDAY(AC7)=7</formula>
    </cfRule>
  </conditionalFormatting>
  <conditionalFormatting sqref="AD7">
    <cfRule type="expression" dxfId="2705" priority="1291" stopIfTrue="1">
      <formula>OR(AD7=祝色,WEEKDAY(AD7)=1)</formula>
    </cfRule>
    <cfRule type="expression" dxfId="2704" priority="1292" stopIfTrue="1">
      <formula>WEEKDAY(AD7)=7</formula>
    </cfRule>
  </conditionalFormatting>
  <conditionalFormatting sqref="X8">
    <cfRule type="expression" dxfId="2703" priority="1289" stopIfTrue="1">
      <formula>OR(X8=祝色,WEEKDAY(X8)=1)</formula>
    </cfRule>
    <cfRule type="expression" dxfId="2702" priority="1290" stopIfTrue="1">
      <formula>WEEKDAY(X8)=7</formula>
    </cfRule>
  </conditionalFormatting>
  <conditionalFormatting sqref="Y8">
    <cfRule type="expression" dxfId="2701" priority="1287" stopIfTrue="1">
      <formula>OR(Y8=祝色,WEEKDAY(Y8)=1)</formula>
    </cfRule>
    <cfRule type="expression" dxfId="2700" priority="1288" stopIfTrue="1">
      <formula>WEEKDAY(Y8)=7</formula>
    </cfRule>
  </conditionalFormatting>
  <conditionalFormatting sqref="Z8">
    <cfRule type="expression" dxfId="2699" priority="1285" stopIfTrue="1">
      <formula>OR(Z8=祝色,WEEKDAY(Z8)=1)</formula>
    </cfRule>
    <cfRule type="expression" dxfId="2698" priority="1286" stopIfTrue="1">
      <formula>WEEKDAY(Z8)=7</formula>
    </cfRule>
  </conditionalFormatting>
  <conditionalFormatting sqref="AA8">
    <cfRule type="expression" dxfId="2697" priority="1283" stopIfTrue="1">
      <formula>OR(AA8=祝色,WEEKDAY(AA8)=1)</formula>
    </cfRule>
    <cfRule type="expression" dxfId="2696" priority="1284" stopIfTrue="1">
      <formula>WEEKDAY(AA8)=7</formula>
    </cfRule>
  </conditionalFormatting>
  <conditionalFormatting sqref="AB8">
    <cfRule type="expression" dxfId="2695" priority="1281" stopIfTrue="1">
      <formula>OR(AB8=祝色,WEEKDAY(AB8)=1)</formula>
    </cfRule>
    <cfRule type="expression" dxfId="2694" priority="1282" stopIfTrue="1">
      <formula>WEEKDAY(AB8)=7</formula>
    </cfRule>
  </conditionalFormatting>
  <conditionalFormatting sqref="AC8">
    <cfRule type="expression" dxfId="2693" priority="1279" stopIfTrue="1">
      <formula>OR(AC8=祝色,WEEKDAY(AC8)=1)</formula>
    </cfRule>
    <cfRule type="expression" dxfId="2692" priority="1280" stopIfTrue="1">
      <formula>WEEKDAY(AC8)=7</formula>
    </cfRule>
  </conditionalFormatting>
  <conditionalFormatting sqref="AD8">
    <cfRule type="expression" dxfId="2691" priority="1277" stopIfTrue="1">
      <formula>OR(AD8=祝色,WEEKDAY(AD8)=1)</formula>
    </cfRule>
    <cfRule type="expression" dxfId="2690" priority="1278" stopIfTrue="1">
      <formula>WEEKDAY(AD8)=7</formula>
    </cfRule>
  </conditionalFormatting>
  <conditionalFormatting sqref="X9">
    <cfRule type="expression" dxfId="2689" priority="1275" stopIfTrue="1">
      <formula>OR(X9=祝色,WEEKDAY(X9)=1)</formula>
    </cfRule>
    <cfRule type="expression" dxfId="2688" priority="1276" stopIfTrue="1">
      <formula>WEEKDAY(X9)=7</formula>
    </cfRule>
  </conditionalFormatting>
  <conditionalFormatting sqref="Y9">
    <cfRule type="expression" dxfId="2687" priority="1273" stopIfTrue="1">
      <formula>OR(Y9=祝色,WEEKDAY(Y9)=1)</formula>
    </cfRule>
    <cfRule type="expression" dxfId="2686" priority="1274" stopIfTrue="1">
      <formula>WEEKDAY(Y9)=7</formula>
    </cfRule>
  </conditionalFormatting>
  <conditionalFormatting sqref="Z9">
    <cfRule type="expression" dxfId="2685" priority="1271" stopIfTrue="1">
      <formula>OR(Z9=祝色,WEEKDAY(Z9)=1)</formula>
    </cfRule>
    <cfRule type="expression" dxfId="2684" priority="1272" stopIfTrue="1">
      <formula>WEEKDAY(Z9)=7</formula>
    </cfRule>
  </conditionalFormatting>
  <conditionalFormatting sqref="AA9">
    <cfRule type="expression" dxfId="2683" priority="1269" stopIfTrue="1">
      <formula>OR(AA9=祝色,WEEKDAY(AA9)=1)</formula>
    </cfRule>
    <cfRule type="expression" dxfId="2682" priority="1270" stopIfTrue="1">
      <formula>WEEKDAY(AA9)=7</formula>
    </cfRule>
  </conditionalFormatting>
  <conditionalFormatting sqref="AB9">
    <cfRule type="expression" dxfId="2681" priority="1267" stopIfTrue="1">
      <formula>OR(AB9=祝色,WEEKDAY(AB9)=1)</formula>
    </cfRule>
    <cfRule type="expression" dxfId="2680" priority="1268" stopIfTrue="1">
      <formula>WEEKDAY(AB9)=7</formula>
    </cfRule>
  </conditionalFormatting>
  <conditionalFormatting sqref="AC9">
    <cfRule type="expression" dxfId="2679" priority="1265" stopIfTrue="1">
      <formula>OR(AC9=祝色,WEEKDAY(AC9)=1)</formula>
    </cfRule>
    <cfRule type="expression" dxfId="2678" priority="1266" stopIfTrue="1">
      <formula>WEEKDAY(AC9)=7</formula>
    </cfRule>
  </conditionalFormatting>
  <conditionalFormatting sqref="AD9">
    <cfRule type="expression" dxfId="2677" priority="1263" stopIfTrue="1">
      <formula>OR(AD9=祝色,WEEKDAY(AD9)=1)</formula>
    </cfRule>
    <cfRule type="expression" dxfId="2676" priority="1264" stopIfTrue="1">
      <formula>WEEKDAY(AD9)=7</formula>
    </cfRule>
  </conditionalFormatting>
  <conditionalFormatting sqref="X10">
    <cfRule type="expression" dxfId="2675" priority="1261" stopIfTrue="1">
      <formula>OR(X10=祝色,WEEKDAY(X10)=1)</formula>
    </cfRule>
    <cfRule type="expression" dxfId="2674" priority="1262" stopIfTrue="1">
      <formula>WEEKDAY(X10)=7</formula>
    </cfRule>
  </conditionalFormatting>
  <conditionalFormatting sqref="Y10">
    <cfRule type="expression" dxfId="2673" priority="1259" stopIfTrue="1">
      <formula>OR(Y10=祝色,WEEKDAY(Y10)=1)</formula>
    </cfRule>
    <cfRule type="expression" dxfId="2672" priority="1260" stopIfTrue="1">
      <formula>WEEKDAY(Y10)=7</formula>
    </cfRule>
  </conditionalFormatting>
  <conditionalFormatting sqref="AE5">
    <cfRule type="expression" dxfId="2671" priority="1257" stopIfTrue="1">
      <formula>OR(AE5=祝色,WEEKDAY(AE5)=1)</formula>
    </cfRule>
    <cfRule type="expression" dxfId="2670" priority="1258" stopIfTrue="1">
      <formula>WEEKDAY(AE5)=7</formula>
    </cfRule>
  </conditionalFormatting>
  <conditionalFormatting sqref="AF5">
    <cfRule type="expression" dxfId="2669" priority="1255" stopIfTrue="1">
      <formula>OR(AF5=祝色,WEEKDAY(AF5)=1)</formula>
    </cfRule>
    <cfRule type="expression" dxfId="2668" priority="1256" stopIfTrue="1">
      <formula>WEEKDAY(AF5)=7</formula>
    </cfRule>
  </conditionalFormatting>
  <conditionalFormatting sqref="AG5">
    <cfRule type="expression" dxfId="2667" priority="1253" stopIfTrue="1">
      <formula>OR(AG5=祝色,WEEKDAY(AG5)=1)</formula>
    </cfRule>
    <cfRule type="expression" dxfId="2666" priority="1254" stopIfTrue="1">
      <formula>WEEKDAY(AG5)=7</formula>
    </cfRule>
  </conditionalFormatting>
  <conditionalFormatting sqref="AH5">
    <cfRule type="expression" dxfId="2665" priority="1251" stopIfTrue="1">
      <formula>OR(AH5=祝色,WEEKDAY(AH5)=1)</formula>
    </cfRule>
    <cfRule type="expression" dxfId="2664" priority="1252" stopIfTrue="1">
      <formula>WEEKDAY(AH5)=7</formula>
    </cfRule>
  </conditionalFormatting>
  <conditionalFormatting sqref="AI5">
    <cfRule type="expression" dxfId="2663" priority="1249" stopIfTrue="1">
      <formula>OR(AI5=祝色,WEEKDAY(AI5)=1)</formula>
    </cfRule>
    <cfRule type="expression" dxfId="2662" priority="1250" stopIfTrue="1">
      <formula>WEEKDAY(AI5)=7</formula>
    </cfRule>
  </conditionalFormatting>
  <conditionalFormatting sqref="AJ5">
    <cfRule type="expression" dxfId="2661" priority="1247" stopIfTrue="1">
      <formula>OR(AJ5=祝色,WEEKDAY(AJ5)=1)</formula>
    </cfRule>
    <cfRule type="expression" dxfId="2660" priority="1248" stopIfTrue="1">
      <formula>WEEKDAY(AJ5)=7</formula>
    </cfRule>
  </conditionalFormatting>
  <conditionalFormatting sqref="AK5">
    <cfRule type="expression" dxfId="2659" priority="1245" stopIfTrue="1">
      <formula>OR(AK5=祝色,WEEKDAY(AK5)=1)</formula>
    </cfRule>
    <cfRule type="expression" dxfId="2658" priority="1246" stopIfTrue="1">
      <formula>WEEKDAY(AK5)=7</formula>
    </cfRule>
  </conditionalFormatting>
  <conditionalFormatting sqref="AE6">
    <cfRule type="expression" dxfId="2657" priority="1243" stopIfTrue="1">
      <formula>OR(AE6=祝色,WEEKDAY(AE6)=1)</formula>
    </cfRule>
    <cfRule type="expression" dxfId="2656" priority="1244" stopIfTrue="1">
      <formula>WEEKDAY(AE6)=7</formula>
    </cfRule>
  </conditionalFormatting>
  <conditionalFormatting sqref="AF6">
    <cfRule type="expression" dxfId="2655" priority="1241" stopIfTrue="1">
      <formula>OR(AF6=祝色,WEEKDAY(AF6)=1)</formula>
    </cfRule>
    <cfRule type="expression" dxfId="2654" priority="1242" stopIfTrue="1">
      <formula>WEEKDAY(AF6)=7</formula>
    </cfRule>
  </conditionalFormatting>
  <conditionalFormatting sqref="AG6">
    <cfRule type="expression" dxfId="2653" priority="1239" stopIfTrue="1">
      <formula>OR(AG6=祝色,WEEKDAY(AG6)=1)</formula>
    </cfRule>
    <cfRule type="expression" dxfId="2652" priority="1240" stopIfTrue="1">
      <formula>WEEKDAY(AG6)=7</formula>
    </cfRule>
  </conditionalFormatting>
  <conditionalFormatting sqref="AH6">
    <cfRule type="expression" dxfId="2651" priority="1237" stopIfTrue="1">
      <formula>OR(AH6=祝色,WEEKDAY(AH6)=1)</formula>
    </cfRule>
    <cfRule type="expression" dxfId="2650" priority="1238" stopIfTrue="1">
      <formula>WEEKDAY(AH6)=7</formula>
    </cfRule>
  </conditionalFormatting>
  <conditionalFormatting sqref="AI6">
    <cfRule type="expression" dxfId="2649" priority="1235" stopIfTrue="1">
      <formula>OR(AI6=祝色,WEEKDAY(AI6)=1)</formula>
    </cfRule>
    <cfRule type="expression" dxfId="2648" priority="1236" stopIfTrue="1">
      <formula>WEEKDAY(AI6)=7</formula>
    </cfRule>
  </conditionalFormatting>
  <conditionalFormatting sqref="AJ6">
    <cfRule type="expression" dxfId="2647" priority="1233" stopIfTrue="1">
      <formula>OR(AJ6=祝色,WEEKDAY(AJ6)=1)</formula>
    </cfRule>
    <cfRule type="expression" dxfId="2646" priority="1234" stopIfTrue="1">
      <formula>WEEKDAY(AJ6)=7</formula>
    </cfRule>
  </conditionalFormatting>
  <conditionalFormatting sqref="AK6">
    <cfRule type="expression" dxfId="2645" priority="1231" stopIfTrue="1">
      <formula>OR(AK6=祝色,WEEKDAY(AK6)=1)</formula>
    </cfRule>
    <cfRule type="expression" dxfId="2644" priority="1232" stopIfTrue="1">
      <formula>WEEKDAY(AK6)=7</formula>
    </cfRule>
  </conditionalFormatting>
  <conditionalFormatting sqref="AE7">
    <cfRule type="expression" dxfId="2643" priority="1229" stopIfTrue="1">
      <formula>OR(AE7=祝色,WEEKDAY(AE7)=1)</formula>
    </cfRule>
    <cfRule type="expression" dxfId="2642" priority="1230" stopIfTrue="1">
      <formula>WEEKDAY(AE7)=7</formula>
    </cfRule>
  </conditionalFormatting>
  <conditionalFormatting sqref="AF7">
    <cfRule type="expression" dxfId="2641" priority="1227" stopIfTrue="1">
      <formula>OR(AF7=祝色,WEEKDAY(AF7)=1)</formula>
    </cfRule>
    <cfRule type="expression" dxfId="2640" priority="1228" stopIfTrue="1">
      <formula>WEEKDAY(AF7)=7</formula>
    </cfRule>
  </conditionalFormatting>
  <conditionalFormatting sqref="AG7">
    <cfRule type="expression" dxfId="2639" priority="1225" stopIfTrue="1">
      <formula>OR(AG7=祝色,WEEKDAY(AG7)=1)</formula>
    </cfRule>
    <cfRule type="expression" dxfId="2638" priority="1226" stopIfTrue="1">
      <formula>WEEKDAY(AG7)=7</formula>
    </cfRule>
  </conditionalFormatting>
  <conditionalFormatting sqref="AH7">
    <cfRule type="expression" dxfId="2637" priority="1223" stopIfTrue="1">
      <formula>OR(AH7=祝色,WEEKDAY(AH7)=1)</formula>
    </cfRule>
    <cfRule type="expression" dxfId="2636" priority="1224" stopIfTrue="1">
      <formula>WEEKDAY(AH7)=7</formula>
    </cfRule>
  </conditionalFormatting>
  <conditionalFormatting sqref="AI7">
    <cfRule type="expression" dxfId="2635" priority="1221" stopIfTrue="1">
      <formula>OR(AI7=祝色,WEEKDAY(AI7)=1)</formula>
    </cfRule>
    <cfRule type="expression" dxfId="2634" priority="1222" stopIfTrue="1">
      <formula>WEEKDAY(AI7)=7</formula>
    </cfRule>
  </conditionalFormatting>
  <conditionalFormatting sqref="AJ7">
    <cfRule type="expression" dxfId="2633" priority="1219" stopIfTrue="1">
      <formula>OR(AJ7=祝色,WEEKDAY(AJ7)=1)</formula>
    </cfRule>
    <cfRule type="expression" dxfId="2632" priority="1220" stopIfTrue="1">
      <formula>WEEKDAY(AJ7)=7</formula>
    </cfRule>
  </conditionalFormatting>
  <conditionalFormatting sqref="AK7">
    <cfRule type="expression" dxfId="2631" priority="1217" stopIfTrue="1">
      <formula>OR(AK7=祝色,WEEKDAY(AK7)=1)</formula>
    </cfRule>
    <cfRule type="expression" dxfId="2630" priority="1218" stopIfTrue="1">
      <formula>WEEKDAY(AK7)=7</formula>
    </cfRule>
  </conditionalFormatting>
  <conditionalFormatting sqref="AE8">
    <cfRule type="expression" dxfId="2629" priority="1215" stopIfTrue="1">
      <formula>OR(AE8=祝色,WEEKDAY(AE8)=1)</formula>
    </cfRule>
    <cfRule type="expression" dxfId="2628" priority="1216" stopIfTrue="1">
      <formula>WEEKDAY(AE8)=7</formula>
    </cfRule>
  </conditionalFormatting>
  <conditionalFormatting sqref="AF8">
    <cfRule type="expression" dxfId="2627" priority="1213" stopIfTrue="1">
      <formula>OR(AF8=祝色,WEEKDAY(AF8)=1)</formula>
    </cfRule>
    <cfRule type="expression" dxfId="2626" priority="1214" stopIfTrue="1">
      <formula>WEEKDAY(AF8)=7</formula>
    </cfRule>
  </conditionalFormatting>
  <conditionalFormatting sqref="AG8">
    <cfRule type="expression" dxfId="2625" priority="1211" stopIfTrue="1">
      <formula>OR(AG8=祝色,WEEKDAY(AG8)=1)</formula>
    </cfRule>
    <cfRule type="expression" dxfId="2624" priority="1212" stopIfTrue="1">
      <formula>WEEKDAY(AG8)=7</formula>
    </cfRule>
  </conditionalFormatting>
  <conditionalFormatting sqref="AH8">
    <cfRule type="expression" dxfId="2623" priority="1209" stopIfTrue="1">
      <formula>OR(AH8=祝色,WEEKDAY(AH8)=1)</formula>
    </cfRule>
    <cfRule type="expression" dxfId="2622" priority="1210" stopIfTrue="1">
      <formula>WEEKDAY(AH8)=7</formula>
    </cfRule>
  </conditionalFormatting>
  <conditionalFormatting sqref="AI8">
    <cfRule type="expression" dxfId="2621" priority="1207" stopIfTrue="1">
      <formula>OR(AI8=祝色,WEEKDAY(AI8)=1)</formula>
    </cfRule>
    <cfRule type="expression" dxfId="2620" priority="1208" stopIfTrue="1">
      <formula>WEEKDAY(AI8)=7</formula>
    </cfRule>
  </conditionalFormatting>
  <conditionalFormatting sqref="AJ8">
    <cfRule type="expression" dxfId="2619" priority="1205" stopIfTrue="1">
      <formula>OR(AJ8=祝色,WEEKDAY(AJ8)=1)</formula>
    </cfRule>
    <cfRule type="expression" dxfId="2618" priority="1206" stopIfTrue="1">
      <formula>WEEKDAY(AJ8)=7</formula>
    </cfRule>
  </conditionalFormatting>
  <conditionalFormatting sqref="AK8">
    <cfRule type="expression" dxfId="2617" priority="1203" stopIfTrue="1">
      <formula>OR(AK8=祝色,WEEKDAY(AK8)=1)</formula>
    </cfRule>
    <cfRule type="expression" dxfId="2616" priority="1204" stopIfTrue="1">
      <formula>WEEKDAY(AK8)=7</formula>
    </cfRule>
  </conditionalFormatting>
  <conditionalFormatting sqref="AE9">
    <cfRule type="expression" dxfId="2615" priority="1201" stopIfTrue="1">
      <formula>OR(AE9=祝色,WEEKDAY(AE9)=1)</formula>
    </cfRule>
    <cfRule type="expression" dxfId="2614" priority="1202" stopIfTrue="1">
      <formula>WEEKDAY(AE9)=7</formula>
    </cfRule>
  </conditionalFormatting>
  <conditionalFormatting sqref="AF9">
    <cfRule type="expression" dxfId="2613" priority="1199" stopIfTrue="1">
      <formula>OR(AF9=祝色,WEEKDAY(AF9)=1)</formula>
    </cfRule>
    <cfRule type="expression" dxfId="2612" priority="1200" stopIfTrue="1">
      <formula>WEEKDAY(AF9)=7</formula>
    </cfRule>
  </conditionalFormatting>
  <conditionalFormatting sqref="AG9">
    <cfRule type="expression" dxfId="2611" priority="1197" stopIfTrue="1">
      <formula>OR(AG9=祝色,WEEKDAY(AG9)=1)</formula>
    </cfRule>
    <cfRule type="expression" dxfId="2610" priority="1198" stopIfTrue="1">
      <formula>WEEKDAY(AG9)=7</formula>
    </cfRule>
  </conditionalFormatting>
  <conditionalFormatting sqref="AH9">
    <cfRule type="expression" dxfId="2609" priority="1195" stopIfTrue="1">
      <formula>OR(AH9=祝色,WEEKDAY(AH9)=1)</formula>
    </cfRule>
    <cfRule type="expression" dxfId="2608" priority="1196" stopIfTrue="1">
      <formula>WEEKDAY(AH9)=7</formula>
    </cfRule>
  </conditionalFormatting>
  <conditionalFormatting sqref="AI9">
    <cfRule type="expression" dxfId="2607" priority="1193" stopIfTrue="1">
      <formula>OR(AI9=祝色,WEEKDAY(AI9)=1)</formula>
    </cfRule>
    <cfRule type="expression" dxfId="2606" priority="1194" stopIfTrue="1">
      <formula>WEEKDAY(AI9)=7</formula>
    </cfRule>
  </conditionalFormatting>
  <conditionalFormatting sqref="AJ9">
    <cfRule type="expression" dxfId="2605" priority="1191" stopIfTrue="1">
      <formula>OR(AJ9=祝色,WEEKDAY(AJ9)=1)</formula>
    </cfRule>
    <cfRule type="expression" dxfId="2604" priority="1192" stopIfTrue="1">
      <formula>WEEKDAY(AJ9)=7</formula>
    </cfRule>
  </conditionalFormatting>
  <conditionalFormatting sqref="AK9">
    <cfRule type="expression" dxfId="2603" priority="1189" stopIfTrue="1">
      <formula>OR(AK9=祝色,WEEKDAY(AK9)=1)</formula>
    </cfRule>
    <cfRule type="expression" dxfId="2602" priority="1190" stopIfTrue="1">
      <formula>WEEKDAY(AK9)=7</formula>
    </cfRule>
  </conditionalFormatting>
  <conditionalFormatting sqref="AE10">
    <cfRule type="expression" dxfId="2601" priority="1187" stopIfTrue="1">
      <formula>OR(AE10=祝色,WEEKDAY(AE10)=1)</formula>
    </cfRule>
    <cfRule type="expression" dxfId="2600" priority="1188" stopIfTrue="1">
      <formula>WEEKDAY(AE10)=7</formula>
    </cfRule>
  </conditionalFormatting>
  <conditionalFormatting sqref="AF10">
    <cfRule type="expression" dxfId="2599" priority="1185" stopIfTrue="1">
      <formula>OR(AF10=祝色,WEEKDAY(AF10)=1)</formula>
    </cfRule>
    <cfRule type="expression" dxfId="2598" priority="1186" stopIfTrue="1">
      <formula>WEEKDAY(AF10)=7</formula>
    </cfRule>
  </conditionalFormatting>
  <conditionalFormatting sqref="AL5">
    <cfRule type="expression" dxfId="2597" priority="1183" stopIfTrue="1">
      <formula>OR(AL5=祝色,WEEKDAY(AL5)=1)</formula>
    </cfRule>
    <cfRule type="expression" dxfId="2596" priority="1184" stopIfTrue="1">
      <formula>WEEKDAY(AL5)=7</formula>
    </cfRule>
  </conditionalFormatting>
  <conditionalFormatting sqref="AM5">
    <cfRule type="expression" dxfId="2595" priority="1181" stopIfTrue="1">
      <formula>OR(AM5=祝色,WEEKDAY(AM5)=1)</formula>
    </cfRule>
    <cfRule type="expression" dxfId="2594" priority="1182" stopIfTrue="1">
      <formula>WEEKDAY(AM5)=7</formula>
    </cfRule>
  </conditionalFormatting>
  <conditionalFormatting sqref="AN5">
    <cfRule type="expression" dxfId="2593" priority="1179" stopIfTrue="1">
      <formula>OR(AN5=祝色,WEEKDAY(AN5)=1)</formula>
    </cfRule>
    <cfRule type="expression" dxfId="2592" priority="1180" stopIfTrue="1">
      <formula>WEEKDAY(AN5)=7</formula>
    </cfRule>
  </conditionalFormatting>
  <conditionalFormatting sqref="AO5">
    <cfRule type="expression" dxfId="2591" priority="1177" stopIfTrue="1">
      <formula>OR(AO5=祝色,WEEKDAY(AO5)=1)</formula>
    </cfRule>
    <cfRule type="expression" dxfId="2590" priority="1178" stopIfTrue="1">
      <formula>WEEKDAY(AO5)=7</formula>
    </cfRule>
  </conditionalFormatting>
  <conditionalFormatting sqref="AP5">
    <cfRule type="expression" dxfId="2589" priority="1175" stopIfTrue="1">
      <formula>OR(AP5=祝色,WEEKDAY(AP5)=1)</formula>
    </cfRule>
    <cfRule type="expression" dxfId="2588" priority="1176" stopIfTrue="1">
      <formula>WEEKDAY(AP5)=7</formula>
    </cfRule>
  </conditionalFormatting>
  <conditionalFormatting sqref="AQ5">
    <cfRule type="expression" dxfId="2587" priority="1173" stopIfTrue="1">
      <formula>OR(AQ5=祝色,WEEKDAY(AQ5)=1)</formula>
    </cfRule>
    <cfRule type="expression" dxfId="2586" priority="1174" stopIfTrue="1">
      <formula>WEEKDAY(AQ5)=7</formula>
    </cfRule>
  </conditionalFormatting>
  <conditionalFormatting sqref="AR5">
    <cfRule type="expression" dxfId="2585" priority="1171" stopIfTrue="1">
      <formula>OR(AR5=祝色,WEEKDAY(AR5)=1)</formula>
    </cfRule>
    <cfRule type="expression" dxfId="2584" priority="1172" stopIfTrue="1">
      <formula>WEEKDAY(AR5)=7</formula>
    </cfRule>
  </conditionalFormatting>
  <conditionalFormatting sqref="AL6">
    <cfRule type="expression" dxfId="2583" priority="1169" stopIfTrue="1">
      <formula>OR(AL6=祝色,WEEKDAY(AL6)=1)</formula>
    </cfRule>
    <cfRule type="expression" dxfId="2582" priority="1170" stopIfTrue="1">
      <formula>WEEKDAY(AL6)=7</formula>
    </cfRule>
  </conditionalFormatting>
  <conditionalFormatting sqref="AM6">
    <cfRule type="expression" dxfId="2581" priority="1167" stopIfTrue="1">
      <formula>OR(AM6=祝色,WEEKDAY(AM6)=1)</formula>
    </cfRule>
    <cfRule type="expression" dxfId="2580" priority="1168" stopIfTrue="1">
      <formula>WEEKDAY(AM6)=7</formula>
    </cfRule>
  </conditionalFormatting>
  <conditionalFormatting sqref="AN6">
    <cfRule type="expression" dxfId="2579" priority="1165" stopIfTrue="1">
      <formula>OR(AN6=祝色,WEEKDAY(AN6)=1)</formula>
    </cfRule>
    <cfRule type="expression" dxfId="2578" priority="1166" stopIfTrue="1">
      <formula>WEEKDAY(AN6)=7</formula>
    </cfRule>
  </conditionalFormatting>
  <conditionalFormatting sqref="AO6">
    <cfRule type="expression" dxfId="2577" priority="1163" stopIfTrue="1">
      <formula>OR(AO6=祝色,WEEKDAY(AO6)=1)</formula>
    </cfRule>
    <cfRule type="expression" dxfId="2576" priority="1164" stopIfTrue="1">
      <formula>WEEKDAY(AO6)=7</formula>
    </cfRule>
  </conditionalFormatting>
  <conditionalFormatting sqref="AP6">
    <cfRule type="expression" dxfId="2575" priority="1161" stopIfTrue="1">
      <formula>OR(AP6=祝色,WEEKDAY(AP6)=1)</formula>
    </cfRule>
    <cfRule type="expression" dxfId="2574" priority="1162" stopIfTrue="1">
      <formula>WEEKDAY(AP6)=7</formula>
    </cfRule>
  </conditionalFormatting>
  <conditionalFormatting sqref="AQ6">
    <cfRule type="expression" dxfId="2573" priority="1159" stopIfTrue="1">
      <formula>OR(AQ6=祝色,WEEKDAY(AQ6)=1)</formula>
    </cfRule>
    <cfRule type="expression" dxfId="2572" priority="1160" stopIfTrue="1">
      <formula>WEEKDAY(AQ6)=7</formula>
    </cfRule>
  </conditionalFormatting>
  <conditionalFormatting sqref="AR6">
    <cfRule type="expression" dxfId="2571" priority="1157" stopIfTrue="1">
      <formula>OR(AR6=祝色,WEEKDAY(AR6)=1)</formula>
    </cfRule>
    <cfRule type="expression" dxfId="2570" priority="1158" stopIfTrue="1">
      <formula>WEEKDAY(AR6)=7</formula>
    </cfRule>
  </conditionalFormatting>
  <conditionalFormatting sqref="AL7">
    <cfRule type="expression" dxfId="2569" priority="1155" stopIfTrue="1">
      <formula>OR(AL7=祝色,WEEKDAY(AL7)=1)</formula>
    </cfRule>
    <cfRule type="expression" dxfId="2568" priority="1156" stopIfTrue="1">
      <formula>WEEKDAY(AL7)=7</formula>
    </cfRule>
  </conditionalFormatting>
  <conditionalFormatting sqref="AM7">
    <cfRule type="expression" dxfId="2567" priority="1153" stopIfTrue="1">
      <formula>OR(AM7=祝色,WEEKDAY(AM7)=1)</formula>
    </cfRule>
    <cfRule type="expression" dxfId="2566" priority="1154" stopIfTrue="1">
      <formula>WEEKDAY(AM7)=7</formula>
    </cfRule>
  </conditionalFormatting>
  <conditionalFormatting sqref="AN7">
    <cfRule type="expression" dxfId="2565" priority="1151" stopIfTrue="1">
      <formula>OR(AN7=祝色,WEEKDAY(AN7)=1)</formula>
    </cfRule>
    <cfRule type="expression" dxfId="2564" priority="1152" stopIfTrue="1">
      <formula>WEEKDAY(AN7)=7</formula>
    </cfRule>
  </conditionalFormatting>
  <conditionalFormatting sqref="AO7">
    <cfRule type="expression" dxfId="2563" priority="1149" stopIfTrue="1">
      <formula>OR(AO7=祝色,WEEKDAY(AO7)=1)</formula>
    </cfRule>
    <cfRule type="expression" dxfId="2562" priority="1150" stopIfTrue="1">
      <formula>WEEKDAY(AO7)=7</formula>
    </cfRule>
  </conditionalFormatting>
  <conditionalFormatting sqref="AP7">
    <cfRule type="expression" dxfId="2561" priority="1147" stopIfTrue="1">
      <formula>OR(AP7=祝色,WEEKDAY(AP7)=1)</formula>
    </cfRule>
    <cfRule type="expression" dxfId="2560" priority="1148" stopIfTrue="1">
      <formula>WEEKDAY(AP7)=7</formula>
    </cfRule>
  </conditionalFormatting>
  <conditionalFormatting sqref="AQ7">
    <cfRule type="expression" dxfId="2559" priority="1145" stopIfTrue="1">
      <formula>OR(AQ7=祝色,WEEKDAY(AQ7)=1)</formula>
    </cfRule>
    <cfRule type="expression" dxfId="2558" priority="1146" stopIfTrue="1">
      <formula>WEEKDAY(AQ7)=7</formula>
    </cfRule>
  </conditionalFormatting>
  <conditionalFormatting sqref="AR7">
    <cfRule type="expression" dxfId="2557" priority="1143" stopIfTrue="1">
      <formula>OR(AR7=祝色,WEEKDAY(AR7)=1)</formula>
    </cfRule>
    <cfRule type="expression" dxfId="2556" priority="1144" stopIfTrue="1">
      <formula>WEEKDAY(AR7)=7</formula>
    </cfRule>
  </conditionalFormatting>
  <conditionalFormatting sqref="AL8">
    <cfRule type="expression" dxfId="2555" priority="1141" stopIfTrue="1">
      <formula>OR(AL8=祝色,WEEKDAY(AL8)=1)</formula>
    </cfRule>
    <cfRule type="expression" dxfId="2554" priority="1142" stopIfTrue="1">
      <formula>WEEKDAY(AL8)=7</formula>
    </cfRule>
  </conditionalFormatting>
  <conditionalFormatting sqref="AM8">
    <cfRule type="expression" dxfId="2553" priority="1139" stopIfTrue="1">
      <formula>OR(AM8=祝色,WEEKDAY(AM8)=1)</formula>
    </cfRule>
    <cfRule type="expression" dxfId="2552" priority="1140" stopIfTrue="1">
      <formula>WEEKDAY(AM8)=7</formula>
    </cfRule>
  </conditionalFormatting>
  <conditionalFormatting sqref="AN8">
    <cfRule type="expression" dxfId="2551" priority="1137" stopIfTrue="1">
      <formula>OR(AN8=祝色,WEEKDAY(AN8)=1)</formula>
    </cfRule>
    <cfRule type="expression" dxfId="2550" priority="1138" stopIfTrue="1">
      <formula>WEEKDAY(AN8)=7</formula>
    </cfRule>
  </conditionalFormatting>
  <conditionalFormatting sqref="AO8">
    <cfRule type="expression" dxfId="2549" priority="1135" stopIfTrue="1">
      <formula>OR(AO8=祝色,WEEKDAY(AO8)=1)</formula>
    </cfRule>
    <cfRule type="expression" dxfId="2548" priority="1136" stopIfTrue="1">
      <formula>WEEKDAY(AO8)=7</formula>
    </cfRule>
  </conditionalFormatting>
  <conditionalFormatting sqref="AP8">
    <cfRule type="expression" dxfId="2547" priority="1133" stopIfTrue="1">
      <formula>OR(AP8=祝色,WEEKDAY(AP8)=1)</formula>
    </cfRule>
    <cfRule type="expression" dxfId="2546" priority="1134" stopIfTrue="1">
      <formula>WEEKDAY(AP8)=7</formula>
    </cfRule>
  </conditionalFormatting>
  <conditionalFormatting sqref="AQ8">
    <cfRule type="expression" dxfId="2545" priority="1131" stopIfTrue="1">
      <formula>OR(AQ8=祝色,WEEKDAY(AQ8)=1)</formula>
    </cfRule>
    <cfRule type="expression" dxfId="2544" priority="1132" stopIfTrue="1">
      <formula>WEEKDAY(AQ8)=7</formula>
    </cfRule>
  </conditionalFormatting>
  <conditionalFormatting sqref="AR8">
    <cfRule type="expression" dxfId="2543" priority="1129" stopIfTrue="1">
      <formula>OR(AR8=祝色,WEEKDAY(AR8)=1)</formula>
    </cfRule>
    <cfRule type="expression" dxfId="2542" priority="1130" stopIfTrue="1">
      <formula>WEEKDAY(AR8)=7</formula>
    </cfRule>
  </conditionalFormatting>
  <conditionalFormatting sqref="AL9">
    <cfRule type="expression" dxfId="2541" priority="1127" stopIfTrue="1">
      <formula>OR(AL9=祝色,WEEKDAY(AL9)=1)</formula>
    </cfRule>
    <cfRule type="expression" dxfId="2540" priority="1128" stopIfTrue="1">
      <formula>WEEKDAY(AL9)=7</formula>
    </cfRule>
  </conditionalFormatting>
  <conditionalFormatting sqref="AM9">
    <cfRule type="expression" dxfId="2539" priority="1125" stopIfTrue="1">
      <formula>OR(AM9=祝色,WEEKDAY(AM9)=1)</formula>
    </cfRule>
    <cfRule type="expression" dxfId="2538" priority="1126" stopIfTrue="1">
      <formula>WEEKDAY(AM9)=7</formula>
    </cfRule>
  </conditionalFormatting>
  <conditionalFormatting sqref="AN9">
    <cfRule type="expression" dxfId="2537" priority="1123" stopIfTrue="1">
      <formula>OR(AN9=祝色,WEEKDAY(AN9)=1)</formula>
    </cfRule>
    <cfRule type="expression" dxfId="2536" priority="1124" stopIfTrue="1">
      <formula>WEEKDAY(AN9)=7</formula>
    </cfRule>
  </conditionalFormatting>
  <conditionalFormatting sqref="AO9">
    <cfRule type="expression" dxfId="2535" priority="1121" stopIfTrue="1">
      <formula>OR(AO9=祝色,WEEKDAY(AO9)=1)</formula>
    </cfRule>
    <cfRule type="expression" dxfId="2534" priority="1122" stopIfTrue="1">
      <formula>WEEKDAY(AO9)=7</formula>
    </cfRule>
  </conditionalFormatting>
  <conditionalFormatting sqref="AP9">
    <cfRule type="expression" dxfId="2533" priority="1119" stopIfTrue="1">
      <formula>OR(AP9=祝色,WEEKDAY(AP9)=1)</formula>
    </cfRule>
    <cfRule type="expression" dxfId="2532" priority="1120" stopIfTrue="1">
      <formula>WEEKDAY(AP9)=7</formula>
    </cfRule>
  </conditionalFormatting>
  <conditionalFormatting sqref="AQ9">
    <cfRule type="expression" dxfId="2531" priority="1117" stopIfTrue="1">
      <formula>OR(AQ9=祝色,WEEKDAY(AQ9)=1)</formula>
    </cfRule>
    <cfRule type="expression" dxfId="2530" priority="1118" stopIfTrue="1">
      <formula>WEEKDAY(AQ9)=7</formula>
    </cfRule>
  </conditionalFormatting>
  <conditionalFormatting sqref="AR9">
    <cfRule type="expression" dxfId="2529" priority="1115" stopIfTrue="1">
      <formula>OR(AR9=祝色,WEEKDAY(AR9)=1)</formula>
    </cfRule>
    <cfRule type="expression" dxfId="2528" priority="1116" stopIfTrue="1">
      <formula>WEEKDAY(AR9)=7</formula>
    </cfRule>
  </conditionalFormatting>
  <conditionalFormatting sqref="AL10">
    <cfRule type="expression" dxfId="2527" priority="1113" stopIfTrue="1">
      <formula>OR(AL10=祝色,WEEKDAY(AL10)=1)</formula>
    </cfRule>
    <cfRule type="expression" dxfId="2526" priority="1114" stopIfTrue="1">
      <formula>WEEKDAY(AL10)=7</formula>
    </cfRule>
  </conditionalFormatting>
  <conditionalFormatting sqref="AM10">
    <cfRule type="expression" dxfId="2525" priority="1111" stopIfTrue="1">
      <formula>OR(AM10=祝色,WEEKDAY(AM10)=1)</formula>
    </cfRule>
    <cfRule type="expression" dxfId="2524" priority="1112" stopIfTrue="1">
      <formula>WEEKDAY(AM10)=7</formula>
    </cfRule>
  </conditionalFormatting>
  <conditionalFormatting sqref="A14">
    <cfRule type="expression" dxfId="2523" priority="1109" stopIfTrue="1">
      <formula>OR(A14=祝色,WEEKDAY(A14)=1)</formula>
    </cfRule>
    <cfRule type="expression" dxfId="2522" priority="1110" stopIfTrue="1">
      <formula>WEEKDAY(A14)=7</formula>
    </cfRule>
  </conditionalFormatting>
  <conditionalFormatting sqref="B14">
    <cfRule type="expression" dxfId="2521" priority="1107" stopIfTrue="1">
      <formula>OR(B14=祝色,WEEKDAY(B14)=1)</formula>
    </cfRule>
    <cfRule type="expression" dxfId="2520" priority="1108" stopIfTrue="1">
      <formula>WEEKDAY(B14)=7</formula>
    </cfRule>
  </conditionalFormatting>
  <conditionalFormatting sqref="C14">
    <cfRule type="expression" dxfId="2519" priority="1105" stopIfTrue="1">
      <formula>OR(C14=祝色,WEEKDAY(C14)=1)</formula>
    </cfRule>
    <cfRule type="expression" dxfId="2518" priority="1106" stopIfTrue="1">
      <formula>WEEKDAY(C14)=7</formula>
    </cfRule>
  </conditionalFormatting>
  <conditionalFormatting sqref="D14">
    <cfRule type="expression" dxfId="2517" priority="1103" stopIfTrue="1">
      <formula>OR(D14=祝色,WEEKDAY(D14)=1)</formula>
    </cfRule>
    <cfRule type="expression" dxfId="2516" priority="1104" stopIfTrue="1">
      <formula>WEEKDAY(D14)=7</formula>
    </cfRule>
  </conditionalFormatting>
  <conditionalFormatting sqref="E14">
    <cfRule type="expression" dxfId="2515" priority="1101" stopIfTrue="1">
      <formula>OR(E14=祝色,WEEKDAY(E14)=1)</formula>
    </cfRule>
    <cfRule type="expression" dxfId="2514" priority="1102" stopIfTrue="1">
      <formula>WEEKDAY(E14)=7</formula>
    </cfRule>
  </conditionalFormatting>
  <conditionalFormatting sqref="F14">
    <cfRule type="expression" dxfId="2513" priority="1099" stopIfTrue="1">
      <formula>OR(F14=祝色,WEEKDAY(F14)=1)</formula>
    </cfRule>
    <cfRule type="expression" dxfId="2512" priority="1100" stopIfTrue="1">
      <formula>WEEKDAY(F14)=7</formula>
    </cfRule>
  </conditionalFormatting>
  <conditionalFormatting sqref="G14">
    <cfRule type="expression" dxfId="2511" priority="1097" stopIfTrue="1">
      <formula>OR(G14=祝色,WEEKDAY(G14)=1)</formula>
    </cfRule>
    <cfRule type="expression" dxfId="2510" priority="1098" stopIfTrue="1">
      <formula>WEEKDAY(G14)=7</formula>
    </cfRule>
  </conditionalFormatting>
  <conditionalFormatting sqref="A15">
    <cfRule type="expression" dxfId="2509" priority="1095" stopIfTrue="1">
      <formula>OR(A15=祝色,WEEKDAY(A15)=1)</formula>
    </cfRule>
    <cfRule type="expression" dxfId="2508" priority="1096" stopIfTrue="1">
      <formula>WEEKDAY(A15)=7</formula>
    </cfRule>
  </conditionalFormatting>
  <conditionalFormatting sqref="B15">
    <cfRule type="expression" dxfId="2507" priority="1093" stopIfTrue="1">
      <formula>OR(B15=祝色,WEEKDAY(B15)=1)</formula>
    </cfRule>
    <cfRule type="expression" dxfId="2506" priority="1094" stopIfTrue="1">
      <formula>WEEKDAY(B15)=7</formula>
    </cfRule>
  </conditionalFormatting>
  <conditionalFormatting sqref="C15">
    <cfRule type="expression" dxfId="2505" priority="1091" stopIfTrue="1">
      <formula>OR(C15=祝色,WEEKDAY(C15)=1)</formula>
    </cfRule>
    <cfRule type="expression" dxfId="2504" priority="1092" stopIfTrue="1">
      <formula>WEEKDAY(C15)=7</formula>
    </cfRule>
  </conditionalFormatting>
  <conditionalFormatting sqref="D15">
    <cfRule type="expression" dxfId="2503" priority="1089" stopIfTrue="1">
      <formula>OR(D15=祝色,WEEKDAY(D15)=1)</formula>
    </cfRule>
    <cfRule type="expression" dxfId="2502" priority="1090" stopIfTrue="1">
      <formula>WEEKDAY(D15)=7</formula>
    </cfRule>
  </conditionalFormatting>
  <conditionalFormatting sqref="E15">
    <cfRule type="expression" dxfId="2501" priority="1087" stopIfTrue="1">
      <formula>OR(E15=祝色,WEEKDAY(E15)=1)</formula>
    </cfRule>
    <cfRule type="expression" dxfId="2500" priority="1088" stopIfTrue="1">
      <formula>WEEKDAY(E15)=7</formula>
    </cfRule>
  </conditionalFormatting>
  <conditionalFormatting sqref="F15">
    <cfRule type="expression" dxfId="2499" priority="1085" stopIfTrue="1">
      <formula>OR(F15=祝色,WEEKDAY(F15)=1)</formula>
    </cfRule>
    <cfRule type="expression" dxfId="2498" priority="1086" stopIfTrue="1">
      <formula>WEEKDAY(F15)=7</formula>
    </cfRule>
  </conditionalFormatting>
  <conditionalFormatting sqref="G15">
    <cfRule type="expression" dxfId="2497" priority="1083" stopIfTrue="1">
      <formula>OR(G15=祝色,WEEKDAY(G15)=1)</formula>
    </cfRule>
    <cfRule type="expression" dxfId="2496" priority="1084" stopIfTrue="1">
      <formula>WEEKDAY(G15)=7</formula>
    </cfRule>
  </conditionalFormatting>
  <conditionalFormatting sqref="A16">
    <cfRule type="expression" dxfId="2495" priority="1081" stopIfTrue="1">
      <formula>OR(A16=祝色,WEEKDAY(A16)=1)</formula>
    </cfRule>
    <cfRule type="expression" dxfId="2494" priority="1082" stopIfTrue="1">
      <formula>WEEKDAY(A16)=7</formula>
    </cfRule>
  </conditionalFormatting>
  <conditionalFormatting sqref="B16">
    <cfRule type="expression" dxfId="2493" priority="1079" stopIfTrue="1">
      <formula>OR(B16=祝色,WEEKDAY(B16)=1)</formula>
    </cfRule>
    <cfRule type="expression" dxfId="2492" priority="1080" stopIfTrue="1">
      <formula>WEEKDAY(B16)=7</formula>
    </cfRule>
  </conditionalFormatting>
  <conditionalFormatting sqref="C16">
    <cfRule type="expression" dxfId="2491" priority="1077" stopIfTrue="1">
      <formula>OR(C16=祝色,WEEKDAY(C16)=1)</formula>
    </cfRule>
    <cfRule type="expression" dxfId="2490" priority="1078" stopIfTrue="1">
      <formula>WEEKDAY(C16)=7</formula>
    </cfRule>
  </conditionalFormatting>
  <conditionalFormatting sqref="D16">
    <cfRule type="expression" dxfId="2489" priority="1075" stopIfTrue="1">
      <formula>OR(D16=祝色,WEEKDAY(D16)=1)</formula>
    </cfRule>
    <cfRule type="expression" dxfId="2488" priority="1076" stopIfTrue="1">
      <formula>WEEKDAY(D16)=7</formula>
    </cfRule>
  </conditionalFormatting>
  <conditionalFormatting sqref="E16">
    <cfRule type="expression" dxfId="2487" priority="1073" stopIfTrue="1">
      <formula>OR(E16=祝色,WEEKDAY(E16)=1)</formula>
    </cfRule>
    <cfRule type="expression" dxfId="2486" priority="1074" stopIfTrue="1">
      <formula>WEEKDAY(E16)=7</formula>
    </cfRule>
  </conditionalFormatting>
  <conditionalFormatting sqref="F16">
    <cfRule type="expression" dxfId="2485" priority="1071" stopIfTrue="1">
      <formula>OR(F16=祝色,WEEKDAY(F16)=1)</formula>
    </cfRule>
    <cfRule type="expression" dxfId="2484" priority="1072" stopIfTrue="1">
      <formula>WEEKDAY(F16)=7</formula>
    </cfRule>
  </conditionalFormatting>
  <conditionalFormatting sqref="G16">
    <cfRule type="expression" dxfId="2483" priority="1069" stopIfTrue="1">
      <formula>OR(G16=祝色,WEEKDAY(G16)=1)</formula>
    </cfRule>
    <cfRule type="expression" dxfId="2482" priority="1070" stopIfTrue="1">
      <formula>WEEKDAY(G16)=7</formula>
    </cfRule>
  </conditionalFormatting>
  <conditionalFormatting sqref="A17">
    <cfRule type="expression" dxfId="2481" priority="1067" stopIfTrue="1">
      <formula>OR(A17=祝色,WEEKDAY(A17)=1)</formula>
    </cfRule>
    <cfRule type="expression" dxfId="2480" priority="1068" stopIfTrue="1">
      <formula>WEEKDAY(A17)=7</formula>
    </cfRule>
  </conditionalFormatting>
  <conditionalFormatting sqref="B17">
    <cfRule type="expression" dxfId="2479" priority="1065" stopIfTrue="1">
      <formula>OR(B17=祝色,WEEKDAY(B17)=1)</formula>
    </cfRule>
    <cfRule type="expression" dxfId="2478" priority="1066" stopIfTrue="1">
      <formula>WEEKDAY(B17)=7</formula>
    </cfRule>
  </conditionalFormatting>
  <conditionalFormatting sqref="C17">
    <cfRule type="expression" dxfId="2477" priority="1063" stopIfTrue="1">
      <formula>OR(C17=祝色,WEEKDAY(C17)=1)</formula>
    </cfRule>
    <cfRule type="expression" dxfId="2476" priority="1064" stopIfTrue="1">
      <formula>WEEKDAY(C17)=7</formula>
    </cfRule>
  </conditionalFormatting>
  <conditionalFormatting sqref="D17">
    <cfRule type="expression" dxfId="2475" priority="1061" stopIfTrue="1">
      <formula>OR(D17=祝色,WEEKDAY(D17)=1)</formula>
    </cfRule>
    <cfRule type="expression" dxfId="2474" priority="1062" stopIfTrue="1">
      <formula>WEEKDAY(D17)=7</formula>
    </cfRule>
  </conditionalFormatting>
  <conditionalFormatting sqref="E17">
    <cfRule type="expression" dxfId="2473" priority="1059" stopIfTrue="1">
      <formula>OR(E17=祝色,WEEKDAY(E17)=1)</formula>
    </cfRule>
    <cfRule type="expression" dxfId="2472" priority="1060" stopIfTrue="1">
      <formula>WEEKDAY(E17)=7</formula>
    </cfRule>
  </conditionalFormatting>
  <conditionalFormatting sqref="F17">
    <cfRule type="expression" dxfId="2471" priority="1057" stopIfTrue="1">
      <formula>OR(F17=祝色,WEEKDAY(F17)=1)</formula>
    </cfRule>
    <cfRule type="expression" dxfId="2470" priority="1058" stopIfTrue="1">
      <formula>WEEKDAY(F17)=7</formula>
    </cfRule>
  </conditionalFormatting>
  <conditionalFormatting sqref="G17">
    <cfRule type="expression" dxfId="2469" priority="1055" stopIfTrue="1">
      <formula>OR(G17=祝色,WEEKDAY(G17)=1)</formula>
    </cfRule>
    <cfRule type="expression" dxfId="2468" priority="1056" stopIfTrue="1">
      <formula>WEEKDAY(G17)=7</formula>
    </cfRule>
  </conditionalFormatting>
  <conditionalFormatting sqref="A18">
    <cfRule type="expression" dxfId="2467" priority="1053" stopIfTrue="1">
      <formula>OR(A18=祝色,WEEKDAY(A18)=1)</formula>
    </cfRule>
    <cfRule type="expression" dxfId="2466" priority="1054" stopIfTrue="1">
      <formula>WEEKDAY(A18)=7</formula>
    </cfRule>
  </conditionalFormatting>
  <conditionalFormatting sqref="B18">
    <cfRule type="expression" dxfId="2465" priority="1051" stopIfTrue="1">
      <formula>OR(B18=祝色,WEEKDAY(B18)=1)</formula>
    </cfRule>
    <cfRule type="expression" dxfId="2464" priority="1052" stopIfTrue="1">
      <formula>WEEKDAY(B18)=7</formula>
    </cfRule>
  </conditionalFormatting>
  <conditionalFormatting sqref="C18">
    <cfRule type="expression" dxfId="2463" priority="1049" stopIfTrue="1">
      <formula>OR(C18=祝色,WEEKDAY(C18)=1)</formula>
    </cfRule>
    <cfRule type="expression" dxfId="2462" priority="1050" stopIfTrue="1">
      <formula>WEEKDAY(C18)=7</formula>
    </cfRule>
  </conditionalFormatting>
  <conditionalFormatting sqref="D18">
    <cfRule type="expression" dxfId="2461" priority="1047" stopIfTrue="1">
      <formula>OR(D18=祝色,WEEKDAY(D18)=1)</formula>
    </cfRule>
    <cfRule type="expression" dxfId="2460" priority="1048" stopIfTrue="1">
      <formula>WEEKDAY(D18)=7</formula>
    </cfRule>
  </conditionalFormatting>
  <conditionalFormatting sqref="E18">
    <cfRule type="expression" dxfId="2459" priority="1045" stopIfTrue="1">
      <formula>OR(E18=祝色,WEEKDAY(E18)=1)</formula>
    </cfRule>
    <cfRule type="expression" dxfId="2458" priority="1046" stopIfTrue="1">
      <formula>WEEKDAY(E18)=7</formula>
    </cfRule>
  </conditionalFormatting>
  <conditionalFormatting sqref="F18">
    <cfRule type="expression" dxfId="2457" priority="1043" stopIfTrue="1">
      <formula>OR(F18=祝色,WEEKDAY(F18)=1)</formula>
    </cfRule>
    <cfRule type="expression" dxfId="2456" priority="1044" stopIfTrue="1">
      <formula>WEEKDAY(F18)=7</formula>
    </cfRule>
  </conditionalFormatting>
  <conditionalFormatting sqref="G18">
    <cfRule type="expression" dxfId="2455" priority="1041" stopIfTrue="1">
      <formula>OR(G18=祝色,WEEKDAY(G18)=1)</formula>
    </cfRule>
    <cfRule type="expression" dxfId="2454" priority="1042" stopIfTrue="1">
      <formula>WEEKDAY(G18)=7</formula>
    </cfRule>
  </conditionalFormatting>
  <conditionalFormatting sqref="A19">
    <cfRule type="expression" dxfId="2453" priority="1039" stopIfTrue="1">
      <formula>OR(A19=祝色,WEEKDAY(A19)=1)</formula>
    </cfRule>
    <cfRule type="expression" dxfId="2452" priority="1040" stopIfTrue="1">
      <formula>WEEKDAY(A19)=7</formula>
    </cfRule>
  </conditionalFormatting>
  <conditionalFormatting sqref="B19">
    <cfRule type="expression" dxfId="2451" priority="1037" stopIfTrue="1">
      <formula>OR(B19=祝色,WEEKDAY(B19)=1)</formula>
    </cfRule>
    <cfRule type="expression" dxfId="2450" priority="1038" stopIfTrue="1">
      <formula>WEEKDAY(B19)=7</formula>
    </cfRule>
  </conditionalFormatting>
  <conditionalFormatting sqref="H14">
    <cfRule type="expression" dxfId="2449" priority="1035" stopIfTrue="1">
      <formula>OR(H14=祝色,WEEKDAY(H14)=1)</formula>
    </cfRule>
    <cfRule type="expression" dxfId="2448" priority="1036" stopIfTrue="1">
      <formula>WEEKDAY(H14)=7</formula>
    </cfRule>
  </conditionalFormatting>
  <conditionalFormatting sqref="I14">
    <cfRule type="expression" dxfId="2447" priority="1033" stopIfTrue="1">
      <formula>OR(I14=祝色,WEEKDAY(I14)=1)</formula>
    </cfRule>
    <cfRule type="expression" dxfId="2446" priority="1034" stopIfTrue="1">
      <formula>WEEKDAY(I14)=7</formula>
    </cfRule>
  </conditionalFormatting>
  <conditionalFormatting sqref="J14">
    <cfRule type="expression" dxfId="2445" priority="1031" stopIfTrue="1">
      <formula>OR(J14=祝色,WEEKDAY(J14)=1)</formula>
    </cfRule>
    <cfRule type="expression" dxfId="2444" priority="1032" stopIfTrue="1">
      <formula>WEEKDAY(J14)=7</formula>
    </cfRule>
  </conditionalFormatting>
  <conditionalFormatting sqref="K14">
    <cfRule type="expression" dxfId="2443" priority="1029" stopIfTrue="1">
      <formula>OR(K14=祝色,WEEKDAY(K14)=1)</formula>
    </cfRule>
    <cfRule type="expression" dxfId="2442" priority="1030" stopIfTrue="1">
      <formula>WEEKDAY(K14)=7</formula>
    </cfRule>
  </conditionalFormatting>
  <conditionalFormatting sqref="L14">
    <cfRule type="expression" dxfId="2441" priority="1027" stopIfTrue="1">
      <formula>OR(L14=祝色,WEEKDAY(L14)=1)</formula>
    </cfRule>
    <cfRule type="expression" dxfId="2440" priority="1028" stopIfTrue="1">
      <formula>WEEKDAY(L14)=7</formula>
    </cfRule>
  </conditionalFormatting>
  <conditionalFormatting sqref="M14">
    <cfRule type="expression" dxfId="2439" priority="1025" stopIfTrue="1">
      <formula>OR(M14=祝色,WEEKDAY(M14)=1)</formula>
    </cfRule>
    <cfRule type="expression" dxfId="2438" priority="1026" stopIfTrue="1">
      <formula>WEEKDAY(M14)=7</formula>
    </cfRule>
  </conditionalFormatting>
  <conditionalFormatting sqref="N14">
    <cfRule type="expression" dxfId="2437" priority="1023" stopIfTrue="1">
      <formula>OR(N14=祝色,WEEKDAY(N14)=1)</formula>
    </cfRule>
    <cfRule type="expression" dxfId="2436" priority="1024" stopIfTrue="1">
      <formula>WEEKDAY(N14)=7</formula>
    </cfRule>
  </conditionalFormatting>
  <conditionalFormatting sqref="H15">
    <cfRule type="expression" dxfId="2435" priority="1021" stopIfTrue="1">
      <formula>OR(H15=祝色,WEEKDAY(H15)=1)</formula>
    </cfRule>
    <cfRule type="expression" dxfId="2434" priority="1022" stopIfTrue="1">
      <formula>WEEKDAY(H15)=7</formula>
    </cfRule>
  </conditionalFormatting>
  <conditionalFormatting sqref="I15">
    <cfRule type="expression" dxfId="2433" priority="1019" stopIfTrue="1">
      <formula>OR(I15=祝色,WEEKDAY(I15)=1)</formula>
    </cfRule>
    <cfRule type="expression" dxfId="2432" priority="1020" stopIfTrue="1">
      <formula>WEEKDAY(I15)=7</formula>
    </cfRule>
  </conditionalFormatting>
  <conditionalFormatting sqref="J15">
    <cfRule type="expression" dxfId="2431" priority="1017" stopIfTrue="1">
      <formula>OR(J15=祝色,WEEKDAY(J15)=1)</formula>
    </cfRule>
    <cfRule type="expression" dxfId="2430" priority="1018" stopIfTrue="1">
      <formula>WEEKDAY(J15)=7</formula>
    </cfRule>
  </conditionalFormatting>
  <conditionalFormatting sqref="K15">
    <cfRule type="expression" dxfId="2429" priority="1015" stopIfTrue="1">
      <formula>OR(K15=祝色,WEEKDAY(K15)=1)</formula>
    </cfRule>
    <cfRule type="expression" dxfId="2428" priority="1016" stopIfTrue="1">
      <formula>WEEKDAY(K15)=7</formula>
    </cfRule>
  </conditionalFormatting>
  <conditionalFormatting sqref="L15">
    <cfRule type="expression" dxfId="2427" priority="1013" stopIfTrue="1">
      <formula>OR(L15=祝色,WEEKDAY(L15)=1)</formula>
    </cfRule>
    <cfRule type="expression" dxfId="2426" priority="1014" stopIfTrue="1">
      <formula>WEEKDAY(L15)=7</formula>
    </cfRule>
  </conditionalFormatting>
  <conditionalFormatting sqref="M15">
    <cfRule type="expression" dxfId="2425" priority="1011" stopIfTrue="1">
      <formula>OR(M15=祝色,WEEKDAY(M15)=1)</formula>
    </cfRule>
    <cfRule type="expression" dxfId="2424" priority="1012" stopIfTrue="1">
      <formula>WEEKDAY(M15)=7</formula>
    </cfRule>
  </conditionalFormatting>
  <conditionalFormatting sqref="N15">
    <cfRule type="expression" dxfId="2423" priority="1009" stopIfTrue="1">
      <formula>OR(N15=祝色,WEEKDAY(N15)=1)</formula>
    </cfRule>
    <cfRule type="expression" dxfId="2422" priority="1010" stopIfTrue="1">
      <formula>WEEKDAY(N15)=7</formula>
    </cfRule>
  </conditionalFormatting>
  <conditionalFormatting sqref="H16">
    <cfRule type="expression" dxfId="2421" priority="1007" stopIfTrue="1">
      <formula>OR(H16=祝色,WEEKDAY(H16)=1)</formula>
    </cfRule>
    <cfRule type="expression" dxfId="2420" priority="1008" stopIfTrue="1">
      <formula>WEEKDAY(H16)=7</formula>
    </cfRule>
  </conditionalFormatting>
  <conditionalFormatting sqref="I16">
    <cfRule type="expression" dxfId="2419" priority="1005" stopIfTrue="1">
      <formula>OR(I16=祝色,WEEKDAY(I16)=1)</formula>
    </cfRule>
    <cfRule type="expression" dxfId="2418" priority="1006" stopIfTrue="1">
      <formula>WEEKDAY(I16)=7</formula>
    </cfRule>
  </conditionalFormatting>
  <conditionalFormatting sqref="J16">
    <cfRule type="expression" dxfId="2417" priority="1003" stopIfTrue="1">
      <formula>OR(J16=祝色,WEEKDAY(J16)=1)</formula>
    </cfRule>
    <cfRule type="expression" dxfId="2416" priority="1004" stopIfTrue="1">
      <formula>WEEKDAY(J16)=7</formula>
    </cfRule>
  </conditionalFormatting>
  <conditionalFormatting sqref="K16">
    <cfRule type="expression" dxfId="2415" priority="1001" stopIfTrue="1">
      <formula>OR(K16=祝色,WEEKDAY(K16)=1)</formula>
    </cfRule>
    <cfRule type="expression" dxfId="2414" priority="1002" stopIfTrue="1">
      <formula>WEEKDAY(K16)=7</formula>
    </cfRule>
  </conditionalFormatting>
  <conditionalFormatting sqref="L16">
    <cfRule type="expression" dxfId="2413" priority="999" stopIfTrue="1">
      <formula>OR(L16=祝色,WEEKDAY(L16)=1)</formula>
    </cfRule>
    <cfRule type="expression" dxfId="2412" priority="1000" stopIfTrue="1">
      <formula>WEEKDAY(L16)=7</formula>
    </cfRule>
  </conditionalFormatting>
  <conditionalFormatting sqref="M16">
    <cfRule type="expression" dxfId="2411" priority="997" stopIfTrue="1">
      <formula>OR(M16=祝色,WEEKDAY(M16)=1)</formula>
    </cfRule>
    <cfRule type="expression" dxfId="2410" priority="998" stopIfTrue="1">
      <formula>WEEKDAY(M16)=7</formula>
    </cfRule>
  </conditionalFormatting>
  <conditionalFormatting sqref="N16">
    <cfRule type="expression" dxfId="2409" priority="995" stopIfTrue="1">
      <formula>OR(N16=祝色,WEEKDAY(N16)=1)</formula>
    </cfRule>
    <cfRule type="expression" dxfId="2408" priority="996" stopIfTrue="1">
      <formula>WEEKDAY(N16)=7</formula>
    </cfRule>
  </conditionalFormatting>
  <conditionalFormatting sqref="H17">
    <cfRule type="expression" dxfId="2407" priority="993" stopIfTrue="1">
      <formula>OR(H17=祝色,WEEKDAY(H17)=1)</formula>
    </cfRule>
    <cfRule type="expression" dxfId="2406" priority="994" stopIfTrue="1">
      <formula>WEEKDAY(H17)=7</formula>
    </cfRule>
  </conditionalFormatting>
  <conditionalFormatting sqref="I17">
    <cfRule type="expression" dxfId="2405" priority="991" stopIfTrue="1">
      <formula>OR(I17=祝色,WEEKDAY(I17)=1)</formula>
    </cfRule>
    <cfRule type="expression" dxfId="2404" priority="992" stopIfTrue="1">
      <formula>WEEKDAY(I17)=7</formula>
    </cfRule>
  </conditionalFormatting>
  <conditionalFormatting sqref="J17">
    <cfRule type="expression" dxfId="2403" priority="989" stopIfTrue="1">
      <formula>OR(J17=祝色,WEEKDAY(J17)=1)</formula>
    </cfRule>
    <cfRule type="expression" dxfId="2402" priority="990" stopIfTrue="1">
      <formula>WEEKDAY(J17)=7</formula>
    </cfRule>
  </conditionalFormatting>
  <conditionalFormatting sqref="K17">
    <cfRule type="expression" dxfId="2401" priority="987" stopIfTrue="1">
      <formula>OR(K17=祝色,WEEKDAY(K17)=1)</formula>
    </cfRule>
    <cfRule type="expression" dxfId="2400" priority="988" stopIfTrue="1">
      <formula>WEEKDAY(K17)=7</formula>
    </cfRule>
  </conditionalFormatting>
  <conditionalFormatting sqref="L17">
    <cfRule type="expression" dxfId="2399" priority="985" stopIfTrue="1">
      <formula>OR(L17=祝色,WEEKDAY(L17)=1)</formula>
    </cfRule>
    <cfRule type="expression" dxfId="2398" priority="986" stopIfTrue="1">
      <formula>WEEKDAY(L17)=7</formula>
    </cfRule>
  </conditionalFormatting>
  <conditionalFormatting sqref="M17">
    <cfRule type="expression" dxfId="2397" priority="983" stopIfTrue="1">
      <formula>OR(M17=祝色,WEEKDAY(M17)=1)</formula>
    </cfRule>
    <cfRule type="expression" dxfId="2396" priority="984" stopIfTrue="1">
      <formula>WEEKDAY(M17)=7</formula>
    </cfRule>
  </conditionalFormatting>
  <conditionalFormatting sqref="N17">
    <cfRule type="expression" dxfId="2395" priority="981" stopIfTrue="1">
      <formula>OR(N17=祝色,WEEKDAY(N17)=1)</formula>
    </cfRule>
    <cfRule type="expression" dxfId="2394" priority="982" stopIfTrue="1">
      <formula>WEEKDAY(N17)=7</formula>
    </cfRule>
  </conditionalFormatting>
  <conditionalFormatting sqref="H18">
    <cfRule type="expression" dxfId="2393" priority="979" stopIfTrue="1">
      <formula>OR(H18=祝色,WEEKDAY(H18)=1)</formula>
    </cfRule>
    <cfRule type="expression" dxfId="2392" priority="980" stopIfTrue="1">
      <formula>WEEKDAY(H18)=7</formula>
    </cfRule>
  </conditionalFormatting>
  <conditionalFormatting sqref="I18">
    <cfRule type="expression" dxfId="2391" priority="977" stopIfTrue="1">
      <formula>OR(I18=祝色,WEEKDAY(I18)=1)</formula>
    </cfRule>
    <cfRule type="expression" dxfId="2390" priority="978" stopIfTrue="1">
      <formula>WEEKDAY(I18)=7</formula>
    </cfRule>
  </conditionalFormatting>
  <conditionalFormatting sqref="J18">
    <cfRule type="expression" dxfId="2389" priority="975" stopIfTrue="1">
      <formula>OR(J18=祝色,WEEKDAY(J18)=1)</formula>
    </cfRule>
    <cfRule type="expression" dxfId="2388" priority="976" stopIfTrue="1">
      <formula>WEEKDAY(J18)=7</formula>
    </cfRule>
  </conditionalFormatting>
  <conditionalFormatting sqref="K18">
    <cfRule type="expression" dxfId="2387" priority="973" stopIfTrue="1">
      <formula>OR(K18=祝色,WEEKDAY(K18)=1)</formula>
    </cfRule>
    <cfRule type="expression" dxfId="2386" priority="974" stopIfTrue="1">
      <formula>WEEKDAY(K18)=7</formula>
    </cfRule>
  </conditionalFormatting>
  <conditionalFormatting sqref="L18">
    <cfRule type="expression" dxfId="2385" priority="971" stopIfTrue="1">
      <formula>OR(L18=祝色,WEEKDAY(L18)=1)</formula>
    </cfRule>
    <cfRule type="expression" dxfId="2384" priority="972" stopIfTrue="1">
      <formula>WEEKDAY(L18)=7</formula>
    </cfRule>
  </conditionalFormatting>
  <conditionalFormatting sqref="M18">
    <cfRule type="expression" dxfId="2383" priority="969" stopIfTrue="1">
      <formula>OR(M18=祝色,WEEKDAY(M18)=1)</formula>
    </cfRule>
    <cfRule type="expression" dxfId="2382" priority="970" stopIfTrue="1">
      <formula>WEEKDAY(M18)=7</formula>
    </cfRule>
  </conditionalFormatting>
  <conditionalFormatting sqref="N18">
    <cfRule type="expression" dxfId="2381" priority="967" stopIfTrue="1">
      <formula>OR(N18=祝色,WEEKDAY(N18)=1)</formula>
    </cfRule>
    <cfRule type="expression" dxfId="2380" priority="968" stopIfTrue="1">
      <formula>WEEKDAY(N18)=7</formula>
    </cfRule>
  </conditionalFormatting>
  <conditionalFormatting sqref="H19">
    <cfRule type="expression" dxfId="2379" priority="965" stopIfTrue="1">
      <formula>OR(H19=祝色,WEEKDAY(H19)=1)</formula>
    </cfRule>
    <cfRule type="expression" dxfId="2378" priority="966" stopIfTrue="1">
      <formula>WEEKDAY(H19)=7</formula>
    </cfRule>
  </conditionalFormatting>
  <conditionalFormatting sqref="I19">
    <cfRule type="expression" dxfId="2377" priority="963" stopIfTrue="1">
      <formula>OR(I19=祝色,WEEKDAY(I19)=1)</formula>
    </cfRule>
    <cfRule type="expression" dxfId="2376" priority="964" stopIfTrue="1">
      <formula>WEEKDAY(I19)=7</formula>
    </cfRule>
  </conditionalFormatting>
  <conditionalFormatting sqref="O14">
    <cfRule type="expression" dxfId="2375" priority="961" stopIfTrue="1">
      <formula>OR(O14=祝色,WEEKDAY(O14)=1)</formula>
    </cfRule>
    <cfRule type="expression" dxfId="2374" priority="962" stopIfTrue="1">
      <formula>WEEKDAY(O14)=7</formula>
    </cfRule>
  </conditionalFormatting>
  <conditionalFormatting sqref="P14">
    <cfRule type="expression" dxfId="2373" priority="959" stopIfTrue="1">
      <formula>OR(P14=祝色,WEEKDAY(P14)=1)</formula>
    </cfRule>
    <cfRule type="expression" dxfId="2372" priority="960" stopIfTrue="1">
      <formula>WEEKDAY(P14)=7</formula>
    </cfRule>
  </conditionalFormatting>
  <conditionalFormatting sqref="Q14">
    <cfRule type="expression" dxfId="2371" priority="957" stopIfTrue="1">
      <formula>OR(Q14=祝色,WEEKDAY(Q14)=1)</formula>
    </cfRule>
    <cfRule type="expression" dxfId="2370" priority="958" stopIfTrue="1">
      <formula>WEEKDAY(Q14)=7</formula>
    </cfRule>
  </conditionalFormatting>
  <conditionalFormatting sqref="R14">
    <cfRule type="expression" dxfId="2369" priority="955" stopIfTrue="1">
      <formula>OR(R14=祝色,WEEKDAY(R14)=1)</formula>
    </cfRule>
    <cfRule type="expression" dxfId="2368" priority="956" stopIfTrue="1">
      <formula>WEEKDAY(R14)=7</formula>
    </cfRule>
  </conditionalFormatting>
  <conditionalFormatting sqref="S14">
    <cfRule type="expression" dxfId="2367" priority="953" stopIfTrue="1">
      <formula>OR(S14=祝色,WEEKDAY(S14)=1)</formula>
    </cfRule>
    <cfRule type="expression" dxfId="2366" priority="954" stopIfTrue="1">
      <formula>WEEKDAY(S14)=7</formula>
    </cfRule>
  </conditionalFormatting>
  <conditionalFormatting sqref="T14">
    <cfRule type="expression" dxfId="2365" priority="951" stopIfTrue="1">
      <formula>OR(T14=祝色,WEEKDAY(T14)=1)</formula>
    </cfRule>
    <cfRule type="expression" dxfId="2364" priority="952" stopIfTrue="1">
      <formula>WEEKDAY(T14)=7</formula>
    </cfRule>
  </conditionalFormatting>
  <conditionalFormatting sqref="U14">
    <cfRule type="expression" dxfId="2363" priority="949" stopIfTrue="1">
      <formula>OR(U14=祝色,WEEKDAY(U14)=1)</formula>
    </cfRule>
    <cfRule type="expression" dxfId="2362" priority="950" stopIfTrue="1">
      <formula>WEEKDAY(U14)=7</formula>
    </cfRule>
  </conditionalFormatting>
  <conditionalFormatting sqref="O15">
    <cfRule type="expression" dxfId="2361" priority="947" stopIfTrue="1">
      <formula>OR(O15=祝色,WEEKDAY(O15)=1)</formula>
    </cfRule>
    <cfRule type="expression" dxfId="2360" priority="948" stopIfTrue="1">
      <formula>WEEKDAY(O15)=7</formula>
    </cfRule>
  </conditionalFormatting>
  <conditionalFormatting sqref="P15">
    <cfRule type="expression" dxfId="2359" priority="945" stopIfTrue="1">
      <formula>OR(P15=祝色,WEEKDAY(P15)=1)</formula>
    </cfRule>
    <cfRule type="expression" dxfId="2358" priority="946" stopIfTrue="1">
      <formula>WEEKDAY(P15)=7</formula>
    </cfRule>
  </conditionalFormatting>
  <conditionalFormatting sqref="Q15">
    <cfRule type="expression" dxfId="2357" priority="943" stopIfTrue="1">
      <formula>OR(Q15=祝色,WEEKDAY(Q15)=1)</formula>
    </cfRule>
    <cfRule type="expression" dxfId="2356" priority="944" stopIfTrue="1">
      <formula>WEEKDAY(Q15)=7</formula>
    </cfRule>
  </conditionalFormatting>
  <conditionalFormatting sqref="R15">
    <cfRule type="expression" dxfId="2355" priority="941" stopIfTrue="1">
      <formula>OR(R15=祝色,WEEKDAY(R15)=1)</formula>
    </cfRule>
    <cfRule type="expression" dxfId="2354" priority="942" stopIfTrue="1">
      <formula>WEEKDAY(R15)=7</formula>
    </cfRule>
  </conditionalFormatting>
  <conditionalFormatting sqref="S15">
    <cfRule type="expression" dxfId="2353" priority="939" stopIfTrue="1">
      <formula>OR(S15=祝色,WEEKDAY(S15)=1)</formula>
    </cfRule>
    <cfRule type="expression" dxfId="2352" priority="940" stopIfTrue="1">
      <formula>WEEKDAY(S15)=7</formula>
    </cfRule>
  </conditionalFormatting>
  <conditionalFormatting sqref="T15">
    <cfRule type="expression" dxfId="2351" priority="937" stopIfTrue="1">
      <formula>OR(T15=祝色,WEEKDAY(T15)=1)</formula>
    </cfRule>
    <cfRule type="expression" dxfId="2350" priority="938" stopIfTrue="1">
      <formula>WEEKDAY(T15)=7</formula>
    </cfRule>
  </conditionalFormatting>
  <conditionalFormatting sqref="U15">
    <cfRule type="expression" dxfId="2349" priority="935" stopIfTrue="1">
      <formula>OR(U15=祝色,WEEKDAY(U15)=1)</formula>
    </cfRule>
    <cfRule type="expression" dxfId="2348" priority="936" stopIfTrue="1">
      <formula>WEEKDAY(U15)=7</formula>
    </cfRule>
  </conditionalFormatting>
  <conditionalFormatting sqref="O16">
    <cfRule type="expression" dxfId="2347" priority="933" stopIfTrue="1">
      <formula>OR(O16=祝色,WEEKDAY(O16)=1)</formula>
    </cfRule>
    <cfRule type="expression" dxfId="2346" priority="934" stopIfTrue="1">
      <formula>WEEKDAY(O16)=7</formula>
    </cfRule>
  </conditionalFormatting>
  <conditionalFormatting sqref="P16">
    <cfRule type="expression" dxfId="2345" priority="931" stopIfTrue="1">
      <formula>OR(P16=祝色,WEEKDAY(P16)=1)</formula>
    </cfRule>
    <cfRule type="expression" dxfId="2344" priority="932" stopIfTrue="1">
      <formula>WEEKDAY(P16)=7</formula>
    </cfRule>
  </conditionalFormatting>
  <conditionalFormatting sqref="Q16">
    <cfRule type="expression" dxfId="2343" priority="929" stopIfTrue="1">
      <formula>OR(Q16=祝色,WEEKDAY(Q16)=1)</formula>
    </cfRule>
    <cfRule type="expression" dxfId="2342" priority="930" stopIfTrue="1">
      <formula>WEEKDAY(Q16)=7</formula>
    </cfRule>
  </conditionalFormatting>
  <conditionalFormatting sqref="R16">
    <cfRule type="expression" dxfId="2341" priority="927" stopIfTrue="1">
      <formula>OR(R16=祝色,WEEKDAY(R16)=1)</formula>
    </cfRule>
    <cfRule type="expression" dxfId="2340" priority="928" stopIfTrue="1">
      <formula>WEEKDAY(R16)=7</formula>
    </cfRule>
  </conditionalFormatting>
  <conditionalFormatting sqref="S16">
    <cfRule type="expression" dxfId="2339" priority="925" stopIfTrue="1">
      <formula>OR(S16=祝色,WEEKDAY(S16)=1)</formula>
    </cfRule>
    <cfRule type="expression" dxfId="2338" priority="926" stopIfTrue="1">
      <formula>WEEKDAY(S16)=7</formula>
    </cfRule>
  </conditionalFormatting>
  <conditionalFormatting sqref="T16">
    <cfRule type="expression" dxfId="2337" priority="923" stopIfTrue="1">
      <formula>OR(T16=祝色,WEEKDAY(T16)=1)</formula>
    </cfRule>
    <cfRule type="expression" dxfId="2336" priority="924" stopIfTrue="1">
      <formula>WEEKDAY(T16)=7</formula>
    </cfRule>
  </conditionalFormatting>
  <conditionalFormatting sqref="U16">
    <cfRule type="expression" dxfId="2335" priority="921" stopIfTrue="1">
      <formula>OR(U16=祝色,WEEKDAY(U16)=1)</formula>
    </cfRule>
    <cfRule type="expression" dxfId="2334" priority="922" stopIfTrue="1">
      <formula>WEEKDAY(U16)=7</formula>
    </cfRule>
  </conditionalFormatting>
  <conditionalFormatting sqref="O17">
    <cfRule type="expression" dxfId="2333" priority="919" stopIfTrue="1">
      <formula>OR(O17=祝色,WEEKDAY(O17)=1)</formula>
    </cfRule>
    <cfRule type="expression" dxfId="2332" priority="920" stopIfTrue="1">
      <formula>WEEKDAY(O17)=7</formula>
    </cfRule>
  </conditionalFormatting>
  <conditionalFormatting sqref="P17">
    <cfRule type="expression" dxfId="2331" priority="917" stopIfTrue="1">
      <formula>OR(P17=祝色,WEEKDAY(P17)=1)</formula>
    </cfRule>
    <cfRule type="expression" dxfId="2330" priority="918" stopIfTrue="1">
      <formula>WEEKDAY(P17)=7</formula>
    </cfRule>
  </conditionalFormatting>
  <conditionalFormatting sqref="Q17">
    <cfRule type="expression" dxfId="2329" priority="915" stopIfTrue="1">
      <formula>OR(Q17=祝色,WEEKDAY(Q17)=1)</formula>
    </cfRule>
    <cfRule type="expression" dxfId="2328" priority="916" stopIfTrue="1">
      <formula>WEEKDAY(Q17)=7</formula>
    </cfRule>
  </conditionalFormatting>
  <conditionalFormatting sqref="R17">
    <cfRule type="expression" dxfId="2327" priority="913" stopIfTrue="1">
      <formula>OR(R17=祝色,WEEKDAY(R17)=1)</formula>
    </cfRule>
    <cfRule type="expression" dxfId="2326" priority="914" stopIfTrue="1">
      <formula>WEEKDAY(R17)=7</formula>
    </cfRule>
  </conditionalFormatting>
  <conditionalFormatting sqref="S17">
    <cfRule type="expression" dxfId="2325" priority="911" stopIfTrue="1">
      <formula>OR(S17=祝色,WEEKDAY(S17)=1)</formula>
    </cfRule>
    <cfRule type="expression" dxfId="2324" priority="912" stopIfTrue="1">
      <formula>WEEKDAY(S17)=7</formula>
    </cfRule>
  </conditionalFormatting>
  <conditionalFormatting sqref="T17">
    <cfRule type="expression" dxfId="2323" priority="909" stopIfTrue="1">
      <formula>OR(T17=祝色,WEEKDAY(T17)=1)</formula>
    </cfRule>
    <cfRule type="expression" dxfId="2322" priority="910" stopIfTrue="1">
      <formula>WEEKDAY(T17)=7</formula>
    </cfRule>
  </conditionalFormatting>
  <conditionalFormatting sqref="U17">
    <cfRule type="expression" dxfId="2321" priority="907" stopIfTrue="1">
      <formula>OR(U17=祝色,WEEKDAY(U17)=1)</formula>
    </cfRule>
    <cfRule type="expression" dxfId="2320" priority="908" stopIfTrue="1">
      <formula>WEEKDAY(U17)=7</formula>
    </cfRule>
  </conditionalFormatting>
  <conditionalFormatting sqref="O18">
    <cfRule type="expression" dxfId="2319" priority="905" stopIfTrue="1">
      <formula>OR(O18=祝色,WEEKDAY(O18)=1)</formula>
    </cfRule>
    <cfRule type="expression" dxfId="2318" priority="906" stopIfTrue="1">
      <formula>WEEKDAY(O18)=7</formula>
    </cfRule>
  </conditionalFormatting>
  <conditionalFormatting sqref="P18">
    <cfRule type="expression" dxfId="2317" priority="903" stopIfTrue="1">
      <formula>OR(P18=祝色,WEEKDAY(P18)=1)</formula>
    </cfRule>
    <cfRule type="expression" dxfId="2316" priority="904" stopIfTrue="1">
      <formula>WEEKDAY(P18)=7</formula>
    </cfRule>
  </conditionalFormatting>
  <conditionalFormatting sqref="Q18">
    <cfRule type="expression" dxfId="2315" priority="901" stopIfTrue="1">
      <formula>OR(Q18=祝色,WEEKDAY(Q18)=1)</formula>
    </cfRule>
    <cfRule type="expression" dxfId="2314" priority="902" stopIfTrue="1">
      <formula>WEEKDAY(Q18)=7</formula>
    </cfRule>
  </conditionalFormatting>
  <conditionalFormatting sqref="R18">
    <cfRule type="expression" dxfId="2313" priority="899" stopIfTrue="1">
      <formula>OR(R18=祝色,WEEKDAY(R18)=1)</formula>
    </cfRule>
    <cfRule type="expression" dxfId="2312" priority="900" stopIfTrue="1">
      <formula>WEEKDAY(R18)=7</formula>
    </cfRule>
  </conditionalFormatting>
  <conditionalFormatting sqref="S18">
    <cfRule type="expression" dxfId="2311" priority="897" stopIfTrue="1">
      <formula>OR(S18=祝色,WEEKDAY(S18)=1)</formula>
    </cfRule>
    <cfRule type="expression" dxfId="2310" priority="898" stopIfTrue="1">
      <formula>WEEKDAY(S18)=7</formula>
    </cfRule>
  </conditionalFormatting>
  <conditionalFormatting sqref="T18">
    <cfRule type="expression" dxfId="2309" priority="895" stopIfTrue="1">
      <formula>OR(T18=祝色,WEEKDAY(T18)=1)</formula>
    </cfRule>
    <cfRule type="expression" dxfId="2308" priority="896" stopIfTrue="1">
      <formula>WEEKDAY(T18)=7</formula>
    </cfRule>
  </conditionalFormatting>
  <conditionalFormatting sqref="U18">
    <cfRule type="expression" dxfId="2307" priority="893" stopIfTrue="1">
      <formula>OR(U18=祝色,WEEKDAY(U18)=1)</formula>
    </cfRule>
    <cfRule type="expression" dxfId="2306" priority="894" stopIfTrue="1">
      <formula>WEEKDAY(U18)=7</formula>
    </cfRule>
  </conditionalFormatting>
  <conditionalFormatting sqref="O19">
    <cfRule type="expression" dxfId="2305" priority="891" stopIfTrue="1">
      <formula>OR(O19=祝色,WEEKDAY(O19)=1)</formula>
    </cfRule>
    <cfRule type="expression" dxfId="2304" priority="892" stopIfTrue="1">
      <formula>WEEKDAY(O19)=7</formula>
    </cfRule>
  </conditionalFormatting>
  <conditionalFormatting sqref="P19">
    <cfRule type="expression" dxfId="2303" priority="889" stopIfTrue="1">
      <formula>OR(P19=祝色,WEEKDAY(P19)=1)</formula>
    </cfRule>
    <cfRule type="expression" dxfId="2302" priority="890" stopIfTrue="1">
      <formula>WEEKDAY(P19)=7</formula>
    </cfRule>
  </conditionalFormatting>
  <conditionalFormatting sqref="X14">
    <cfRule type="expression" dxfId="2301" priority="887" stopIfTrue="1">
      <formula>OR(X14=祝色,WEEKDAY(X14)=1)</formula>
    </cfRule>
    <cfRule type="expression" dxfId="2300" priority="888" stopIfTrue="1">
      <formula>WEEKDAY(X14)=7</formula>
    </cfRule>
  </conditionalFormatting>
  <conditionalFormatting sqref="Y14">
    <cfRule type="expression" dxfId="2299" priority="885" stopIfTrue="1">
      <formula>OR(Y14=祝色,WEEKDAY(Y14)=1)</formula>
    </cfRule>
    <cfRule type="expression" dxfId="2298" priority="886" stopIfTrue="1">
      <formula>WEEKDAY(Y14)=7</formula>
    </cfRule>
  </conditionalFormatting>
  <conditionalFormatting sqref="Z14">
    <cfRule type="expression" dxfId="2297" priority="883" stopIfTrue="1">
      <formula>OR(Z14=祝色,WEEKDAY(Z14)=1)</formula>
    </cfRule>
    <cfRule type="expression" dxfId="2296" priority="884" stopIfTrue="1">
      <formula>WEEKDAY(Z14)=7</formula>
    </cfRule>
  </conditionalFormatting>
  <conditionalFormatting sqref="AA14">
    <cfRule type="expression" dxfId="2295" priority="881" stopIfTrue="1">
      <formula>OR(AA14=祝色,WEEKDAY(AA14)=1)</formula>
    </cfRule>
    <cfRule type="expression" dxfId="2294" priority="882" stopIfTrue="1">
      <formula>WEEKDAY(AA14)=7</formula>
    </cfRule>
  </conditionalFormatting>
  <conditionalFormatting sqref="AB14">
    <cfRule type="expression" dxfId="2293" priority="879" stopIfTrue="1">
      <formula>OR(AB14=祝色,WEEKDAY(AB14)=1)</formula>
    </cfRule>
    <cfRule type="expression" dxfId="2292" priority="880" stopIfTrue="1">
      <formula>WEEKDAY(AB14)=7</formula>
    </cfRule>
  </conditionalFormatting>
  <conditionalFormatting sqref="AC14">
    <cfRule type="expression" dxfId="2291" priority="877" stopIfTrue="1">
      <formula>OR(AC14=祝色,WEEKDAY(AC14)=1)</formula>
    </cfRule>
    <cfRule type="expression" dxfId="2290" priority="878" stopIfTrue="1">
      <formula>WEEKDAY(AC14)=7</formula>
    </cfRule>
  </conditionalFormatting>
  <conditionalFormatting sqref="AD14">
    <cfRule type="expression" dxfId="2289" priority="875" stopIfTrue="1">
      <formula>OR(AD14=祝色,WEEKDAY(AD14)=1)</formula>
    </cfRule>
    <cfRule type="expression" dxfId="2288" priority="876" stopIfTrue="1">
      <formula>WEEKDAY(AD14)=7</formula>
    </cfRule>
  </conditionalFormatting>
  <conditionalFormatting sqref="X15">
    <cfRule type="expression" dxfId="2287" priority="873" stopIfTrue="1">
      <formula>OR(X15=祝色,WEEKDAY(X15)=1)</formula>
    </cfRule>
    <cfRule type="expression" dxfId="2286" priority="874" stopIfTrue="1">
      <formula>WEEKDAY(X15)=7</formula>
    </cfRule>
  </conditionalFormatting>
  <conditionalFormatting sqref="Y15">
    <cfRule type="expression" dxfId="2285" priority="871" stopIfTrue="1">
      <formula>OR(Y15=祝色,WEEKDAY(Y15)=1)</formula>
    </cfRule>
    <cfRule type="expression" dxfId="2284" priority="872" stopIfTrue="1">
      <formula>WEEKDAY(Y15)=7</formula>
    </cfRule>
  </conditionalFormatting>
  <conditionalFormatting sqref="Z15">
    <cfRule type="expression" dxfId="2283" priority="869" stopIfTrue="1">
      <formula>OR(Z15=祝色,WEEKDAY(Z15)=1)</formula>
    </cfRule>
    <cfRule type="expression" dxfId="2282" priority="870" stopIfTrue="1">
      <formula>WEEKDAY(Z15)=7</formula>
    </cfRule>
  </conditionalFormatting>
  <conditionalFormatting sqref="AA15">
    <cfRule type="expression" dxfId="2281" priority="867" stopIfTrue="1">
      <formula>OR(AA15=祝色,WEEKDAY(AA15)=1)</formula>
    </cfRule>
    <cfRule type="expression" dxfId="2280" priority="868" stopIfTrue="1">
      <formula>WEEKDAY(AA15)=7</formula>
    </cfRule>
  </conditionalFormatting>
  <conditionalFormatting sqref="AB15">
    <cfRule type="expression" dxfId="2279" priority="865" stopIfTrue="1">
      <formula>OR(AB15=祝色,WEEKDAY(AB15)=1)</formula>
    </cfRule>
    <cfRule type="expression" dxfId="2278" priority="866" stopIfTrue="1">
      <formula>WEEKDAY(AB15)=7</formula>
    </cfRule>
  </conditionalFormatting>
  <conditionalFormatting sqref="AC15">
    <cfRule type="expression" dxfId="2277" priority="863" stopIfTrue="1">
      <formula>OR(AC15=祝色,WEEKDAY(AC15)=1)</formula>
    </cfRule>
    <cfRule type="expression" dxfId="2276" priority="864" stopIfTrue="1">
      <formula>WEEKDAY(AC15)=7</formula>
    </cfRule>
  </conditionalFormatting>
  <conditionalFormatting sqref="AD15">
    <cfRule type="expression" dxfId="2275" priority="861" stopIfTrue="1">
      <formula>OR(AD15=祝色,WEEKDAY(AD15)=1)</formula>
    </cfRule>
    <cfRule type="expression" dxfId="2274" priority="862" stopIfTrue="1">
      <formula>WEEKDAY(AD15)=7</formula>
    </cfRule>
  </conditionalFormatting>
  <conditionalFormatting sqref="X16">
    <cfRule type="expression" dxfId="2273" priority="859" stopIfTrue="1">
      <formula>OR(X16=祝色,WEEKDAY(X16)=1)</formula>
    </cfRule>
    <cfRule type="expression" dxfId="2272" priority="860" stopIfTrue="1">
      <formula>WEEKDAY(X16)=7</formula>
    </cfRule>
  </conditionalFormatting>
  <conditionalFormatting sqref="Y16">
    <cfRule type="expression" dxfId="2271" priority="857" stopIfTrue="1">
      <formula>OR(Y16=祝色,WEEKDAY(Y16)=1)</formula>
    </cfRule>
    <cfRule type="expression" dxfId="2270" priority="858" stopIfTrue="1">
      <formula>WEEKDAY(Y16)=7</formula>
    </cfRule>
  </conditionalFormatting>
  <conditionalFormatting sqref="Z16">
    <cfRule type="expression" dxfId="2269" priority="855" stopIfTrue="1">
      <formula>OR(Z16=祝色,WEEKDAY(Z16)=1)</formula>
    </cfRule>
    <cfRule type="expression" dxfId="2268" priority="856" stopIfTrue="1">
      <formula>WEEKDAY(Z16)=7</formula>
    </cfRule>
  </conditionalFormatting>
  <conditionalFormatting sqref="AA16">
    <cfRule type="expression" dxfId="2267" priority="853" stopIfTrue="1">
      <formula>OR(AA16=祝色,WEEKDAY(AA16)=1)</formula>
    </cfRule>
    <cfRule type="expression" dxfId="2266" priority="854" stopIfTrue="1">
      <formula>WEEKDAY(AA16)=7</formula>
    </cfRule>
  </conditionalFormatting>
  <conditionalFormatting sqref="AB16">
    <cfRule type="expression" dxfId="2265" priority="851" stopIfTrue="1">
      <formula>OR(AB16=祝色,WEEKDAY(AB16)=1)</formula>
    </cfRule>
    <cfRule type="expression" dxfId="2264" priority="852" stopIfTrue="1">
      <formula>WEEKDAY(AB16)=7</formula>
    </cfRule>
  </conditionalFormatting>
  <conditionalFormatting sqref="AC16">
    <cfRule type="expression" dxfId="2263" priority="849" stopIfTrue="1">
      <formula>OR(AC16=祝色,WEEKDAY(AC16)=1)</formula>
    </cfRule>
    <cfRule type="expression" dxfId="2262" priority="850" stopIfTrue="1">
      <formula>WEEKDAY(AC16)=7</formula>
    </cfRule>
  </conditionalFormatting>
  <conditionalFormatting sqref="AD16">
    <cfRule type="expression" dxfId="2261" priority="847" stopIfTrue="1">
      <formula>OR(AD16=祝色,WEEKDAY(AD16)=1)</formula>
    </cfRule>
    <cfRule type="expression" dxfId="2260" priority="848" stopIfTrue="1">
      <formula>WEEKDAY(AD16)=7</formula>
    </cfRule>
  </conditionalFormatting>
  <conditionalFormatting sqref="X17">
    <cfRule type="expression" dxfId="2259" priority="845" stopIfTrue="1">
      <formula>OR(X17=祝色,WEEKDAY(X17)=1)</formula>
    </cfRule>
    <cfRule type="expression" dxfId="2258" priority="846" stopIfTrue="1">
      <formula>WEEKDAY(X17)=7</formula>
    </cfRule>
  </conditionalFormatting>
  <conditionalFormatting sqref="Y17">
    <cfRule type="expression" dxfId="2257" priority="843" stopIfTrue="1">
      <formula>OR(Y17=祝色,WEEKDAY(Y17)=1)</formula>
    </cfRule>
    <cfRule type="expression" dxfId="2256" priority="844" stopIfTrue="1">
      <formula>WEEKDAY(Y17)=7</formula>
    </cfRule>
  </conditionalFormatting>
  <conditionalFormatting sqref="Z17">
    <cfRule type="expression" dxfId="2255" priority="841" stopIfTrue="1">
      <formula>OR(Z17=祝色,WEEKDAY(Z17)=1)</formula>
    </cfRule>
    <cfRule type="expression" dxfId="2254" priority="842" stopIfTrue="1">
      <formula>WEEKDAY(Z17)=7</formula>
    </cfRule>
  </conditionalFormatting>
  <conditionalFormatting sqref="AA17">
    <cfRule type="expression" dxfId="2253" priority="839" stopIfTrue="1">
      <formula>OR(AA17=祝色,WEEKDAY(AA17)=1)</formula>
    </cfRule>
    <cfRule type="expression" dxfId="2252" priority="840" stopIfTrue="1">
      <formula>WEEKDAY(AA17)=7</formula>
    </cfRule>
  </conditionalFormatting>
  <conditionalFormatting sqref="AB17">
    <cfRule type="expression" dxfId="2251" priority="837" stopIfTrue="1">
      <formula>OR(AB17=祝色,WEEKDAY(AB17)=1)</formula>
    </cfRule>
    <cfRule type="expression" dxfId="2250" priority="838" stopIfTrue="1">
      <formula>WEEKDAY(AB17)=7</formula>
    </cfRule>
  </conditionalFormatting>
  <conditionalFormatting sqref="AC17">
    <cfRule type="expression" dxfId="2249" priority="835" stopIfTrue="1">
      <formula>OR(AC17=祝色,WEEKDAY(AC17)=1)</formula>
    </cfRule>
    <cfRule type="expression" dxfId="2248" priority="836" stopIfTrue="1">
      <formula>WEEKDAY(AC17)=7</formula>
    </cfRule>
  </conditionalFormatting>
  <conditionalFormatting sqref="AD17">
    <cfRule type="expression" dxfId="2247" priority="833" stopIfTrue="1">
      <formula>OR(AD17=祝色,WEEKDAY(AD17)=1)</formula>
    </cfRule>
    <cfRule type="expression" dxfId="2246" priority="834" stopIfTrue="1">
      <formula>WEEKDAY(AD17)=7</formula>
    </cfRule>
  </conditionalFormatting>
  <conditionalFormatting sqref="X18">
    <cfRule type="expression" dxfId="2245" priority="831" stopIfTrue="1">
      <formula>OR(X18=祝色,WEEKDAY(X18)=1)</formula>
    </cfRule>
    <cfRule type="expression" dxfId="2244" priority="832" stopIfTrue="1">
      <formula>WEEKDAY(X18)=7</formula>
    </cfRule>
  </conditionalFormatting>
  <conditionalFormatting sqref="Y18">
    <cfRule type="expression" dxfId="2243" priority="829" stopIfTrue="1">
      <formula>OR(Y18=祝色,WEEKDAY(Y18)=1)</formula>
    </cfRule>
    <cfRule type="expression" dxfId="2242" priority="830" stopIfTrue="1">
      <formula>WEEKDAY(Y18)=7</formula>
    </cfRule>
  </conditionalFormatting>
  <conditionalFormatting sqref="Z18">
    <cfRule type="expression" dxfId="2241" priority="827" stopIfTrue="1">
      <formula>OR(Z18=祝色,WEEKDAY(Z18)=1)</formula>
    </cfRule>
    <cfRule type="expression" dxfId="2240" priority="828" stopIfTrue="1">
      <formula>WEEKDAY(Z18)=7</formula>
    </cfRule>
  </conditionalFormatting>
  <conditionalFormatting sqref="AA18">
    <cfRule type="expression" dxfId="2239" priority="825" stopIfTrue="1">
      <formula>OR(AA18=祝色,WEEKDAY(AA18)=1)</formula>
    </cfRule>
    <cfRule type="expression" dxfId="2238" priority="826" stopIfTrue="1">
      <formula>WEEKDAY(AA18)=7</formula>
    </cfRule>
  </conditionalFormatting>
  <conditionalFormatting sqref="AB18">
    <cfRule type="expression" dxfId="2237" priority="823" stopIfTrue="1">
      <formula>OR(AB18=祝色,WEEKDAY(AB18)=1)</formula>
    </cfRule>
    <cfRule type="expression" dxfId="2236" priority="824" stopIfTrue="1">
      <formula>WEEKDAY(AB18)=7</formula>
    </cfRule>
  </conditionalFormatting>
  <conditionalFormatting sqref="AC18">
    <cfRule type="expression" dxfId="2235" priority="821" stopIfTrue="1">
      <formula>OR(AC18=祝色,WEEKDAY(AC18)=1)</formula>
    </cfRule>
    <cfRule type="expression" dxfId="2234" priority="822" stopIfTrue="1">
      <formula>WEEKDAY(AC18)=7</formula>
    </cfRule>
  </conditionalFormatting>
  <conditionalFormatting sqref="AD18">
    <cfRule type="expression" dxfId="2233" priority="819" stopIfTrue="1">
      <formula>OR(AD18=祝色,WEEKDAY(AD18)=1)</formula>
    </cfRule>
    <cfRule type="expression" dxfId="2232" priority="820" stopIfTrue="1">
      <formula>WEEKDAY(AD18)=7</formula>
    </cfRule>
  </conditionalFormatting>
  <conditionalFormatting sqref="X19">
    <cfRule type="expression" dxfId="2231" priority="817" stopIfTrue="1">
      <formula>OR(X19=祝色,WEEKDAY(X19)=1)</formula>
    </cfRule>
    <cfRule type="expression" dxfId="2230" priority="818" stopIfTrue="1">
      <formula>WEEKDAY(X19)=7</formula>
    </cfRule>
  </conditionalFormatting>
  <conditionalFormatting sqref="Y19">
    <cfRule type="expression" dxfId="2229" priority="815" stopIfTrue="1">
      <formula>OR(Y19=祝色,WEEKDAY(Y19)=1)</formula>
    </cfRule>
    <cfRule type="expression" dxfId="2228" priority="816" stopIfTrue="1">
      <formula>WEEKDAY(Y19)=7</formula>
    </cfRule>
  </conditionalFormatting>
  <conditionalFormatting sqref="AE14">
    <cfRule type="expression" dxfId="2227" priority="813" stopIfTrue="1">
      <formula>OR(AE14=祝色,WEEKDAY(AE14)=1)</formula>
    </cfRule>
    <cfRule type="expression" dxfId="2226" priority="814" stopIfTrue="1">
      <formula>WEEKDAY(AE14)=7</formula>
    </cfRule>
  </conditionalFormatting>
  <conditionalFormatting sqref="AF14">
    <cfRule type="expression" dxfId="2225" priority="811" stopIfTrue="1">
      <formula>OR(AF14=祝色,WEEKDAY(AF14)=1)</formula>
    </cfRule>
    <cfRule type="expression" dxfId="2224" priority="812" stopIfTrue="1">
      <formula>WEEKDAY(AF14)=7</formula>
    </cfRule>
  </conditionalFormatting>
  <conditionalFormatting sqref="AG14">
    <cfRule type="expression" dxfId="2223" priority="809" stopIfTrue="1">
      <formula>OR(AG14=祝色,WEEKDAY(AG14)=1)</formula>
    </cfRule>
    <cfRule type="expression" dxfId="2222" priority="810" stopIfTrue="1">
      <formula>WEEKDAY(AG14)=7</formula>
    </cfRule>
  </conditionalFormatting>
  <conditionalFormatting sqref="AH14">
    <cfRule type="expression" dxfId="2221" priority="807" stopIfTrue="1">
      <formula>OR(AH14=祝色,WEEKDAY(AH14)=1)</formula>
    </cfRule>
    <cfRule type="expression" dxfId="2220" priority="808" stopIfTrue="1">
      <formula>WEEKDAY(AH14)=7</formula>
    </cfRule>
  </conditionalFormatting>
  <conditionalFormatting sqref="AI14">
    <cfRule type="expression" dxfId="2219" priority="805" stopIfTrue="1">
      <formula>OR(AI14=祝色,WEEKDAY(AI14)=1)</formula>
    </cfRule>
    <cfRule type="expression" dxfId="2218" priority="806" stopIfTrue="1">
      <formula>WEEKDAY(AI14)=7</formula>
    </cfRule>
  </conditionalFormatting>
  <conditionalFormatting sqref="AJ14">
    <cfRule type="expression" dxfId="2217" priority="803" stopIfTrue="1">
      <formula>OR(AJ14=祝色,WEEKDAY(AJ14)=1)</formula>
    </cfRule>
    <cfRule type="expression" dxfId="2216" priority="804" stopIfTrue="1">
      <formula>WEEKDAY(AJ14)=7</formula>
    </cfRule>
  </conditionalFormatting>
  <conditionalFormatting sqref="AK14">
    <cfRule type="expression" dxfId="2215" priority="801" stopIfTrue="1">
      <formula>OR(AK14=祝色,WEEKDAY(AK14)=1)</formula>
    </cfRule>
    <cfRule type="expression" dxfId="2214" priority="802" stopIfTrue="1">
      <formula>WEEKDAY(AK14)=7</formula>
    </cfRule>
  </conditionalFormatting>
  <conditionalFormatting sqref="AE15">
    <cfRule type="expression" dxfId="2213" priority="799" stopIfTrue="1">
      <formula>OR(AE15=祝色,WEEKDAY(AE15)=1)</formula>
    </cfRule>
    <cfRule type="expression" dxfId="2212" priority="800" stopIfTrue="1">
      <formula>WEEKDAY(AE15)=7</formula>
    </cfRule>
  </conditionalFormatting>
  <conditionalFormatting sqref="AF15">
    <cfRule type="expression" dxfId="2211" priority="797" stopIfTrue="1">
      <formula>OR(AF15=祝色,WEEKDAY(AF15)=1)</formula>
    </cfRule>
    <cfRule type="expression" dxfId="2210" priority="798" stopIfTrue="1">
      <formula>WEEKDAY(AF15)=7</formula>
    </cfRule>
  </conditionalFormatting>
  <conditionalFormatting sqref="AG15">
    <cfRule type="expression" dxfId="2209" priority="795" stopIfTrue="1">
      <formula>OR(AG15=祝色,WEEKDAY(AG15)=1)</formula>
    </cfRule>
    <cfRule type="expression" dxfId="2208" priority="796" stopIfTrue="1">
      <formula>WEEKDAY(AG15)=7</formula>
    </cfRule>
  </conditionalFormatting>
  <conditionalFormatting sqref="AH15">
    <cfRule type="expression" dxfId="2207" priority="793" stopIfTrue="1">
      <formula>OR(AH15=祝色,WEEKDAY(AH15)=1)</formula>
    </cfRule>
    <cfRule type="expression" dxfId="2206" priority="794" stopIfTrue="1">
      <formula>WEEKDAY(AH15)=7</formula>
    </cfRule>
  </conditionalFormatting>
  <conditionalFormatting sqref="AI15">
    <cfRule type="expression" dxfId="2205" priority="791" stopIfTrue="1">
      <formula>OR(AI15=祝色,WEEKDAY(AI15)=1)</formula>
    </cfRule>
    <cfRule type="expression" dxfId="2204" priority="792" stopIfTrue="1">
      <formula>WEEKDAY(AI15)=7</formula>
    </cfRule>
  </conditionalFormatting>
  <conditionalFormatting sqref="AJ15">
    <cfRule type="expression" dxfId="2203" priority="789" stopIfTrue="1">
      <formula>OR(AJ15=祝色,WEEKDAY(AJ15)=1)</formula>
    </cfRule>
    <cfRule type="expression" dxfId="2202" priority="790" stopIfTrue="1">
      <formula>WEEKDAY(AJ15)=7</formula>
    </cfRule>
  </conditionalFormatting>
  <conditionalFormatting sqref="AK15">
    <cfRule type="expression" dxfId="2201" priority="787" stopIfTrue="1">
      <formula>OR(AK15=祝色,WEEKDAY(AK15)=1)</formula>
    </cfRule>
    <cfRule type="expression" dxfId="2200" priority="788" stopIfTrue="1">
      <formula>WEEKDAY(AK15)=7</formula>
    </cfRule>
  </conditionalFormatting>
  <conditionalFormatting sqref="AE16">
    <cfRule type="expression" dxfId="2199" priority="785" stopIfTrue="1">
      <formula>OR(AE16=祝色,WEEKDAY(AE16)=1)</formula>
    </cfRule>
    <cfRule type="expression" dxfId="2198" priority="786" stopIfTrue="1">
      <formula>WEEKDAY(AE16)=7</formula>
    </cfRule>
  </conditionalFormatting>
  <conditionalFormatting sqref="AF16">
    <cfRule type="expression" dxfId="2197" priority="783" stopIfTrue="1">
      <formula>OR(AF16=祝色,WEEKDAY(AF16)=1)</formula>
    </cfRule>
    <cfRule type="expression" dxfId="2196" priority="784" stopIfTrue="1">
      <formula>WEEKDAY(AF16)=7</formula>
    </cfRule>
  </conditionalFormatting>
  <conditionalFormatting sqref="AG16">
    <cfRule type="expression" dxfId="2195" priority="781" stopIfTrue="1">
      <formula>OR(AG16=祝色,WEEKDAY(AG16)=1)</formula>
    </cfRule>
    <cfRule type="expression" dxfId="2194" priority="782" stopIfTrue="1">
      <formula>WEEKDAY(AG16)=7</formula>
    </cfRule>
  </conditionalFormatting>
  <conditionalFormatting sqref="AH16">
    <cfRule type="expression" dxfId="2193" priority="779" stopIfTrue="1">
      <formula>OR(AH16=祝色,WEEKDAY(AH16)=1)</formula>
    </cfRule>
    <cfRule type="expression" dxfId="2192" priority="780" stopIfTrue="1">
      <formula>WEEKDAY(AH16)=7</formula>
    </cfRule>
  </conditionalFormatting>
  <conditionalFormatting sqref="AI16">
    <cfRule type="expression" dxfId="2191" priority="777" stopIfTrue="1">
      <formula>OR(AI16=祝色,WEEKDAY(AI16)=1)</formula>
    </cfRule>
    <cfRule type="expression" dxfId="2190" priority="778" stopIfTrue="1">
      <formula>WEEKDAY(AI16)=7</formula>
    </cfRule>
  </conditionalFormatting>
  <conditionalFormatting sqref="AJ16">
    <cfRule type="expression" dxfId="2189" priority="775" stopIfTrue="1">
      <formula>OR(AJ16=祝色,WEEKDAY(AJ16)=1)</formula>
    </cfRule>
    <cfRule type="expression" dxfId="2188" priority="776" stopIfTrue="1">
      <formula>WEEKDAY(AJ16)=7</formula>
    </cfRule>
  </conditionalFormatting>
  <conditionalFormatting sqref="AK16">
    <cfRule type="expression" dxfId="2187" priority="773" stopIfTrue="1">
      <formula>OR(AK16=祝色,WEEKDAY(AK16)=1)</formula>
    </cfRule>
    <cfRule type="expression" dxfId="2186" priority="774" stopIfTrue="1">
      <formula>WEEKDAY(AK16)=7</formula>
    </cfRule>
  </conditionalFormatting>
  <conditionalFormatting sqref="AE17">
    <cfRule type="expression" dxfId="2185" priority="771" stopIfTrue="1">
      <formula>OR(AE17=祝色,WEEKDAY(AE17)=1)</formula>
    </cfRule>
    <cfRule type="expression" dxfId="2184" priority="772" stopIfTrue="1">
      <formula>WEEKDAY(AE17)=7</formula>
    </cfRule>
  </conditionalFormatting>
  <conditionalFormatting sqref="AF17">
    <cfRule type="expression" dxfId="2183" priority="769" stopIfTrue="1">
      <formula>OR(AF17=祝色,WEEKDAY(AF17)=1)</formula>
    </cfRule>
    <cfRule type="expression" dxfId="2182" priority="770" stopIfTrue="1">
      <formula>WEEKDAY(AF17)=7</formula>
    </cfRule>
  </conditionalFormatting>
  <conditionalFormatting sqref="AG17">
    <cfRule type="expression" dxfId="2181" priority="767" stopIfTrue="1">
      <formula>OR(AG17=祝色,WEEKDAY(AG17)=1)</formula>
    </cfRule>
    <cfRule type="expression" dxfId="2180" priority="768" stopIfTrue="1">
      <formula>WEEKDAY(AG17)=7</formula>
    </cfRule>
  </conditionalFormatting>
  <conditionalFormatting sqref="AH17">
    <cfRule type="expression" dxfId="2179" priority="765" stopIfTrue="1">
      <formula>OR(AH17=祝色,WEEKDAY(AH17)=1)</formula>
    </cfRule>
    <cfRule type="expression" dxfId="2178" priority="766" stopIfTrue="1">
      <formula>WEEKDAY(AH17)=7</formula>
    </cfRule>
  </conditionalFormatting>
  <conditionalFormatting sqref="AI17">
    <cfRule type="expression" dxfId="2177" priority="763" stopIfTrue="1">
      <formula>OR(AI17=祝色,WEEKDAY(AI17)=1)</formula>
    </cfRule>
    <cfRule type="expression" dxfId="2176" priority="764" stopIfTrue="1">
      <formula>WEEKDAY(AI17)=7</formula>
    </cfRule>
  </conditionalFormatting>
  <conditionalFormatting sqref="AJ17">
    <cfRule type="expression" dxfId="2175" priority="761" stopIfTrue="1">
      <formula>OR(AJ17=祝色,WEEKDAY(AJ17)=1)</formula>
    </cfRule>
    <cfRule type="expression" dxfId="2174" priority="762" stopIfTrue="1">
      <formula>WEEKDAY(AJ17)=7</formula>
    </cfRule>
  </conditionalFormatting>
  <conditionalFormatting sqref="AK17">
    <cfRule type="expression" dxfId="2173" priority="759" stopIfTrue="1">
      <formula>OR(AK17=祝色,WEEKDAY(AK17)=1)</formula>
    </cfRule>
    <cfRule type="expression" dxfId="2172" priority="760" stopIfTrue="1">
      <formula>WEEKDAY(AK17)=7</formula>
    </cfRule>
  </conditionalFormatting>
  <conditionalFormatting sqref="AE18">
    <cfRule type="expression" dxfId="2171" priority="757" stopIfTrue="1">
      <formula>OR(AE18=祝色,WEEKDAY(AE18)=1)</formula>
    </cfRule>
    <cfRule type="expression" dxfId="2170" priority="758" stopIfTrue="1">
      <formula>WEEKDAY(AE18)=7</formula>
    </cfRule>
  </conditionalFormatting>
  <conditionalFormatting sqref="AF18">
    <cfRule type="expression" dxfId="2169" priority="755" stopIfTrue="1">
      <formula>OR(AF18=祝色,WEEKDAY(AF18)=1)</formula>
    </cfRule>
    <cfRule type="expression" dxfId="2168" priority="756" stopIfTrue="1">
      <formula>WEEKDAY(AF18)=7</formula>
    </cfRule>
  </conditionalFormatting>
  <conditionalFormatting sqref="AG18">
    <cfRule type="expression" dxfId="2167" priority="753" stopIfTrue="1">
      <formula>OR(AG18=祝色,WEEKDAY(AG18)=1)</formula>
    </cfRule>
    <cfRule type="expression" dxfId="2166" priority="754" stopIfTrue="1">
      <formula>WEEKDAY(AG18)=7</formula>
    </cfRule>
  </conditionalFormatting>
  <conditionalFormatting sqref="AH18">
    <cfRule type="expression" dxfId="2165" priority="751" stopIfTrue="1">
      <formula>OR(AH18=祝色,WEEKDAY(AH18)=1)</formula>
    </cfRule>
    <cfRule type="expression" dxfId="2164" priority="752" stopIfTrue="1">
      <formula>WEEKDAY(AH18)=7</formula>
    </cfRule>
  </conditionalFormatting>
  <conditionalFormatting sqref="AI18">
    <cfRule type="expression" dxfId="2163" priority="749" stopIfTrue="1">
      <formula>OR(AI18=祝色,WEEKDAY(AI18)=1)</formula>
    </cfRule>
    <cfRule type="expression" dxfId="2162" priority="750" stopIfTrue="1">
      <formula>WEEKDAY(AI18)=7</formula>
    </cfRule>
  </conditionalFormatting>
  <conditionalFormatting sqref="AJ18">
    <cfRule type="expression" dxfId="2161" priority="747" stopIfTrue="1">
      <formula>OR(AJ18=祝色,WEEKDAY(AJ18)=1)</formula>
    </cfRule>
    <cfRule type="expression" dxfId="2160" priority="748" stopIfTrue="1">
      <formula>WEEKDAY(AJ18)=7</formula>
    </cfRule>
  </conditionalFormatting>
  <conditionalFormatting sqref="AK18">
    <cfRule type="expression" dxfId="2159" priority="745" stopIfTrue="1">
      <formula>OR(AK18=祝色,WEEKDAY(AK18)=1)</formula>
    </cfRule>
    <cfRule type="expression" dxfId="2158" priority="746" stopIfTrue="1">
      <formula>WEEKDAY(AK18)=7</formula>
    </cfRule>
  </conditionalFormatting>
  <conditionalFormatting sqref="AE19">
    <cfRule type="expression" dxfId="2157" priority="743" stopIfTrue="1">
      <formula>OR(AE19=祝色,WEEKDAY(AE19)=1)</formula>
    </cfRule>
    <cfRule type="expression" dxfId="2156" priority="744" stopIfTrue="1">
      <formula>WEEKDAY(AE19)=7</formula>
    </cfRule>
  </conditionalFormatting>
  <conditionalFormatting sqref="AF19">
    <cfRule type="expression" dxfId="2155" priority="741" stopIfTrue="1">
      <formula>OR(AF19=祝色,WEEKDAY(AF19)=1)</formula>
    </cfRule>
    <cfRule type="expression" dxfId="2154" priority="742" stopIfTrue="1">
      <formula>WEEKDAY(AF19)=7</formula>
    </cfRule>
  </conditionalFormatting>
  <conditionalFormatting sqref="AL14">
    <cfRule type="expression" dxfId="2153" priority="739" stopIfTrue="1">
      <formula>OR(AL14=祝色,WEEKDAY(AL14)=1)</formula>
    </cfRule>
    <cfRule type="expression" dxfId="2152" priority="740" stopIfTrue="1">
      <formula>WEEKDAY(AL14)=7</formula>
    </cfRule>
  </conditionalFormatting>
  <conditionalFormatting sqref="AM14">
    <cfRule type="expression" dxfId="2151" priority="737" stopIfTrue="1">
      <formula>OR(AM14=祝色,WEEKDAY(AM14)=1)</formula>
    </cfRule>
    <cfRule type="expression" dxfId="2150" priority="738" stopIfTrue="1">
      <formula>WEEKDAY(AM14)=7</formula>
    </cfRule>
  </conditionalFormatting>
  <conditionalFormatting sqref="AN14">
    <cfRule type="expression" dxfId="2149" priority="735" stopIfTrue="1">
      <formula>OR(AN14=祝色,WEEKDAY(AN14)=1)</formula>
    </cfRule>
    <cfRule type="expression" dxfId="2148" priority="736" stopIfTrue="1">
      <formula>WEEKDAY(AN14)=7</formula>
    </cfRule>
  </conditionalFormatting>
  <conditionalFormatting sqref="AO14">
    <cfRule type="expression" dxfId="2147" priority="733" stopIfTrue="1">
      <formula>OR(AO14=祝色,WEEKDAY(AO14)=1)</formula>
    </cfRule>
    <cfRule type="expression" dxfId="2146" priority="734" stopIfTrue="1">
      <formula>WEEKDAY(AO14)=7</formula>
    </cfRule>
  </conditionalFormatting>
  <conditionalFormatting sqref="AP14">
    <cfRule type="expression" dxfId="2145" priority="731" stopIfTrue="1">
      <formula>OR(AP14=祝色,WEEKDAY(AP14)=1)</formula>
    </cfRule>
    <cfRule type="expression" dxfId="2144" priority="732" stopIfTrue="1">
      <formula>WEEKDAY(AP14)=7</formula>
    </cfRule>
  </conditionalFormatting>
  <conditionalFormatting sqref="AQ14">
    <cfRule type="expression" dxfId="2143" priority="729" stopIfTrue="1">
      <formula>OR(AQ14=祝色,WEEKDAY(AQ14)=1)</formula>
    </cfRule>
    <cfRule type="expression" dxfId="2142" priority="730" stopIfTrue="1">
      <formula>WEEKDAY(AQ14)=7</formula>
    </cfRule>
  </conditionalFormatting>
  <conditionalFormatting sqref="AR14">
    <cfRule type="expression" dxfId="2141" priority="727" stopIfTrue="1">
      <formula>OR(AR14=祝色,WEEKDAY(AR14)=1)</formula>
    </cfRule>
    <cfRule type="expression" dxfId="2140" priority="728" stopIfTrue="1">
      <formula>WEEKDAY(AR14)=7</formula>
    </cfRule>
  </conditionalFormatting>
  <conditionalFormatting sqref="AL15">
    <cfRule type="expression" dxfId="2139" priority="725" stopIfTrue="1">
      <formula>OR(AL15=祝色,WEEKDAY(AL15)=1)</formula>
    </cfRule>
    <cfRule type="expression" dxfId="2138" priority="726" stopIfTrue="1">
      <formula>WEEKDAY(AL15)=7</formula>
    </cfRule>
  </conditionalFormatting>
  <conditionalFormatting sqref="AM15">
    <cfRule type="expression" dxfId="2137" priority="723" stopIfTrue="1">
      <formula>OR(AM15=祝色,WEEKDAY(AM15)=1)</formula>
    </cfRule>
    <cfRule type="expression" dxfId="2136" priority="724" stopIfTrue="1">
      <formula>WEEKDAY(AM15)=7</formula>
    </cfRule>
  </conditionalFormatting>
  <conditionalFormatting sqref="AN15">
    <cfRule type="expression" dxfId="2135" priority="721" stopIfTrue="1">
      <formula>OR(AN15=祝色,WEEKDAY(AN15)=1)</formula>
    </cfRule>
    <cfRule type="expression" dxfId="2134" priority="722" stopIfTrue="1">
      <formula>WEEKDAY(AN15)=7</formula>
    </cfRule>
  </conditionalFormatting>
  <conditionalFormatting sqref="AO15">
    <cfRule type="expression" dxfId="2133" priority="719" stopIfTrue="1">
      <formula>OR(AO15=祝色,WEEKDAY(AO15)=1)</formula>
    </cfRule>
    <cfRule type="expression" dxfId="2132" priority="720" stopIfTrue="1">
      <formula>WEEKDAY(AO15)=7</formula>
    </cfRule>
  </conditionalFormatting>
  <conditionalFormatting sqref="AP15">
    <cfRule type="expression" dxfId="2131" priority="717" stopIfTrue="1">
      <formula>OR(AP15=祝色,WEEKDAY(AP15)=1)</formula>
    </cfRule>
    <cfRule type="expression" dxfId="2130" priority="718" stopIfTrue="1">
      <formula>WEEKDAY(AP15)=7</formula>
    </cfRule>
  </conditionalFormatting>
  <conditionalFormatting sqref="AQ15">
    <cfRule type="expression" dxfId="2129" priority="715" stopIfTrue="1">
      <formula>OR(AQ15=祝色,WEEKDAY(AQ15)=1)</formula>
    </cfRule>
    <cfRule type="expression" dxfId="2128" priority="716" stopIfTrue="1">
      <formula>WEEKDAY(AQ15)=7</formula>
    </cfRule>
  </conditionalFormatting>
  <conditionalFormatting sqref="AR15">
    <cfRule type="expression" dxfId="2127" priority="713" stopIfTrue="1">
      <formula>OR(AR15=祝色,WEEKDAY(AR15)=1)</formula>
    </cfRule>
    <cfRule type="expression" dxfId="2126" priority="714" stopIfTrue="1">
      <formula>WEEKDAY(AR15)=7</formula>
    </cfRule>
  </conditionalFormatting>
  <conditionalFormatting sqref="AL16">
    <cfRule type="expression" dxfId="2125" priority="711" stopIfTrue="1">
      <formula>OR(AL16=祝色,WEEKDAY(AL16)=1)</formula>
    </cfRule>
    <cfRule type="expression" dxfId="2124" priority="712" stopIfTrue="1">
      <formula>WEEKDAY(AL16)=7</formula>
    </cfRule>
  </conditionalFormatting>
  <conditionalFormatting sqref="AM16">
    <cfRule type="expression" dxfId="2123" priority="709" stopIfTrue="1">
      <formula>OR(AM16=祝色,WEEKDAY(AM16)=1)</formula>
    </cfRule>
    <cfRule type="expression" dxfId="2122" priority="710" stopIfTrue="1">
      <formula>WEEKDAY(AM16)=7</formula>
    </cfRule>
  </conditionalFormatting>
  <conditionalFormatting sqref="AN16">
    <cfRule type="expression" dxfId="2121" priority="707" stopIfTrue="1">
      <formula>OR(AN16=祝色,WEEKDAY(AN16)=1)</formula>
    </cfRule>
    <cfRule type="expression" dxfId="2120" priority="708" stopIfTrue="1">
      <formula>WEEKDAY(AN16)=7</formula>
    </cfRule>
  </conditionalFormatting>
  <conditionalFormatting sqref="AO16">
    <cfRule type="expression" dxfId="2119" priority="705" stopIfTrue="1">
      <formula>OR(AO16=祝色,WEEKDAY(AO16)=1)</formula>
    </cfRule>
    <cfRule type="expression" dxfId="2118" priority="706" stopIfTrue="1">
      <formula>WEEKDAY(AO16)=7</formula>
    </cfRule>
  </conditionalFormatting>
  <conditionalFormatting sqref="AP16">
    <cfRule type="expression" dxfId="2117" priority="703" stopIfTrue="1">
      <formula>OR(AP16=祝色,WEEKDAY(AP16)=1)</formula>
    </cfRule>
    <cfRule type="expression" dxfId="2116" priority="704" stopIfTrue="1">
      <formula>WEEKDAY(AP16)=7</formula>
    </cfRule>
  </conditionalFormatting>
  <conditionalFormatting sqref="AQ16">
    <cfRule type="expression" dxfId="2115" priority="701" stopIfTrue="1">
      <formula>OR(AQ16=祝色,WEEKDAY(AQ16)=1)</formula>
    </cfRule>
    <cfRule type="expression" dxfId="2114" priority="702" stopIfTrue="1">
      <formula>WEEKDAY(AQ16)=7</formula>
    </cfRule>
  </conditionalFormatting>
  <conditionalFormatting sqref="AR16">
    <cfRule type="expression" dxfId="2113" priority="699" stopIfTrue="1">
      <formula>OR(AR16=祝色,WEEKDAY(AR16)=1)</formula>
    </cfRule>
    <cfRule type="expression" dxfId="2112" priority="700" stopIfTrue="1">
      <formula>WEEKDAY(AR16)=7</formula>
    </cfRule>
  </conditionalFormatting>
  <conditionalFormatting sqref="AL17">
    <cfRule type="expression" dxfId="2111" priority="697" stopIfTrue="1">
      <formula>OR(AL17=祝色,WEEKDAY(AL17)=1)</formula>
    </cfRule>
    <cfRule type="expression" dxfId="2110" priority="698" stopIfTrue="1">
      <formula>WEEKDAY(AL17)=7</formula>
    </cfRule>
  </conditionalFormatting>
  <conditionalFormatting sqref="AM17">
    <cfRule type="expression" dxfId="2109" priority="695" stopIfTrue="1">
      <formula>OR(AM17=祝色,WEEKDAY(AM17)=1)</formula>
    </cfRule>
    <cfRule type="expression" dxfId="2108" priority="696" stopIfTrue="1">
      <formula>WEEKDAY(AM17)=7</formula>
    </cfRule>
  </conditionalFormatting>
  <conditionalFormatting sqref="AN17">
    <cfRule type="expression" dxfId="2107" priority="693" stopIfTrue="1">
      <formula>OR(AN17=祝色,WEEKDAY(AN17)=1)</formula>
    </cfRule>
    <cfRule type="expression" dxfId="2106" priority="694" stopIfTrue="1">
      <formula>WEEKDAY(AN17)=7</formula>
    </cfRule>
  </conditionalFormatting>
  <conditionalFormatting sqref="AO17">
    <cfRule type="expression" dxfId="2105" priority="691" stopIfTrue="1">
      <formula>OR(AO17=祝色,WEEKDAY(AO17)=1)</formula>
    </cfRule>
    <cfRule type="expression" dxfId="2104" priority="692" stopIfTrue="1">
      <formula>WEEKDAY(AO17)=7</formula>
    </cfRule>
  </conditionalFormatting>
  <conditionalFormatting sqref="AP17">
    <cfRule type="expression" dxfId="2103" priority="689" stopIfTrue="1">
      <formula>OR(AP17=祝色,WEEKDAY(AP17)=1)</formula>
    </cfRule>
    <cfRule type="expression" dxfId="2102" priority="690" stopIfTrue="1">
      <formula>WEEKDAY(AP17)=7</formula>
    </cfRule>
  </conditionalFormatting>
  <conditionalFormatting sqref="AQ17">
    <cfRule type="expression" dxfId="2101" priority="687" stopIfTrue="1">
      <formula>OR(AQ17=祝色,WEEKDAY(AQ17)=1)</formula>
    </cfRule>
    <cfRule type="expression" dxfId="2100" priority="688" stopIfTrue="1">
      <formula>WEEKDAY(AQ17)=7</formula>
    </cfRule>
  </conditionalFormatting>
  <conditionalFormatting sqref="AR17">
    <cfRule type="expression" dxfId="2099" priority="685" stopIfTrue="1">
      <formula>OR(AR17=祝色,WEEKDAY(AR17)=1)</formula>
    </cfRule>
    <cfRule type="expression" dxfId="2098" priority="686" stopIfTrue="1">
      <formula>WEEKDAY(AR17)=7</formula>
    </cfRule>
  </conditionalFormatting>
  <conditionalFormatting sqref="AL18">
    <cfRule type="expression" dxfId="2097" priority="683" stopIfTrue="1">
      <formula>OR(AL18=祝色,WEEKDAY(AL18)=1)</formula>
    </cfRule>
    <cfRule type="expression" dxfId="2096" priority="684" stopIfTrue="1">
      <formula>WEEKDAY(AL18)=7</formula>
    </cfRule>
  </conditionalFormatting>
  <conditionalFormatting sqref="AM18">
    <cfRule type="expression" dxfId="2095" priority="681" stopIfTrue="1">
      <formula>OR(AM18=祝色,WEEKDAY(AM18)=1)</formula>
    </cfRule>
    <cfRule type="expression" dxfId="2094" priority="682" stopIfTrue="1">
      <formula>WEEKDAY(AM18)=7</formula>
    </cfRule>
  </conditionalFormatting>
  <conditionalFormatting sqref="AN18">
    <cfRule type="expression" dxfId="2093" priority="679" stopIfTrue="1">
      <formula>OR(AN18=祝色,WEEKDAY(AN18)=1)</formula>
    </cfRule>
    <cfRule type="expression" dxfId="2092" priority="680" stopIfTrue="1">
      <formula>WEEKDAY(AN18)=7</formula>
    </cfRule>
  </conditionalFormatting>
  <conditionalFormatting sqref="AO18">
    <cfRule type="expression" dxfId="2091" priority="677" stopIfTrue="1">
      <formula>OR(AO18=祝色,WEEKDAY(AO18)=1)</formula>
    </cfRule>
    <cfRule type="expression" dxfId="2090" priority="678" stopIfTrue="1">
      <formula>WEEKDAY(AO18)=7</formula>
    </cfRule>
  </conditionalFormatting>
  <conditionalFormatting sqref="AP18">
    <cfRule type="expression" dxfId="2089" priority="675" stopIfTrue="1">
      <formula>OR(AP18=祝色,WEEKDAY(AP18)=1)</formula>
    </cfRule>
    <cfRule type="expression" dxfId="2088" priority="676" stopIfTrue="1">
      <formula>WEEKDAY(AP18)=7</formula>
    </cfRule>
  </conditionalFormatting>
  <conditionalFormatting sqref="AQ18">
    <cfRule type="expression" dxfId="2087" priority="673" stopIfTrue="1">
      <formula>OR(AQ18=祝色,WEEKDAY(AQ18)=1)</formula>
    </cfRule>
    <cfRule type="expression" dxfId="2086" priority="674" stopIfTrue="1">
      <formula>WEEKDAY(AQ18)=7</formula>
    </cfRule>
  </conditionalFormatting>
  <conditionalFormatting sqref="AR18">
    <cfRule type="expression" dxfId="2085" priority="671" stopIfTrue="1">
      <formula>OR(AR18=祝色,WEEKDAY(AR18)=1)</formula>
    </cfRule>
    <cfRule type="expression" dxfId="2084" priority="672" stopIfTrue="1">
      <formula>WEEKDAY(AR18)=7</formula>
    </cfRule>
  </conditionalFormatting>
  <conditionalFormatting sqref="AL19">
    <cfRule type="expression" dxfId="2083" priority="669" stopIfTrue="1">
      <formula>OR(AL19=祝色,WEEKDAY(AL19)=1)</formula>
    </cfRule>
    <cfRule type="expression" dxfId="2082" priority="670" stopIfTrue="1">
      <formula>WEEKDAY(AL19)=7</formula>
    </cfRule>
  </conditionalFormatting>
  <conditionalFormatting sqref="AM19">
    <cfRule type="expression" dxfId="2081" priority="667" stopIfTrue="1">
      <formula>OR(AM19=祝色,WEEKDAY(AM19)=1)</formula>
    </cfRule>
    <cfRule type="expression" dxfId="2080" priority="668" stopIfTrue="1">
      <formula>WEEKDAY(AM19)=7</formula>
    </cfRule>
  </conditionalFormatting>
  <conditionalFormatting sqref="A5">
    <cfRule type="expression" dxfId="2079" priority="665" stopIfTrue="1">
      <formula>OR(A5=祝色,WEEKDAY(A5)=1)</formula>
    </cfRule>
    <cfRule type="expression" dxfId="2078" priority="666" stopIfTrue="1">
      <formula>WEEKDAY(A5)=7</formula>
    </cfRule>
  </conditionalFormatting>
  <conditionalFormatting sqref="B5">
    <cfRule type="expression" dxfId="2077" priority="663" stopIfTrue="1">
      <formula>OR(B5=祝色,WEEKDAY(B5)=1)</formula>
    </cfRule>
    <cfRule type="expression" dxfId="2076" priority="664" stopIfTrue="1">
      <formula>WEEKDAY(B5)=7</formula>
    </cfRule>
  </conditionalFormatting>
  <conditionalFormatting sqref="C5">
    <cfRule type="expression" dxfId="2075" priority="661" stopIfTrue="1">
      <formula>OR(C5=祝色,WEEKDAY(C5)=1)</formula>
    </cfRule>
    <cfRule type="expression" dxfId="2074" priority="662" stopIfTrue="1">
      <formula>WEEKDAY(C5)=7</formula>
    </cfRule>
  </conditionalFormatting>
  <conditionalFormatting sqref="D5">
    <cfRule type="expression" dxfId="2073" priority="659" stopIfTrue="1">
      <formula>OR(D5=祝色,WEEKDAY(D5)=1)</formula>
    </cfRule>
    <cfRule type="expression" dxfId="2072" priority="660" stopIfTrue="1">
      <formula>WEEKDAY(D5)=7</formula>
    </cfRule>
  </conditionalFormatting>
  <conditionalFormatting sqref="E5">
    <cfRule type="expression" dxfId="2071" priority="657" stopIfTrue="1">
      <formula>OR(E5=祝色,WEEKDAY(E5)=1)</formula>
    </cfRule>
    <cfRule type="expression" dxfId="2070" priority="658" stopIfTrue="1">
      <formula>WEEKDAY(E5)=7</formula>
    </cfRule>
  </conditionalFormatting>
  <conditionalFormatting sqref="F5">
    <cfRule type="expression" dxfId="2069" priority="655" stopIfTrue="1">
      <formula>OR(F5=祝色,WEEKDAY(F5)=1)</formula>
    </cfRule>
    <cfRule type="expression" dxfId="2068" priority="656" stopIfTrue="1">
      <formula>WEEKDAY(F5)=7</formula>
    </cfRule>
  </conditionalFormatting>
  <conditionalFormatting sqref="G5">
    <cfRule type="expression" dxfId="2067" priority="653" stopIfTrue="1">
      <formula>OR(G5=祝色,WEEKDAY(G5)=1)</formula>
    </cfRule>
    <cfRule type="expression" dxfId="2066" priority="654" stopIfTrue="1">
      <formula>WEEKDAY(G5)=7</formula>
    </cfRule>
  </conditionalFormatting>
  <conditionalFormatting sqref="A6">
    <cfRule type="expression" dxfId="2065" priority="651" stopIfTrue="1">
      <formula>OR(A6=祝色,WEEKDAY(A6)=1)</formula>
    </cfRule>
    <cfRule type="expression" dxfId="2064" priority="652" stopIfTrue="1">
      <formula>WEEKDAY(A6)=7</formula>
    </cfRule>
  </conditionalFormatting>
  <conditionalFormatting sqref="B6">
    <cfRule type="expression" dxfId="2063" priority="649" stopIfTrue="1">
      <formula>OR(B6=祝色,WEEKDAY(B6)=1)</formula>
    </cfRule>
    <cfRule type="expression" dxfId="2062" priority="650" stopIfTrue="1">
      <formula>WEEKDAY(B6)=7</formula>
    </cfRule>
  </conditionalFormatting>
  <conditionalFormatting sqref="C6">
    <cfRule type="expression" dxfId="2061" priority="647" stopIfTrue="1">
      <formula>OR(C6=祝色,WEEKDAY(C6)=1)</formula>
    </cfRule>
    <cfRule type="expression" dxfId="2060" priority="648" stopIfTrue="1">
      <formula>WEEKDAY(C6)=7</formula>
    </cfRule>
  </conditionalFormatting>
  <conditionalFormatting sqref="D6">
    <cfRule type="expression" dxfId="2059" priority="645" stopIfTrue="1">
      <formula>OR(D6=祝色,WEEKDAY(D6)=1)</formula>
    </cfRule>
    <cfRule type="expression" dxfId="2058" priority="646" stopIfTrue="1">
      <formula>WEEKDAY(D6)=7</formula>
    </cfRule>
  </conditionalFormatting>
  <conditionalFormatting sqref="E6">
    <cfRule type="expression" dxfId="2057" priority="643" stopIfTrue="1">
      <formula>OR(E6=祝色,WEEKDAY(E6)=1)</formula>
    </cfRule>
    <cfRule type="expression" dxfId="2056" priority="644" stopIfTrue="1">
      <formula>WEEKDAY(E6)=7</formula>
    </cfRule>
  </conditionalFormatting>
  <conditionalFormatting sqref="F6">
    <cfRule type="expression" dxfId="2055" priority="641" stopIfTrue="1">
      <formula>OR(F6=祝色,WEEKDAY(F6)=1)</formula>
    </cfRule>
    <cfRule type="expression" dxfId="2054" priority="642" stopIfTrue="1">
      <formula>WEEKDAY(F6)=7</formula>
    </cfRule>
  </conditionalFormatting>
  <conditionalFormatting sqref="G6">
    <cfRule type="expression" dxfId="2053" priority="639" stopIfTrue="1">
      <formula>OR(G6=祝色,WEEKDAY(G6)=1)</formula>
    </cfRule>
    <cfRule type="expression" dxfId="2052" priority="640" stopIfTrue="1">
      <formula>WEEKDAY(G6)=7</formula>
    </cfRule>
  </conditionalFormatting>
  <conditionalFormatting sqref="A7">
    <cfRule type="expression" dxfId="2051" priority="637" stopIfTrue="1">
      <formula>OR(A7=祝色,WEEKDAY(A7)=1)</formula>
    </cfRule>
    <cfRule type="expression" dxfId="2050" priority="638" stopIfTrue="1">
      <formula>WEEKDAY(A7)=7</formula>
    </cfRule>
  </conditionalFormatting>
  <conditionalFormatting sqref="B7">
    <cfRule type="expression" dxfId="2049" priority="635" stopIfTrue="1">
      <formula>OR(B7=祝色,WEEKDAY(B7)=1)</formula>
    </cfRule>
    <cfRule type="expression" dxfId="2048" priority="636" stopIfTrue="1">
      <formula>WEEKDAY(B7)=7</formula>
    </cfRule>
  </conditionalFormatting>
  <conditionalFormatting sqref="C7">
    <cfRule type="expression" dxfId="2047" priority="633" stopIfTrue="1">
      <formula>OR(C7=祝色,WEEKDAY(C7)=1)</formula>
    </cfRule>
    <cfRule type="expression" dxfId="2046" priority="634" stopIfTrue="1">
      <formula>WEEKDAY(C7)=7</formula>
    </cfRule>
  </conditionalFormatting>
  <conditionalFormatting sqref="D7">
    <cfRule type="expression" dxfId="2045" priority="631" stopIfTrue="1">
      <formula>OR(D7=祝色,WEEKDAY(D7)=1)</formula>
    </cfRule>
    <cfRule type="expression" dxfId="2044" priority="632" stopIfTrue="1">
      <formula>WEEKDAY(D7)=7</formula>
    </cfRule>
  </conditionalFormatting>
  <conditionalFormatting sqref="E7">
    <cfRule type="expression" dxfId="2043" priority="629" stopIfTrue="1">
      <formula>OR(E7=祝色,WEEKDAY(E7)=1)</formula>
    </cfRule>
    <cfRule type="expression" dxfId="2042" priority="630" stopIfTrue="1">
      <formula>WEEKDAY(E7)=7</formula>
    </cfRule>
  </conditionalFormatting>
  <conditionalFormatting sqref="F7">
    <cfRule type="expression" dxfId="2041" priority="627" stopIfTrue="1">
      <formula>OR(F7=祝色,WEEKDAY(F7)=1)</formula>
    </cfRule>
    <cfRule type="expression" dxfId="2040" priority="628" stopIfTrue="1">
      <formula>WEEKDAY(F7)=7</formula>
    </cfRule>
  </conditionalFormatting>
  <conditionalFormatting sqref="G7">
    <cfRule type="expression" dxfId="2039" priority="625" stopIfTrue="1">
      <formula>OR(G7=祝色,WEEKDAY(G7)=1)</formula>
    </cfRule>
    <cfRule type="expression" dxfId="2038" priority="626" stopIfTrue="1">
      <formula>WEEKDAY(G7)=7</formula>
    </cfRule>
  </conditionalFormatting>
  <conditionalFormatting sqref="A8">
    <cfRule type="expression" dxfId="2037" priority="623" stopIfTrue="1">
      <formula>OR(A8=祝色,WEEKDAY(A8)=1)</formula>
    </cfRule>
    <cfRule type="expression" dxfId="2036" priority="624" stopIfTrue="1">
      <formula>WEEKDAY(A8)=7</formula>
    </cfRule>
  </conditionalFormatting>
  <conditionalFormatting sqref="B8">
    <cfRule type="expression" dxfId="2035" priority="621" stopIfTrue="1">
      <formula>OR(B8=祝色,WEEKDAY(B8)=1)</formula>
    </cfRule>
    <cfRule type="expression" dxfId="2034" priority="622" stopIfTrue="1">
      <formula>WEEKDAY(B8)=7</formula>
    </cfRule>
  </conditionalFormatting>
  <conditionalFormatting sqref="C8">
    <cfRule type="expression" dxfId="2033" priority="619" stopIfTrue="1">
      <formula>OR(C8=祝色,WEEKDAY(C8)=1)</formula>
    </cfRule>
    <cfRule type="expression" dxfId="2032" priority="620" stopIfTrue="1">
      <formula>WEEKDAY(C8)=7</formula>
    </cfRule>
  </conditionalFormatting>
  <conditionalFormatting sqref="D8">
    <cfRule type="expression" dxfId="2031" priority="617" stopIfTrue="1">
      <formula>OR(D8=祝色,WEEKDAY(D8)=1)</formula>
    </cfRule>
    <cfRule type="expression" dxfId="2030" priority="618" stopIfTrue="1">
      <formula>WEEKDAY(D8)=7</formula>
    </cfRule>
  </conditionalFormatting>
  <conditionalFormatting sqref="E8">
    <cfRule type="expression" dxfId="2029" priority="615" stopIfTrue="1">
      <formula>OR(E8=祝色,WEEKDAY(E8)=1)</formula>
    </cfRule>
    <cfRule type="expression" dxfId="2028" priority="616" stopIfTrue="1">
      <formula>WEEKDAY(E8)=7</formula>
    </cfRule>
  </conditionalFormatting>
  <conditionalFormatting sqref="F8">
    <cfRule type="expression" dxfId="2027" priority="613" stopIfTrue="1">
      <formula>OR(F8=祝色,WEEKDAY(F8)=1)</formula>
    </cfRule>
    <cfRule type="expression" dxfId="2026" priority="614" stopIfTrue="1">
      <formula>WEEKDAY(F8)=7</formula>
    </cfRule>
  </conditionalFormatting>
  <conditionalFormatting sqref="G8">
    <cfRule type="expression" dxfId="2025" priority="611" stopIfTrue="1">
      <formula>OR(G8=祝色,WEEKDAY(G8)=1)</formula>
    </cfRule>
    <cfRule type="expression" dxfId="2024" priority="612" stopIfTrue="1">
      <formula>WEEKDAY(G8)=7</formula>
    </cfRule>
  </conditionalFormatting>
  <conditionalFormatting sqref="A9">
    <cfRule type="expression" dxfId="2023" priority="609" stopIfTrue="1">
      <formula>OR(A9=祝色,WEEKDAY(A9)=1)</formula>
    </cfRule>
    <cfRule type="expression" dxfId="2022" priority="610" stopIfTrue="1">
      <formula>WEEKDAY(A9)=7</formula>
    </cfRule>
  </conditionalFormatting>
  <conditionalFormatting sqref="B9">
    <cfRule type="expression" dxfId="2021" priority="607" stopIfTrue="1">
      <formula>OR(B9=祝色,WEEKDAY(B9)=1)</formula>
    </cfRule>
    <cfRule type="expression" dxfId="2020" priority="608" stopIfTrue="1">
      <formula>WEEKDAY(B9)=7</formula>
    </cfRule>
  </conditionalFormatting>
  <conditionalFormatting sqref="C9">
    <cfRule type="expression" dxfId="2019" priority="605" stopIfTrue="1">
      <formula>OR(C9=祝色,WEEKDAY(C9)=1)</formula>
    </cfRule>
    <cfRule type="expression" dxfId="2018" priority="606" stopIfTrue="1">
      <formula>WEEKDAY(C9)=7</formula>
    </cfRule>
  </conditionalFormatting>
  <conditionalFormatting sqref="D9">
    <cfRule type="expression" dxfId="2017" priority="603" stopIfTrue="1">
      <formula>OR(D9=祝色,WEEKDAY(D9)=1)</formula>
    </cfRule>
    <cfRule type="expression" dxfId="2016" priority="604" stopIfTrue="1">
      <formula>WEEKDAY(D9)=7</formula>
    </cfRule>
  </conditionalFormatting>
  <conditionalFormatting sqref="E9">
    <cfRule type="expression" dxfId="2015" priority="601" stopIfTrue="1">
      <formula>OR(E9=祝色,WEEKDAY(E9)=1)</formula>
    </cfRule>
    <cfRule type="expression" dxfId="2014" priority="602" stopIfTrue="1">
      <formula>WEEKDAY(E9)=7</formula>
    </cfRule>
  </conditionalFormatting>
  <conditionalFormatting sqref="F9">
    <cfRule type="expression" dxfId="2013" priority="599" stopIfTrue="1">
      <formula>OR(F9=祝色,WEEKDAY(F9)=1)</formula>
    </cfRule>
    <cfRule type="expression" dxfId="2012" priority="600" stopIfTrue="1">
      <formula>WEEKDAY(F9)=7</formula>
    </cfRule>
  </conditionalFormatting>
  <conditionalFormatting sqref="G9">
    <cfRule type="expression" dxfId="2011" priority="597" stopIfTrue="1">
      <formula>OR(G9=祝色,WEEKDAY(G9)=1)</formula>
    </cfRule>
    <cfRule type="expression" dxfId="2010" priority="598" stopIfTrue="1">
      <formula>WEEKDAY(G9)=7</formula>
    </cfRule>
  </conditionalFormatting>
  <conditionalFormatting sqref="A10">
    <cfRule type="expression" dxfId="2009" priority="595" stopIfTrue="1">
      <formula>OR(A10=祝色,WEEKDAY(A10)=1)</formula>
    </cfRule>
    <cfRule type="expression" dxfId="2008" priority="596" stopIfTrue="1">
      <formula>WEEKDAY(A10)=7</formula>
    </cfRule>
  </conditionalFormatting>
  <conditionalFormatting sqref="B10">
    <cfRule type="expression" dxfId="2007" priority="593" stopIfTrue="1">
      <formula>OR(B10=祝色,WEEKDAY(B10)=1)</formula>
    </cfRule>
    <cfRule type="expression" dxfId="2006" priority="594" stopIfTrue="1">
      <formula>WEEKDAY(B10)=7</formula>
    </cfRule>
  </conditionalFormatting>
  <conditionalFormatting sqref="H5">
    <cfRule type="expression" dxfId="2005" priority="591" stopIfTrue="1">
      <formula>OR(H5=祝色,WEEKDAY(H5)=1)</formula>
    </cfRule>
    <cfRule type="expression" dxfId="2004" priority="592" stopIfTrue="1">
      <formula>WEEKDAY(H5)=7</formula>
    </cfRule>
  </conditionalFormatting>
  <conditionalFormatting sqref="I5">
    <cfRule type="expression" dxfId="2003" priority="589" stopIfTrue="1">
      <formula>OR(I5=祝色,WEEKDAY(I5)=1)</formula>
    </cfRule>
    <cfRule type="expression" dxfId="2002" priority="590" stopIfTrue="1">
      <formula>WEEKDAY(I5)=7</formula>
    </cfRule>
  </conditionalFormatting>
  <conditionalFormatting sqref="J5">
    <cfRule type="expression" dxfId="2001" priority="587" stopIfTrue="1">
      <formula>OR(J5=祝色,WEEKDAY(J5)=1)</formula>
    </cfRule>
    <cfRule type="expression" dxfId="2000" priority="588" stopIfTrue="1">
      <formula>WEEKDAY(J5)=7</formula>
    </cfRule>
  </conditionalFormatting>
  <conditionalFormatting sqref="K5">
    <cfRule type="expression" dxfId="1999" priority="585" stopIfTrue="1">
      <formula>OR(K5=祝色,WEEKDAY(K5)=1)</formula>
    </cfRule>
    <cfRule type="expression" dxfId="1998" priority="586" stopIfTrue="1">
      <formula>WEEKDAY(K5)=7</formula>
    </cfRule>
  </conditionalFormatting>
  <conditionalFormatting sqref="L5">
    <cfRule type="expression" dxfId="1997" priority="583" stopIfTrue="1">
      <formula>OR(L5=祝色,WEEKDAY(L5)=1)</formula>
    </cfRule>
    <cfRule type="expression" dxfId="1996" priority="584" stopIfTrue="1">
      <formula>WEEKDAY(L5)=7</formula>
    </cfRule>
  </conditionalFormatting>
  <conditionalFormatting sqref="M5">
    <cfRule type="expression" dxfId="1995" priority="581" stopIfTrue="1">
      <formula>OR(M5=祝色,WEEKDAY(M5)=1)</formula>
    </cfRule>
    <cfRule type="expression" dxfId="1994" priority="582" stopIfTrue="1">
      <formula>WEEKDAY(M5)=7</formula>
    </cfRule>
  </conditionalFormatting>
  <conditionalFormatting sqref="N5">
    <cfRule type="expression" dxfId="1993" priority="579" stopIfTrue="1">
      <formula>OR(N5=祝色,WEEKDAY(N5)=1)</formula>
    </cfRule>
    <cfRule type="expression" dxfId="1992" priority="580" stopIfTrue="1">
      <formula>WEEKDAY(N5)=7</formula>
    </cfRule>
  </conditionalFormatting>
  <conditionalFormatting sqref="H6">
    <cfRule type="expression" dxfId="1991" priority="577" stopIfTrue="1">
      <formula>OR(H6=祝色,WEEKDAY(H6)=1)</formula>
    </cfRule>
    <cfRule type="expression" dxfId="1990" priority="578" stopIfTrue="1">
      <formula>WEEKDAY(H6)=7</formula>
    </cfRule>
  </conditionalFormatting>
  <conditionalFormatting sqref="I6">
    <cfRule type="expression" dxfId="1989" priority="575" stopIfTrue="1">
      <formula>OR(I6=祝色,WEEKDAY(I6)=1)</formula>
    </cfRule>
    <cfRule type="expression" dxfId="1988" priority="576" stopIfTrue="1">
      <formula>WEEKDAY(I6)=7</formula>
    </cfRule>
  </conditionalFormatting>
  <conditionalFormatting sqref="J6">
    <cfRule type="expression" dxfId="1987" priority="573" stopIfTrue="1">
      <formula>OR(J6=祝色,WEEKDAY(J6)=1)</formula>
    </cfRule>
    <cfRule type="expression" dxfId="1986" priority="574" stopIfTrue="1">
      <formula>WEEKDAY(J6)=7</formula>
    </cfRule>
  </conditionalFormatting>
  <conditionalFormatting sqref="K6">
    <cfRule type="expression" dxfId="1985" priority="571" stopIfTrue="1">
      <formula>OR(K6=祝色,WEEKDAY(K6)=1)</formula>
    </cfRule>
    <cfRule type="expression" dxfId="1984" priority="572" stopIfTrue="1">
      <formula>WEEKDAY(K6)=7</formula>
    </cfRule>
  </conditionalFormatting>
  <conditionalFormatting sqref="L6">
    <cfRule type="expression" dxfId="1983" priority="569" stopIfTrue="1">
      <formula>OR(L6=祝色,WEEKDAY(L6)=1)</formula>
    </cfRule>
    <cfRule type="expression" dxfId="1982" priority="570" stopIfTrue="1">
      <formula>WEEKDAY(L6)=7</formula>
    </cfRule>
  </conditionalFormatting>
  <conditionalFormatting sqref="M6">
    <cfRule type="expression" dxfId="1981" priority="567" stopIfTrue="1">
      <formula>OR(M6=祝色,WEEKDAY(M6)=1)</formula>
    </cfRule>
    <cfRule type="expression" dxfId="1980" priority="568" stopIfTrue="1">
      <formula>WEEKDAY(M6)=7</formula>
    </cfRule>
  </conditionalFormatting>
  <conditionalFormatting sqref="N6">
    <cfRule type="expression" dxfId="1979" priority="565" stopIfTrue="1">
      <formula>OR(N6=祝色,WEEKDAY(N6)=1)</formula>
    </cfRule>
    <cfRule type="expression" dxfId="1978" priority="566" stopIfTrue="1">
      <formula>WEEKDAY(N6)=7</formula>
    </cfRule>
  </conditionalFormatting>
  <conditionalFormatting sqref="H7">
    <cfRule type="expression" dxfId="1977" priority="563" stopIfTrue="1">
      <formula>OR(H7=祝色,WEEKDAY(H7)=1)</formula>
    </cfRule>
    <cfRule type="expression" dxfId="1976" priority="564" stopIfTrue="1">
      <formula>WEEKDAY(H7)=7</formula>
    </cfRule>
  </conditionalFormatting>
  <conditionalFormatting sqref="I7">
    <cfRule type="expression" dxfId="1975" priority="561" stopIfTrue="1">
      <formula>OR(I7=祝色,WEEKDAY(I7)=1)</formula>
    </cfRule>
    <cfRule type="expression" dxfId="1974" priority="562" stopIfTrue="1">
      <formula>WEEKDAY(I7)=7</formula>
    </cfRule>
  </conditionalFormatting>
  <conditionalFormatting sqref="J7">
    <cfRule type="expression" dxfId="1973" priority="559" stopIfTrue="1">
      <formula>OR(J7=祝色,WEEKDAY(J7)=1)</formula>
    </cfRule>
    <cfRule type="expression" dxfId="1972" priority="560" stopIfTrue="1">
      <formula>WEEKDAY(J7)=7</formula>
    </cfRule>
  </conditionalFormatting>
  <conditionalFormatting sqref="K7">
    <cfRule type="expression" dxfId="1971" priority="557" stopIfTrue="1">
      <formula>OR(K7=祝色,WEEKDAY(K7)=1)</formula>
    </cfRule>
    <cfRule type="expression" dxfId="1970" priority="558" stopIfTrue="1">
      <formula>WEEKDAY(K7)=7</formula>
    </cfRule>
  </conditionalFormatting>
  <conditionalFormatting sqref="L7">
    <cfRule type="expression" dxfId="1969" priority="555" stopIfTrue="1">
      <formula>OR(L7=祝色,WEEKDAY(L7)=1)</formula>
    </cfRule>
    <cfRule type="expression" dxfId="1968" priority="556" stopIfTrue="1">
      <formula>WEEKDAY(L7)=7</formula>
    </cfRule>
  </conditionalFormatting>
  <conditionalFormatting sqref="M7">
    <cfRule type="expression" dxfId="1967" priority="553" stopIfTrue="1">
      <formula>OR(M7=祝色,WEEKDAY(M7)=1)</formula>
    </cfRule>
    <cfRule type="expression" dxfId="1966" priority="554" stopIfTrue="1">
      <formula>WEEKDAY(M7)=7</formula>
    </cfRule>
  </conditionalFormatting>
  <conditionalFormatting sqref="N7">
    <cfRule type="expression" dxfId="1965" priority="551" stopIfTrue="1">
      <formula>OR(N7=祝色,WEEKDAY(N7)=1)</formula>
    </cfRule>
    <cfRule type="expression" dxfId="1964" priority="552" stopIfTrue="1">
      <formula>WEEKDAY(N7)=7</formula>
    </cfRule>
  </conditionalFormatting>
  <conditionalFormatting sqref="H8">
    <cfRule type="expression" dxfId="1963" priority="549" stopIfTrue="1">
      <formula>OR(H8=祝色,WEEKDAY(H8)=1)</formula>
    </cfRule>
    <cfRule type="expression" dxfId="1962" priority="550" stopIfTrue="1">
      <formula>WEEKDAY(H8)=7</formula>
    </cfRule>
  </conditionalFormatting>
  <conditionalFormatting sqref="I8">
    <cfRule type="expression" dxfId="1961" priority="547" stopIfTrue="1">
      <formula>OR(I8=祝色,WEEKDAY(I8)=1)</formula>
    </cfRule>
    <cfRule type="expression" dxfId="1960" priority="548" stopIfTrue="1">
      <formula>WEEKDAY(I8)=7</formula>
    </cfRule>
  </conditionalFormatting>
  <conditionalFormatting sqref="J8">
    <cfRule type="expression" dxfId="1959" priority="545" stopIfTrue="1">
      <formula>OR(J8=祝色,WEEKDAY(J8)=1)</formula>
    </cfRule>
    <cfRule type="expression" dxfId="1958" priority="546" stopIfTrue="1">
      <formula>WEEKDAY(J8)=7</formula>
    </cfRule>
  </conditionalFormatting>
  <conditionalFormatting sqref="K8">
    <cfRule type="expression" dxfId="1957" priority="543" stopIfTrue="1">
      <formula>OR(K8=祝色,WEEKDAY(K8)=1)</formula>
    </cfRule>
    <cfRule type="expression" dxfId="1956" priority="544" stopIfTrue="1">
      <formula>WEEKDAY(K8)=7</formula>
    </cfRule>
  </conditionalFormatting>
  <conditionalFormatting sqref="L8">
    <cfRule type="expression" dxfId="1955" priority="541" stopIfTrue="1">
      <formula>OR(L8=祝色,WEEKDAY(L8)=1)</formula>
    </cfRule>
    <cfRule type="expression" dxfId="1954" priority="542" stopIfTrue="1">
      <formula>WEEKDAY(L8)=7</formula>
    </cfRule>
  </conditionalFormatting>
  <conditionalFormatting sqref="M8">
    <cfRule type="expression" dxfId="1953" priority="539" stopIfTrue="1">
      <formula>OR(M8=祝色,WEEKDAY(M8)=1)</formula>
    </cfRule>
    <cfRule type="expression" dxfId="1952" priority="540" stopIfTrue="1">
      <formula>WEEKDAY(M8)=7</formula>
    </cfRule>
  </conditionalFormatting>
  <conditionalFormatting sqref="N8">
    <cfRule type="expression" dxfId="1951" priority="537" stopIfTrue="1">
      <formula>OR(N8=祝色,WEEKDAY(N8)=1)</formula>
    </cfRule>
    <cfRule type="expression" dxfId="1950" priority="538" stopIfTrue="1">
      <formula>WEEKDAY(N8)=7</formula>
    </cfRule>
  </conditionalFormatting>
  <conditionalFormatting sqref="H9">
    <cfRule type="expression" dxfId="1949" priority="535" stopIfTrue="1">
      <formula>OR(H9=祝色,WEEKDAY(H9)=1)</formula>
    </cfRule>
    <cfRule type="expression" dxfId="1948" priority="536" stopIfTrue="1">
      <formula>WEEKDAY(H9)=7</formula>
    </cfRule>
  </conditionalFormatting>
  <conditionalFormatting sqref="I9">
    <cfRule type="expression" dxfId="1947" priority="533" stopIfTrue="1">
      <formula>OR(I9=祝色,WEEKDAY(I9)=1)</formula>
    </cfRule>
    <cfRule type="expression" dxfId="1946" priority="534" stopIfTrue="1">
      <formula>WEEKDAY(I9)=7</formula>
    </cfRule>
  </conditionalFormatting>
  <conditionalFormatting sqref="J9">
    <cfRule type="expression" dxfId="1945" priority="531" stopIfTrue="1">
      <formula>OR(J9=祝色,WEEKDAY(J9)=1)</formula>
    </cfRule>
    <cfRule type="expression" dxfId="1944" priority="532" stopIfTrue="1">
      <formula>WEEKDAY(J9)=7</formula>
    </cfRule>
  </conditionalFormatting>
  <conditionalFormatting sqref="K9">
    <cfRule type="expression" dxfId="1943" priority="529" stopIfTrue="1">
      <formula>OR(K9=祝色,WEEKDAY(K9)=1)</formula>
    </cfRule>
    <cfRule type="expression" dxfId="1942" priority="530" stopIfTrue="1">
      <formula>WEEKDAY(K9)=7</formula>
    </cfRule>
  </conditionalFormatting>
  <conditionalFormatting sqref="L9">
    <cfRule type="expression" dxfId="1941" priority="527" stopIfTrue="1">
      <formula>OR(L9=祝色,WEEKDAY(L9)=1)</formula>
    </cfRule>
    <cfRule type="expression" dxfId="1940" priority="528" stopIfTrue="1">
      <formula>WEEKDAY(L9)=7</formula>
    </cfRule>
  </conditionalFormatting>
  <conditionalFormatting sqref="M9">
    <cfRule type="expression" dxfId="1939" priority="525" stopIfTrue="1">
      <formula>OR(M9=祝色,WEEKDAY(M9)=1)</formula>
    </cfRule>
    <cfRule type="expression" dxfId="1938" priority="526" stopIfTrue="1">
      <formula>WEEKDAY(M9)=7</formula>
    </cfRule>
  </conditionalFormatting>
  <conditionalFormatting sqref="N9">
    <cfRule type="expression" dxfId="1937" priority="523" stopIfTrue="1">
      <formula>OR(N9=祝色,WEEKDAY(N9)=1)</formula>
    </cfRule>
    <cfRule type="expression" dxfId="1936" priority="524" stopIfTrue="1">
      <formula>WEEKDAY(N9)=7</formula>
    </cfRule>
  </conditionalFormatting>
  <conditionalFormatting sqref="H10">
    <cfRule type="expression" dxfId="1935" priority="521" stopIfTrue="1">
      <formula>OR(H10=祝色,WEEKDAY(H10)=1)</formula>
    </cfRule>
    <cfRule type="expression" dxfId="1934" priority="522" stopIfTrue="1">
      <formula>WEEKDAY(H10)=7</formula>
    </cfRule>
  </conditionalFormatting>
  <conditionalFormatting sqref="I10">
    <cfRule type="expression" dxfId="1933" priority="519" stopIfTrue="1">
      <formula>OR(I10=祝色,WEEKDAY(I10)=1)</formula>
    </cfRule>
    <cfRule type="expression" dxfId="1932" priority="520" stopIfTrue="1">
      <formula>WEEKDAY(I10)=7</formula>
    </cfRule>
  </conditionalFormatting>
  <conditionalFormatting sqref="O5">
    <cfRule type="expression" dxfId="1931" priority="517" stopIfTrue="1">
      <formula>OR(O5=祝色,WEEKDAY(O5)=1)</formula>
    </cfRule>
    <cfRule type="expression" dxfId="1930" priority="518" stopIfTrue="1">
      <formula>WEEKDAY(O5)=7</formula>
    </cfRule>
  </conditionalFormatting>
  <conditionalFormatting sqref="P5">
    <cfRule type="expression" dxfId="1929" priority="515" stopIfTrue="1">
      <formula>OR(P5=祝色,WEEKDAY(P5)=1)</formula>
    </cfRule>
    <cfRule type="expression" dxfId="1928" priority="516" stopIfTrue="1">
      <formula>WEEKDAY(P5)=7</formula>
    </cfRule>
  </conditionalFormatting>
  <conditionalFormatting sqref="Q5">
    <cfRule type="expression" dxfId="1927" priority="513" stopIfTrue="1">
      <formula>OR(Q5=祝色,WEEKDAY(Q5)=1)</formula>
    </cfRule>
    <cfRule type="expression" dxfId="1926" priority="514" stopIfTrue="1">
      <formula>WEEKDAY(Q5)=7</formula>
    </cfRule>
  </conditionalFormatting>
  <conditionalFormatting sqref="R5">
    <cfRule type="expression" dxfId="1925" priority="511" stopIfTrue="1">
      <formula>OR(R5=祝色,WEEKDAY(R5)=1)</formula>
    </cfRule>
    <cfRule type="expression" dxfId="1924" priority="512" stopIfTrue="1">
      <formula>WEEKDAY(R5)=7</formula>
    </cfRule>
  </conditionalFormatting>
  <conditionalFormatting sqref="S5">
    <cfRule type="expression" dxfId="1923" priority="509" stopIfTrue="1">
      <formula>OR(S5=祝色,WEEKDAY(S5)=1)</formula>
    </cfRule>
    <cfRule type="expression" dxfId="1922" priority="510" stopIfTrue="1">
      <formula>WEEKDAY(S5)=7</formula>
    </cfRule>
  </conditionalFormatting>
  <conditionalFormatting sqref="T5">
    <cfRule type="expression" dxfId="1921" priority="507" stopIfTrue="1">
      <formula>OR(T5=祝色,WEEKDAY(T5)=1)</formula>
    </cfRule>
    <cfRule type="expression" dxfId="1920" priority="508" stopIfTrue="1">
      <formula>WEEKDAY(T5)=7</formula>
    </cfRule>
  </conditionalFormatting>
  <conditionalFormatting sqref="U5">
    <cfRule type="expression" dxfId="1919" priority="505" stopIfTrue="1">
      <formula>OR(U5=祝色,WEEKDAY(U5)=1)</formula>
    </cfRule>
    <cfRule type="expression" dxfId="1918" priority="506" stopIfTrue="1">
      <formula>WEEKDAY(U5)=7</formula>
    </cfRule>
  </conditionalFormatting>
  <conditionalFormatting sqref="O6">
    <cfRule type="expression" dxfId="1917" priority="503" stopIfTrue="1">
      <formula>OR(O6=祝色,WEEKDAY(O6)=1)</formula>
    </cfRule>
    <cfRule type="expression" dxfId="1916" priority="504" stopIfTrue="1">
      <formula>WEEKDAY(O6)=7</formula>
    </cfRule>
  </conditionalFormatting>
  <conditionalFormatting sqref="P6">
    <cfRule type="expression" dxfId="1915" priority="501" stopIfTrue="1">
      <formula>OR(P6=祝色,WEEKDAY(P6)=1)</formula>
    </cfRule>
    <cfRule type="expression" dxfId="1914" priority="502" stopIfTrue="1">
      <formula>WEEKDAY(P6)=7</formula>
    </cfRule>
  </conditionalFormatting>
  <conditionalFormatting sqref="Q6">
    <cfRule type="expression" dxfId="1913" priority="499" stopIfTrue="1">
      <formula>OR(Q6=祝色,WEEKDAY(Q6)=1)</formula>
    </cfRule>
    <cfRule type="expression" dxfId="1912" priority="500" stopIfTrue="1">
      <formula>WEEKDAY(Q6)=7</formula>
    </cfRule>
  </conditionalFormatting>
  <conditionalFormatting sqref="R6">
    <cfRule type="expression" dxfId="1911" priority="497" stopIfTrue="1">
      <formula>OR(R6=祝色,WEEKDAY(R6)=1)</formula>
    </cfRule>
    <cfRule type="expression" dxfId="1910" priority="498" stopIfTrue="1">
      <formula>WEEKDAY(R6)=7</formula>
    </cfRule>
  </conditionalFormatting>
  <conditionalFormatting sqref="S6">
    <cfRule type="expression" dxfId="1909" priority="495" stopIfTrue="1">
      <formula>OR(S6=祝色,WEEKDAY(S6)=1)</formula>
    </cfRule>
    <cfRule type="expression" dxfId="1908" priority="496" stopIfTrue="1">
      <formula>WEEKDAY(S6)=7</formula>
    </cfRule>
  </conditionalFormatting>
  <conditionalFormatting sqref="T6">
    <cfRule type="expression" dxfId="1907" priority="493" stopIfTrue="1">
      <formula>OR(T6=祝色,WEEKDAY(T6)=1)</formula>
    </cfRule>
    <cfRule type="expression" dxfId="1906" priority="494" stopIfTrue="1">
      <formula>WEEKDAY(T6)=7</formula>
    </cfRule>
  </conditionalFormatting>
  <conditionalFormatting sqref="U6">
    <cfRule type="expression" dxfId="1905" priority="491" stopIfTrue="1">
      <formula>OR(U6=祝色,WEEKDAY(U6)=1)</formula>
    </cfRule>
    <cfRule type="expression" dxfId="1904" priority="492" stopIfTrue="1">
      <formula>WEEKDAY(U6)=7</formula>
    </cfRule>
  </conditionalFormatting>
  <conditionalFormatting sqref="O7">
    <cfRule type="expression" dxfId="1903" priority="489" stopIfTrue="1">
      <formula>OR(O7=祝色,WEEKDAY(O7)=1)</formula>
    </cfRule>
    <cfRule type="expression" dxfId="1902" priority="490" stopIfTrue="1">
      <formula>WEEKDAY(O7)=7</formula>
    </cfRule>
  </conditionalFormatting>
  <conditionalFormatting sqref="P7">
    <cfRule type="expression" dxfId="1901" priority="487" stopIfTrue="1">
      <formula>OR(P7=祝色,WEEKDAY(P7)=1)</formula>
    </cfRule>
    <cfRule type="expression" dxfId="1900" priority="488" stopIfTrue="1">
      <formula>WEEKDAY(P7)=7</formula>
    </cfRule>
  </conditionalFormatting>
  <conditionalFormatting sqref="Q7">
    <cfRule type="expression" dxfId="1899" priority="485" stopIfTrue="1">
      <formula>OR(Q7=祝色,WEEKDAY(Q7)=1)</formula>
    </cfRule>
    <cfRule type="expression" dxfId="1898" priority="486" stopIfTrue="1">
      <formula>WEEKDAY(Q7)=7</formula>
    </cfRule>
  </conditionalFormatting>
  <conditionalFormatting sqref="R7">
    <cfRule type="expression" dxfId="1897" priority="483" stopIfTrue="1">
      <formula>OR(R7=祝色,WEEKDAY(R7)=1)</formula>
    </cfRule>
    <cfRule type="expression" dxfId="1896" priority="484" stopIfTrue="1">
      <formula>WEEKDAY(R7)=7</formula>
    </cfRule>
  </conditionalFormatting>
  <conditionalFormatting sqref="S7">
    <cfRule type="expression" dxfId="1895" priority="481" stopIfTrue="1">
      <formula>OR(S7=祝色,WEEKDAY(S7)=1)</formula>
    </cfRule>
    <cfRule type="expression" dxfId="1894" priority="482" stopIfTrue="1">
      <formula>WEEKDAY(S7)=7</formula>
    </cfRule>
  </conditionalFormatting>
  <conditionalFormatting sqref="T7">
    <cfRule type="expression" dxfId="1893" priority="479" stopIfTrue="1">
      <formula>OR(T7=祝色,WEEKDAY(T7)=1)</formula>
    </cfRule>
    <cfRule type="expression" dxfId="1892" priority="480" stopIfTrue="1">
      <formula>WEEKDAY(T7)=7</formula>
    </cfRule>
  </conditionalFormatting>
  <conditionalFormatting sqref="U7">
    <cfRule type="expression" dxfId="1891" priority="477" stopIfTrue="1">
      <formula>OR(U7=祝色,WEEKDAY(U7)=1)</formula>
    </cfRule>
    <cfRule type="expression" dxfId="1890" priority="478" stopIfTrue="1">
      <formula>WEEKDAY(U7)=7</formula>
    </cfRule>
  </conditionalFormatting>
  <conditionalFormatting sqref="O8">
    <cfRule type="expression" dxfId="1889" priority="475" stopIfTrue="1">
      <formula>OR(O8=祝色,WEEKDAY(O8)=1)</formula>
    </cfRule>
    <cfRule type="expression" dxfId="1888" priority="476" stopIfTrue="1">
      <formula>WEEKDAY(O8)=7</formula>
    </cfRule>
  </conditionalFormatting>
  <conditionalFormatting sqref="P8">
    <cfRule type="expression" dxfId="1887" priority="473" stopIfTrue="1">
      <formula>OR(P8=祝色,WEEKDAY(P8)=1)</formula>
    </cfRule>
    <cfRule type="expression" dxfId="1886" priority="474" stopIfTrue="1">
      <formula>WEEKDAY(P8)=7</formula>
    </cfRule>
  </conditionalFormatting>
  <conditionalFormatting sqref="Q8">
    <cfRule type="expression" dxfId="1885" priority="471" stopIfTrue="1">
      <formula>OR(Q8=祝色,WEEKDAY(Q8)=1)</formula>
    </cfRule>
    <cfRule type="expression" dxfId="1884" priority="472" stopIfTrue="1">
      <formula>WEEKDAY(Q8)=7</formula>
    </cfRule>
  </conditionalFormatting>
  <conditionalFormatting sqref="R8">
    <cfRule type="expression" dxfId="1883" priority="469" stopIfTrue="1">
      <formula>OR(R8=祝色,WEEKDAY(R8)=1)</formula>
    </cfRule>
    <cfRule type="expression" dxfId="1882" priority="470" stopIfTrue="1">
      <formula>WEEKDAY(R8)=7</formula>
    </cfRule>
  </conditionalFormatting>
  <conditionalFormatting sqref="S8">
    <cfRule type="expression" dxfId="1881" priority="467" stopIfTrue="1">
      <formula>OR(S8=祝色,WEEKDAY(S8)=1)</formula>
    </cfRule>
    <cfRule type="expression" dxfId="1880" priority="468" stopIfTrue="1">
      <formula>WEEKDAY(S8)=7</formula>
    </cfRule>
  </conditionalFormatting>
  <conditionalFormatting sqref="T8">
    <cfRule type="expression" dxfId="1879" priority="465" stopIfTrue="1">
      <formula>OR(T8=祝色,WEEKDAY(T8)=1)</formula>
    </cfRule>
    <cfRule type="expression" dxfId="1878" priority="466" stopIfTrue="1">
      <formula>WEEKDAY(T8)=7</formula>
    </cfRule>
  </conditionalFormatting>
  <conditionalFormatting sqref="U8">
    <cfRule type="expression" dxfId="1877" priority="463" stopIfTrue="1">
      <formula>OR(U8=祝色,WEEKDAY(U8)=1)</formula>
    </cfRule>
    <cfRule type="expression" dxfId="1876" priority="464" stopIfTrue="1">
      <formula>WEEKDAY(U8)=7</formula>
    </cfRule>
  </conditionalFormatting>
  <conditionalFormatting sqref="O9">
    <cfRule type="expression" dxfId="1875" priority="461" stopIfTrue="1">
      <formula>OR(O9=祝色,WEEKDAY(O9)=1)</formula>
    </cfRule>
    <cfRule type="expression" dxfId="1874" priority="462" stopIfTrue="1">
      <formula>WEEKDAY(O9)=7</formula>
    </cfRule>
  </conditionalFormatting>
  <conditionalFormatting sqref="P9">
    <cfRule type="expression" dxfId="1873" priority="459" stopIfTrue="1">
      <formula>OR(P9=祝色,WEEKDAY(P9)=1)</formula>
    </cfRule>
    <cfRule type="expression" dxfId="1872" priority="460" stopIfTrue="1">
      <formula>WEEKDAY(P9)=7</formula>
    </cfRule>
  </conditionalFormatting>
  <conditionalFormatting sqref="Q9">
    <cfRule type="expression" dxfId="1871" priority="457" stopIfTrue="1">
      <formula>OR(Q9=祝色,WEEKDAY(Q9)=1)</formula>
    </cfRule>
    <cfRule type="expression" dxfId="1870" priority="458" stopIfTrue="1">
      <formula>WEEKDAY(Q9)=7</formula>
    </cfRule>
  </conditionalFormatting>
  <conditionalFormatting sqref="R9">
    <cfRule type="expression" dxfId="1869" priority="455" stopIfTrue="1">
      <formula>OR(R9=祝色,WEEKDAY(R9)=1)</formula>
    </cfRule>
    <cfRule type="expression" dxfId="1868" priority="456" stopIfTrue="1">
      <formula>WEEKDAY(R9)=7</formula>
    </cfRule>
  </conditionalFormatting>
  <conditionalFormatting sqref="S9">
    <cfRule type="expression" dxfId="1867" priority="453" stopIfTrue="1">
      <formula>OR(S9=祝色,WEEKDAY(S9)=1)</formula>
    </cfRule>
    <cfRule type="expression" dxfId="1866" priority="454" stopIfTrue="1">
      <formula>WEEKDAY(S9)=7</formula>
    </cfRule>
  </conditionalFormatting>
  <conditionalFormatting sqref="T9">
    <cfRule type="expression" dxfId="1865" priority="451" stopIfTrue="1">
      <formula>OR(T9=祝色,WEEKDAY(T9)=1)</formula>
    </cfRule>
    <cfRule type="expression" dxfId="1864" priority="452" stopIfTrue="1">
      <formula>WEEKDAY(T9)=7</formula>
    </cfRule>
  </conditionalFormatting>
  <conditionalFormatting sqref="U9">
    <cfRule type="expression" dxfId="1863" priority="449" stopIfTrue="1">
      <formula>OR(U9=祝色,WEEKDAY(U9)=1)</formula>
    </cfRule>
    <cfRule type="expression" dxfId="1862" priority="450" stopIfTrue="1">
      <formula>WEEKDAY(U9)=7</formula>
    </cfRule>
  </conditionalFormatting>
  <conditionalFormatting sqref="O10">
    <cfRule type="expression" dxfId="1861" priority="447" stopIfTrue="1">
      <formula>OR(O10=祝色,WEEKDAY(O10)=1)</formula>
    </cfRule>
    <cfRule type="expression" dxfId="1860" priority="448" stopIfTrue="1">
      <formula>WEEKDAY(O10)=7</formula>
    </cfRule>
  </conditionalFormatting>
  <conditionalFormatting sqref="P10">
    <cfRule type="expression" dxfId="1859" priority="445" stopIfTrue="1">
      <formula>OR(P10=祝色,WEEKDAY(P10)=1)</formula>
    </cfRule>
    <cfRule type="expression" dxfId="1858" priority="446" stopIfTrue="1">
      <formula>WEEKDAY(P10)=7</formula>
    </cfRule>
  </conditionalFormatting>
  <conditionalFormatting sqref="X26">
    <cfRule type="expression" dxfId="1857" priority="443" stopIfTrue="1">
      <formula>OR(X26=祝色,WEEKDAY(X26)=1)</formula>
    </cfRule>
    <cfRule type="expression" dxfId="1856" priority="444" stopIfTrue="1">
      <formula>WEEKDAY(X26)=7</formula>
    </cfRule>
  </conditionalFormatting>
  <conditionalFormatting sqref="Y26">
    <cfRule type="expression" dxfId="1855" priority="441" stopIfTrue="1">
      <formula>OR(Y26=祝色,WEEKDAY(Y26)=1)</formula>
    </cfRule>
    <cfRule type="expression" dxfId="1854" priority="442" stopIfTrue="1">
      <formula>WEEKDAY(Y26)=7</formula>
    </cfRule>
  </conditionalFormatting>
  <conditionalFormatting sqref="Z26">
    <cfRule type="expression" dxfId="1853" priority="439" stopIfTrue="1">
      <formula>OR(Z26=祝色,WEEKDAY(Z26)=1)</formula>
    </cfRule>
    <cfRule type="expression" dxfId="1852" priority="440" stopIfTrue="1">
      <formula>WEEKDAY(Z26)=7</formula>
    </cfRule>
  </conditionalFormatting>
  <conditionalFormatting sqref="AA26">
    <cfRule type="expression" dxfId="1851" priority="437" stopIfTrue="1">
      <formula>OR(AA26=祝色,WEEKDAY(AA26)=1)</formula>
    </cfRule>
    <cfRule type="expression" dxfId="1850" priority="438" stopIfTrue="1">
      <formula>WEEKDAY(AA26)=7</formula>
    </cfRule>
  </conditionalFormatting>
  <conditionalFormatting sqref="AB26">
    <cfRule type="expression" dxfId="1849" priority="435" stopIfTrue="1">
      <formula>OR(AB26=祝色,WEEKDAY(AB26)=1)</formula>
    </cfRule>
    <cfRule type="expression" dxfId="1848" priority="436" stopIfTrue="1">
      <formula>WEEKDAY(AB26)=7</formula>
    </cfRule>
  </conditionalFormatting>
  <conditionalFormatting sqref="AC26">
    <cfRule type="expression" dxfId="1847" priority="433" stopIfTrue="1">
      <formula>OR(AC26=祝色,WEEKDAY(AC26)=1)</formula>
    </cfRule>
    <cfRule type="expression" dxfId="1846" priority="434" stopIfTrue="1">
      <formula>WEEKDAY(AC26)=7</formula>
    </cfRule>
  </conditionalFormatting>
  <conditionalFormatting sqref="AD26">
    <cfRule type="expression" dxfId="1845" priority="431" stopIfTrue="1">
      <formula>OR(AD26=祝色,WEEKDAY(AD26)=1)</formula>
    </cfRule>
    <cfRule type="expression" dxfId="1844" priority="432" stopIfTrue="1">
      <formula>WEEKDAY(AD26)=7</formula>
    </cfRule>
  </conditionalFormatting>
  <conditionalFormatting sqref="X27">
    <cfRule type="expression" dxfId="1843" priority="429" stopIfTrue="1">
      <formula>OR(X27=祝色,WEEKDAY(X27)=1)</formula>
    </cfRule>
    <cfRule type="expression" dxfId="1842" priority="430" stopIfTrue="1">
      <formula>WEEKDAY(X27)=7</formula>
    </cfRule>
  </conditionalFormatting>
  <conditionalFormatting sqref="Y27">
    <cfRule type="expression" dxfId="1841" priority="427" stopIfTrue="1">
      <formula>OR(Y27=祝色,WEEKDAY(Y27)=1)</formula>
    </cfRule>
    <cfRule type="expression" dxfId="1840" priority="428" stopIfTrue="1">
      <formula>WEEKDAY(Y27)=7</formula>
    </cfRule>
  </conditionalFormatting>
  <conditionalFormatting sqref="Z27">
    <cfRule type="expression" dxfId="1839" priority="425" stopIfTrue="1">
      <formula>OR(Z27=祝色,WEEKDAY(Z27)=1)</formula>
    </cfRule>
    <cfRule type="expression" dxfId="1838" priority="426" stopIfTrue="1">
      <formula>WEEKDAY(Z27)=7</formula>
    </cfRule>
  </conditionalFormatting>
  <conditionalFormatting sqref="AA27">
    <cfRule type="expression" dxfId="1837" priority="423" stopIfTrue="1">
      <formula>OR(AA27=祝色,WEEKDAY(AA27)=1)</formula>
    </cfRule>
    <cfRule type="expression" dxfId="1836" priority="424" stopIfTrue="1">
      <formula>WEEKDAY(AA27)=7</formula>
    </cfRule>
  </conditionalFormatting>
  <conditionalFormatting sqref="AB27">
    <cfRule type="expression" dxfId="1835" priority="421" stopIfTrue="1">
      <formula>OR(AB27=祝色,WEEKDAY(AB27)=1)</formula>
    </cfRule>
    <cfRule type="expression" dxfId="1834" priority="422" stopIfTrue="1">
      <formula>WEEKDAY(AB27)=7</formula>
    </cfRule>
  </conditionalFormatting>
  <conditionalFormatting sqref="AC27">
    <cfRule type="expression" dxfId="1833" priority="419" stopIfTrue="1">
      <formula>OR(AC27=祝色,WEEKDAY(AC27)=1)</formula>
    </cfRule>
    <cfRule type="expression" dxfId="1832" priority="420" stopIfTrue="1">
      <formula>WEEKDAY(AC27)=7</formula>
    </cfRule>
  </conditionalFormatting>
  <conditionalFormatting sqref="AD27">
    <cfRule type="expression" dxfId="1831" priority="417" stopIfTrue="1">
      <formula>OR(AD27=祝色,WEEKDAY(AD27)=1)</formula>
    </cfRule>
    <cfRule type="expression" dxfId="1830" priority="418" stopIfTrue="1">
      <formula>WEEKDAY(AD27)=7</formula>
    </cfRule>
  </conditionalFormatting>
  <conditionalFormatting sqref="X28">
    <cfRule type="expression" dxfId="1829" priority="415" stopIfTrue="1">
      <formula>OR(X28=祝色,WEEKDAY(X28)=1)</formula>
    </cfRule>
    <cfRule type="expression" dxfId="1828" priority="416" stopIfTrue="1">
      <formula>WEEKDAY(X28)=7</formula>
    </cfRule>
  </conditionalFormatting>
  <conditionalFormatting sqref="Y28">
    <cfRule type="expression" dxfId="1827" priority="413" stopIfTrue="1">
      <formula>OR(Y28=祝色,WEEKDAY(Y28)=1)</formula>
    </cfRule>
    <cfRule type="expression" dxfId="1826" priority="414" stopIfTrue="1">
      <formula>WEEKDAY(Y28)=7</formula>
    </cfRule>
  </conditionalFormatting>
  <conditionalFormatting sqref="Z28">
    <cfRule type="expression" dxfId="1825" priority="411" stopIfTrue="1">
      <formula>OR(Z28=祝色,WEEKDAY(Z28)=1)</formula>
    </cfRule>
    <cfRule type="expression" dxfId="1824" priority="412" stopIfTrue="1">
      <formula>WEEKDAY(Z28)=7</formula>
    </cfRule>
  </conditionalFormatting>
  <conditionalFormatting sqref="AA28">
    <cfRule type="expression" dxfId="1823" priority="409" stopIfTrue="1">
      <formula>OR(AA28=祝色,WEEKDAY(AA28)=1)</formula>
    </cfRule>
    <cfRule type="expression" dxfId="1822" priority="410" stopIfTrue="1">
      <formula>WEEKDAY(AA28)=7</formula>
    </cfRule>
  </conditionalFormatting>
  <conditionalFormatting sqref="AB28">
    <cfRule type="expression" dxfId="1821" priority="407" stopIfTrue="1">
      <formula>OR(AB28=祝色,WEEKDAY(AB28)=1)</formula>
    </cfRule>
    <cfRule type="expression" dxfId="1820" priority="408" stopIfTrue="1">
      <formula>WEEKDAY(AB28)=7</formula>
    </cfRule>
  </conditionalFormatting>
  <conditionalFormatting sqref="AC28">
    <cfRule type="expression" dxfId="1819" priority="405" stopIfTrue="1">
      <formula>OR(AC28=祝色,WEEKDAY(AC28)=1)</formula>
    </cfRule>
    <cfRule type="expression" dxfId="1818" priority="406" stopIfTrue="1">
      <formula>WEEKDAY(AC28)=7</formula>
    </cfRule>
  </conditionalFormatting>
  <conditionalFormatting sqref="AD28">
    <cfRule type="expression" dxfId="1817" priority="403" stopIfTrue="1">
      <formula>OR(AD28=祝色,WEEKDAY(AD28)=1)</formula>
    </cfRule>
    <cfRule type="expression" dxfId="1816" priority="404" stopIfTrue="1">
      <formula>WEEKDAY(AD28)=7</formula>
    </cfRule>
  </conditionalFormatting>
  <conditionalFormatting sqref="X29">
    <cfRule type="expression" dxfId="1815" priority="401" stopIfTrue="1">
      <formula>OR(X29=祝色,WEEKDAY(X29)=1)</formula>
    </cfRule>
    <cfRule type="expression" dxfId="1814" priority="402" stopIfTrue="1">
      <formula>WEEKDAY(X29)=7</formula>
    </cfRule>
  </conditionalFormatting>
  <conditionalFormatting sqref="Y29">
    <cfRule type="expression" dxfId="1813" priority="399" stopIfTrue="1">
      <formula>OR(Y29=祝色,WEEKDAY(Y29)=1)</formula>
    </cfRule>
    <cfRule type="expression" dxfId="1812" priority="400" stopIfTrue="1">
      <formula>WEEKDAY(Y29)=7</formula>
    </cfRule>
  </conditionalFormatting>
  <conditionalFormatting sqref="Z29">
    <cfRule type="expression" dxfId="1811" priority="397" stopIfTrue="1">
      <formula>OR(Z29=祝色,WEEKDAY(Z29)=1)</formula>
    </cfRule>
    <cfRule type="expression" dxfId="1810" priority="398" stopIfTrue="1">
      <formula>WEEKDAY(Z29)=7</formula>
    </cfRule>
  </conditionalFormatting>
  <conditionalFormatting sqref="AA29">
    <cfRule type="expression" dxfId="1809" priority="395" stopIfTrue="1">
      <formula>OR(AA29=祝色,WEEKDAY(AA29)=1)</formula>
    </cfRule>
    <cfRule type="expression" dxfId="1808" priority="396" stopIfTrue="1">
      <formula>WEEKDAY(AA29)=7</formula>
    </cfRule>
  </conditionalFormatting>
  <conditionalFormatting sqref="AB29">
    <cfRule type="expression" dxfId="1807" priority="393" stopIfTrue="1">
      <formula>OR(AB29=祝色,WEEKDAY(AB29)=1)</formula>
    </cfRule>
    <cfRule type="expression" dxfId="1806" priority="394" stopIfTrue="1">
      <formula>WEEKDAY(AB29)=7</formula>
    </cfRule>
  </conditionalFormatting>
  <conditionalFormatting sqref="AC29">
    <cfRule type="expression" dxfId="1805" priority="391" stopIfTrue="1">
      <formula>OR(AC29=祝色,WEEKDAY(AC29)=1)</formula>
    </cfRule>
    <cfRule type="expression" dxfId="1804" priority="392" stopIfTrue="1">
      <formula>WEEKDAY(AC29)=7</formula>
    </cfRule>
  </conditionalFormatting>
  <conditionalFormatting sqref="AD29">
    <cfRule type="expression" dxfId="1803" priority="389" stopIfTrue="1">
      <formula>OR(AD29=祝色,WEEKDAY(AD29)=1)</formula>
    </cfRule>
    <cfRule type="expression" dxfId="1802" priority="390" stopIfTrue="1">
      <formula>WEEKDAY(AD29)=7</formula>
    </cfRule>
  </conditionalFormatting>
  <conditionalFormatting sqref="X30">
    <cfRule type="expression" dxfId="1801" priority="387" stopIfTrue="1">
      <formula>OR(X30=祝色,WEEKDAY(X30)=1)</formula>
    </cfRule>
    <cfRule type="expression" dxfId="1800" priority="388" stopIfTrue="1">
      <formula>WEEKDAY(X30)=7</formula>
    </cfRule>
  </conditionalFormatting>
  <conditionalFormatting sqref="Y30">
    <cfRule type="expression" dxfId="1799" priority="385" stopIfTrue="1">
      <formula>OR(Y30=祝色,WEEKDAY(Y30)=1)</formula>
    </cfRule>
    <cfRule type="expression" dxfId="1798" priority="386" stopIfTrue="1">
      <formula>WEEKDAY(Y30)=7</formula>
    </cfRule>
  </conditionalFormatting>
  <conditionalFormatting sqref="Z30">
    <cfRule type="expression" dxfId="1797" priority="383" stopIfTrue="1">
      <formula>OR(Z30=祝色,WEEKDAY(Z30)=1)</formula>
    </cfRule>
    <cfRule type="expression" dxfId="1796" priority="384" stopIfTrue="1">
      <formula>WEEKDAY(Z30)=7</formula>
    </cfRule>
  </conditionalFormatting>
  <conditionalFormatting sqref="AA30">
    <cfRule type="expression" dxfId="1795" priority="381" stopIfTrue="1">
      <formula>OR(AA30=祝色,WEEKDAY(AA30)=1)</formula>
    </cfRule>
    <cfRule type="expression" dxfId="1794" priority="382" stopIfTrue="1">
      <formula>WEEKDAY(AA30)=7</formula>
    </cfRule>
  </conditionalFormatting>
  <conditionalFormatting sqref="AB30">
    <cfRule type="expression" dxfId="1793" priority="379" stopIfTrue="1">
      <formula>OR(AB30=祝色,WEEKDAY(AB30)=1)</formula>
    </cfRule>
    <cfRule type="expression" dxfId="1792" priority="380" stopIfTrue="1">
      <formula>WEEKDAY(AB30)=7</formula>
    </cfRule>
  </conditionalFormatting>
  <conditionalFormatting sqref="AC30">
    <cfRule type="expression" dxfId="1791" priority="377" stopIfTrue="1">
      <formula>OR(AC30=祝色,WEEKDAY(AC30)=1)</formula>
    </cfRule>
    <cfRule type="expression" dxfId="1790" priority="378" stopIfTrue="1">
      <formula>WEEKDAY(AC30)=7</formula>
    </cfRule>
  </conditionalFormatting>
  <conditionalFormatting sqref="AD30">
    <cfRule type="expression" dxfId="1789" priority="375" stopIfTrue="1">
      <formula>OR(AD30=祝色,WEEKDAY(AD30)=1)</formula>
    </cfRule>
    <cfRule type="expression" dxfId="1788" priority="376" stopIfTrue="1">
      <formula>WEEKDAY(AD30)=7</formula>
    </cfRule>
  </conditionalFormatting>
  <conditionalFormatting sqref="X31">
    <cfRule type="expression" dxfId="1787" priority="373" stopIfTrue="1">
      <formula>OR(X31=祝色,WEEKDAY(X31)=1)</formula>
    </cfRule>
    <cfRule type="expression" dxfId="1786" priority="374" stopIfTrue="1">
      <formula>WEEKDAY(X31)=7</formula>
    </cfRule>
  </conditionalFormatting>
  <conditionalFormatting sqref="Y31">
    <cfRule type="expression" dxfId="1785" priority="371" stopIfTrue="1">
      <formula>OR(Y31=祝色,WEEKDAY(Y31)=1)</formula>
    </cfRule>
    <cfRule type="expression" dxfId="1784" priority="372" stopIfTrue="1">
      <formula>WEEKDAY(Y31)=7</formula>
    </cfRule>
  </conditionalFormatting>
  <conditionalFormatting sqref="AE26">
    <cfRule type="expression" dxfId="1783" priority="369" stopIfTrue="1">
      <formula>OR(AE26=祝色,WEEKDAY(AE26)=1)</formula>
    </cfRule>
    <cfRule type="expression" dxfId="1782" priority="370" stopIfTrue="1">
      <formula>WEEKDAY(AE26)=7</formula>
    </cfRule>
  </conditionalFormatting>
  <conditionalFormatting sqref="AF26">
    <cfRule type="expression" dxfId="1781" priority="367" stopIfTrue="1">
      <formula>OR(AF26=祝色,WEEKDAY(AF26)=1)</formula>
    </cfRule>
    <cfRule type="expression" dxfId="1780" priority="368" stopIfTrue="1">
      <formula>WEEKDAY(AF26)=7</formula>
    </cfRule>
  </conditionalFormatting>
  <conditionalFormatting sqref="AG26">
    <cfRule type="expression" dxfId="1779" priority="365" stopIfTrue="1">
      <formula>OR(AG26=祝色,WEEKDAY(AG26)=1)</formula>
    </cfRule>
    <cfRule type="expression" dxfId="1778" priority="366" stopIfTrue="1">
      <formula>WEEKDAY(AG26)=7</formula>
    </cfRule>
  </conditionalFormatting>
  <conditionalFormatting sqref="AH26">
    <cfRule type="expression" dxfId="1777" priority="363" stopIfTrue="1">
      <formula>OR(AH26=祝色,WEEKDAY(AH26)=1)</formula>
    </cfRule>
    <cfRule type="expression" dxfId="1776" priority="364" stopIfTrue="1">
      <formula>WEEKDAY(AH26)=7</formula>
    </cfRule>
  </conditionalFormatting>
  <conditionalFormatting sqref="AI26">
    <cfRule type="expression" dxfId="1775" priority="361" stopIfTrue="1">
      <formula>OR(AI26=祝色,WEEKDAY(AI26)=1)</formula>
    </cfRule>
    <cfRule type="expression" dxfId="1774" priority="362" stopIfTrue="1">
      <formula>WEEKDAY(AI26)=7</formula>
    </cfRule>
  </conditionalFormatting>
  <conditionalFormatting sqref="AJ26">
    <cfRule type="expression" dxfId="1773" priority="359" stopIfTrue="1">
      <formula>OR(AJ26=祝色,WEEKDAY(AJ26)=1)</formula>
    </cfRule>
    <cfRule type="expression" dxfId="1772" priority="360" stopIfTrue="1">
      <formula>WEEKDAY(AJ26)=7</formula>
    </cfRule>
  </conditionalFormatting>
  <conditionalFormatting sqref="AK26">
    <cfRule type="expression" dxfId="1771" priority="357" stopIfTrue="1">
      <formula>OR(AK26=祝色,WEEKDAY(AK26)=1)</formula>
    </cfRule>
    <cfRule type="expression" dxfId="1770" priority="358" stopIfTrue="1">
      <formula>WEEKDAY(AK26)=7</formula>
    </cfRule>
  </conditionalFormatting>
  <conditionalFormatting sqref="AE27">
    <cfRule type="expression" dxfId="1769" priority="355" stopIfTrue="1">
      <formula>OR(AE27=祝色,WEEKDAY(AE27)=1)</formula>
    </cfRule>
    <cfRule type="expression" dxfId="1768" priority="356" stopIfTrue="1">
      <formula>WEEKDAY(AE27)=7</formula>
    </cfRule>
  </conditionalFormatting>
  <conditionalFormatting sqref="AF27">
    <cfRule type="expression" dxfId="1767" priority="353" stopIfTrue="1">
      <formula>OR(AF27=祝色,WEEKDAY(AF27)=1)</formula>
    </cfRule>
    <cfRule type="expression" dxfId="1766" priority="354" stopIfTrue="1">
      <formula>WEEKDAY(AF27)=7</formula>
    </cfRule>
  </conditionalFormatting>
  <conditionalFormatting sqref="AG27">
    <cfRule type="expression" dxfId="1765" priority="351" stopIfTrue="1">
      <formula>OR(AG27=祝色,WEEKDAY(AG27)=1)</formula>
    </cfRule>
    <cfRule type="expression" dxfId="1764" priority="352" stopIfTrue="1">
      <formula>WEEKDAY(AG27)=7</formula>
    </cfRule>
  </conditionalFormatting>
  <conditionalFormatting sqref="AH27">
    <cfRule type="expression" dxfId="1763" priority="349" stopIfTrue="1">
      <formula>OR(AH27=祝色,WEEKDAY(AH27)=1)</formula>
    </cfRule>
    <cfRule type="expression" dxfId="1762" priority="350" stopIfTrue="1">
      <formula>WEEKDAY(AH27)=7</formula>
    </cfRule>
  </conditionalFormatting>
  <conditionalFormatting sqref="AI27">
    <cfRule type="expression" dxfId="1761" priority="347" stopIfTrue="1">
      <formula>OR(AI27=祝色,WEEKDAY(AI27)=1)</formula>
    </cfRule>
    <cfRule type="expression" dxfId="1760" priority="348" stopIfTrue="1">
      <formula>WEEKDAY(AI27)=7</formula>
    </cfRule>
  </conditionalFormatting>
  <conditionalFormatting sqref="AJ27">
    <cfRule type="expression" dxfId="1759" priority="345" stopIfTrue="1">
      <formula>OR(AJ27=祝色,WEEKDAY(AJ27)=1)</formula>
    </cfRule>
    <cfRule type="expression" dxfId="1758" priority="346" stopIfTrue="1">
      <formula>WEEKDAY(AJ27)=7</formula>
    </cfRule>
  </conditionalFormatting>
  <conditionalFormatting sqref="AK27">
    <cfRule type="expression" dxfId="1757" priority="343" stopIfTrue="1">
      <formula>OR(AK27=祝色,WEEKDAY(AK27)=1)</formula>
    </cfRule>
    <cfRule type="expression" dxfId="1756" priority="344" stopIfTrue="1">
      <formula>WEEKDAY(AK27)=7</formula>
    </cfRule>
  </conditionalFormatting>
  <conditionalFormatting sqref="AE28">
    <cfRule type="expression" dxfId="1755" priority="341" stopIfTrue="1">
      <formula>OR(AE28=祝色,WEEKDAY(AE28)=1)</formula>
    </cfRule>
    <cfRule type="expression" dxfId="1754" priority="342" stopIfTrue="1">
      <formula>WEEKDAY(AE28)=7</formula>
    </cfRule>
  </conditionalFormatting>
  <conditionalFormatting sqref="AF28">
    <cfRule type="expression" dxfId="1753" priority="339" stopIfTrue="1">
      <formula>OR(AF28=祝色,WEEKDAY(AF28)=1)</formula>
    </cfRule>
    <cfRule type="expression" dxfId="1752" priority="340" stopIfTrue="1">
      <formula>WEEKDAY(AF28)=7</formula>
    </cfRule>
  </conditionalFormatting>
  <conditionalFormatting sqref="AG28">
    <cfRule type="expression" dxfId="1751" priority="337" stopIfTrue="1">
      <formula>OR(AG28=祝色,WEEKDAY(AG28)=1)</formula>
    </cfRule>
    <cfRule type="expression" dxfId="1750" priority="338" stopIfTrue="1">
      <formula>WEEKDAY(AG28)=7</formula>
    </cfRule>
  </conditionalFormatting>
  <conditionalFormatting sqref="AH28">
    <cfRule type="expression" dxfId="1749" priority="335" stopIfTrue="1">
      <formula>OR(AH28=祝色,WEEKDAY(AH28)=1)</formula>
    </cfRule>
    <cfRule type="expression" dxfId="1748" priority="336" stopIfTrue="1">
      <formula>WEEKDAY(AH28)=7</formula>
    </cfRule>
  </conditionalFormatting>
  <conditionalFormatting sqref="AI28">
    <cfRule type="expression" dxfId="1747" priority="333" stopIfTrue="1">
      <formula>OR(AI28=祝色,WEEKDAY(AI28)=1)</formula>
    </cfRule>
    <cfRule type="expression" dxfId="1746" priority="334" stopIfTrue="1">
      <formula>WEEKDAY(AI28)=7</formula>
    </cfRule>
  </conditionalFormatting>
  <conditionalFormatting sqref="AJ28">
    <cfRule type="expression" dxfId="1745" priority="331" stopIfTrue="1">
      <formula>OR(AJ28=祝色,WEEKDAY(AJ28)=1)</formula>
    </cfRule>
    <cfRule type="expression" dxfId="1744" priority="332" stopIfTrue="1">
      <formula>WEEKDAY(AJ28)=7</formula>
    </cfRule>
  </conditionalFormatting>
  <conditionalFormatting sqref="AK28">
    <cfRule type="expression" dxfId="1743" priority="329" stopIfTrue="1">
      <formula>OR(AK28=祝色,WEEKDAY(AK28)=1)</formula>
    </cfRule>
    <cfRule type="expression" dxfId="1742" priority="330" stopIfTrue="1">
      <formula>WEEKDAY(AK28)=7</formula>
    </cfRule>
  </conditionalFormatting>
  <conditionalFormatting sqref="AE29">
    <cfRule type="expression" dxfId="1741" priority="327" stopIfTrue="1">
      <formula>OR(AE29=祝色,WEEKDAY(AE29)=1)</formula>
    </cfRule>
    <cfRule type="expression" dxfId="1740" priority="328" stopIfTrue="1">
      <formula>WEEKDAY(AE29)=7</formula>
    </cfRule>
  </conditionalFormatting>
  <conditionalFormatting sqref="AF29">
    <cfRule type="expression" dxfId="1739" priority="325" stopIfTrue="1">
      <formula>OR(AF29=祝色,WEEKDAY(AF29)=1)</formula>
    </cfRule>
    <cfRule type="expression" dxfId="1738" priority="326" stopIfTrue="1">
      <formula>WEEKDAY(AF29)=7</formula>
    </cfRule>
  </conditionalFormatting>
  <conditionalFormatting sqref="AG29">
    <cfRule type="expression" dxfId="1737" priority="323" stopIfTrue="1">
      <formula>OR(AG29=祝色,WEEKDAY(AG29)=1)</formula>
    </cfRule>
    <cfRule type="expression" dxfId="1736" priority="324" stopIfTrue="1">
      <formula>WEEKDAY(AG29)=7</formula>
    </cfRule>
  </conditionalFormatting>
  <conditionalFormatting sqref="AH29">
    <cfRule type="expression" dxfId="1735" priority="321" stopIfTrue="1">
      <formula>OR(AH29=祝色,WEEKDAY(AH29)=1)</formula>
    </cfRule>
    <cfRule type="expression" dxfId="1734" priority="322" stopIfTrue="1">
      <formula>WEEKDAY(AH29)=7</formula>
    </cfRule>
  </conditionalFormatting>
  <conditionalFormatting sqref="AI29">
    <cfRule type="expression" dxfId="1733" priority="319" stopIfTrue="1">
      <formula>OR(AI29=祝色,WEEKDAY(AI29)=1)</formula>
    </cfRule>
    <cfRule type="expression" dxfId="1732" priority="320" stopIfTrue="1">
      <formula>WEEKDAY(AI29)=7</formula>
    </cfRule>
  </conditionalFormatting>
  <conditionalFormatting sqref="AJ29">
    <cfRule type="expression" dxfId="1731" priority="317" stopIfTrue="1">
      <formula>OR(AJ29=祝色,WEEKDAY(AJ29)=1)</formula>
    </cfRule>
    <cfRule type="expression" dxfId="1730" priority="318" stopIfTrue="1">
      <formula>WEEKDAY(AJ29)=7</formula>
    </cfRule>
  </conditionalFormatting>
  <conditionalFormatting sqref="AK29">
    <cfRule type="expression" dxfId="1729" priority="315" stopIfTrue="1">
      <formula>OR(AK29=祝色,WEEKDAY(AK29)=1)</formula>
    </cfRule>
    <cfRule type="expression" dxfId="1728" priority="316" stopIfTrue="1">
      <formula>WEEKDAY(AK29)=7</formula>
    </cfRule>
  </conditionalFormatting>
  <conditionalFormatting sqref="AE30">
    <cfRule type="expression" dxfId="1727" priority="313" stopIfTrue="1">
      <formula>OR(AE30=祝色,WEEKDAY(AE30)=1)</formula>
    </cfRule>
    <cfRule type="expression" dxfId="1726" priority="314" stopIfTrue="1">
      <formula>WEEKDAY(AE30)=7</formula>
    </cfRule>
  </conditionalFormatting>
  <conditionalFormatting sqref="AF30">
    <cfRule type="expression" dxfId="1725" priority="311" stopIfTrue="1">
      <formula>OR(AF30=祝色,WEEKDAY(AF30)=1)</formula>
    </cfRule>
    <cfRule type="expression" dxfId="1724" priority="312" stopIfTrue="1">
      <formula>WEEKDAY(AF30)=7</formula>
    </cfRule>
  </conditionalFormatting>
  <conditionalFormatting sqref="AG30">
    <cfRule type="expression" dxfId="1723" priority="309" stopIfTrue="1">
      <formula>OR(AG30=祝色,WEEKDAY(AG30)=1)</formula>
    </cfRule>
    <cfRule type="expression" dxfId="1722" priority="310" stopIfTrue="1">
      <formula>WEEKDAY(AG30)=7</formula>
    </cfRule>
  </conditionalFormatting>
  <conditionalFormatting sqref="AH30">
    <cfRule type="expression" dxfId="1721" priority="307" stopIfTrue="1">
      <formula>OR(AH30=祝色,WEEKDAY(AH30)=1)</formula>
    </cfRule>
    <cfRule type="expression" dxfId="1720" priority="308" stopIfTrue="1">
      <formula>WEEKDAY(AH30)=7</formula>
    </cfRule>
  </conditionalFormatting>
  <conditionalFormatting sqref="AI30">
    <cfRule type="expression" dxfId="1719" priority="305" stopIfTrue="1">
      <formula>OR(AI30=祝色,WEEKDAY(AI30)=1)</formula>
    </cfRule>
    <cfRule type="expression" dxfId="1718" priority="306" stopIfTrue="1">
      <formula>WEEKDAY(AI30)=7</formula>
    </cfRule>
  </conditionalFormatting>
  <conditionalFormatting sqref="AJ30">
    <cfRule type="expression" dxfId="1717" priority="303" stopIfTrue="1">
      <formula>OR(AJ30=祝色,WEEKDAY(AJ30)=1)</formula>
    </cfRule>
    <cfRule type="expression" dxfId="1716" priority="304" stopIfTrue="1">
      <formula>WEEKDAY(AJ30)=7</formula>
    </cfRule>
  </conditionalFormatting>
  <conditionalFormatting sqref="AK30">
    <cfRule type="expression" dxfId="1715" priority="301" stopIfTrue="1">
      <formula>OR(AK30=祝色,WEEKDAY(AK30)=1)</formula>
    </cfRule>
    <cfRule type="expression" dxfId="1714" priority="302" stopIfTrue="1">
      <formula>WEEKDAY(AK30)=7</formula>
    </cfRule>
  </conditionalFormatting>
  <conditionalFormatting sqref="AE31">
    <cfRule type="expression" dxfId="1713" priority="299" stopIfTrue="1">
      <formula>OR(AE31=祝色,WEEKDAY(AE31)=1)</formula>
    </cfRule>
    <cfRule type="expression" dxfId="1712" priority="300" stopIfTrue="1">
      <formula>WEEKDAY(AE31)=7</formula>
    </cfRule>
  </conditionalFormatting>
  <conditionalFormatting sqref="AF31">
    <cfRule type="expression" dxfId="1711" priority="297" stopIfTrue="1">
      <formula>OR(AF31=祝色,WEEKDAY(AF31)=1)</formula>
    </cfRule>
    <cfRule type="expression" dxfId="1710" priority="298" stopIfTrue="1">
      <formula>WEEKDAY(AF31)=7</formula>
    </cfRule>
  </conditionalFormatting>
  <conditionalFormatting sqref="AL26">
    <cfRule type="expression" dxfId="1709" priority="295" stopIfTrue="1">
      <formula>OR(AL26=祝色,WEEKDAY(AL26)=1)</formula>
    </cfRule>
    <cfRule type="expression" dxfId="1708" priority="296" stopIfTrue="1">
      <formula>WEEKDAY(AL26)=7</formula>
    </cfRule>
  </conditionalFormatting>
  <conditionalFormatting sqref="AM26">
    <cfRule type="expression" dxfId="1707" priority="293" stopIfTrue="1">
      <formula>OR(AM26=祝色,WEEKDAY(AM26)=1)</formula>
    </cfRule>
    <cfRule type="expression" dxfId="1706" priority="294" stopIfTrue="1">
      <formula>WEEKDAY(AM26)=7</formula>
    </cfRule>
  </conditionalFormatting>
  <conditionalFormatting sqref="AN26">
    <cfRule type="expression" dxfId="1705" priority="291" stopIfTrue="1">
      <formula>OR(AN26=祝色,WEEKDAY(AN26)=1)</formula>
    </cfRule>
    <cfRule type="expression" dxfId="1704" priority="292" stopIfTrue="1">
      <formula>WEEKDAY(AN26)=7</formula>
    </cfRule>
  </conditionalFormatting>
  <conditionalFormatting sqref="AO26">
    <cfRule type="expression" dxfId="1703" priority="289" stopIfTrue="1">
      <formula>OR(AO26=祝色,WEEKDAY(AO26)=1)</formula>
    </cfRule>
    <cfRule type="expression" dxfId="1702" priority="290" stopIfTrue="1">
      <formula>WEEKDAY(AO26)=7</formula>
    </cfRule>
  </conditionalFormatting>
  <conditionalFormatting sqref="AP26">
    <cfRule type="expression" dxfId="1701" priority="287" stopIfTrue="1">
      <formula>OR(AP26=祝色,WEEKDAY(AP26)=1)</formula>
    </cfRule>
    <cfRule type="expression" dxfId="1700" priority="288" stopIfTrue="1">
      <formula>WEEKDAY(AP26)=7</formula>
    </cfRule>
  </conditionalFormatting>
  <conditionalFormatting sqref="AQ26">
    <cfRule type="expression" dxfId="1699" priority="285" stopIfTrue="1">
      <formula>OR(AQ26=祝色,WEEKDAY(AQ26)=1)</formula>
    </cfRule>
    <cfRule type="expression" dxfId="1698" priority="286" stopIfTrue="1">
      <formula>WEEKDAY(AQ26)=7</formula>
    </cfRule>
  </conditionalFormatting>
  <conditionalFormatting sqref="AR26">
    <cfRule type="expression" dxfId="1697" priority="283" stopIfTrue="1">
      <formula>OR(AR26=祝色,WEEKDAY(AR26)=1)</formula>
    </cfRule>
    <cfRule type="expression" dxfId="1696" priority="284" stopIfTrue="1">
      <formula>WEEKDAY(AR26)=7</formula>
    </cfRule>
  </conditionalFormatting>
  <conditionalFormatting sqref="AL27">
    <cfRule type="expression" dxfId="1695" priority="281" stopIfTrue="1">
      <formula>OR(AL27=祝色,WEEKDAY(AL27)=1)</formula>
    </cfRule>
    <cfRule type="expression" dxfId="1694" priority="282" stopIfTrue="1">
      <formula>WEEKDAY(AL27)=7</formula>
    </cfRule>
  </conditionalFormatting>
  <conditionalFormatting sqref="AM27">
    <cfRule type="expression" dxfId="1693" priority="279" stopIfTrue="1">
      <formula>OR(AM27=祝色,WEEKDAY(AM27)=1)</formula>
    </cfRule>
    <cfRule type="expression" dxfId="1692" priority="280" stopIfTrue="1">
      <formula>WEEKDAY(AM27)=7</formula>
    </cfRule>
  </conditionalFormatting>
  <conditionalFormatting sqref="AN27">
    <cfRule type="expression" dxfId="1691" priority="277" stopIfTrue="1">
      <formula>OR(AN27=祝色,WEEKDAY(AN27)=1)</formula>
    </cfRule>
    <cfRule type="expression" dxfId="1690" priority="278" stopIfTrue="1">
      <formula>WEEKDAY(AN27)=7</formula>
    </cfRule>
  </conditionalFormatting>
  <conditionalFormatting sqref="AO27">
    <cfRule type="expression" dxfId="1689" priority="275" stopIfTrue="1">
      <formula>OR(AO27=祝色,WEEKDAY(AO27)=1)</formula>
    </cfRule>
    <cfRule type="expression" dxfId="1688" priority="276" stopIfTrue="1">
      <formula>WEEKDAY(AO27)=7</formula>
    </cfRule>
  </conditionalFormatting>
  <conditionalFormatting sqref="AP27">
    <cfRule type="expression" dxfId="1687" priority="273" stopIfTrue="1">
      <formula>OR(AP27=祝色,WEEKDAY(AP27)=1)</formula>
    </cfRule>
    <cfRule type="expression" dxfId="1686" priority="274" stopIfTrue="1">
      <formula>WEEKDAY(AP27)=7</formula>
    </cfRule>
  </conditionalFormatting>
  <conditionalFormatting sqref="AQ27">
    <cfRule type="expression" dxfId="1685" priority="271" stopIfTrue="1">
      <formula>OR(AQ27=祝色,WEEKDAY(AQ27)=1)</formula>
    </cfRule>
    <cfRule type="expression" dxfId="1684" priority="272" stopIfTrue="1">
      <formula>WEEKDAY(AQ27)=7</formula>
    </cfRule>
  </conditionalFormatting>
  <conditionalFormatting sqref="AR27">
    <cfRule type="expression" dxfId="1683" priority="269" stopIfTrue="1">
      <formula>OR(AR27=祝色,WEEKDAY(AR27)=1)</formula>
    </cfRule>
    <cfRule type="expression" dxfId="1682" priority="270" stopIfTrue="1">
      <formula>WEEKDAY(AR27)=7</formula>
    </cfRule>
  </conditionalFormatting>
  <conditionalFormatting sqref="AL28">
    <cfRule type="expression" dxfId="1681" priority="267" stopIfTrue="1">
      <formula>OR(AL28=祝色,WEEKDAY(AL28)=1)</formula>
    </cfRule>
    <cfRule type="expression" dxfId="1680" priority="268" stopIfTrue="1">
      <formula>WEEKDAY(AL28)=7</formula>
    </cfRule>
  </conditionalFormatting>
  <conditionalFormatting sqref="AM28">
    <cfRule type="expression" dxfId="1679" priority="265" stopIfTrue="1">
      <formula>OR(AM28=祝色,WEEKDAY(AM28)=1)</formula>
    </cfRule>
    <cfRule type="expression" dxfId="1678" priority="266" stopIfTrue="1">
      <formula>WEEKDAY(AM28)=7</formula>
    </cfRule>
  </conditionalFormatting>
  <conditionalFormatting sqref="AN28">
    <cfRule type="expression" dxfId="1677" priority="263" stopIfTrue="1">
      <formula>OR(AN28=祝色,WEEKDAY(AN28)=1)</formula>
    </cfRule>
    <cfRule type="expression" dxfId="1676" priority="264" stopIfTrue="1">
      <formula>WEEKDAY(AN28)=7</formula>
    </cfRule>
  </conditionalFormatting>
  <conditionalFormatting sqref="AO28">
    <cfRule type="expression" dxfId="1675" priority="261" stopIfTrue="1">
      <formula>OR(AO28=祝色,WEEKDAY(AO28)=1)</formula>
    </cfRule>
    <cfRule type="expression" dxfId="1674" priority="262" stopIfTrue="1">
      <formula>WEEKDAY(AO28)=7</formula>
    </cfRule>
  </conditionalFormatting>
  <conditionalFormatting sqref="AP28">
    <cfRule type="expression" dxfId="1673" priority="259" stopIfTrue="1">
      <formula>OR(AP28=祝色,WEEKDAY(AP28)=1)</formula>
    </cfRule>
    <cfRule type="expression" dxfId="1672" priority="260" stopIfTrue="1">
      <formula>WEEKDAY(AP28)=7</formula>
    </cfRule>
  </conditionalFormatting>
  <conditionalFormatting sqref="AQ28">
    <cfRule type="expression" dxfId="1671" priority="257" stopIfTrue="1">
      <formula>OR(AQ28=祝色,WEEKDAY(AQ28)=1)</formula>
    </cfRule>
    <cfRule type="expression" dxfId="1670" priority="258" stopIfTrue="1">
      <formula>WEEKDAY(AQ28)=7</formula>
    </cfRule>
  </conditionalFormatting>
  <conditionalFormatting sqref="AR28">
    <cfRule type="expression" dxfId="1669" priority="255" stopIfTrue="1">
      <formula>OR(AR28=祝色,WEEKDAY(AR28)=1)</formula>
    </cfRule>
    <cfRule type="expression" dxfId="1668" priority="256" stopIfTrue="1">
      <formula>WEEKDAY(AR28)=7</formula>
    </cfRule>
  </conditionalFormatting>
  <conditionalFormatting sqref="AL29">
    <cfRule type="expression" dxfId="1667" priority="253" stopIfTrue="1">
      <formula>OR(AL29=祝色,WEEKDAY(AL29)=1)</formula>
    </cfRule>
    <cfRule type="expression" dxfId="1666" priority="254" stopIfTrue="1">
      <formula>WEEKDAY(AL29)=7</formula>
    </cfRule>
  </conditionalFormatting>
  <conditionalFormatting sqref="AM29">
    <cfRule type="expression" dxfId="1665" priority="251" stopIfTrue="1">
      <formula>OR(AM29=祝色,WEEKDAY(AM29)=1)</formula>
    </cfRule>
    <cfRule type="expression" dxfId="1664" priority="252" stopIfTrue="1">
      <formula>WEEKDAY(AM29)=7</formula>
    </cfRule>
  </conditionalFormatting>
  <conditionalFormatting sqref="AN29">
    <cfRule type="expression" dxfId="1663" priority="249" stopIfTrue="1">
      <formula>OR(AN29=祝色,WEEKDAY(AN29)=1)</formula>
    </cfRule>
    <cfRule type="expression" dxfId="1662" priority="250" stopIfTrue="1">
      <formula>WEEKDAY(AN29)=7</formula>
    </cfRule>
  </conditionalFormatting>
  <conditionalFormatting sqref="AO29">
    <cfRule type="expression" dxfId="1661" priority="247" stopIfTrue="1">
      <formula>OR(AO29=祝色,WEEKDAY(AO29)=1)</formula>
    </cfRule>
    <cfRule type="expression" dxfId="1660" priority="248" stopIfTrue="1">
      <formula>WEEKDAY(AO29)=7</formula>
    </cfRule>
  </conditionalFormatting>
  <conditionalFormatting sqref="AP29">
    <cfRule type="expression" dxfId="1659" priority="245" stopIfTrue="1">
      <formula>OR(AP29=祝色,WEEKDAY(AP29)=1)</formula>
    </cfRule>
    <cfRule type="expression" dxfId="1658" priority="246" stopIfTrue="1">
      <formula>WEEKDAY(AP29)=7</formula>
    </cfRule>
  </conditionalFormatting>
  <conditionalFormatting sqref="AQ29">
    <cfRule type="expression" dxfId="1657" priority="243" stopIfTrue="1">
      <formula>OR(AQ29=祝色,WEEKDAY(AQ29)=1)</formula>
    </cfRule>
    <cfRule type="expression" dxfId="1656" priority="244" stopIfTrue="1">
      <formula>WEEKDAY(AQ29)=7</formula>
    </cfRule>
  </conditionalFormatting>
  <conditionalFormatting sqref="AR29">
    <cfRule type="expression" dxfId="1655" priority="241" stopIfTrue="1">
      <formula>OR(AR29=祝色,WEEKDAY(AR29)=1)</formula>
    </cfRule>
    <cfRule type="expression" dxfId="1654" priority="242" stopIfTrue="1">
      <formula>WEEKDAY(AR29)=7</formula>
    </cfRule>
  </conditionalFormatting>
  <conditionalFormatting sqref="AL30">
    <cfRule type="expression" dxfId="1653" priority="239" stopIfTrue="1">
      <formula>OR(AL30=祝色,WEEKDAY(AL30)=1)</formula>
    </cfRule>
    <cfRule type="expression" dxfId="1652" priority="240" stopIfTrue="1">
      <formula>WEEKDAY(AL30)=7</formula>
    </cfRule>
  </conditionalFormatting>
  <conditionalFormatting sqref="AM30">
    <cfRule type="expression" dxfId="1651" priority="237" stopIfTrue="1">
      <formula>OR(AM30=祝色,WEEKDAY(AM30)=1)</formula>
    </cfRule>
    <cfRule type="expression" dxfId="1650" priority="238" stopIfTrue="1">
      <formula>WEEKDAY(AM30)=7</formula>
    </cfRule>
  </conditionalFormatting>
  <conditionalFormatting sqref="AN30">
    <cfRule type="expression" dxfId="1649" priority="235" stopIfTrue="1">
      <formula>OR(AN30=祝色,WEEKDAY(AN30)=1)</formula>
    </cfRule>
    <cfRule type="expression" dxfId="1648" priority="236" stopIfTrue="1">
      <formula>WEEKDAY(AN30)=7</formula>
    </cfRule>
  </conditionalFormatting>
  <conditionalFormatting sqref="AO30">
    <cfRule type="expression" dxfId="1647" priority="233" stopIfTrue="1">
      <formula>OR(AO30=祝色,WEEKDAY(AO30)=1)</formula>
    </cfRule>
    <cfRule type="expression" dxfId="1646" priority="234" stopIfTrue="1">
      <formula>WEEKDAY(AO30)=7</formula>
    </cfRule>
  </conditionalFormatting>
  <conditionalFormatting sqref="AP30">
    <cfRule type="expression" dxfId="1645" priority="231" stopIfTrue="1">
      <formula>OR(AP30=祝色,WEEKDAY(AP30)=1)</formula>
    </cfRule>
    <cfRule type="expression" dxfId="1644" priority="232" stopIfTrue="1">
      <formula>WEEKDAY(AP30)=7</formula>
    </cfRule>
  </conditionalFormatting>
  <conditionalFormatting sqref="AQ30">
    <cfRule type="expression" dxfId="1643" priority="229" stopIfTrue="1">
      <formula>OR(AQ30=祝色,WEEKDAY(AQ30)=1)</formula>
    </cfRule>
    <cfRule type="expression" dxfId="1642" priority="230" stopIfTrue="1">
      <formula>WEEKDAY(AQ30)=7</formula>
    </cfRule>
  </conditionalFormatting>
  <conditionalFormatting sqref="AR30">
    <cfRule type="expression" dxfId="1641" priority="227" stopIfTrue="1">
      <formula>OR(AR30=祝色,WEEKDAY(AR30)=1)</formula>
    </cfRule>
    <cfRule type="expression" dxfId="1640" priority="228" stopIfTrue="1">
      <formula>WEEKDAY(AR30)=7</formula>
    </cfRule>
  </conditionalFormatting>
  <conditionalFormatting sqref="AL31">
    <cfRule type="expression" dxfId="1639" priority="225" stopIfTrue="1">
      <formula>OR(AL31=祝色,WEEKDAY(AL31)=1)</formula>
    </cfRule>
    <cfRule type="expression" dxfId="1638" priority="226" stopIfTrue="1">
      <formula>WEEKDAY(AL31)=7</formula>
    </cfRule>
  </conditionalFormatting>
  <conditionalFormatting sqref="AM31">
    <cfRule type="expression" dxfId="1637" priority="223" stopIfTrue="1">
      <formula>OR(AM31=祝色,WEEKDAY(AM31)=1)</formula>
    </cfRule>
    <cfRule type="expression" dxfId="1636" priority="224" stopIfTrue="1">
      <formula>WEEKDAY(AM31)=7</formula>
    </cfRule>
  </conditionalFormatting>
  <conditionalFormatting sqref="X35">
    <cfRule type="expression" dxfId="1635" priority="221" stopIfTrue="1">
      <formula>OR(X35=祝色,WEEKDAY(X35)=1)</formula>
    </cfRule>
    <cfRule type="expression" dxfId="1634" priority="222" stopIfTrue="1">
      <formula>WEEKDAY(X35)=7</formula>
    </cfRule>
  </conditionalFormatting>
  <conditionalFormatting sqref="Y35">
    <cfRule type="expression" dxfId="1633" priority="219" stopIfTrue="1">
      <formula>OR(Y35=祝色,WEEKDAY(Y35)=1)</formula>
    </cfRule>
    <cfRule type="expression" dxfId="1632" priority="220" stopIfTrue="1">
      <formula>WEEKDAY(Y35)=7</formula>
    </cfRule>
  </conditionalFormatting>
  <conditionalFormatting sqref="Z35">
    <cfRule type="expression" dxfId="1631" priority="217" stopIfTrue="1">
      <formula>OR(Z35=祝色,WEEKDAY(Z35)=1)</formula>
    </cfRule>
    <cfRule type="expression" dxfId="1630" priority="218" stopIfTrue="1">
      <formula>WEEKDAY(Z35)=7</formula>
    </cfRule>
  </conditionalFormatting>
  <conditionalFormatting sqref="AA35">
    <cfRule type="expression" dxfId="1629" priority="215" stopIfTrue="1">
      <formula>OR(AA35=祝色,WEEKDAY(AA35)=1)</formula>
    </cfRule>
    <cfRule type="expression" dxfId="1628" priority="216" stopIfTrue="1">
      <formula>WEEKDAY(AA35)=7</formula>
    </cfRule>
  </conditionalFormatting>
  <conditionalFormatting sqref="AB35">
    <cfRule type="expression" dxfId="1627" priority="213" stopIfTrue="1">
      <formula>OR(AB35=祝色,WEEKDAY(AB35)=1)</formula>
    </cfRule>
    <cfRule type="expression" dxfId="1626" priority="214" stopIfTrue="1">
      <formula>WEEKDAY(AB35)=7</formula>
    </cfRule>
  </conditionalFormatting>
  <conditionalFormatting sqref="AC35">
    <cfRule type="expression" dxfId="1625" priority="211" stopIfTrue="1">
      <formula>OR(AC35=祝色,WEEKDAY(AC35)=1)</formula>
    </cfRule>
    <cfRule type="expression" dxfId="1624" priority="212" stopIfTrue="1">
      <formula>WEEKDAY(AC35)=7</formula>
    </cfRule>
  </conditionalFormatting>
  <conditionalFormatting sqref="AD35">
    <cfRule type="expression" dxfId="1623" priority="209" stopIfTrue="1">
      <formula>OR(AD35=祝色,WEEKDAY(AD35)=1)</formula>
    </cfRule>
    <cfRule type="expression" dxfId="1622" priority="210" stopIfTrue="1">
      <formula>WEEKDAY(AD35)=7</formula>
    </cfRule>
  </conditionalFormatting>
  <conditionalFormatting sqref="X36">
    <cfRule type="expression" dxfId="1621" priority="207" stopIfTrue="1">
      <formula>OR(X36=祝色,WEEKDAY(X36)=1)</formula>
    </cfRule>
    <cfRule type="expression" dxfId="1620" priority="208" stopIfTrue="1">
      <formula>WEEKDAY(X36)=7</formula>
    </cfRule>
  </conditionalFormatting>
  <conditionalFormatting sqref="Y36">
    <cfRule type="expression" dxfId="1619" priority="205" stopIfTrue="1">
      <formula>OR(Y36=祝色,WEEKDAY(Y36)=1)</formula>
    </cfRule>
    <cfRule type="expression" dxfId="1618" priority="206" stopIfTrue="1">
      <formula>WEEKDAY(Y36)=7</formula>
    </cfRule>
  </conditionalFormatting>
  <conditionalFormatting sqref="Z36">
    <cfRule type="expression" dxfId="1617" priority="203" stopIfTrue="1">
      <formula>OR(Z36=祝色,WEEKDAY(Z36)=1)</formula>
    </cfRule>
    <cfRule type="expression" dxfId="1616" priority="204" stopIfTrue="1">
      <formula>WEEKDAY(Z36)=7</formula>
    </cfRule>
  </conditionalFormatting>
  <conditionalFormatting sqref="AA36">
    <cfRule type="expression" dxfId="1615" priority="201" stopIfTrue="1">
      <formula>OR(AA36=祝色,WEEKDAY(AA36)=1)</formula>
    </cfRule>
    <cfRule type="expression" dxfId="1614" priority="202" stopIfTrue="1">
      <formula>WEEKDAY(AA36)=7</formula>
    </cfRule>
  </conditionalFormatting>
  <conditionalFormatting sqref="AB36">
    <cfRule type="expression" dxfId="1613" priority="199" stopIfTrue="1">
      <formula>OR(AB36=祝色,WEEKDAY(AB36)=1)</formula>
    </cfRule>
    <cfRule type="expression" dxfId="1612" priority="200" stopIfTrue="1">
      <formula>WEEKDAY(AB36)=7</formula>
    </cfRule>
  </conditionalFormatting>
  <conditionalFormatting sqref="AC36">
    <cfRule type="expression" dxfId="1611" priority="197" stopIfTrue="1">
      <formula>OR(AC36=祝色,WEEKDAY(AC36)=1)</formula>
    </cfRule>
    <cfRule type="expression" dxfId="1610" priority="198" stopIfTrue="1">
      <formula>WEEKDAY(AC36)=7</formula>
    </cfRule>
  </conditionalFormatting>
  <conditionalFormatting sqref="AD36">
    <cfRule type="expression" dxfId="1609" priority="195" stopIfTrue="1">
      <formula>OR(AD36=祝色,WEEKDAY(AD36)=1)</formula>
    </cfRule>
    <cfRule type="expression" dxfId="1608" priority="196" stopIfTrue="1">
      <formula>WEEKDAY(AD36)=7</formula>
    </cfRule>
  </conditionalFormatting>
  <conditionalFormatting sqref="X37">
    <cfRule type="expression" dxfId="1607" priority="193" stopIfTrue="1">
      <formula>OR(X37=祝色,WEEKDAY(X37)=1)</formula>
    </cfRule>
    <cfRule type="expression" dxfId="1606" priority="194" stopIfTrue="1">
      <formula>WEEKDAY(X37)=7</formula>
    </cfRule>
  </conditionalFormatting>
  <conditionalFormatting sqref="Y37">
    <cfRule type="expression" dxfId="1605" priority="191" stopIfTrue="1">
      <formula>OR(Y37=祝色,WEEKDAY(Y37)=1)</formula>
    </cfRule>
    <cfRule type="expression" dxfId="1604" priority="192" stopIfTrue="1">
      <formula>WEEKDAY(Y37)=7</formula>
    </cfRule>
  </conditionalFormatting>
  <conditionalFormatting sqref="Z37">
    <cfRule type="expression" dxfId="1603" priority="189" stopIfTrue="1">
      <formula>OR(Z37=祝色,WEEKDAY(Z37)=1)</formula>
    </cfRule>
    <cfRule type="expression" dxfId="1602" priority="190" stopIfTrue="1">
      <formula>WEEKDAY(Z37)=7</formula>
    </cfRule>
  </conditionalFormatting>
  <conditionalFormatting sqref="AA37">
    <cfRule type="expression" dxfId="1601" priority="187" stopIfTrue="1">
      <formula>OR(AA37=祝色,WEEKDAY(AA37)=1)</formula>
    </cfRule>
    <cfRule type="expression" dxfId="1600" priority="188" stopIfTrue="1">
      <formula>WEEKDAY(AA37)=7</formula>
    </cfRule>
  </conditionalFormatting>
  <conditionalFormatting sqref="AB37">
    <cfRule type="expression" dxfId="1599" priority="185" stopIfTrue="1">
      <formula>OR(AB37=祝色,WEEKDAY(AB37)=1)</formula>
    </cfRule>
    <cfRule type="expression" dxfId="1598" priority="186" stopIfTrue="1">
      <formula>WEEKDAY(AB37)=7</formula>
    </cfRule>
  </conditionalFormatting>
  <conditionalFormatting sqref="AC37">
    <cfRule type="expression" dxfId="1597" priority="183" stopIfTrue="1">
      <formula>OR(AC37=祝色,WEEKDAY(AC37)=1)</formula>
    </cfRule>
    <cfRule type="expression" dxfId="1596" priority="184" stopIfTrue="1">
      <formula>WEEKDAY(AC37)=7</formula>
    </cfRule>
  </conditionalFormatting>
  <conditionalFormatting sqref="AD37">
    <cfRule type="expression" dxfId="1595" priority="181" stopIfTrue="1">
      <formula>OR(AD37=祝色,WEEKDAY(AD37)=1)</formula>
    </cfRule>
    <cfRule type="expression" dxfId="1594" priority="182" stopIfTrue="1">
      <formula>WEEKDAY(AD37)=7</formula>
    </cfRule>
  </conditionalFormatting>
  <conditionalFormatting sqref="X38">
    <cfRule type="expression" dxfId="1593" priority="179" stopIfTrue="1">
      <formula>OR(X38=祝色,WEEKDAY(X38)=1)</formula>
    </cfRule>
    <cfRule type="expression" dxfId="1592" priority="180" stopIfTrue="1">
      <formula>WEEKDAY(X38)=7</formula>
    </cfRule>
  </conditionalFormatting>
  <conditionalFormatting sqref="Y38">
    <cfRule type="expression" dxfId="1591" priority="177" stopIfTrue="1">
      <formula>OR(Y38=祝色,WEEKDAY(Y38)=1)</formula>
    </cfRule>
    <cfRule type="expression" dxfId="1590" priority="178" stopIfTrue="1">
      <formula>WEEKDAY(Y38)=7</formula>
    </cfRule>
  </conditionalFormatting>
  <conditionalFormatting sqref="Z38">
    <cfRule type="expression" dxfId="1589" priority="175" stopIfTrue="1">
      <formula>OR(Z38=祝色,WEEKDAY(Z38)=1)</formula>
    </cfRule>
    <cfRule type="expression" dxfId="1588" priority="176" stopIfTrue="1">
      <formula>WEEKDAY(Z38)=7</formula>
    </cfRule>
  </conditionalFormatting>
  <conditionalFormatting sqref="AA38">
    <cfRule type="expression" dxfId="1587" priority="173" stopIfTrue="1">
      <formula>OR(AA38=祝色,WEEKDAY(AA38)=1)</formula>
    </cfRule>
    <cfRule type="expression" dxfId="1586" priority="174" stopIfTrue="1">
      <formula>WEEKDAY(AA38)=7</formula>
    </cfRule>
  </conditionalFormatting>
  <conditionalFormatting sqref="AB38">
    <cfRule type="expression" dxfId="1585" priority="171" stopIfTrue="1">
      <formula>OR(AB38=祝色,WEEKDAY(AB38)=1)</formula>
    </cfRule>
    <cfRule type="expression" dxfId="1584" priority="172" stopIfTrue="1">
      <formula>WEEKDAY(AB38)=7</formula>
    </cfRule>
  </conditionalFormatting>
  <conditionalFormatting sqref="AC38">
    <cfRule type="expression" dxfId="1583" priority="169" stopIfTrue="1">
      <formula>OR(AC38=祝色,WEEKDAY(AC38)=1)</formula>
    </cfRule>
    <cfRule type="expression" dxfId="1582" priority="170" stopIfTrue="1">
      <formula>WEEKDAY(AC38)=7</formula>
    </cfRule>
  </conditionalFormatting>
  <conditionalFormatting sqref="AD38">
    <cfRule type="expression" dxfId="1581" priority="167" stopIfTrue="1">
      <formula>OR(AD38=祝色,WEEKDAY(AD38)=1)</formula>
    </cfRule>
    <cfRule type="expression" dxfId="1580" priority="168" stopIfTrue="1">
      <formula>WEEKDAY(AD38)=7</formula>
    </cfRule>
  </conditionalFormatting>
  <conditionalFormatting sqref="X39">
    <cfRule type="expression" dxfId="1579" priority="165" stopIfTrue="1">
      <formula>OR(X39=祝色,WEEKDAY(X39)=1)</formula>
    </cfRule>
    <cfRule type="expression" dxfId="1578" priority="166" stopIfTrue="1">
      <formula>WEEKDAY(X39)=7</formula>
    </cfRule>
  </conditionalFormatting>
  <conditionalFormatting sqref="Y39">
    <cfRule type="expression" dxfId="1577" priority="163" stopIfTrue="1">
      <formula>OR(Y39=祝色,WEEKDAY(Y39)=1)</formula>
    </cfRule>
    <cfRule type="expression" dxfId="1576" priority="164" stopIfTrue="1">
      <formula>WEEKDAY(Y39)=7</formula>
    </cfRule>
  </conditionalFormatting>
  <conditionalFormatting sqref="Z39">
    <cfRule type="expression" dxfId="1575" priority="161" stopIfTrue="1">
      <formula>OR(Z39=祝色,WEEKDAY(Z39)=1)</formula>
    </cfRule>
    <cfRule type="expression" dxfId="1574" priority="162" stopIfTrue="1">
      <formula>WEEKDAY(Z39)=7</formula>
    </cfRule>
  </conditionalFormatting>
  <conditionalFormatting sqref="AA39">
    <cfRule type="expression" dxfId="1573" priority="159" stopIfTrue="1">
      <formula>OR(AA39=祝色,WEEKDAY(AA39)=1)</formula>
    </cfRule>
    <cfRule type="expression" dxfId="1572" priority="160" stopIfTrue="1">
      <formula>WEEKDAY(AA39)=7</formula>
    </cfRule>
  </conditionalFormatting>
  <conditionalFormatting sqref="AB39">
    <cfRule type="expression" dxfId="1571" priority="157" stopIfTrue="1">
      <formula>OR(AB39=祝色,WEEKDAY(AB39)=1)</formula>
    </cfRule>
    <cfRule type="expression" dxfId="1570" priority="158" stopIfTrue="1">
      <formula>WEEKDAY(AB39)=7</formula>
    </cfRule>
  </conditionalFormatting>
  <conditionalFormatting sqref="AC39">
    <cfRule type="expression" dxfId="1569" priority="155" stopIfTrue="1">
      <formula>OR(AC39=祝色,WEEKDAY(AC39)=1)</formula>
    </cfRule>
    <cfRule type="expression" dxfId="1568" priority="156" stopIfTrue="1">
      <formula>WEEKDAY(AC39)=7</formula>
    </cfRule>
  </conditionalFormatting>
  <conditionalFormatting sqref="AD39">
    <cfRule type="expression" dxfId="1567" priority="153" stopIfTrue="1">
      <formula>OR(AD39=祝色,WEEKDAY(AD39)=1)</formula>
    </cfRule>
    <cfRule type="expression" dxfId="1566" priority="154" stopIfTrue="1">
      <formula>WEEKDAY(AD39)=7</formula>
    </cfRule>
  </conditionalFormatting>
  <conditionalFormatting sqref="X40">
    <cfRule type="expression" dxfId="1565" priority="151" stopIfTrue="1">
      <formula>OR(X40=祝色,WEEKDAY(X40)=1)</formula>
    </cfRule>
    <cfRule type="expression" dxfId="1564" priority="152" stopIfTrue="1">
      <formula>WEEKDAY(X40)=7</formula>
    </cfRule>
  </conditionalFormatting>
  <conditionalFormatting sqref="Y40">
    <cfRule type="expression" dxfId="1563" priority="149" stopIfTrue="1">
      <formula>OR(Y40=祝色,WEEKDAY(Y40)=1)</formula>
    </cfRule>
    <cfRule type="expression" dxfId="1562" priority="150" stopIfTrue="1">
      <formula>WEEKDAY(Y40)=7</formula>
    </cfRule>
  </conditionalFormatting>
  <conditionalFormatting sqref="AE35">
    <cfRule type="expression" dxfId="1561" priority="147" stopIfTrue="1">
      <formula>OR(AE35=祝色,WEEKDAY(AE35)=1)</formula>
    </cfRule>
    <cfRule type="expression" dxfId="1560" priority="148" stopIfTrue="1">
      <formula>WEEKDAY(AE35)=7</formula>
    </cfRule>
  </conditionalFormatting>
  <conditionalFormatting sqref="AF35">
    <cfRule type="expression" dxfId="1559" priority="145" stopIfTrue="1">
      <formula>OR(AF35=祝色,WEEKDAY(AF35)=1)</formula>
    </cfRule>
    <cfRule type="expression" dxfId="1558" priority="146" stopIfTrue="1">
      <formula>WEEKDAY(AF35)=7</formula>
    </cfRule>
  </conditionalFormatting>
  <conditionalFormatting sqref="AG35">
    <cfRule type="expression" dxfId="1557" priority="143" stopIfTrue="1">
      <formula>OR(AG35=祝色,WEEKDAY(AG35)=1)</formula>
    </cfRule>
    <cfRule type="expression" dxfId="1556" priority="144" stopIfTrue="1">
      <formula>WEEKDAY(AG35)=7</formula>
    </cfRule>
  </conditionalFormatting>
  <conditionalFormatting sqref="AH35">
    <cfRule type="expression" dxfId="1555" priority="141" stopIfTrue="1">
      <formula>OR(AH35=祝色,WEEKDAY(AH35)=1)</formula>
    </cfRule>
    <cfRule type="expression" dxfId="1554" priority="142" stopIfTrue="1">
      <formula>WEEKDAY(AH35)=7</formula>
    </cfRule>
  </conditionalFormatting>
  <conditionalFormatting sqref="AI35">
    <cfRule type="expression" dxfId="1553" priority="139" stopIfTrue="1">
      <formula>OR(AI35=祝色,WEEKDAY(AI35)=1)</formula>
    </cfRule>
    <cfRule type="expression" dxfId="1552" priority="140" stopIfTrue="1">
      <formula>WEEKDAY(AI35)=7</formula>
    </cfRule>
  </conditionalFormatting>
  <conditionalFormatting sqref="AJ35">
    <cfRule type="expression" dxfId="1551" priority="137" stopIfTrue="1">
      <formula>OR(AJ35=祝色,WEEKDAY(AJ35)=1)</formula>
    </cfRule>
    <cfRule type="expression" dxfId="1550" priority="138" stopIfTrue="1">
      <formula>WEEKDAY(AJ35)=7</formula>
    </cfRule>
  </conditionalFormatting>
  <conditionalFormatting sqref="AK35">
    <cfRule type="expression" dxfId="1549" priority="135" stopIfTrue="1">
      <formula>OR(AK35=祝色,WEEKDAY(AK35)=1)</formula>
    </cfRule>
    <cfRule type="expression" dxfId="1548" priority="136" stopIfTrue="1">
      <formula>WEEKDAY(AK35)=7</formula>
    </cfRule>
  </conditionalFormatting>
  <conditionalFormatting sqref="AE36">
    <cfRule type="expression" dxfId="1547" priority="133" stopIfTrue="1">
      <formula>OR(AE36=祝色,WEEKDAY(AE36)=1)</formula>
    </cfRule>
    <cfRule type="expression" dxfId="1546" priority="134" stopIfTrue="1">
      <formula>WEEKDAY(AE36)=7</formula>
    </cfRule>
  </conditionalFormatting>
  <conditionalFormatting sqref="AF36">
    <cfRule type="expression" dxfId="1545" priority="131" stopIfTrue="1">
      <formula>OR(AF36=祝色,WEEKDAY(AF36)=1)</formula>
    </cfRule>
    <cfRule type="expression" dxfId="1544" priority="132" stopIfTrue="1">
      <formula>WEEKDAY(AF36)=7</formula>
    </cfRule>
  </conditionalFormatting>
  <conditionalFormatting sqref="AG36">
    <cfRule type="expression" dxfId="1543" priority="129" stopIfTrue="1">
      <formula>OR(AG36=祝色,WEEKDAY(AG36)=1)</formula>
    </cfRule>
    <cfRule type="expression" dxfId="1542" priority="130" stopIfTrue="1">
      <formula>WEEKDAY(AG36)=7</formula>
    </cfRule>
  </conditionalFormatting>
  <conditionalFormatting sqref="AH36">
    <cfRule type="expression" dxfId="1541" priority="127" stopIfTrue="1">
      <formula>OR(AH36=祝色,WEEKDAY(AH36)=1)</formula>
    </cfRule>
    <cfRule type="expression" dxfId="1540" priority="128" stopIfTrue="1">
      <formula>WEEKDAY(AH36)=7</formula>
    </cfRule>
  </conditionalFormatting>
  <conditionalFormatting sqref="AI36">
    <cfRule type="expression" dxfId="1539" priority="125" stopIfTrue="1">
      <formula>OR(AI36=祝色,WEEKDAY(AI36)=1)</formula>
    </cfRule>
    <cfRule type="expression" dxfId="1538" priority="126" stopIfTrue="1">
      <formula>WEEKDAY(AI36)=7</formula>
    </cfRule>
  </conditionalFormatting>
  <conditionalFormatting sqref="AJ36">
    <cfRule type="expression" dxfId="1537" priority="123" stopIfTrue="1">
      <formula>OR(AJ36=祝色,WEEKDAY(AJ36)=1)</formula>
    </cfRule>
    <cfRule type="expression" dxfId="1536" priority="124" stopIfTrue="1">
      <formula>WEEKDAY(AJ36)=7</formula>
    </cfRule>
  </conditionalFormatting>
  <conditionalFormatting sqref="AK36">
    <cfRule type="expression" dxfId="1535" priority="121" stopIfTrue="1">
      <formula>OR(AK36=祝色,WEEKDAY(AK36)=1)</formula>
    </cfRule>
    <cfRule type="expression" dxfId="1534" priority="122" stopIfTrue="1">
      <formula>WEEKDAY(AK36)=7</formula>
    </cfRule>
  </conditionalFormatting>
  <conditionalFormatting sqref="AE37">
    <cfRule type="expression" dxfId="1533" priority="119" stopIfTrue="1">
      <formula>OR(AE37=祝色,WEEKDAY(AE37)=1)</formula>
    </cfRule>
    <cfRule type="expression" dxfId="1532" priority="120" stopIfTrue="1">
      <formula>WEEKDAY(AE37)=7</formula>
    </cfRule>
  </conditionalFormatting>
  <conditionalFormatting sqref="AF37">
    <cfRule type="expression" dxfId="1531" priority="117" stopIfTrue="1">
      <formula>OR(AF37=祝色,WEEKDAY(AF37)=1)</formula>
    </cfRule>
    <cfRule type="expression" dxfId="1530" priority="118" stopIfTrue="1">
      <formula>WEEKDAY(AF37)=7</formula>
    </cfRule>
  </conditionalFormatting>
  <conditionalFormatting sqref="AG37">
    <cfRule type="expression" dxfId="1529" priority="115" stopIfTrue="1">
      <formula>OR(AG37=祝色,WEEKDAY(AG37)=1)</formula>
    </cfRule>
    <cfRule type="expression" dxfId="1528" priority="116" stopIfTrue="1">
      <formula>WEEKDAY(AG37)=7</formula>
    </cfRule>
  </conditionalFormatting>
  <conditionalFormatting sqref="AH37">
    <cfRule type="expression" dxfId="1527" priority="113" stopIfTrue="1">
      <formula>OR(AH37=祝色,WEEKDAY(AH37)=1)</formula>
    </cfRule>
    <cfRule type="expression" dxfId="1526" priority="114" stopIfTrue="1">
      <formula>WEEKDAY(AH37)=7</formula>
    </cfRule>
  </conditionalFormatting>
  <conditionalFormatting sqref="AI37">
    <cfRule type="expression" dxfId="1525" priority="111" stopIfTrue="1">
      <formula>OR(AI37=祝色,WEEKDAY(AI37)=1)</formula>
    </cfRule>
    <cfRule type="expression" dxfId="1524" priority="112" stopIfTrue="1">
      <formula>WEEKDAY(AI37)=7</formula>
    </cfRule>
  </conditionalFormatting>
  <conditionalFormatting sqref="AJ37">
    <cfRule type="expression" dxfId="1523" priority="109" stopIfTrue="1">
      <formula>OR(AJ37=祝色,WEEKDAY(AJ37)=1)</formula>
    </cfRule>
    <cfRule type="expression" dxfId="1522" priority="110" stopIfTrue="1">
      <formula>WEEKDAY(AJ37)=7</formula>
    </cfRule>
  </conditionalFormatting>
  <conditionalFormatting sqref="AK37">
    <cfRule type="expression" dxfId="1521" priority="107" stopIfTrue="1">
      <formula>OR(AK37=祝色,WEEKDAY(AK37)=1)</formula>
    </cfRule>
    <cfRule type="expression" dxfId="1520" priority="108" stopIfTrue="1">
      <formula>WEEKDAY(AK37)=7</formula>
    </cfRule>
  </conditionalFormatting>
  <conditionalFormatting sqref="AE38">
    <cfRule type="expression" dxfId="1519" priority="105" stopIfTrue="1">
      <formula>OR(AE38=祝色,WEEKDAY(AE38)=1)</formula>
    </cfRule>
    <cfRule type="expression" dxfId="1518" priority="106" stopIfTrue="1">
      <formula>WEEKDAY(AE38)=7</formula>
    </cfRule>
  </conditionalFormatting>
  <conditionalFormatting sqref="AF38">
    <cfRule type="expression" dxfId="1517" priority="103" stopIfTrue="1">
      <formula>OR(AF38=祝色,WEEKDAY(AF38)=1)</formula>
    </cfRule>
    <cfRule type="expression" dxfId="1516" priority="104" stopIfTrue="1">
      <formula>WEEKDAY(AF38)=7</formula>
    </cfRule>
  </conditionalFormatting>
  <conditionalFormatting sqref="AG38">
    <cfRule type="expression" dxfId="1515" priority="101" stopIfTrue="1">
      <formula>OR(AG38=祝色,WEEKDAY(AG38)=1)</formula>
    </cfRule>
    <cfRule type="expression" dxfId="1514" priority="102" stopIfTrue="1">
      <formula>WEEKDAY(AG38)=7</formula>
    </cfRule>
  </conditionalFormatting>
  <conditionalFormatting sqref="AH38">
    <cfRule type="expression" dxfId="1513" priority="99" stopIfTrue="1">
      <formula>OR(AH38=祝色,WEEKDAY(AH38)=1)</formula>
    </cfRule>
    <cfRule type="expression" dxfId="1512" priority="100" stopIfTrue="1">
      <formula>WEEKDAY(AH38)=7</formula>
    </cfRule>
  </conditionalFormatting>
  <conditionalFormatting sqref="AI38">
    <cfRule type="expression" dxfId="1511" priority="97" stopIfTrue="1">
      <formula>OR(AI38=祝色,WEEKDAY(AI38)=1)</formula>
    </cfRule>
    <cfRule type="expression" dxfId="1510" priority="98" stopIfTrue="1">
      <formula>WEEKDAY(AI38)=7</formula>
    </cfRule>
  </conditionalFormatting>
  <conditionalFormatting sqref="AJ38">
    <cfRule type="expression" dxfId="1509" priority="95" stopIfTrue="1">
      <formula>OR(AJ38=祝色,WEEKDAY(AJ38)=1)</formula>
    </cfRule>
    <cfRule type="expression" dxfId="1508" priority="96" stopIfTrue="1">
      <formula>WEEKDAY(AJ38)=7</formula>
    </cfRule>
  </conditionalFormatting>
  <conditionalFormatting sqref="AK38">
    <cfRule type="expression" dxfId="1507" priority="93" stopIfTrue="1">
      <formula>OR(AK38=祝色,WEEKDAY(AK38)=1)</formula>
    </cfRule>
    <cfRule type="expression" dxfId="1506" priority="94" stopIfTrue="1">
      <formula>WEEKDAY(AK38)=7</formula>
    </cfRule>
  </conditionalFormatting>
  <conditionalFormatting sqref="AE39">
    <cfRule type="expression" dxfId="1505" priority="91" stopIfTrue="1">
      <formula>OR(AE39=祝色,WEEKDAY(AE39)=1)</formula>
    </cfRule>
    <cfRule type="expression" dxfId="1504" priority="92" stopIfTrue="1">
      <formula>WEEKDAY(AE39)=7</formula>
    </cfRule>
  </conditionalFormatting>
  <conditionalFormatting sqref="AF39">
    <cfRule type="expression" dxfId="1503" priority="89" stopIfTrue="1">
      <formula>OR(AF39=祝色,WEEKDAY(AF39)=1)</formula>
    </cfRule>
    <cfRule type="expression" dxfId="1502" priority="90" stopIfTrue="1">
      <formula>WEEKDAY(AF39)=7</formula>
    </cfRule>
  </conditionalFormatting>
  <conditionalFormatting sqref="AG39">
    <cfRule type="expression" dxfId="1501" priority="87" stopIfTrue="1">
      <formula>OR(AG39=祝色,WEEKDAY(AG39)=1)</formula>
    </cfRule>
    <cfRule type="expression" dxfId="1500" priority="88" stopIfTrue="1">
      <formula>WEEKDAY(AG39)=7</formula>
    </cfRule>
  </conditionalFormatting>
  <conditionalFormatting sqref="AH39">
    <cfRule type="expression" dxfId="1499" priority="85" stopIfTrue="1">
      <formula>OR(AH39=祝色,WEEKDAY(AH39)=1)</formula>
    </cfRule>
    <cfRule type="expression" dxfId="1498" priority="86" stopIfTrue="1">
      <formula>WEEKDAY(AH39)=7</formula>
    </cfRule>
  </conditionalFormatting>
  <conditionalFormatting sqref="AI39">
    <cfRule type="expression" dxfId="1497" priority="83" stopIfTrue="1">
      <formula>OR(AI39=祝色,WEEKDAY(AI39)=1)</formula>
    </cfRule>
    <cfRule type="expression" dxfId="1496" priority="84" stopIfTrue="1">
      <formula>WEEKDAY(AI39)=7</formula>
    </cfRule>
  </conditionalFormatting>
  <conditionalFormatting sqref="AJ39">
    <cfRule type="expression" dxfId="1495" priority="81" stopIfTrue="1">
      <formula>OR(AJ39=祝色,WEEKDAY(AJ39)=1)</formula>
    </cfRule>
    <cfRule type="expression" dxfId="1494" priority="82" stopIfTrue="1">
      <formula>WEEKDAY(AJ39)=7</formula>
    </cfRule>
  </conditionalFormatting>
  <conditionalFormatting sqref="AK39">
    <cfRule type="expression" dxfId="1493" priority="79" stopIfTrue="1">
      <formula>OR(AK39=祝色,WEEKDAY(AK39)=1)</formula>
    </cfRule>
    <cfRule type="expression" dxfId="1492" priority="80" stopIfTrue="1">
      <formula>WEEKDAY(AK39)=7</formula>
    </cfRule>
  </conditionalFormatting>
  <conditionalFormatting sqref="AE40">
    <cfRule type="expression" dxfId="1491" priority="77" stopIfTrue="1">
      <formula>OR(AE40=祝色,WEEKDAY(AE40)=1)</formula>
    </cfRule>
    <cfRule type="expression" dxfId="1490" priority="78" stopIfTrue="1">
      <formula>WEEKDAY(AE40)=7</formula>
    </cfRule>
  </conditionalFormatting>
  <conditionalFormatting sqref="AF40">
    <cfRule type="expression" dxfId="1489" priority="75" stopIfTrue="1">
      <formula>OR(AF40=祝色,WEEKDAY(AF40)=1)</formula>
    </cfRule>
    <cfRule type="expression" dxfId="1488" priority="76" stopIfTrue="1">
      <formula>WEEKDAY(AF40)=7</formula>
    </cfRule>
  </conditionalFormatting>
  <conditionalFormatting sqref="AL35">
    <cfRule type="expression" dxfId="1487" priority="73" stopIfTrue="1">
      <formula>OR(AL35=祝色,WEEKDAY(AL35)=1)</formula>
    </cfRule>
    <cfRule type="expression" dxfId="1486" priority="74" stopIfTrue="1">
      <formula>WEEKDAY(AL35)=7</formula>
    </cfRule>
  </conditionalFormatting>
  <conditionalFormatting sqref="AM35">
    <cfRule type="expression" dxfId="1485" priority="71" stopIfTrue="1">
      <formula>OR(AM35=祝色,WEEKDAY(AM35)=1)</formula>
    </cfRule>
    <cfRule type="expression" dxfId="1484" priority="72" stopIfTrue="1">
      <formula>WEEKDAY(AM35)=7</formula>
    </cfRule>
  </conditionalFormatting>
  <conditionalFormatting sqref="AN35">
    <cfRule type="expression" dxfId="1483" priority="69" stopIfTrue="1">
      <formula>OR(AN35=祝色,WEEKDAY(AN35)=1)</formula>
    </cfRule>
    <cfRule type="expression" dxfId="1482" priority="70" stopIfTrue="1">
      <formula>WEEKDAY(AN35)=7</formula>
    </cfRule>
  </conditionalFormatting>
  <conditionalFormatting sqref="AO35">
    <cfRule type="expression" dxfId="1481" priority="67" stopIfTrue="1">
      <formula>OR(AO35=祝色,WEEKDAY(AO35)=1)</formula>
    </cfRule>
    <cfRule type="expression" dxfId="1480" priority="68" stopIfTrue="1">
      <formula>WEEKDAY(AO35)=7</formula>
    </cfRule>
  </conditionalFormatting>
  <conditionalFormatting sqref="AP35">
    <cfRule type="expression" dxfId="1479" priority="65" stopIfTrue="1">
      <formula>OR(AP35=祝色,WEEKDAY(AP35)=1)</formula>
    </cfRule>
    <cfRule type="expression" dxfId="1478" priority="66" stopIfTrue="1">
      <formula>WEEKDAY(AP35)=7</formula>
    </cfRule>
  </conditionalFormatting>
  <conditionalFormatting sqref="AQ35">
    <cfRule type="expression" dxfId="1477" priority="63" stopIfTrue="1">
      <formula>OR(AQ35=祝色,WEEKDAY(AQ35)=1)</formula>
    </cfRule>
    <cfRule type="expression" dxfId="1476" priority="64" stopIfTrue="1">
      <formula>WEEKDAY(AQ35)=7</formula>
    </cfRule>
  </conditionalFormatting>
  <conditionalFormatting sqref="AR35">
    <cfRule type="expression" dxfId="1475" priority="61" stopIfTrue="1">
      <formula>OR(AR35=祝色,WEEKDAY(AR35)=1)</formula>
    </cfRule>
    <cfRule type="expression" dxfId="1474" priority="62" stopIfTrue="1">
      <formula>WEEKDAY(AR35)=7</formula>
    </cfRule>
  </conditionalFormatting>
  <conditionalFormatting sqref="AL36">
    <cfRule type="expression" dxfId="1473" priority="59" stopIfTrue="1">
      <formula>OR(AL36=祝色,WEEKDAY(AL36)=1)</formula>
    </cfRule>
    <cfRule type="expression" dxfId="1472" priority="60" stopIfTrue="1">
      <formula>WEEKDAY(AL36)=7</formula>
    </cfRule>
  </conditionalFormatting>
  <conditionalFormatting sqref="AM36">
    <cfRule type="expression" dxfId="1471" priority="57" stopIfTrue="1">
      <formula>OR(AM36=祝色,WEEKDAY(AM36)=1)</formula>
    </cfRule>
    <cfRule type="expression" dxfId="1470" priority="58" stopIfTrue="1">
      <formula>WEEKDAY(AM36)=7</formula>
    </cfRule>
  </conditionalFormatting>
  <conditionalFormatting sqref="AN36">
    <cfRule type="expression" dxfId="1469" priority="55" stopIfTrue="1">
      <formula>OR(AN36=祝色,WEEKDAY(AN36)=1)</formula>
    </cfRule>
    <cfRule type="expression" dxfId="1468" priority="56" stopIfTrue="1">
      <formula>WEEKDAY(AN36)=7</formula>
    </cfRule>
  </conditionalFormatting>
  <conditionalFormatting sqref="AO36">
    <cfRule type="expression" dxfId="1467" priority="53" stopIfTrue="1">
      <formula>OR(AO36=祝色,WEEKDAY(AO36)=1)</formula>
    </cfRule>
    <cfRule type="expression" dxfId="1466" priority="54" stopIfTrue="1">
      <formula>WEEKDAY(AO36)=7</formula>
    </cfRule>
  </conditionalFormatting>
  <conditionalFormatting sqref="AP36">
    <cfRule type="expression" dxfId="1465" priority="51" stopIfTrue="1">
      <formula>OR(AP36=祝色,WEEKDAY(AP36)=1)</formula>
    </cfRule>
    <cfRule type="expression" dxfId="1464" priority="52" stopIfTrue="1">
      <formula>WEEKDAY(AP36)=7</formula>
    </cfRule>
  </conditionalFormatting>
  <conditionalFormatting sqref="AQ36">
    <cfRule type="expression" dxfId="1463" priority="49" stopIfTrue="1">
      <formula>OR(AQ36=祝色,WEEKDAY(AQ36)=1)</formula>
    </cfRule>
    <cfRule type="expression" dxfId="1462" priority="50" stopIfTrue="1">
      <formula>WEEKDAY(AQ36)=7</formula>
    </cfRule>
  </conditionalFormatting>
  <conditionalFormatting sqref="AR36">
    <cfRule type="expression" dxfId="1461" priority="47" stopIfTrue="1">
      <formula>OR(AR36=祝色,WEEKDAY(AR36)=1)</formula>
    </cfRule>
    <cfRule type="expression" dxfId="1460" priority="48" stopIfTrue="1">
      <formula>WEEKDAY(AR36)=7</formula>
    </cfRule>
  </conditionalFormatting>
  <conditionalFormatting sqref="AL37">
    <cfRule type="expression" dxfId="1459" priority="45" stopIfTrue="1">
      <formula>OR(AL37=祝色,WEEKDAY(AL37)=1)</formula>
    </cfRule>
    <cfRule type="expression" dxfId="1458" priority="46" stopIfTrue="1">
      <formula>WEEKDAY(AL37)=7</formula>
    </cfRule>
  </conditionalFormatting>
  <conditionalFormatting sqref="AM37">
    <cfRule type="expression" dxfId="1457" priority="43" stopIfTrue="1">
      <formula>OR(AM37=祝色,WEEKDAY(AM37)=1)</formula>
    </cfRule>
    <cfRule type="expression" dxfId="1456" priority="44" stopIfTrue="1">
      <formula>WEEKDAY(AM37)=7</formula>
    </cfRule>
  </conditionalFormatting>
  <conditionalFormatting sqref="AN37">
    <cfRule type="expression" dxfId="1455" priority="41" stopIfTrue="1">
      <formula>OR(AN37=祝色,WEEKDAY(AN37)=1)</formula>
    </cfRule>
    <cfRule type="expression" dxfId="1454" priority="42" stopIfTrue="1">
      <formula>WEEKDAY(AN37)=7</formula>
    </cfRule>
  </conditionalFormatting>
  <conditionalFormatting sqref="AO37">
    <cfRule type="expression" dxfId="1453" priority="39" stopIfTrue="1">
      <formula>OR(AO37=祝色,WEEKDAY(AO37)=1)</formula>
    </cfRule>
    <cfRule type="expression" dxfId="1452" priority="40" stopIfTrue="1">
      <formula>WEEKDAY(AO37)=7</formula>
    </cfRule>
  </conditionalFormatting>
  <conditionalFormatting sqref="AP37">
    <cfRule type="expression" dxfId="1451" priority="37" stopIfTrue="1">
      <formula>OR(AP37=祝色,WEEKDAY(AP37)=1)</formula>
    </cfRule>
    <cfRule type="expression" dxfId="1450" priority="38" stopIfTrue="1">
      <formula>WEEKDAY(AP37)=7</formula>
    </cfRule>
  </conditionalFormatting>
  <conditionalFormatting sqref="AQ37">
    <cfRule type="expression" dxfId="1449" priority="35" stopIfTrue="1">
      <formula>OR(AQ37=祝色,WEEKDAY(AQ37)=1)</formula>
    </cfRule>
    <cfRule type="expression" dxfId="1448" priority="36" stopIfTrue="1">
      <formula>WEEKDAY(AQ37)=7</formula>
    </cfRule>
  </conditionalFormatting>
  <conditionalFormatting sqref="AR37">
    <cfRule type="expression" dxfId="1447" priority="33" stopIfTrue="1">
      <formula>OR(AR37=祝色,WEEKDAY(AR37)=1)</formula>
    </cfRule>
    <cfRule type="expression" dxfId="1446" priority="34" stopIfTrue="1">
      <formula>WEEKDAY(AR37)=7</formula>
    </cfRule>
  </conditionalFormatting>
  <conditionalFormatting sqref="AL38">
    <cfRule type="expression" dxfId="1445" priority="31" stopIfTrue="1">
      <formula>OR(AL38=祝色,WEEKDAY(AL38)=1)</formula>
    </cfRule>
    <cfRule type="expression" dxfId="1444" priority="32" stopIfTrue="1">
      <formula>WEEKDAY(AL38)=7</formula>
    </cfRule>
  </conditionalFormatting>
  <conditionalFormatting sqref="AM38">
    <cfRule type="expression" dxfId="1443" priority="29" stopIfTrue="1">
      <formula>OR(AM38=祝色,WEEKDAY(AM38)=1)</formula>
    </cfRule>
    <cfRule type="expression" dxfId="1442" priority="30" stopIfTrue="1">
      <formula>WEEKDAY(AM38)=7</formula>
    </cfRule>
  </conditionalFormatting>
  <conditionalFormatting sqref="AN38">
    <cfRule type="expression" dxfId="1441" priority="27" stopIfTrue="1">
      <formula>OR(AN38=祝色,WEEKDAY(AN38)=1)</formula>
    </cfRule>
    <cfRule type="expression" dxfId="1440" priority="28" stopIfTrue="1">
      <formula>WEEKDAY(AN38)=7</formula>
    </cfRule>
  </conditionalFormatting>
  <conditionalFormatting sqref="AO38">
    <cfRule type="expression" dxfId="1439" priority="25" stopIfTrue="1">
      <formula>OR(AO38=祝色,WEEKDAY(AO38)=1)</formula>
    </cfRule>
    <cfRule type="expression" dxfId="1438" priority="26" stopIfTrue="1">
      <formula>WEEKDAY(AO38)=7</formula>
    </cfRule>
  </conditionalFormatting>
  <conditionalFormatting sqref="AP38">
    <cfRule type="expression" dxfId="1437" priority="23" stopIfTrue="1">
      <formula>OR(AP38=祝色,WEEKDAY(AP38)=1)</formula>
    </cfRule>
    <cfRule type="expression" dxfId="1436" priority="24" stopIfTrue="1">
      <formula>WEEKDAY(AP38)=7</formula>
    </cfRule>
  </conditionalFormatting>
  <conditionalFormatting sqref="AQ38">
    <cfRule type="expression" dxfId="1435" priority="21" stopIfTrue="1">
      <formula>OR(AQ38=祝色,WEEKDAY(AQ38)=1)</formula>
    </cfRule>
    <cfRule type="expression" dxfId="1434" priority="22" stopIfTrue="1">
      <formula>WEEKDAY(AQ38)=7</formula>
    </cfRule>
  </conditionalFormatting>
  <conditionalFormatting sqref="AR38">
    <cfRule type="expression" dxfId="1433" priority="19" stopIfTrue="1">
      <formula>OR(AR38=祝色,WEEKDAY(AR38)=1)</formula>
    </cfRule>
    <cfRule type="expression" dxfId="1432" priority="20" stopIfTrue="1">
      <formula>WEEKDAY(AR38)=7</formula>
    </cfRule>
  </conditionalFormatting>
  <conditionalFormatting sqref="AL39">
    <cfRule type="expression" dxfId="1431" priority="17" stopIfTrue="1">
      <formula>OR(AL39=祝色,WEEKDAY(AL39)=1)</formula>
    </cfRule>
    <cfRule type="expression" dxfId="1430" priority="18" stopIfTrue="1">
      <formula>WEEKDAY(AL39)=7</formula>
    </cfRule>
  </conditionalFormatting>
  <conditionalFormatting sqref="AM39">
    <cfRule type="expression" dxfId="1429" priority="15" stopIfTrue="1">
      <formula>OR(AM39=祝色,WEEKDAY(AM39)=1)</formula>
    </cfRule>
    <cfRule type="expression" dxfId="1428" priority="16" stopIfTrue="1">
      <formula>WEEKDAY(AM39)=7</formula>
    </cfRule>
  </conditionalFormatting>
  <conditionalFormatting sqref="AN39">
    <cfRule type="expression" dxfId="1427" priority="13" stopIfTrue="1">
      <formula>OR(AN39=祝色,WEEKDAY(AN39)=1)</formula>
    </cfRule>
    <cfRule type="expression" dxfId="1426" priority="14" stopIfTrue="1">
      <formula>WEEKDAY(AN39)=7</formula>
    </cfRule>
  </conditionalFormatting>
  <conditionalFormatting sqref="AO39">
    <cfRule type="expression" dxfId="1425" priority="11" stopIfTrue="1">
      <formula>OR(AO39=祝色,WEEKDAY(AO39)=1)</formula>
    </cfRule>
    <cfRule type="expression" dxfId="1424" priority="12" stopIfTrue="1">
      <formula>WEEKDAY(AO39)=7</formula>
    </cfRule>
  </conditionalFormatting>
  <conditionalFormatting sqref="AP39">
    <cfRule type="expression" dxfId="1423" priority="9" stopIfTrue="1">
      <formula>OR(AP39=祝色,WEEKDAY(AP39)=1)</formula>
    </cfRule>
    <cfRule type="expression" dxfId="1422" priority="10" stopIfTrue="1">
      <formula>WEEKDAY(AP39)=7</formula>
    </cfRule>
  </conditionalFormatting>
  <conditionalFormatting sqref="AQ39">
    <cfRule type="expression" dxfId="1421" priority="7" stopIfTrue="1">
      <formula>OR(AQ39=祝色,WEEKDAY(AQ39)=1)</formula>
    </cfRule>
    <cfRule type="expression" dxfId="1420" priority="8" stopIfTrue="1">
      <formula>WEEKDAY(AQ39)=7</formula>
    </cfRule>
  </conditionalFormatting>
  <conditionalFormatting sqref="AR39">
    <cfRule type="expression" dxfId="1419" priority="5" stopIfTrue="1">
      <formula>OR(AR39=祝色,WEEKDAY(AR39)=1)</formula>
    </cfRule>
    <cfRule type="expression" dxfId="1418" priority="6" stopIfTrue="1">
      <formula>WEEKDAY(AR39)=7</formula>
    </cfRule>
  </conditionalFormatting>
  <conditionalFormatting sqref="AL40">
    <cfRule type="expression" dxfId="1417" priority="3" stopIfTrue="1">
      <formula>OR(AL40=祝色,WEEKDAY(AL40)=1)</formula>
    </cfRule>
    <cfRule type="expression" dxfId="1416" priority="4" stopIfTrue="1">
      <formula>WEEKDAY(AL40)=7</formula>
    </cfRule>
  </conditionalFormatting>
  <conditionalFormatting sqref="AM40">
    <cfRule type="expression" dxfId="1415" priority="1" stopIfTrue="1">
      <formula>OR(AM40=祝色,WEEKDAY(AM40)=1)</formula>
    </cfRule>
    <cfRule type="expression" dxfId="1414" priority="2" stopIfTrue="1">
      <formula>WEEKDAY(AM40)=7</formula>
    </cfRule>
  </conditionalFormatting>
  <printOptions verticalCentered="1"/>
  <pageMargins left="0" right="0" top="0" bottom="0" header="0.51181102362204722" footer="0.51181102362204722"/>
  <pageSetup paperSize="8" scale="98" orientation="portrait" r:id="rId1"/>
  <headerFooter alignWithMargins="0"/>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32</vt:i4>
      </vt:variant>
      <vt:variant>
        <vt:lpstr>名前付き一覧</vt:lpstr>
      </vt:variant>
      <vt:variant>
        <vt:i4>5</vt:i4>
      </vt:variant>
    </vt:vector>
  </HeadingPairs>
  <TitlesOfParts>
    <vt:vector size="37" baseType="lpstr">
      <vt:lpstr>名前用22-33</vt:lpstr>
      <vt:lpstr>元図リ年用A</vt:lpstr>
      <vt:lpstr>元図リ月用</vt:lpstr>
      <vt:lpstr>元図リ郵ダ紙</vt:lpstr>
      <vt:lpstr>A3P折6タ小リ前</vt:lpstr>
      <vt:lpstr>A3P折6タ小リ後</vt:lpstr>
      <vt:lpstr>A3縦6折区分前</vt:lpstr>
      <vt:lpstr>A3縦6折区分後</vt:lpstr>
      <vt:lpstr>A3縦7折区分リ前</vt:lpstr>
      <vt:lpstr>A3縦7折区分リ後</vt:lpstr>
      <vt:lpstr>折広リ前</vt:lpstr>
      <vt:lpstr>折広リ後</vt:lpstr>
      <vt:lpstr>縦7折区分リ前</vt:lpstr>
      <vt:lpstr>縦7折区分リ後</vt:lpstr>
      <vt:lpstr>縦6折区分前</vt:lpstr>
      <vt:lpstr>縦6折区分後</vt:lpstr>
      <vt:lpstr>A3折広リ前</vt:lpstr>
      <vt:lpstr>A3折広リ後</vt:lpstr>
      <vt:lpstr>A3縦7折14空前</vt:lpstr>
      <vt:lpstr>A3縦7折14空後</vt:lpstr>
      <vt:lpstr>A3Z前</vt:lpstr>
      <vt:lpstr>A3Zリ後</vt:lpstr>
      <vt:lpstr>CA3縦広大</vt:lpstr>
      <vt:lpstr>B4A3縦6折広+前</vt:lpstr>
      <vt:lpstr>B4A3縦6折広+後</vt:lpstr>
      <vt:lpstr>A3E6前</vt:lpstr>
      <vt:lpstr>A3E6後</vt:lpstr>
      <vt:lpstr>C特小15</vt:lpstr>
      <vt:lpstr>C縦16前</vt:lpstr>
      <vt:lpstr>C縦16後</vt:lpstr>
      <vt:lpstr>A3対6・6リ表1</vt:lpstr>
      <vt:lpstr>A3対6・6表2</vt:lpstr>
      <vt:lpstr>記念名</vt:lpstr>
      <vt:lpstr>祝色</vt:lpstr>
      <vt:lpstr>祝節名</vt:lpstr>
      <vt:lpstr>祝名</vt:lpstr>
      <vt:lpstr>節示</vt:lpstr>
    </vt:vector>
  </TitlesOfParts>
  <Company>伊東文具</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伊東講治</dc:creator>
  <cp:lastModifiedBy>講治 伊東</cp:lastModifiedBy>
  <cp:lastPrinted>2023-03-23T00:22:35Z</cp:lastPrinted>
  <dcterms:created xsi:type="dcterms:W3CDTF">2001-06-23T11:28:01Z</dcterms:created>
  <dcterms:modified xsi:type="dcterms:W3CDTF">2025-08-08T00:25:06Z</dcterms:modified>
</cp:coreProperties>
</file>